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s Documentos\Desktop\"/>
    </mc:Choice>
  </mc:AlternateContent>
  <xr:revisionPtr revIDLastSave="0" documentId="13_ncr:1_{131B012E-CDAA-473E-AA82-6E2CF3FC12FF}" xr6:coauthVersionLast="47" xr6:coauthVersionMax="47" xr10:uidLastSave="{00000000-0000-0000-0000-000000000000}"/>
  <bookViews>
    <workbookView xWindow="-120" yWindow="-120" windowWidth="20730" windowHeight="11310" firstSheet="6" activeTab="11" xr2:uid="{00000000-000D-0000-FFFF-FFFF00000000}"/>
  </bookViews>
  <sheets>
    <sheet name="t_cidade" sheetId="3" r:id="rId1"/>
    <sheet name="t_acionista" sheetId="6" r:id="rId2"/>
    <sheet name="t_contato" sheetId="5" r:id="rId3"/>
    <sheet name="t_conta" sheetId="8" r:id="rId4"/>
    <sheet name="t_planopreco" sheetId="12" r:id="rId5"/>
    <sheet name="t_planosaude" sheetId="13" r:id="rId6"/>
    <sheet name="t_planoacionista" sheetId="14" r:id="rId7"/>
    <sheet name="t_planodependente" sheetId="15" r:id="rId8"/>
    <sheet name="t_docsite" sheetId="16" r:id="rId9"/>
    <sheet name="t_movano" sheetId="18" r:id="rId10"/>
    <sheet name="t_carne" sheetId="20" r:id="rId11"/>
    <sheet name="t_boleto" sheetId="19" r:id="rId12"/>
  </sheets>
  <definedNames>
    <definedName name="DadosExternos_1" localSheetId="1" hidden="1">t_acionista!$A$1:$Y$1070</definedName>
    <definedName name="DadosExternos_1" localSheetId="11" hidden="1">t_boleto!$A$1:$J$3493</definedName>
    <definedName name="DadosExternos_1" localSheetId="10" hidden="1">t_carne!$A$1:$J$292</definedName>
    <definedName name="DadosExternos_1" localSheetId="0" hidden="1">t_cidade!$A$1:$D$44</definedName>
    <definedName name="DadosExternos_1" localSheetId="3" hidden="1">t_conta!$A$1:$H$3</definedName>
    <definedName name="DadosExternos_1" localSheetId="2" hidden="1">t_contato!$A$1:$Y$1070</definedName>
    <definedName name="DadosExternos_1" localSheetId="8" hidden="1">t_docsite!$A$1:$E$813</definedName>
    <definedName name="DadosExternos_1" localSheetId="9" hidden="1">t_movano!$A$1:$K$969</definedName>
    <definedName name="DadosExternos_1" localSheetId="6" hidden="1">t_planoacionista!$A$1:$G$515</definedName>
    <definedName name="DadosExternos_1" localSheetId="7" hidden="1">t_planodependente!$A$1:$H$163</definedName>
    <definedName name="DadosExternos_1" localSheetId="4" hidden="1">t_planopreco!$A$1:$E$41</definedName>
    <definedName name="DadosExternos_1" localSheetId="5" hidden="1">t_planosaude!$A$1:$E$7</definedName>
    <definedName name="T_Cidade">#REF!</definedName>
  </definedNames>
  <calcPr calcId="191029"/>
</workbook>
</file>

<file path=xl/calcChain.xml><?xml version="1.0" encoding="utf-8"?>
<calcChain xmlns="http://schemas.openxmlformats.org/spreadsheetml/2006/main">
  <c r="M3" i="19" l="1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60" i="19"/>
  <c r="M161" i="19"/>
  <c r="M162" i="19"/>
  <c r="M163" i="19"/>
  <c r="M164" i="19"/>
  <c r="M165" i="19"/>
  <c r="M166" i="19"/>
  <c r="M167" i="19"/>
  <c r="M168" i="19"/>
  <c r="M169" i="19"/>
  <c r="M170" i="19"/>
  <c r="M171" i="19"/>
  <c r="M172" i="19"/>
  <c r="M173" i="19"/>
  <c r="M174" i="19"/>
  <c r="M175" i="19"/>
  <c r="M176" i="19"/>
  <c r="M177" i="19"/>
  <c r="M178" i="19"/>
  <c r="M179" i="19"/>
  <c r="M180" i="19"/>
  <c r="M181" i="19"/>
  <c r="M182" i="19"/>
  <c r="M183" i="19"/>
  <c r="M184" i="19"/>
  <c r="M185" i="19"/>
  <c r="M186" i="19"/>
  <c r="M187" i="19"/>
  <c r="M188" i="19"/>
  <c r="M189" i="19"/>
  <c r="M190" i="19"/>
  <c r="M191" i="19"/>
  <c r="M192" i="19"/>
  <c r="M193" i="19"/>
  <c r="M194" i="19"/>
  <c r="M195" i="19"/>
  <c r="M196" i="19"/>
  <c r="M197" i="19"/>
  <c r="M198" i="19"/>
  <c r="M199" i="19"/>
  <c r="M200" i="19"/>
  <c r="M201" i="19"/>
  <c r="M202" i="19"/>
  <c r="M203" i="19"/>
  <c r="M204" i="19"/>
  <c r="M205" i="19"/>
  <c r="M206" i="19"/>
  <c r="M207" i="19"/>
  <c r="M208" i="19"/>
  <c r="M209" i="19"/>
  <c r="M210" i="19"/>
  <c r="M211" i="19"/>
  <c r="M212" i="19"/>
  <c r="M213" i="19"/>
  <c r="M214" i="19"/>
  <c r="M215" i="19"/>
  <c r="M216" i="19"/>
  <c r="M217" i="19"/>
  <c r="M218" i="19"/>
  <c r="M219" i="19"/>
  <c r="M220" i="19"/>
  <c r="M221" i="19"/>
  <c r="M222" i="19"/>
  <c r="M223" i="19"/>
  <c r="M224" i="19"/>
  <c r="M225" i="19"/>
  <c r="M226" i="19"/>
  <c r="M227" i="19"/>
  <c r="M228" i="19"/>
  <c r="M229" i="19"/>
  <c r="M230" i="19"/>
  <c r="M231" i="19"/>
  <c r="M232" i="19"/>
  <c r="M233" i="19"/>
  <c r="M234" i="19"/>
  <c r="M235" i="19"/>
  <c r="M236" i="19"/>
  <c r="M237" i="19"/>
  <c r="M238" i="19"/>
  <c r="M239" i="19"/>
  <c r="M240" i="19"/>
  <c r="M241" i="19"/>
  <c r="M242" i="19"/>
  <c r="M243" i="19"/>
  <c r="M244" i="19"/>
  <c r="M245" i="19"/>
  <c r="M246" i="19"/>
  <c r="M247" i="19"/>
  <c r="M248" i="19"/>
  <c r="M249" i="19"/>
  <c r="M250" i="19"/>
  <c r="M251" i="19"/>
  <c r="M252" i="19"/>
  <c r="M253" i="19"/>
  <c r="M254" i="19"/>
  <c r="M255" i="19"/>
  <c r="M256" i="19"/>
  <c r="M257" i="19"/>
  <c r="M258" i="19"/>
  <c r="M259" i="19"/>
  <c r="M260" i="19"/>
  <c r="M261" i="19"/>
  <c r="M262" i="19"/>
  <c r="M263" i="19"/>
  <c r="M264" i="19"/>
  <c r="M265" i="19"/>
  <c r="M266" i="19"/>
  <c r="M267" i="19"/>
  <c r="M268" i="19"/>
  <c r="M269" i="19"/>
  <c r="M270" i="19"/>
  <c r="M271" i="19"/>
  <c r="M272" i="19"/>
  <c r="M273" i="19"/>
  <c r="M274" i="19"/>
  <c r="M275" i="19"/>
  <c r="M276" i="19"/>
  <c r="M277" i="19"/>
  <c r="M278" i="19"/>
  <c r="M279" i="19"/>
  <c r="M280" i="19"/>
  <c r="M281" i="19"/>
  <c r="M282" i="19"/>
  <c r="M283" i="19"/>
  <c r="M284" i="19"/>
  <c r="M285" i="19"/>
  <c r="M286" i="19"/>
  <c r="M287" i="19"/>
  <c r="M288" i="19"/>
  <c r="M289" i="19"/>
  <c r="M290" i="19"/>
  <c r="M291" i="19"/>
  <c r="M292" i="19"/>
  <c r="M293" i="19"/>
  <c r="M294" i="19"/>
  <c r="M295" i="19"/>
  <c r="M296" i="19"/>
  <c r="M297" i="19"/>
  <c r="M298" i="19"/>
  <c r="M299" i="19"/>
  <c r="M300" i="19"/>
  <c r="M301" i="19"/>
  <c r="M302" i="19"/>
  <c r="M303" i="19"/>
  <c r="M304" i="19"/>
  <c r="M305" i="19"/>
  <c r="M306" i="19"/>
  <c r="M307" i="19"/>
  <c r="M308" i="19"/>
  <c r="M309" i="19"/>
  <c r="M310" i="19"/>
  <c r="M311" i="19"/>
  <c r="M312" i="19"/>
  <c r="M313" i="19"/>
  <c r="M314" i="19"/>
  <c r="M315" i="19"/>
  <c r="M316" i="19"/>
  <c r="M317" i="19"/>
  <c r="M318" i="19"/>
  <c r="M319" i="19"/>
  <c r="M320" i="19"/>
  <c r="M321" i="19"/>
  <c r="M322" i="19"/>
  <c r="M323" i="19"/>
  <c r="M324" i="19"/>
  <c r="M325" i="19"/>
  <c r="M326" i="19"/>
  <c r="M327" i="19"/>
  <c r="M328" i="19"/>
  <c r="M329" i="19"/>
  <c r="M330" i="19"/>
  <c r="M331" i="19"/>
  <c r="M332" i="19"/>
  <c r="M333" i="19"/>
  <c r="M334" i="19"/>
  <c r="M335" i="19"/>
  <c r="M336" i="19"/>
  <c r="M337" i="19"/>
  <c r="M338" i="19"/>
  <c r="M339" i="19"/>
  <c r="M340" i="19"/>
  <c r="M341" i="19"/>
  <c r="M342" i="19"/>
  <c r="M343" i="19"/>
  <c r="M344" i="19"/>
  <c r="M345" i="19"/>
  <c r="M346" i="19"/>
  <c r="M347" i="19"/>
  <c r="M348" i="19"/>
  <c r="M349" i="19"/>
  <c r="M350" i="19"/>
  <c r="M351" i="19"/>
  <c r="M352" i="19"/>
  <c r="M353" i="19"/>
  <c r="M354" i="19"/>
  <c r="M355" i="19"/>
  <c r="M356" i="19"/>
  <c r="M357" i="19"/>
  <c r="M358" i="19"/>
  <c r="M359" i="19"/>
  <c r="M360" i="19"/>
  <c r="M361" i="19"/>
  <c r="M362" i="19"/>
  <c r="M363" i="19"/>
  <c r="M364" i="19"/>
  <c r="M365" i="19"/>
  <c r="M366" i="19"/>
  <c r="M367" i="19"/>
  <c r="M368" i="19"/>
  <c r="M369" i="19"/>
  <c r="M370" i="19"/>
  <c r="M371" i="19"/>
  <c r="M372" i="19"/>
  <c r="M373" i="19"/>
  <c r="M374" i="19"/>
  <c r="M375" i="19"/>
  <c r="M376" i="19"/>
  <c r="M377" i="19"/>
  <c r="M378" i="19"/>
  <c r="M379" i="19"/>
  <c r="M380" i="19"/>
  <c r="M381" i="19"/>
  <c r="M382" i="19"/>
  <c r="M383" i="19"/>
  <c r="M384" i="19"/>
  <c r="M385" i="19"/>
  <c r="M386" i="19"/>
  <c r="M387" i="19"/>
  <c r="M388" i="19"/>
  <c r="M389" i="19"/>
  <c r="M390" i="19"/>
  <c r="M391" i="19"/>
  <c r="M392" i="19"/>
  <c r="M393" i="19"/>
  <c r="M394" i="19"/>
  <c r="M395" i="19"/>
  <c r="M396" i="19"/>
  <c r="M397" i="19"/>
  <c r="M398" i="19"/>
  <c r="M399" i="19"/>
  <c r="M400" i="19"/>
  <c r="M401" i="19"/>
  <c r="M402" i="19"/>
  <c r="M403" i="19"/>
  <c r="M404" i="19"/>
  <c r="M405" i="19"/>
  <c r="M406" i="19"/>
  <c r="M407" i="19"/>
  <c r="M408" i="19"/>
  <c r="M409" i="19"/>
  <c r="M410" i="19"/>
  <c r="M411" i="19"/>
  <c r="M412" i="19"/>
  <c r="M413" i="19"/>
  <c r="M414" i="19"/>
  <c r="M415" i="19"/>
  <c r="M416" i="19"/>
  <c r="M417" i="19"/>
  <c r="M418" i="19"/>
  <c r="M419" i="19"/>
  <c r="M420" i="19"/>
  <c r="M421" i="19"/>
  <c r="M422" i="19"/>
  <c r="M423" i="19"/>
  <c r="M424" i="19"/>
  <c r="M425" i="19"/>
  <c r="M426" i="19"/>
  <c r="M427" i="19"/>
  <c r="M428" i="19"/>
  <c r="M429" i="19"/>
  <c r="M430" i="19"/>
  <c r="M431" i="19"/>
  <c r="M432" i="19"/>
  <c r="M433" i="19"/>
  <c r="M434" i="19"/>
  <c r="M435" i="19"/>
  <c r="M436" i="19"/>
  <c r="M437" i="19"/>
  <c r="M438" i="19"/>
  <c r="M439" i="19"/>
  <c r="M440" i="19"/>
  <c r="M441" i="19"/>
  <c r="M442" i="19"/>
  <c r="M443" i="19"/>
  <c r="M444" i="19"/>
  <c r="M445" i="19"/>
  <c r="M446" i="19"/>
  <c r="M447" i="19"/>
  <c r="M448" i="19"/>
  <c r="M449" i="19"/>
  <c r="M450" i="19"/>
  <c r="M451" i="19"/>
  <c r="M452" i="19"/>
  <c r="M453" i="19"/>
  <c r="M454" i="19"/>
  <c r="M455" i="19"/>
  <c r="M456" i="19"/>
  <c r="M457" i="19"/>
  <c r="M458" i="19"/>
  <c r="M459" i="19"/>
  <c r="M460" i="19"/>
  <c r="M461" i="19"/>
  <c r="M462" i="19"/>
  <c r="M463" i="19"/>
  <c r="M464" i="19"/>
  <c r="M465" i="19"/>
  <c r="M466" i="19"/>
  <c r="M467" i="19"/>
  <c r="M468" i="19"/>
  <c r="M469" i="19"/>
  <c r="M470" i="19"/>
  <c r="M471" i="19"/>
  <c r="M472" i="19"/>
  <c r="M473" i="19"/>
  <c r="M474" i="19"/>
  <c r="M475" i="19"/>
  <c r="M476" i="19"/>
  <c r="M477" i="19"/>
  <c r="M478" i="19"/>
  <c r="M479" i="19"/>
  <c r="M480" i="19"/>
  <c r="M481" i="19"/>
  <c r="M482" i="19"/>
  <c r="M483" i="19"/>
  <c r="M484" i="19"/>
  <c r="M485" i="19"/>
  <c r="M486" i="19"/>
  <c r="M487" i="19"/>
  <c r="M488" i="19"/>
  <c r="M489" i="19"/>
  <c r="M490" i="19"/>
  <c r="M491" i="19"/>
  <c r="M492" i="19"/>
  <c r="M493" i="19"/>
  <c r="M494" i="19"/>
  <c r="M495" i="19"/>
  <c r="M496" i="19"/>
  <c r="M497" i="19"/>
  <c r="M498" i="19"/>
  <c r="M499" i="19"/>
  <c r="M500" i="19"/>
  <c r="M501" i="19"/>
  <c r="M502" i="19"/>
  <c r="M503" i="19"/>
  <c r="M504" i="19"/>
  <c r="M505" i="19"/>
  <c r="M506" i="19"/>
  <c r="M507" i="19"/>
  <c r="M508" i="19"/>
  <c r="M509" i="19"/>
  <c r="M510" i="19"/>
  <c r="M511" i="19"/>
  <c r="M512" i="19"/>
  <c r="M513" i="19"/>
  <c r="M514" i="19"/>
  <c r="M515" i="19"/>
  <c r="M516" i="19"/>
  <c r="M517" i="19"/>
  <c r="M518" i="19"/>
  <c r="M519" i="19"/>
  <c r="M520" i="19"/>
  <c r="M521" i="19"/>
  <c r="M522" i="19"/>
  <c r="M523" i="19"/>
  <c r="M524" i="19"/>
  <c r="M525" i="19"/>
  <c r="M526" i="19"/>
  <c r="M527" i="19"/>
  <c r="M528" i="19"/>
  <c r="M529" i="19"/>
  <c r="M530" i="19"/>
  <c r="M531" i="19"/>
  <c r="M532" i="19"/>
  <c r="M533" i="19"/>
  <c r="M534" i="19"/>
  <c r="M535" i="19"/>
  <c r="M536" i="19"/>
  <c r="M537" i="19"/>
  <c r="M538" i="19"/>
  <c r="M539" i="19"/>
  <c r="M540" i="19"/>
  <c r="M541" i="19"/>
  <c r="M542" i="19"/>
  <c r="M543" i="19"/>
  <c r="M544" i="19"/>
  <c r="M545" i="19"/>
  <c r="M546" i="19"/>
  <c r="M547" i="19"/>
  <c r="M548" i="19"/>
  <c r="M549" i="19"/>
  <c r="M550" i="19"/>
  <c r="M551" i="19"/>
  <c r="M552" i="19"/>
  <c r="M553" i="19"/>
  <c r="M554" i="19"/>
  <c r="M555" i="19"/>
  <c r="M556" i="19"/>
  <c r="M557" i="19"/>
  <c r="M558" i="19"/>
  <c r="M559" i="19"/>
  <c r="M560" i="19"/>
  <c r="M561" i="19"/>
  <c r="M562" i="19"/>
  <c r="M563" i="19"/>
  <c r="M564" i="19"/>
  <c r="M565" i="19"/>
  <c r="M566" i="19"/>
  <c r="M567" i="19"/>
  <c r="M568" i="19"/>
  <c r="M569" i="19"/>
  <c r="M570" i="19"/>
  <c r="M571" i="19"/>
  <c r="M572" i="19"/>
  <c r="M573" i="19"/>
  <c r="M574" i="19"/>
  <c r="M575" i="19"/>
  <c r="M576" i="19"/>
  <c r="M577" i="19"/>
  <c r="M578" i="19"/>
  <c r="M579" i="19"/>
  <c r="M580" i="19"/>
  <c r="M581" i="19"/>
  <c r="M582" i="19"/>
  <c r="M583" i="19"/>
  <c r="M584" i="19"/>
  <c r="M585" i="19"/>
  <c r="M586" i="19"/>
  <c r="M587" i="19"/>
  <c r="M588" i="19"/>
  <c r="M589" i="19"/>
  <c r="M590" i="19"/>
  <c r="M591" i="19"/>
  <c r="M592" i="19"/>
  <c r="M593" i="19"/>
  <c r="M594" i="19"/>
  <c r="M595" i="19"/>
  <c r="M596" i="19"/>
  <c r="M597" i="19"/>
  <c r="M598" i="19"/>
  <c r="M599" i="19"/>
  <c r="M600" i="19"/>
  <c r="M601" i="19"/>
  <c r="M602" i="19"/>
  <c r="M603" i="19"/>
  <c r="M604" i="19"/>
  <c r="M605" i="19"/>
  <c r="M606" i="19"/>
  <c r="M607" i="19"/>
  <c r="M608" i="19"/>
  <c r="M609" i="19"/>
  <c r="M610" i="19"/>
  <c r="M611" i="19"/>
  <c r="M612" i="19"/>
  <c r="M613" i="19"/>
  <c r="M614" i="19"/>
  <c r="M615" i="19"/>
  <c r="M616" i="19"/>
  <c r="M617" i="19"/>
  <c r="M618" i="19"/>
  <c r="M619" i="19"/>
  <c r="M620" i="19"/>
  <c r="M621" i="19"/>
  <c r="M622" i="19"/>
  <c r="M623" i="19"/>
  <c r="M624" i="19"/>
  <c r="M625" i="19"/>
  <c r="M626" i="19"/>
  <c r="M627" i="19"/>
  <c r="M628" i="19"/>
  <c r="M629" i="19"/>
  <c r="M630" i="19"/>
  <c r="M631" i="19"/>
  <c r="M632" i="19"/>
  <c r="M633" i="19"/>
  <c r="M634" i="19"/>
  <c r="M635" i="19"/>
  <c r="M636" i="19"/>
  <c r="M637" i="19"/>
  <c r="M638" i="19"/>
  <c r="M639" i="19"/>
  <c r="M640" i="19"/>
  <c r="M641" i="19"/>
  <c r="M642" i="19"/>
  <c r="M643" i="19"/>
  <c r="M644" i="19"/>
  <c r="M645" i="19"/>
  <c r="M646" i="19"/>
  <c r="M647" i="19"/>
  <c r="M648" i="19"/>
  <c r="M649" i="19"/>
  <c r="M650" i="19"/>
  <c r="M651" i="19"/>
  <c r="M652" i="19"/>
  <c r="M653" i="19"/>
  <c r="M654" i="19"/>
  <c r="M655" i="19"/>
  <c r="M656" i="19"/>
  <c r="M657" i="19"/>
  <c r="M658" i="19"/>
  <c r="M659" i="19"/>
  <c r="M660" i="19"/>
  <c r="M661" i="19"/>
  <c r="M662" i="19"/>
  <c r="M663" i="19"/>
  <c r="M664" i="19"/>
  <c r="M665" i="19"/>
  <c r="M666" i="19"/>
  <c r="M667" i="19"/>
  <c r="M668" i="19"/>
  <c r="M669" i="19"/>
  <c r="M670" i="19"/>
  <c r="M671" i="19"/>
  <c r="M672" i="19"/>
  <c r="M673" i="19"/>
  <c r="M674" i="19"/>
  <c r="M675" i="19"/>
  <c r="M676" i="19"/>
  <c r="M677" i="19"/>
  <c r="M678" i="19"/>
  <c r="M679" i="19"/>
  <c r="M680" i="19"/>
  <c r="M681" i="19"/>
  <c r="M682" i="19"/>
  <c r="M683" i="19"/>
  <c r="M684" i="19"/>
  <c r="M685" i="19"/>
  <c r="M686" i="19"/>
  <c r="M687" i="19"/>
  <c r="M688" i="19"/>
  <c r="M689" i="19"/>
  <c r="M690" i="19"/>
  <c r="M691" i="19"/>
  <c r="M692" i="19"/>
  <c r="M693" i="19"/>
  <c r="M694" i="19"/>
  <c r="M695" i="19"/>
  <c r="M696" i="19"/>
  <c r="M697" i="19"/>
  <c r="M698" i="19"/>
  <c r="M699" i="19"/>
  <c r="M700" i="19"/>
  <c r="M701" i="19"/>
  <c r="M702" i="19"/>
  <c r="M703" i="19"/>
  <c r="M704" i="19"/>
  <c r="M705" i="19"/>
  <c r="M706" i="19"/>
  <c r="M707" i="19"/>
  <c r="M708" i="19"/>
  <c r="M709" i="19"/>
  <c r="M710" i="19"/>
  <c r="M711" i="19"/>
  <c r="M712" i="19"/>
  <c r="M713" i="19"/>
  <c r="M714" i="19"/>
  <c r="M715" i="19"/>
  <c r="M716" i="19"/>
  <c r="M717" i="19"/>
  <c r="M718" i="19"/>
  <c r="M719" i="19"/>
  <c r="M720" i="19"/>
  <c r="M721" i="19"/>
  <c r="M722" i="19"/>
  <c r="M723" i="19"/>
  <c r="M724" i="19"/>
  <c r="M725" i="19"/>
  <c r="M726" i="19"/>
  <c r="M727" i="19"/>
  <c r="M728" i="19"/>
  <c r="M729" i="19"/>
  <c r="M730" i="19"/>
  <c r="M731" i="19"/>
  <c r="M732" i="19"/>
  <c r="M733" i="19"/>
  <c r="M734" i="19"/>
  <c r="M735" i="19"/>
  <c r="M736" i="19"/>
  <c r="M737" i="19"/>
  <c r="M738" i="19"/>
  <c r="M739" i="19"/>
  <c r="M740" i="19"/>
  <c r="M741" i="19"/>
  <c r="M742" i="19"/>
  <c r="M743" i="19"/>
  <c r="M744" i="19"/>
  <c r="M745" i="19"/>
  <c r="M746" i="19"/>
  <c r="M747" i="19"/>
  <c r="M748" i="19"/>
  <c r="M749" i="19"/>
  <c r="M750" i="19"/>
  <c r="M751" i="19"/>
  <c r="M752" i="19"/>
  <c r="M753" i="19"/>
  <c r="M754" i="19"/>
  <c r="M755" i="19"/>
  <c r="M756" i="19"/>
  <c r="M757" i="19"/>
  <c r="M758" i="19"/>
  <c r="M759" i="19"/>
  <c r="M760" i="19"/>
  <c r="M761" i="19"/>
  <c r="M762" i="19"/>
  <c r="M763" i="19"/>
  <c r="M764" i="19"/>
  <c r="M765" i="19"/>
  <c r="M766" i="19"/>
  <c r="M767" i="19"/>
  <c r="M768" i="19"/>
  <c r="M769" i="19"/>
  <c r="M770" i="19"/>
  <c r="M771" i="19"/>
  <c r="M772" i="19"/>
  <c r="M773" i="19"/>
  <c r="M774" i="19"/>
  <c r="M775" i="19"/>
  <c r="M776" i="19"/>
  <c r="M777" i="19"/>
  <c r="M778" i="19"/>
  <c r="M779" i="19"/>
  <c r="M780" i="19"/>
  <c r="M781" i="19"/>
  <c r="M782" i="19"/>
  <c r="M783" i="19"/>
  <c r="M784" i="19"/>
  <c r="M785" i="19"/>
  <c r="M786" i="19"/>
  <c r="M787" i="19"/>
  <c r="M788" i="19"/>
  <c r="M789" i="19"/>
  <c r="M790" i="19"/>
  <c r="M791" i="19"/>
  <c r="M792" i="19"/>
  <c r="M793" i="19"/>
  <c r="M794" i="19"/>
  <c r="M795" i="19"/>
  <c r="M796" i="19"/>
  <c r="M797" i="19"/>
  <c r="M798" i="19"/>
  <c r="M799" i="19"/>
  <c r="M800" i="19"/>
  <c r="M801" i="19"/>
  <c r="M802" i="19"/>
  <c r="M803" i="19"/>
  <c r="M804" i="19"/>
  <c r="M805" i="19"/>
  <c r="M806" i="19"/>
  <c r="M807" i="19"/>
  <c r="M808" i="19"/>
  <c r="M809" i="19"/>
  <c r="M810" i="19"/>
  <c r="M811" i="19"/>
  <c r="M812" i="19"/>
  <c r="M813" i="19"/>
  <c r="M814" i="19"/>
  <c r="M815" i="19"/>
  <c r="M816" i="19"/>
  <c r="M817" i="19"/>
  <c r="M818" i="19"/>
  <c r="M819" i="19"/>
  <c r="M820" i="19"/>
  <c r="M821" i="19"/>
  <c r="M822" i="19"/>
  <c r="M823" i="19"/>
  <c r="M824" i="19"/>
  <c r="M825" i="19"/>
  <c r="M826" i="19"/>
  <c r="M827" i="19"/>
  <c r="M828" i="19"/>
  <c r="M829" i="19"/>
  <c r="M830" i="19"/>
  <c r="M831" i="19"/>
  <c r="M832" i="19"/>
  <c r="M833" i="19"/>
  <c r="M834" i="19"/>
  <c r="M835" i="19"/>
  <c r="M836" i="19"/>
  <c r="M837" i="19"/>
  <c r="M838" i="19"/>
  <c r="M839" i="19"/>
  <c r="M840" i="19"/>
  <c r="M841" i="19"/>
  <c r="M842" i="19"/>
  <c r="M843" i="19"/>
  <c r="M844" i="19"/>
  <c r="M845" i="19"/>
  <c r="M846" i="19"/>
  <c r="M847" i="19"/>
  <c r="M848" i="19"/>
  <c r="M849" i="19"/>
  <c r="M850" i="19"/>
  <c r="M851" i="19"/>
  <c r="M852" i="19"/>
  <c r="M853" i="19"/>
  <c r="M854" i="19"/>
  <c r="M855" i="19"/>
  <c r="M856" i="19"/>
  <c r="M857" i="19"/>
  <c r="M858" i="19"/>
  <c r="M859" i="19"/>
  <c r="M860" i="19"/>
  <c r="M861" i="19"/>
  <c r="M862" i="19"/>
  <c r="M863" i="19"/>
  <c r="M864" i="19"/>
  <c r="M865" i="19"/>
  <c r="M866" i="19"/>
  <c r="M867" i="19"/>
  <c r="M868" i="19"/>
  <c r="M869" i="19"/>
  <c r="M870" i="19"/>
  <c r="M871" i="19"/>
  <c r="M872" i="19"/>
  <c r="M873" i="19"/>
  <c r="M874" i="19"/>
  <c r="M875" i="19"/>
  <c r="M876" i="19"/>
  <c r="M877" i="19"/>
  <c r="M878" i="19"/>
  <c r="M879" i="19"/>
  <c r="M880" i="19"/>
  <c r="M881" i="19"/>
  <c r="M882" i="19"/>
  <c r="M883" i="19"/>
  <c r="M884" i="19"/>
  <c r="M885" i="19"/>
  <c r="M886" i="19"/>
  <c r="M887" i="19"/>
  <c r="M888" i="19"/>
  <c r="M889" i="19"/>
  <c r="M890" i="19"/>
  <c r="M891" i="19"/>
  <c r="M892" i="19"/>
  <c r="M893" i="19"/>
  <c r="M894" i="19"/>
  <c r="M895" i="19"/>
  <c r="M896" i="19"/>
  <c r="M897" i="19"/>
  <c r="M898" i="19"/>
  <c r="M899" i="19"/>
  <c r="M900" i="19"/>
  <c r="M901" i="19"/>
  <c r="M902" i="19"/>
  <c r="M903" i="19"/>
  <c r="M904" i="19"/>
  <c r="M905" i="19"/>
  <c r="M906" i="19"/>
  <c r="M907" i="19"/>
  <c r="M908" i="19"/>
  <c r="M909" i="19"/>
  <c r="M910" i="19"/>
  <c r="M911" i="19"/>
  <c r="M912" i="19"/>
  <c r="M913" i="19"/>
  <c r="M914" i="19"/>
  <c r="M915" i="19"/>
  <c r="M916" i="19"/>
  <c r="M917" i="19"/>
  <c r="M918" i="19"/>
  <c r="M919" i="19"/>
  <c r="M920" i="19"/>
  <c r="M921" i="19"/>
  <c r="M922" i="19"/>
  <c r="M923" i="19"/>
  <c r="M924" i="19"/>
  <c r="M925" i="19"/>
  <c r="M926" i="19"/>
  <c r="M927" i="19"/>
  <c r="M928" i="19"/>
  <c r="M929" i="19"/>
  <c r="M930" i="19"/>
  <c r="M931" i="19"/>
  <c r="M932" i="19"/>
  <c r="M933" i="19"/>
  <c r="M934" i="19"/>
  <c r="M935" i="19"/>
  <c r="M936" i="19"/>
  <c r="M937" i="19"/>
  <c r="M938" i="19"/>
  <c r="M939" i="19"/>
  <c r="M940" i="19"/>
  <c r="M941" i="19"/>
  <c r="M942" i="19"/>
  <c r="M943" i="19"/>
  <c r="M944" i="19"/>
  <c r="M945" i="19"/>
  <c r="M946" i="19"/>
  <c r="M947" i="19"/>
  <c r="M948" i="19"/>
  <c r="M949" i="19"/>
  <c r="M950" i="19"/>
  <c r="M951" i="19"/>
  <c r="M952" i="19"/>
  <c r="M953" i="19"/>
  <c r="M954" i="19"/>
  <c r="M955" i="19"/>
  <c r="M956" i="19"/>
  <c r="M957" i="19"/>
  <c r="M958" i="19"/>
  <c r="M959" i="19"/>
  <c r="M960" i="19"/>
  <c r="M961" i="19"/>
  <c r="M962" i="19"/>
  <c r="M963" i="19"/>
  <c r="M964" i="19"/>
  <c r="M965" i="19"/>
  <c r="M966" i="19"/>
  <c r="M967" i="19"/>
  <c r="M968" i="19"/>
  <c r="M969" i="19"/>
  <c r="M970" i="19"/>
  <c r="M971" i="19"/>
  <c r="M972" i="19"/>
  <c r="M973" i="19"/>
  <c r="M974" i="19"/>
  <c r="M975" i="19"/>
  <c r="M976" i="19"/>
  <c r="M977" i="19"/>
  <c r="M978" i="19"/>
  <c r="M979" i="19"/>
  <c r="M980" i="19"/>
  <c r="M981" i="19"/>
  <c r="M982" i="19"/>
  <c r="M983" i="19"/>
  <c r="M984" i="19"/>
  <c r="M985" i="19"/>
  <c r="M986" i="19"/>
  <c r="M987" i="19"/>
  <c r="M988" i="19"/>
  <c r="M989" i="19"/>
  <c r="M990" i="19"/>
  <c r="M991" i="19"/>
  <c r="M992" i="19"/>
  <c r="M993" i="19"/>
  <c r="M994" i="19"/>
  <c r="M995" i="19"/>
  <c r="M996" i="19"/>
  <c r="M997" i="19"/>
  <c r="M998" i="19"/>
  <c r="M999" i="19"/>
  <c r="M1000" i="19"/>
  <c r="M1001" i="19"/>
  <c r="M1002" i="19"/>
  <c r="M1003" i="19"/>
  <c r="M1004" i="19"/>
  <c r="M1005" i="19"/>
  <c r="M1006" i="19"/>
  <c r="M1007" i="19"/>
  <c r="M1008" i="19"/>
  <c r="M1009" i="19"/>
  <c r="M1010" i="19"/>
  <c r="M1011" i="19"/>
  <c r="M1012" i="19"/>
  <c r="M1013" i="19"/>
  <c r="M1014" i="19"/>
  <c r="M1015" i="19"/>
  <c r="M1016" i="19"/>
  <c r="M1017" i="19"/>
  <c r="M1018" i="19"/>
  <c r="M1019" i="19"/>
  <c r="M1020" i="19"/>
  <c r="M1021" i="19"/>
  <c r="M1022" i="19"/>
  <c r="M1023" i="19"/>
  <c r="M1024" i="19"/>
  <c r="M1025" i="19"/>
  <c r="M1026" i="19"/>
  <c r="M1027" i="19"/>
  <c r="M1028" i="19"/>
  <c r="M1029" i="19"/>
  <c r="M1030" i="19"/>
  <c r="M1031" i="19"/>
  <c r="M1032" i="19"/>
  <c r="M1033" i="19"/>
  <c r="M1034" i="19"/>
  <c r="M1035" i="19"/>
  <c r="M1036" i="19"/>
  <c r="M1037" i="19"/>
  <c r="M1038" i="19"/>
  <c r="M1039" i="19"/>
  <c r="M1040" i="19"/>
  <c r="M1041" i="19"/>
  <c r="M1042" i="19"/>
  <c r="M1043" i="19"/>
  <c r="M1044" i="19"/>
  <c r="M1045" i="19"/>
  <c r="M1046" i="19"/>
  <c r="M1047" i="19"/>
  <c r="M1048" i="19"/>
  <c r="M1049" i="19"/>
  <c r="M1050" i="19"/>
  <c r="M1051" i="19"/>
  <c r="M1052" i="19"/>
  <c r="M1053" i="19"/>
  <c r="M1054" i="19"/>
  <c r="M1055" i="19"/>
  <c r="M1056" i="19"/>
  <c r="M1057" i="19"/>
  <c r="M1058" i="19"/>
  <c r="M1059" i="19"/>
  <c r="M1060" i="19"/>
  <c r="M1061" i="19"/>
  <c r="M1062" i="19"/>
  <c r="M1063" i="19"/>
  <c r="M1064" i="19"/>
  <c r="M1065" i="19"/>
  <c r="M1066" i="19"/>
  <c r="M1067" i="19"/>
  <c r="M1068" i="19"/>
  <c r="M1069" i="19"/>
  <c r="M1070" i="19"/>
  <c r="M1071" i="19"/>
  <c r="M1072" i="19"/>
  <c r="M1073" i="19"/>
  <c r="M1074" i="19"/>
  <c r="M1075" i="19"/>
  <c r="M1076" i="19"/>
  <c r="M1077" i="19"/>
  <c r="M1078" i="19"/>
  <c r="M1079" i="19"/>
  <c r="M1080" i="19"/>
  <c r="M1081" i="19"/>
  <c r="M1082" i="19"/>
  <c r="M1083" i="19"/>
  <c r="M1084" i="19"/>
  <c r="M1085" i="19"/>
  <c r="M1086" i="19"/>
  <c r="M1087" i="19"/>
  <c r="M1088" i="19"/>
  <c r="M1089" i="19"/>
  <c r="M1090" i="19"/>
  <c r="M1091" i="19"/>
  <c r="M1092" i="19"/>
  <c r="M1093" i="19"/>
  <c r="M1094" i="19"/>
  <c r="M1095" i="19"/>
  <c r="M1096" i="19"/>
  <c r="M1097" i="19"/>
  <c r="M1098" i="19"/>
  <c r="M1099" i="19"/>
  <c r="M1100" i="19"/>
  <c r="M1101" i="19"/>
  <c r="M1102" i="19"/>
  <c r="M1103" i="19"/>
  <c r="M1104" i="19"/>
  <c r="M1105" i="19"/>
  <c r="M1106" i="19"/>
  <c r="M1107" i="19"/>
  <c r="M1108" i="19"/>
  <c r="M1109" i="19"/>
  <c r="M1110" i="19"/>
  <c r="M1111" i="19"/>
  <c r="M1112" i="19"/>
  <c r="M1113" i="19"/>
  <c r="M1114" i="19"/>
  <c r="M1115" i="19"/>
  <c r="M1116" i="19"/>
  <c r="M1117" i="19"/>
  <c r="M1118" i="19"/>
  <c r="M1119" i="19"/>
  <c r="M1120" i="19"/>
  <c r="M1121" i="19"/>
  <c r="M1122" i="19"/>
  <c r="M1123" i="19"/>
  <c r="M1124" i="19"/>
  <c r="M1125" i="19"/>
  <c r="M1126" i="19"/>
  <c r="M1127" i="19"/>
  <c r="M1128" i="19"/>
  <c r="M1129" i="19"/>
  <c r="M1130" i="19"/>
  <c r="M1131" i="19"/>
  <c r="M1132" i="19"/>
  <c r="M1133" i="19"/>
  <c r="M1134" i="19"/>
  <c r="M1135" i="19"/>
  <c r="M1136" i="19"/>
  <c r="M1137" i="19"/>
  <c r="M1138" i="19"/>
  <c r="M1139" i="19"/>
  <c r="M1140" i="19"/>
  <c r="M1141" i="19"/>
  <c r="M1142" i="19"/>
  <c r="M1143" i="19"/>
  <c r="M1144" i="19"/>
  <c r="M1145" i="19"/>
  <c r="M1146" i="19"/>
  <c r="M1147" i="19"/>
  <c r="M1148" i="19"/>
  <c r="M1149" i="19"/>
  <c r="M1150" i="19"/>
  <c r="M1151" i="19"/>
  <c r="M1152" i="19"/>
  <c r="M1153" i="19"/>
  <c r="M1154" i="19"/>
  <c r="M1155" i="19"/>
  <c r="M1156" i="19"/>
  <c r="M1157" i="19"/>
  <c r="M1158" i="19"/>
  <c r="M1159" i="19"/>
  <c r="M1160" i="19"/>
  <c r="M1161" i="19"/>
  <c r="M1162" i="19"/>
  <c r="M1163" i="19"/>
  <c r="M1164" i="19"/>
  <c r="M1165" i="19"/>
  <c r="M1166" i="19"/>
  <c r="M1167" i="19"/>
  <c r="M1168" i="19"/>
  <c r="M1169" i="19"/>
  <c r="M1170" i="19"/>
  <c r="M1171" i="19"/>
  <c r="M1172" i="19"/>
  <c r="M1173" i="19"/>
  <c r="M1174" i="19"/>
  <c r="M1175" i="19"/>
  <c r="M1176" i="19"/>
  <c r="M1177" i="19"/>
  <c r="M1178" i="19"/>
  <c r="M1179" i="19"/>
  <c r="M1180" i="19"/>
  <c r="M1181" i="19"/>
  <c r="M1182" i="19"/>
  <c r="M1183" i="19"/>
  <c r="M1184" i="19"/>
  <c r="M1185" i="19"/>
  <c r="M1186" i="19"/>
  <c r="M1187" i="19"/>
  <c r="M1188" i="19"/>
  <c r="M1189" i="19"/>
  <c r="M1190" i="19"/>
  <c r="M1191" i="19"/>
  <c r="M1192" i="19"/>
  <c r="M1193" i="19"/>
  <c r="M1194" i="19"/>
  <c r="M1195" i="19"/>
  <c r="M1196" i="19"/>
  <c r="M1197" i="19"/>
  <c r="M1198" i="19"/>
  <c r="M1199" i="19"/>
  <c r="M1200" i="19"/>
  <c r="M1201" i="19"/>
  <c r="M1202" i="19"/>
  <c r="M1203" i="19"/>
  <c r="M1204" i="19"/>
  <c r="M1205" i="19"/>
  <c r="M1206" i="19"/>
  <c r="M1207" i="19"/>
  <c r="M1208" i="19"/>
  <c r="M1209" i="19"/>
  <c r="M1210" i="19"/>
  <c r="M1211" i="19"/>
  <c r="M1212" i="19"/>
  <c r="M1213" i="19"/>
  <c r="M1214" i="19"/>
  <c r="M1215" i="19"/>
  <c r="M1216" i="19"/>
  <c r="M1217" i="19"/>
  <c r="M1218" i="19"/>
  <c r="M1219" i="19"/>
  <c r="M1220" i="19"/>
  <c r="M1221" i="19"/>
  <c r="M1222" i="19"/>
  <c r="M1223" i="19"/>
  <c r="M1224" i="19"/>
  <c r="M1225" i="19"/>
  <c r="M1226" i="19"/>
  <c r="M1227" i="19"/>
  <c r="M1228" i="19"/>
  <c r="M1229" i="19"/>
  <c r="M1230" i="19"/>
  <c r="M1231" i="19"/>
  <c r="M1232" i="19"/>
  <c r="M1233" i="19"/>
  <c r="M1234" i="19"/>
  <c r="M1235" i="19"/>
  <c r="M1236" i="19"/>
  <c r="M1237" i="19"/>
  <c r="M1238" i="19"/>
  <c r="M1239" i="19"/>
  <c r="M1240" i="19"/>
  <c r="M1241" i="19"/>
  <c r="M1242" i="19"/>
  <c r="M1243" i="19"/>
  <c r="M1244" i="19"/>
  <c r="M1245" i="19"/>
  <c r="M1246" i="19"/>
  <c r="M1247" i="19"/>
  <c r="M1248" i="19"/>
  <c r="M1249" i="19"/>
  <c r="M1250" i="19"/>
  <c r="M1251" i="19"/>
  <c r="M1252" i="19"/>
  <c r="M1253" i="19"/>
  <c r="M1254" i="19"/>
  <c r="M1255" i="19"/>
  <c r="M1256" i="19"/>
  <c r="M1257" i="19"/>
  <c r="M1258" i="19"/>
  <c r="M1259" i="19"/>
  <c r="M1260" i="19"/>
  <c r="M1261" i="19"/>
  <c r="M1262" i="19"/>
  <c r="M1263" i="19"/>
  <c r="M1264" i="19"/>
  <c r="M1265" i="19"/>
  <c r="M1266" i="19"/>
  <c r="M1267" i="19"/>
  <c r="M1268" i="19"/>
  <c r="M1269" i="19"/>
  <c r="M1270" i="19"/>
  <c r="M1271" i="19"/>
  <c r="M1272" i="19"/>
  <c r="M1273" i="19"/>
  <c r="M1274" i="19"/>
  <c r="M1275" i="19"/>
  <c r="M1276" i="19"/>
  <c r="M1277" i="19"/>
  <c r="M1278" i="19"/>
  <c r="M1279" i="19"/>
  <c r="M1280" i="19"/>
  <c r="M1281" i="19"/>
  <c r="M1282" i="19"/>
  <c r="M1283" i="19"/>
  <c r="M1284" i="19"/>
  <c r="M1285" i="19"/>
  <c r="M1286" i="19"/>
  <c r="M1287" i="19"/>
  <c r="M1288" i="19"/>
  <c r="M1289" i="19"/>
  <c r="M1290" i="19"/>
  <c r="M1291" i="19"/>
  <c r="M1292" i="19"/>
  <c r="M1293" i="19"/>
  <c r="M1294" i="19"/>
  <c r="M1295" i="19"/>
  <c r="M1296" i="19"/>
  <c r="M1297" i="19"/>
  <c r="M1298" i="19"/>
  <c r="M1299" i="19"/>
  <c r="M1300" i="19"/>
  <c r="M1301" i="19"/>
  <c r="M1302" i="19"/>
  <c r="M1303" i="19"/>
  <c r="M1304" i="19"/>
  <c r="M1305" i="19"/>
  <c r="M1306" i="19"/>
  <c r="M1307" i="19"/>
  <c r="M1308" i="19"/>
  <c r="M1309" i="19"/>
  <c r="M1310" i="19"/>
  <c r="M1311" i="19"/>
  <c r="M1312" i="19"/>
  <c r="M1313" i="19"/>
  <c r="M1314" i="19"/>
  <c r="M1315" i="19"/>
  <c r="M1316" i="19"/>
  <c r="M1317" i="19"/>
  <c r="M1318" i="19"/>
  <c r="M1319" i="19"/>
  <c r="M1320" i="19"/>
  <c r="M1321" i="19"/>
  <c r="M1322" i="19"/>
  <c r="M1323" i="19"/>
  <c r="M1324" i="19"/>
  <c r="M1325" i="19"/>
  <c r="M1326" i="19"/>
  <c r="M1327" i="19"/>
  <c r="M1328" i="19"/>
  <c r="M1329" i="19"/>
  <c r="M1330" i="19"/>
  <c r="M1331" i="19"/>
  <c r="M1332" i="19"/>
  <c r="M1333" i="19"/>
  <c r="M1334" i="19"/>
  <c r="M1335" i="19"/>
  <c r="M1336" i="19"/>
  <c r="M1337" i="19"/>
  <c r="M1338" i="19"/>
  <c r="M1339" i="19"/>
  <c r="M1340" i="19"/>
  <c r="M1341" i="19"/>
  <c r="M1342" i="19"/>
  <c r="M1343" i="19"/>
  <c r="M1344" i="19"/>
  <c r="M1345" i="19"/>
  <c r="M1346" i="19"/>
  <c r="M1347" i="19"/>
  <c r="M1348" i="19"/>
  <c r="M1349" i="19"/>
  <c r="M1350" i="19"/>
  <c r="M1351" i="19"/>
  <c r="M1352" i="19"/>
  <c r="M1353" i="19"/>
  <c r="M1354" i="19"/>
  <c r="M1355" i="19"/>
  <c r="M1356" i="19"/>
  <c r="M1357" i="19"/>
  <c r="M1358" i="19"/>
  <c r="M1359" i="19"/>
  <c r="M1360" i="19"/>
  <c r="M1361" i="19"/>
  <c r="M1362" i="19"/>
  <c r="M1363" i="19"/>
  <c r="M1364" i="19"/>
  <c r="M1365" i="19"/>
  <c r="M1366" i="19"/>
  <c r="M1367" i="19"/>
  <c r="M1368" i="19"/>
  <c r="M1369" i="19"/>
  <c r="M1370" i="19"/>
  <c r="M1371" i="19"/>
  <c r="M1372" i="19"/>
  <c r="M1373" i="19"/>
  <c r="M1374" i="19"/>
  <c r="M1375" i="19"/>
  <c r="M1376" i="19"/>
  <c r="M1377" i="19"/>
  <c r="M1378" i="19"/>
  <c r="M1379" i="19"/>
  <c r="M1380" i="19"/>
  <c r="M1381" i="19"/>
  <c r="M1382" i="19"/>
  <c r="M1383" i="19"/>
  <c r="M1384" i="19"/>
  <c r="M1385" i="19"/>
  <c r="M1386" i="19"/>
  <c r="M1387" i="19"/>
  <c r="M1388" i="19"/>
  <c r="M1389" i="19"/>
  <c r="M1390" i="19"/>
  <c r="M1391" i="19"/>
  <c r="M1392" i="19"/>
  <c r="M1393" i="19"/>
  <c r="M1394" i="19"/>
  <c r="M1395" i="19"/>
  <c r="M1396" i="19"/>
  <c r="M1397" i="19"/>
  <c r="M1398" i="19"/>
  <c r="M1399" i="19"/>
  <c r="M1400" i="19"/>
  <c r="M1401" i="19"/>
  <c r="M1402" i="19"/>
  <c r="M1403" i="19"/>
  <c r="M1404" i="19"/>
  <c r="M1405" i="19"/>
  <c r="M1406" i="19"/>
  <c r="M1407" i="19"/>
  <c r="M1408" i="19"/>
  <c r="M1409" i="19"/>
  <c r="M1410" i="19"/>
  <c r="M1411" i="19"/>
  <c r="M1412" i="19"/>
  <c r="M1413" i="19"/>
  <c r="M1414" i="19"/>
  <c r="M1415" i="19"/>
  <c r="M1416" i="19"/>
  <c r="M1417" i="19"/>
  <c r="M1418" i="19"/>
  <c r="M1419" i="19"/>
  <c r="M1420" i="19"/>
  <c r="M1421" i="19"/>
  <c r="M1422" i="19"/>
  <c r="M1423" i="19"/>
  <c r="M1424" i="19"/>
  <c r="M1425" i="19"/>
  <c r="M1426" i="19"/>
  <c r="M1427" i="19"/>
  <c r="M1428" i="19"/>
  <c r="M1429" i="19"/>
  <c r="M1430" i="19"/>
  <c r="M1431" i="19"/>
  <c r="M1432" i="19"/>
  <c r="M1433" i="19"/>
  <c r="M1434" i="19"/>
  <c r="M1435" i="19"/>
  <c r="M1436" i="19"/>
  <c r="M1437" i="19"/>
  <c r="M1438" i="19"/>
  <c r="M1439" i="19"/>
  <c r="M1440" i="19"/>
  <c r="M1441" i="19"/>
  <c r="M1442" i="19"/>
  <c r="M1443" i="19"/>
  <c r="M1444" i="19"/>
  <c r="M1445" i="19"/>
  <c r="M1446" i="19"/>
  <c r="M1447" i="19"/>
  <c r="M1448" i="19"/>
  <c r="M1449" i="19"/>
  <c r="M1450" i="19"/>
  <c r="M1451" i="19"/>
  <c r="M1452" i="19"/>
  <c r="M1453" i="19"/>
  <c r="M1454" i="19"/>
  <c r="M1455" i="19"/>
  <c r="M1456" i="19"/>
  <c r="M1457" i="19"/>
  <c r="M1458" i="19"/>
  <c r="M1459" i="19"/>
  <c r="M1460" i="19"/>
  <c r="M1461" i="19"/>
  <c r="M1462" i="19"/>
  <c r="M1463" i="19"/>
  <c r="M1464" i="19"/>
  <c r="M1465" i="19"/>
  <c r="M1466" i="19"/>
  <c r="M1467" i="19"/>
  <c r="M1468" i="19"/>
  <c r="M1469" i="19"/>
  <c r="M1470" i="19"/>
  <c r="M1471" i="19"/>
  <c r="M1472" i="19"/>
  <c r="M1473" i="19"/>
  <c r="M1474" i="19"/>
  <c r="M1475" i="19"/>
  <c r="M1476" i="19"/>
  <c r="M1477" i="19"/>
  <c r="M1478" i="19"/>
  <c r="M1479" i="19"/>
  <c r="M1480" i="19"/>
  <c r="M1481" i="19"/>
  <c r="M1482" i="19"/>
  <c r="M1483" i="19"/>
  <c r="M1484" i="19"/>
  <c r="M1485" i="19"/>
  <c r="M1486" i="19"/>
  <c r="M1487" i="19"/>
  <c r="M1488" i="19"/>
  <c r="M1489" i="19"/>
  <c r="M1490" i="19"/>
  <c r="M1491" i="19"/>
  <c r="M1492" i="19"/>
  <c r="M1493" i="19"/>
  <c r="M1494" i="19"/>
  <c r="M1495" i="19"/>
  <c r="M1496" i="19"/>
  <c r="M1497" i="19"/>
  <c r="M1498" i="19"/>
  <c r="M1499" i="19"/>
  <c r="M1500" i="19"/>
  <c r="M1501" i="19"/>
  <c r="M1502" i="19"/>
  <c r="M1503" i="19"/>
  <c r="M1504" i="19"/>
  <c r="M1505" i="19"/>
  <c r="M1506" i="19"/>
  <c r="M1507" i="19"/>
  <c r="M1508" i="19"/>
  <c r="M1509" i="19"/>
  <c r="M1510" i="19"/>
  <c r="M1511" i="19"/>
  <c r="M1512" i="19"/>
  <c r="M1513" i="19"/>
  <c r="M1514" i="19"/>
  <c r="M1515" i="19"/>
  <c r="M1516" i="19"/>
  <c r="M1517" i="19"/>
  <c r="M1518" i="19"/>
  <c r="M1519" i="19"/>
  <c r="M1520" i="19"/>
  <c r="M1521" i="19"/>
  <c r="M1522" i="19"/>
  <c r="M1523" i="19"/>
  <c r="M1524" i="19"/>
  <c r="M1525" i="19"/>
  <c r="M1526" i="19"/>
  <c r="M1527" i="19"/>
  <c r="M1528" i="19"/>
  <c r="M1529" i="19"/>
  <c r="M1530" i="19"/>
  <c r="M1531" i="19"/>
  <c r="M1532" i="19"/>
  <c r="M1533" i="19"/>
  <c r="M1534" i="19"/>
  <c r="M1535" i="19"/>
  <c r="M1536" i="19"/>
  <c r="M1537" i="19"/>
  <c r="M1538" i="19"/>
  <c r="M1539" i="19"/>
  <c r="M1540" i="19"/>
  <c r="M1541" i="19"/>
  <c r="M1542" i="19"/>
  <c r="M1543" i="19"/>
  <c r="M1544" i="19"/>
  <c r="M1545" i="19"/>
  <c r="M1546" i="19"/>
  <c r="M1547" i="19"/>
  <c r="M1548" i="19"/>
  <c r="M1549" i="19"/>
  <c r="M1550" i="19"/>
  <c r="M1551" i="19"/>
  <c r="M1552" i="19"/>
  <c r="M1553" i="19"/>
  <c r="M1554" i="19"/>
  <c r="M1555" i="19"/>
  <c r="M1556" i="19"/>
  <c r="M1557" i="19"/>
  <c r="M1558" i="19"/>
  <c r="M1559" i="19"/>
  <c r="M1560" i="19"/>
  <c r="M1561" i="19"/>
  <c r="M1562" i="19"/>
  <c r="M1563" i="19"/>
  <c r="M1564" i="19"/>
  <c r="M1565" i="19"/>
  <c r="M1566" i="19"/>
  <c r="M1567" i="19"/>
  <c r="M1568" i="19"/>
  <c r="M1569" i="19"/>
  <c r="M1570" i="19"/>
  <c r="M1571" i="19"/>
  <c r="M1572" i="19"/>
  <c r="M1573" i="19"/>
  <c r="M1574" i="19"/>
  <c r="M1575" i="19"/>
  <c r="M1576" i="19"/>
  <c r="M1577" i="19"/>
  <c r="M1578" i="19"/>
  <c r="M1579" i="19"/>
  <c r="M1580" i="19"/>
  <c r="M1581" i="19"/>
  <c r="M1582" i="19"/>
  <c r="M1583" i="19"/>
  <c r="M1584" i="19"/>
  <c r="M1585" i="19"/>
  <c r="M1586" i="19"/>
  <c r="M1587" i="19"/>
  <c r="M1588" i="19"/>
  <c r="M1589" i="19"/>
  <c r="M1590" i="19"/>
  <c r="M1591" i="19"/>
  <c r="M1592" i="19"/>
  <c r="M1593" i="19"/>
  <c r="M1594" i="19"/>
  <c r="M1595" i="19"/>
  <c r="M1596" i="19"/>
  <c r="M1597" i="19"/>
  <c r="M1598" i="19"/>
  <c r="M1599" i="19"/>
  <c r="M1600" i="19"/>
  <c r="M1601" i="19"/>
  <c r="M1602" i="19"/>
  <c r="M1603" i="19"/>
  <c r="M1604" i="19"/>
  <c r="M1605" i="19"/>
  <c r="M1606" i="19"/>
  <c r="M1607" i="19"/>
  <c r="M1608" i="19"/>
  <c r="M1609" i="19"/>
  <c r="M1610" i="19"/>
  <c r="M1611" i="19"/>
  <c r="M1612" i="19"/>
  <c r="M1613" i="19"/>
  <c r="M1614" i="19"/>
  <c r="M1615" i="19"/>
  <c r="M1616" i="19"/>
  <c r="M1617" i="19"/>
  <c r="M1618" i="19"/>
  <c r="M1619" i="19"/>
  <c r="M1620" i="19"/>
  <c r="M1621" i="19"/>
  <c r="M1622" i="19"/>
  <c r="M1623" i="19"/>
  <c r="M1624" i="19"/>
  <c r="M1625" i="19"/>
  <c r="M1626" i="19"/>
  <c r="M1627" i="19"/>
  <c r="M1628" i="19"/>
  <c r="M1629" i="19"/>
  <c r="M1630" i="19"/>
  <c r="M1631" i="19"/>
  <c r="M1632" i="19"/>
  <c r="M1633" i="19"/>
  <c r="M1634" i="19"/>
  <c r="M1635" i="19"/>
  <c r="M1636" i="19"/>
  <c r="M1637" i="19"/>
  <c r="M1638" i="19"/>
  <c r="M1639" i="19"/>
  <c r="M1640" i="19"/>
  <c r="M1641" i="19"/>
  <c r="M1642" i="19"/>
  <c r="M1643" i="19"/>
  <c r="M1644" i="19"/>
  <c r="M1645" i="19"/>
  <c r="M1646" i="19"/>
  <c r="M1647" i="19"/>
  <c r="M1648" i="19"/>
  <c r="M1649" i="19"/>
  <c r="M1650" i="19"/>
  <c r="M1651" i="19"/>
  <c r="M1652" i="19"/>
  <c r="M1653" i="19"/>
  <c r="M1654" i="19"/>
  <c r="M1655" i="19"/>
  <c r="M1656" i="19"/>
  <c r="M1657" i="19"/>
  <c r="M1658" i="19"/>
  <c r="M1659" i="19"/>
  <c r="M1660" i="19"/>
  <c r="M1661" i="19"/>
  <c r="M1662" i="19"/>
  <c r="M1663" i="19"/>
  <c r="M1664" i="19"/>
  <c r="M1665" i="19"/>
  <c r="M1666" i="19"/>
  <c r="M1667" i="19"/>
  <c r="M1668" i="19"/>
  <c r="M1669" i="19"/>
  <c r="M1670" i="19"/>
  <c r="M1671" i="19"/>
  <c r="M1672" i="19"/>
  <c r="M1673" i="19"/>
  <c r="M1674" i="19"/>
  <c r="M1675" i="19"/>
  <c r="M1676" i="19"/>
  <c r="M1677" i="19"/>
  <c r="M1678" i="19"/>
  <c r="M1679" i="19"/>
  <c r="M1680" i="19"/>
  <c r="M1681" i="19"/>
  <c r="M1682" i="19"/>
  <c r="M1683" i="19"/>
  <c r="M1684" i="19"/>
  <c r="M1685" i="19"/>
  <c r="M1686" i="19"/>
  <c r="M1687" i="19"/>
  <c r="M1688" i="19"/>
  <c r="M1689" i="19"/>
  <c r="M1690" i="19"/>
  <c r="M1691" i="19"/>
  <c r="M1692" i="19"/>
  <c r="M1693" i="19"/>
  <c r="M1694" i="19"/>
  <c r="M1695" i="19"/>
  <c r="M1696" i="19"/>
  <c r="M1697" i="19"/>
  <c r="M1698" i="19"/>
  <c r="M1699" i="19"/>
  <c r="M1700" i="19"/>
  <c r="M1701" i="19"/>
  <c r="M1702" i="19"/>
  <c r="M1703" i="19"/>
  <c r="M1704" i="19"/>
  <c r="M1705" i="19"/>
  <c r="M1706" i="19"/>
  <c r="M1707" i="19"/>
  <c r="M1708" i="19"/>
  <c r="M1709" i="19"/>
  <c r="M1710" i="19"/>
  <c r="M1711" i="19"/>
  <c r="M1712" i="19"/>
  <c r="M1713" i="19"/>
  <c r="M1714" i="19"/>
  <c r="M1715" i="19"/>
  <c r="M1716" i="19"/>
  <c r="M1717" i="19"/>
  <c r="M1718" i="19"/>
  <c r="M1719" i="19"/>
  <c r="M1720" i="19"/>
  <c r="M1721" i="19"/>
  <c r="M1722" i="19"/>
  <c r="M1723" i="19"/>
  <c r="M1724" i="19"/>
  <c r="M1725" i="19"/>
  <c r="M1726" i="19"/>
  <c r="M1727" i="19"/>
  <c r="M1728" i="19"/>
  <c r="M1729" i="19"/>
  <c r="M1730" i="19"/>
  <c r="M1731" i="19"/>
  <c r="M1732" i="19"/>
  <c r="M1733" i="19"/>
  <c r="M1734" i="19"/>
  <c r="M1735" i="19"/>
  <c r="M1736" i="19"/>
  <c r="M1737" i="19"/>
  <c r="M1738" i="19"/>
  <c r="M1739" i="19"/>
  <c r="M1740" i="19"/>
  <c r="M1741" i="19"/>
  <c r="M1742" i="19"/>
  <c r="M1743" i="19"/>
  <c r="M1744" i="19"/>
  <c r="M1745" i="19"/>
  <c r="M1746" i="19"/>
  <c r="M1747" i="19"/>
  <c r="M1748" i="19"/>
  <c r="M1749" i="19"/>
  <c r="M1750" i="19"/>
  <c r="M1751" i="19"/>
  <c r="M1752" i="19"/>
  <c r="M1753" i="19"/>
  <c r="M1754" i="19"/>
  <c r="M1755" i="19"/>
  <c r="M1756" i="19"/>
  <c r="M1757" i="19"/>
  <c r="M1758" i="19"/>
  <c r="M1759" i="19"/>
  <c r="M1760" i="19"/>
  <c r="M1761" i="19"/>
  <c r="M1762" i="19"/>
  <c r="M1763" i="19"/>
  <c r="M1764" i="19"/>
  <c r="M1765" i="19"/>
  <c r="M1766" i="19"/>
  <c r="M1767" i="19"/>
  <c r="M1768" i="19"/>
  <c r="M1769" i="19"/>
  <c r="M1770" i="19"/>
  <c r="M1771" i="19"/>
  <c r="M1772" i="19"/>
  <c r="M1773" i="19"/>
  <c r="M1774" i="19"/>
  <c r="M1775" i="19"/>
  <c r="M1776" i="19"/>
  <c r="M1777" i="19"/>
  <c r="M1778" i="19"/>
  <c r="M1779" i="19"/>
  <c r="M1780" i="19"/>
  <c r="M1781" i="19"/>
  <c r="M1782" i="19"/>
  <c r="M1783" i="19"/>
  <c r="M1784" i="19"/>
  <c r="M1785" i="19"/>
  <c r="M1786" i="19"/>
  <c r="M1787" i="19"/>
  <c r="M1788" i="19"/>
  <c r="M1789" i="19"/>
  <c r="M1790" i="19"/>
  <c r="M1791" i="19"/>
  <c r="M1792" i="19"/>
  <c r="M1793" i="19"/>
  <c r="M1794" i="19"/>
  <c r="M1795" i="19"/>
  <c r="M1796" i="19"/>
  <c r="M1797" i="19"/>
  <c r="M1798" i="19"/>
  <c r="M1799" i="19"/>
  <c r="M1800" i="19"/>
  <c r="M1801" i="19"/>
  <c r="M1802" i="19"/>
  <c r="M1803" i="19"/>
  <c r="M1804" i="19"/>
  <c r="M1805" i="19"/>
  <c r="M1806" i="19"/>
  <c r="M1807" i="19"/>
  <c r="M1808" i="19"/>
  <c r="M1809" i="19"/>
  <c r="M1810" i="19"/>
  <c r="M1811" i="19"/>
  <c r="M1812" i="19"/>
  <c r="M1813" i="19"/>
  <c r="M1814" i="19"/>
  <c r="M1815" i="19"/>
  <c r="M1816" i="19"/>
  <c r="M1817" i="19"/>
  <c r="M1818" i="19"/>
  <c r="M1819" i="19"/>
  <c r="M1820" i="19"/>
  <c r="M1821" i="19"/>
  <c r="M1822" i="19"/>
  <c r="M1823" i="19"/>
  <c r="M1824" i="19"/>
  <c r="M1825" i="19"/>
  <c r="M1826" i="19"/>
  <c r="M1827" i="19"/>
  <c r="M1828" i="19"/>
  <c r="M1829" i="19"/>
  <c r="M1830" i="19"/>
  <c r="M1831" i="19"/>
  <c r="M1832" i="19"/>
  <c r="M1833" i="19"/>
  <c r="M1834" i="19"/>
  <c r="M1835" i="19"/>
  <c r="M1836" i="19"/>
  <c r="M1837" i="19"/>
  <c r="M1838" i="19"/>
  <c r="M1839" i="19"/>
  <c r="M1840" i="19"/>
  <c r="M1841" i="19"/>
  <c r="M1842" i="19"/>
  <c r="M1843" i="19"/>
  <c r="M1844" i="19"/>
  <c r="M1845" i="19"/>
  <c r="M1846" i="19"/>
  <c r="M1847" i="19"/>
  <c r="M1848" i="19"/>
  <c r="M1849" i="19"/>
  <c r="M1850" i="19"/>
  <c r="M1851" i="19"/>
  <c r="M1852" i="19"/>
  <c r="M1853" i="19"/>
  <c r="M1854" i="19"/>
  <c r="M1855" i="19"/>
  <c r="M1856" i="19"/>
  <c r="M1857" i="19"/>
  <c r="M1858" i="19"/>
  <c r="M1859" i="19"/>
  <c r="M1860" i="19"/>
  <c r="M1861" i="19"/>
  <c r="M1862" i="19"/>
  <c r="M1863" i="19"/>
  <c r="M1864" i="19"/>
  <c r="M1865" i="19"/>
  <c r="M1866" i="19"/>
  <c r="M1867" i="19"/>
  <c r="M1868" i="19"/>
  <c r="M1869" i="19"/>
  <c r="M1870" i="19"/>
  <c r="M1871" i="19"/>
  <c r="M1872" i="19"/>
  <c r="M1873" i="19"/>
  <c r="M1874" i="19"/>
  <c r="M1875" i="19"/>
  <c r="M1876" i="19"/>
  <c r="M1877" i="19"/>
  <c r="M1878" i="19"/>
  <c r="M1879" i="19"/>
  <c r="M1880" i="19"/>
  <c r="M1881" i="19"/>
  <c r="M1882" i="19"/>
  <c r="M1883" i="19"/>
  <c r="M1884" i="19"/>
  <c r="M1885" i="19"/>
  <c r="M1886" i="19"/>
  <c r="M1887" i="19"/>
  <c r="M1888" i="19"/>
  <c r="M1889" i="19"/>
  <c r="M1890" i="19"/>
  <c r="M1891" i="19"/>
  <c r="M1892" i="19"/>
  <c r="M1893" i="19"/>
  <c r="M1894" i="19"/>
  <c r="M1895" i="19"/>
  <c r="M1896" i="19"/>
  <c r="M1897" i="19"/>
  <c r="M1898" i="19"/>
  <c r="M1899" i="19"/>
  <c r="M1900" i="19"/>
  <c r="M1901" i="19"/>
  <c r="M1902" i="19"/>
  <c r="M1903" i="19"/>
  <c r="M1904" i="19"/>
  <c r="M1905" i="19"/>
  <c r="M1906" i="19"/>
  <c r="M1907" i="19"/>
  <c r="M1908" i="19"/>
  <c r="M1909" i="19"/>
  <c r="M1910" i="19"/>
  <c r="M1911" i="19"/>
  <c r="M1912" i="19"/>
  <c r="M1913" i="19"/>
  <c r="M1914" i="19"/>
  <c r="M1915" i="19"/>
  <c r="M1916" i="19"/>
  <c r="M1917" i="19"/>
  <c r="M1918" i="19"/>
  <c r="M1919" i="19"/>
  <c r="M1920" i="19"/>
  <c r="M1921" i="19"/>
  <c r="M1922" i="19"/>
  <c r="M1923" i="19"/>
  <c r="M1924" i="19"/>
  <c r="M1925" i="19"/>
  <c r="M1926" i="19"/>
  <c r="M1927" i="19"/>
  <c r="M1928" i="19"/>
  <c r="M1929" i="19"/>
  <c r="M1930" i="19"/>
  <c r="M1931" i="19"/>
  <c r="M1932" i="19"/>
  <c r="M1933" i="19"/>
  <c r="M1934" i="19"/>
  <c r="M1935" i="19"/>
  <c r="M1936" i="19"/>
  <c r="M1937" i="19"/>
  <c r="M1938" i="19"/>
  <c r="M1939" i="19"/>
  <c r="M1940" i="19"/>
  <c r="M1941" i="19"/>
  <c r="M1942" i="19"/>
  <c r="M1943" i="19"/>
  <c r="M1944" i="19"/>
  <c r="M1945" i="19"/>
  <c r="M1946" i="19"/>
  <c r="M1947" i="19"/>
  <c r="M1948" i="19"/>
  <c r="M1949" i="19"/>
  <c r="M1950" i="19"/>
  <c r="M1951" i="19"/>
  <c r="M1952" i="19"/>
  <c r="M1953" i="19"/>
  <c r="M1954" i="19"/>
  <c r="M1955" i="19"/>
  <c r="M1956" i="19"/>
  <c r="M1957" i="19"/>
  <c r="M1958" i="19"/>
  <c r="M1959" i="19"/>
  <c r="M1960" i="19"/>
  <c r="M1961" i="19"/>
  <c r="M1962" i="19"/>
  <c r="M1963" i="19"/>
  <c r="M1964" i="19"/>
  <c r="M1965" i="19"/>
  <c r="M1966" i="19"/>
  <c r="M1967" i="19"/>
  <c r="M1968" i="19"/>
  <c r="M1969" i="19"/>
  <c r="M1970" i="19"/>
  <c r="M1971" i="19"/>
  <c r="M1972" i="19"/>
  <c r="M1973" i="19"/>
  <c r="M1974" i="19"/>
  <c r="M1975" i="19"/>
  <c r="M1976" i="19"/>
  <c r="M1977" i="19"/>
  <c r="M1978" i="19"/>
  <c r="M1979" i="19"/>
  <c r="M1980" i="19"/>
  <c r="M1981" i="19"/>
  <c r="M1982" i="19"/>
  <c r="M1983" i="19"/>
  <c r="M1984" i="19"/>
  <c r="M1985" i="19"/>
  <c r="M1986" i="19"/>
  <c r="M1987" i="19"/>
  <c r="M1988" i="19"/>
  <c r="M1989" i="19"/>
  <c r="M1990" i="19"/>
  <c r="M1991" i="19"/>
  <c r="M1992" i="19"/>
  <c r="M1993" i="19"/>
  <c r="M1994" i="19"/>
  <c r="M1995" i="19"/>
  <c r="M1996" i="19"/>
  <c r="M1997" i="19"/>
  <c r="M1998" i="19"/>
  <c r="M1999" i="19"/>
  <c r="M2000" i="19"/>
  <c r="M2001" i="19"/>
  <c r="M2002" i="19"/>
  <c r="M2003" i="19"/>
  <c r="M2004" i="19"/>
  <c r="M2005" i="19"/>
  <c r="M2006" i="19"/>
  <c r="M2007" i="19"/>
  <c r="M2008" i="19"/>
  <c r="M2009" i="19"/>
  <c r="M2010" i="19"/>
  <c r="M2011" i="19"/>
  <c r="M2012" i="19"/>
  <c r="M2013" i="19"/>
  <c r="M2014" i="19"/>
  <c r="M2015" i="19"/>
  <c r="M2016" i="19"/>
  <c r="M2017" i="19"/>
  <c r="M2018" i="19"/>
  <c r="M2019" i="19"/>
  <c r="M2020" i="19"/>
  <c r="M2021" i="19"/>
  <c r="M2022" i="19"/>
  <c r="M2023" i="19"/>
  <c r="M2024" i="19"/>
  <c r="M2025" i="19"/>
  <c r="M2026" i="19"/>
  <c r="M2027" i="19"/>
  <c r="M2028" i="19"/>
  <c r="M2029" i="19"/>
  <c r="M2030" i="19"/>
  <c r="M2031" i="19"/>
  <c r="M2032" i="19"/>
  <c r="M2033" i="19"/>
  <c r="M2034" i="19"/>
  <c r="M2035" i="19"/>
  <c r="M2036" i="19"/>
  <c r="M2037" i="19"/>
  <c r="M2038" i="19"/>
  <c r="M2039" i="19"/>
  <c r="M2040" i="19"/>
  <c r="M2041" i="19"/>
  <c r="M2042" i="19"/>
  <c r="M2043" i="19"/>
  <c r="M2044" i="19"/>
  <c r="M2045" i="19"/>
  <c r="M2046" i="19"/>
  <c r="M2047" i="19"/>
  <c r="M2048" i="19"/>
  <c r="M2049" i="19"/>
  <c r="M2050" i="19"/>
  <c r="M2051" i="19"/>
  <c r="M2052" i="19"/>
  <c r="M2053" i="19"/>
  <c r="M2054" i="19"/>
  <c r="M2055" i="19"/>
  <c r="M2056" i="19"/>
  <c r="M2057" i="19"/>
  <c r="M2058" i="19"/>
  <c r="M2059" i="19"/>
  <c r="M2060" i="19"/>
  <c r="M2061" i="19"/>
  <c r="M2062" i="19"/>
  <c r="M2063" i="19"/>
  <c r="M2064" i="19"/>
  <c r="M2065" i="19"/>
  <c r="M2066" i="19"/>
  <c r="M2067" i="19"/>
  <c r="M2068" i="19"/>
  <c r="M2069" i="19"/>
  <c r="M2070" i="19"/>
  <c r="M2071" i="19"/>
  <c r="M2072" i="19"/>
  <c r="M2073" i="19"/>
  <c r="M2074" i="19"/>
  <c r="M2075" i="19"/>
  <c r="M2076" i="19"/>
  <c r="M2077" i="19"/>
  <c r="M2078" i="19"/>
  <c r="M2079" i="19"/>
  <c r="M2080" i="19"/>
  <c r="M2081" i="19"/>
  <c r="M2082" i="19"/>
  <c r="M2083" i="19"/>
  <c r="M2084" i="19"/>
  <c r="M2085" i="19"/>
  <c r="M2086" i="19"/>
  <c r="M2087" i="19"/>
  <c r="M2088" i="19"/>
  <c r="M2089" i="19"/>
  <c r="M2090" i="19"/>
  <c r="M2091" i="19"/>
  <c r="M2092" i="19"/>
  <c r="M2093" i="19"/>
  <c r="M2094" i="19"/>
  <c r="M2095" i="19"/>
  <c r="M2096" i="19"/>
  <c r="M2097" i="19"/>
  <c r="M2098" i="19"/>
  <c r="M2099" i="19"/>
  <c r="M2100" i="19"/>
  <c r="M2101" i="19"/>
  <c r="M2102" i="19"/>
  <c r="M2103" i="19"/>
  <c r="M2104" i="19"/>
  <c r="M2105" i="19"/>
  <c r="M2106" i="19"/>
  <c r="M2107" i="19"/>
  <c r="M2108" i="19"/>
  <c r="M2109" i="19"/>
  <c r="M2110" i="19"/>
  <c r="M2111" i="19"/>
  <c r="M2112" i="19"/>
  <c r="M2113" i="19"/>
  <c r="M2114" i="19"/>
  <c r="M2115" i="19"/>
  <c r="M2116" i="19"/>
  <c r="M2117" i="19"/>
  <c r="M2118" i="19"/>
  <c r="M2119" i="19"/>
  <c r="M2120" i="19"/>
  <c r="M2121" i="19"/>
  <c r="M2122" i="19"/>
  <c r="M2123" i="19"/>
  <c r="M2124" i="19"/>
  <c r="M2125" i="19"/>
  <c r="M2126" i="19"/>
  <c r="M2127" i="19"/>
  <c r="M2128" i="19"/>
  <c r="M2129" i="19"/>
  <c r="M2130" i="19"/>
  <c r="M2131" i="19"/>
  <c r="M2132" i="19"/>
  <c r="M2133" i="19"/>
  <c r="M2134" i="19"/>
  <c r="M2135" i="19"/>
  <c r="M2136" i="19"/>
  <c r="M2137" i="19"/>
  <c r="M2138" i="19"/>
  <c r="M2139" i="19"/>
  <c r="M2140" i="19"/>
  <c r="M2141" i="19"/>
  <c r="M2142" i="19"/>
  <c r="M2143" i="19"/>
  <c r="M2144" i="19"/>
  <c r="M2145" i="19"/>
  <c r="M2146" i="19"/>
  <c r="M2147" i="19"/>
  <c r="M2148" i="19"/>
  <c r="M2149" i="19"/>
  <c r="M2150" i="19"/>
  <c r="M2151" i="19"/>
  <c r="M2152" i="19"/>
  <c r="M2153" i="19"/>
  <c r="M2154" i="19"/>
  <c r="M2155" i="19"/>
  <c r="M2156" i="19"/>
  <c r="M2157" i="19"/>
  <c r="M2158" i="19"/>
  <c r="M2159" i="19"/>
  <c r="M2160" i="19"/>
  <c r="M2161" i="19"/>
  <c r="M2162" i="19"/>
  <c r="M2163" i="19"/>
  <c r="M2164" i="19"/>
  <c r="M2165" i="19"/>
  <c r="M2166" i="19"/>
  <c r="M2167" i="19"/>
  <c r="M2168" i="19"/>
  <c r="M2169" i="19"/>
  <c r="M2170" i="19"/>
  <c r="M2171" i="19"/>
  <c r="M2172" i="19"/>
  <c r="M2173" i="19"/>
  <c r="M2174" i="19"/>
  <c r="M2175" i="19"/>
  <c r="M2176" i="19"/>
  <c r="M2177" i="19"/>
  <c r="M2178" i="19"/>
  <c r="M2179" i="19"/>
  <c r="M2180" i="19"/>
  <c r="M2181" i="19"/>
  <c r="M2182" i="19"/>
  <c r="M2183" i="19"/>
  <c r="M2184" i="19"/>
  <c r="M2185" i="19"/>
  <c r="M2186" i="19"/>
  <c r="M2187" i="19"/>
  <c r="M2188" i="19"/>
  <c r="M2189" i="19"/>
  <c r="M2190" i="19"/>
  <c r="M2191" i="19"/>
  <c r="M2192" i="19"/>
  <c r="M2193" i="19"/>
  <c r="M2194" i="19"/>
  <c r="M2195" i="19"/>
  <c r="M2196" i="19"/>
  <c r="M2197" i="19"/>
  <c r="M2198" i="19"/>
  <c r="M2199" i="19"/>
  <c r="M2200" i="19"/>
  <c r="M2201" i="19"/>
  <c r="M2202" i="19"/>
  <c r="M2203" i="19"/>
  <c r="M2204" i="19"/>
  <c r="M2205" i="19"/>
  <c r="M2206" i="19"/>
  <c r="M2207" i="19"/>
  <c r="M2208" i="19"/>
  <c r="M2209" i="19"/>
  <c r="M2210" i="19"/>
  <c r="M2211" i="19"/>
  <c r="M2212" i="19"/>
  <c r="M2213" i="19"/>
  <c r="M2214" i="19"/>
  <c r="M2215" i="19"/>
  <c r="M2216" i="19"/>
  <c r="M2217" i="19"/>
  <c r="M2218" i="19"/>
  <c r="M2219" i="19"/>
  <c r="M2220" i="19"/>
  <c r="M2221" i="19"/>
  <c r="M2222" i="19"/>
  <c r="M2223" i="19"/>
  <c r="M2224" i="19"/>
  <c r="M2225" i="19"/>
  <c r="M2226" i="19"/>
  <c r="M2227" i="19"/>
  <c r="M2228" i="19"/>
  <c r="M2229" i="19"/>
  <c r="M2230" i="19"/>
  <c r="M2231" i="19"/>
  <c r="M2232" i="19"/>
  <c r="M2233" i="19"/>
  <c r="M2234" i="19"/>
  <c r="M2235" i="19"/>
  <c r="M2236" i="19"/>
  <c r="M2237" i="19"/>
  <c r="M2238" i="19"/>
  <c r="M2239" i="19"/>
  <c r="M2240" i="19"/>
  <c r="M2241" i="19"/>
  <c r="M2242" i="19"/>
  <c r="M2243" i="19"/>
  <c r="M2244" i="19"/>
  <c r="M2245" i="19"/>
  <c r="M2246" i="19"/>
  <c r="M2247" i="19"/>
  <c r="M2248" i="19"/>
  <c r="M2249" i="19"/>
  <c r="M2250" i="19"/>
  <c r="M2251" i="19"/>
  <c r="M2252" i="19"/>
  <c r="M2253" i="19"/>
  <c r="M2254" i="19"/>
  <c r="M2255" i="19"/>
  <c r="M2256" i="19"/>
  <c r="M2257" i="19"/>
  <c r="M2258" i="19"/>
  <c r="M2259" i="19"/>
  <c r="M2260" i="19"/>
  <c r="M2261" i="19"/>
  <c r="M2262" i="19"/>
  <c r="M2263" i="19"/>
  <c r="M2264" i="19"/>
  <c r="M2265" i="19"/>
  <c r="M2266" i="19"/>
  <c r="M2267" i="19"/>
  <c r="M2268" i="19"/>
  <c r="M2269" i="19"/>
  <c r="M2270" i="19"/>
  <c r="M2271" i="19"/>
  <c r="M2272" i="19"/>
  <c r="M2273" i="19"/>
  <c r="M2274" i="19"/>
  <c r="M2275" i="19"/>
  <c r="M2276" i="19"/>
  <c r="M2277" i="19"/>
  <c r="M2278" i="19"/>
  <c r="M2279" i="19"/>
  <c r="M2280" i="19"/>
  <c r="M2281" i="19"/>
  <c r="M2282" i="19"/>
  <c r="M2283" i="19"/>
  <c r="M2284" i="19"/>
  <c r="M2285" i="19"/>
  <c r="M2286" i="19"/>
  <c r="M2287" i="19"/>
  <c r="M2288" i="19"/>
  <c r="M2289" i="19"/>
  <c r="M2290" i="19"/>
  <c r="M2291" i="19"/>
  <c r="M2292" i="19"/>
  <c r="M2293" i="19"/>
  <c r="M2294" i="19"/>
  <c r="M2295" i="19"/>
  <c r="M2296" i="19"/>
  <c r="M2297" i="19"/>
  <c r="M2298" i="19"/>
  <c r="M2299" i="19"/>
  <c r="M2300" i="19"/>
  <c r="M2301" i="19"/>
  <c r="M2302" i="19"/>
  <c r="M2303" i="19"/>
  <c r="M2304" i="19"/>
  <c r="M2305" i="19"/>
  <c r="M2306" i="19"/>
  <c r="M2307" i="19"/>
  <c r="M2308" i="19"/>
  <c r="M2309" i="19"/>
  <c r="M2310" i="19"/>
  <c r="M2311" i="19"/>
  <c r="M2312" i="19"/>
  <c r="M2313" i="19"/>
  <c r="M2314" i="19"/>
  <c r="M2315" i="19"/>
  <c r="M2316" i="19"/>
  <c r="M2317" i="19"/>
  <c r="M2318" i="19"/>
  <c r="M2319" i="19"/>
  <c r="M2320" i="19"/>
  <c r="M2321" i="19"/>
  <c r="M2322" i="19"/>
  <c r="M2323" i="19"/>
  <c r="M2324" i="19"/>
  <c r="M2325" i="19"/>
  <c r="M2326" i="19"/>
  <c r="M2327" i="19"/>
  <c r="M2328" i="19"/>
  <c r="M2329" i="19"/>
  <c r="M2330" i="19"/>
  <c r="M2331" i="19"/>
  <c r="M2332" i="19"/>
  <c r="M2333" i="19"/>
  <c r="M2334" i="19"/>
  <c r="M2335" i="19"/>
  <c r="M2336" i="19"/>
  <c r="M2337" i="19"/>
  <c r="M2338" i="19"/>
  <c r="M2339" i="19"/>
  <c r="M2340" i="19"/>
  <c r="M2341" i="19"/>
  <c r="M2342" i="19"/>
  <c r="M2343" i="19"/>
  <c r="M2344" i="19"/>
  <c r="M2345" i="19"/>
  <c r="M2346" i="19"/>
  <c r="M2347" i="19"/>
  <c r="M2348" i="19"/>
  <c r="M2349" i="19"/>
  <c r="M2350" i="19"/>
  <c r="M2351" i="19"/>
  <c r="M2352" i="19"/>
  <c r="M2353" i="19"/>
  <c r="M2354" i="19"/>
  <c r="M2355" i="19"/>
  <c r="M2356" i="19"/>
  <c r="M2357" i="19"/>
  <c r="M2358" i="19"/>
  <c r="M2359" i="19"/>
  <c r="M2360" i="19"/>
  <c r="M2361" i="19"/>
  <c r="M2362" i="19"/>
  <c r="M2363" i="19"/>
  <c r="M2364" i="19"/>
  <c r="M2365" i="19"/>
  <c r="M2366" i="19"/>
  <c r="M2367" i="19"/>
  <c r="M2368" i="19"/>
  <c r="M2369" i="19"/>
  <c r="M2370" i="19"/>
  <c r="M2371" i="19"/>
  <c r="M2372" i="19"/>
  <c r="M2373" i="19"/>
  <c r="M2374" i="19"/>
  <c r="M2375" i="19"/>
  <c r="M2376" i="19"/>
  <c r="M2377" i="19"/>
  <c r="M2378" i="19"/>
  <c r="M2379" i="19"/>
  <c r="M2380" i="19"/>
  <c r="M2381" i="19"/>
  <c r="M2382" i="19"/>
  <c r="M2383" i="19"/>
  <c r="M2384" i="19"/>
  <c r="M2385" i="19"/>
  <c r="M2386" i="19"/>
  <c r="M2387" i="19"/>
  <c r="M2388" i="19"/>
  <c r="M2389" i="19"/>
  <c r="M2390" i="19"/>
  <c r="M2391" i="19"/>
  <c r="M2392" i="19"/>
  <c r="M2393" i="19"/>
  <c r="M2394" i="19"/>
  <c r="M2395" i="19"/>
  <c r="M2396" i="19"/>
  <c r="M2397" i="19"/>
  <c r="M2398" i="19"/>
  <c r="M2399" i="19"/>
  <c r="M2400" i="19"/>
  <c r="M2401" i="19"/>
  <c r="M2402" i="19"/>
  <c r="M2403" i="19"/>
  <c r="M2404" i="19"/>
  <c r="M2405" i="19"/>
  <c r="M2406" i="19"/>
  <c r="M2407" i="19"/>
  <c r="M2408" i="19"/>
  <c r="M2409" i="19"/>
  <c r="M2410" i="19"/>
  <c r="M2411" i="19"/>
  <c r="M2412" i="19"/>
  <c r="M2413" i="19"/>
  <c r="M2414" i="19"/>
  <c r="M2415" i="19"/>
  <c r="M2416" i="19"/>
  <c r="M2417" i="19"/>
  <c r="M2418" i="19"/>
  <c r="M2419" i="19"/>
  <c r="M2420" i="19"/>
  <c r="M2421" i="19"/>
  <c r="M2422" i="19"/>
  <c r="M2423" i="19"/>
  <c r="M2424" i="19"/>
  <c r="M2425" i="19"/>
  <c r="M2426" i="19"/>
  <c r="M2427" i="19"/>
  <c r="M2428" i="19"/>
  <c r="M2429" i="19"/>
  <c r="M2430" i="19"/>
  <c r="M2431" i="19"/>
  <c r="M2432" i="19"/>
  <c r="M2433" i="19"/>
  <c r="M2434" i="19"/>
  <c r="M2435" i="19"/>
  <c r="M2436" i="19"/>
  <c r="M2437" i="19"/>
  <c r="M2438" i="19"/>
  <c r="M2439" i="19"/>
  <c r="M2440" i="19"/>
  <c r="M2441" i="19"/>
  <c r="M2442" i="19"/>
  <c r="M2443" i="19"/>
  <c r="M2444" i="19"/>
  <c r="M2445" i="19"/>
  <c r="M2446" i="19"/>
  <c r="M2447" i="19"/>
  <c r="M2448" i="19"/>
  <c r="M2449" i="19"/>
  <c r="M2450" i="19"/>
  <c r="M2451" i="19"/>
  <c r="M2452" i="19"/>
  <c r="M2453" i="19"/>
  <c r="M2454" i="19"/>
  <c r="M2455" i="19"/>
  <c r="M2456" i="19"/>
  <c r="M2457" i="19"/>
  <c r="M2458" i="19"/>
  <c r="M2459" i="19"/>
  <c r="M2460" i="19"/>
  <c r="M2461" i="19"/>
  <c r="M2462" i="19"/>
  <c r="M2463" i="19"/>
  <c r="M2464" i="19"/>
  <c r="M2465" i="19"/>
  <c r="M2466" i="19"/>
  <c r="M2467" i="19"/>
  <c r="M2468" i="19"/>
  <c r="M2469" i="19"/>
  <c r="M2470" i="19"/>
  <c r="M2471" i="19"/>
  <c r="M2472" i="19"/>
  <c r="M2473" i="19"/>
  <c r="M2474" i="19"/>
  <c r="M2475" i="19"/>
  <c r="M2476" i="19"/>
  <c r="M2477" i="19"/>
  <c r="M2478" i="19"/>
  <c r="M2479" i="19"/>
  <c r="M2480" i="19"/>
  <c r="M2481" i="19"/>
  <c r="M2482" i="19"/>
  <c r="M2483" i="19"/>
  <c r="M2484" i="19"/>
  <c r="M2485" i="19"/>
  <c r="M2486" i="19"/>
  <c r="M2487" i="19"/>
  <c r="M2488" i="19"/>
  <c r="M2489" i="19"/>
  <c r="M2490" i="19"/>
  <c r="M2491" i="19"/>
  <c r="M2492" i="19"/>
  <c r="M2493" i="19"/>
  <c r="M2494" i="19"/>
  <c r="M2495" i="19"/>
  <c r="M2496" i="19"/>
  <c r="M2497" i="19"/>
  <c r="M2498" i="19"/>
  <c r="M2499" i="19"/>
  <c r="M2500" i="19"/>
  <c r="M2501" i="19"/>
  <c r="M2502" i="19"/>
  <c r="M2503" i="19"/>
  <c r="M2504" i="19"/>
  <c r="M2505" i="19"/>
  <c r="M2506" i="19"/>
  <c r="M2507" i="19"/>
  <c r="M2508" i="19"/>
  <c r="M2509" i="19"/>
  <c r="M2510" i="19"/>
  <c r="M2511" i="19"/>
  <c r="M2512" i="19"/>
  <c r="M2513" i="19"/>
  <c r="M2514" i="19"/>
  <c r="M2515" i="19"/>
  <c r="M2516" i="19"/>
  <c r="M2517" i="19"/>
  <c r="M2518" i="19"/>
  <c r="M2519" i="19"/>
  <c r="M2520" i="19"/>
  <c r="M2521" i="19"/>
  <c r="M2522" i="19"/>
  <c r="M2523" i="19"/>
  <c r="M2524" i="19"/>
  <c r="M2525" i="19"/>
  <c r="M2526" i="19"/>
  <c r="M2527" i="19"/>
  <c r="M2528" i="19"/>
  <c r="M2529" i="19"/>
  <c r="M2530" i="19"/>
  <c r="M2531" i="19"/>
  <c r="M2532" i="19"/>
  <c r="M2533" i="19"/>
  <c r="M2534" i="19"/>
  <c r="M2535" i="19"/>
  <c r="M2536" i="19"/>
  <c r="M2537" i="19"/>
  <c r="M2538" i="19"/>
  <c r="M2539" i="19"/>
  <c r="M2540" i="19"/>
  <c r="M2541" i="19"/>
  <c r="M2542" i="19"/>
  <c r="M2543" i="19"/>
  <c r="M2544" i="19"/>
  <c r="M2545" i="19"/>
  <c r="M2546" i="19"/>
  <c r="M2547" i="19"/>
  <c r="M2548" i="19"/>
  <c r="M2549" i="19"/>
  <c r="M2550" i="19"/>
  <c r="M2551" i="19"/>
  <c r="M2552" i="19"/>
  <c r="M2553" i="19"/>
  <c r="M2554" i="19"/>
  <c r="M2555" i="19"/>
  <c r="M2556" i="19"/>
  <c r="M2557" i="19"/>
  <c r="M2558" i="19"/>
  <c r="M2559" i="19"/>
  <c r="M2560" i="19"/>
  <c r="M2561" i="19"/>
  <c r="M2562" i="19"/>
  <c r="M2563" i="19"/>
  <c r="M2564" i="19"/>
  <c r="M2565" i="19"/>
  <c r="M2566" i="19"/>
  <c r="M2567" i="19"/>
  <c r="M2568" i="19"/>
  <c r="M2569" i="19"/>
  <c r="M2570" i="19"/>
  <c r="M2571" i="19"/>
  <c r="M2572" i="19"/>
  <c r="M2573" i="19"/>
  <c r="M2574" i="19"/>
  <c r="M2575" i="19"/>
  <c r="M2576" i="19"/>
  <c r="M2577" i="19"/>
  <c r="M2578" i="19"/>
  <c r="M2579" i="19"/>
  <c r="M2580" i="19"/>
  <c r="M2581" i="19"/>
  <c r="M2582" i="19"/>
  <c r="M2583" i="19"/>
  <c r="M2584" i="19"/>
  <c r="M2585" i="19"/>
  <c r="M2586" i="19"/>
  <c r="M2587" i="19"/>
  <c r="M2588" i="19"/>
  <c r="M2589" i="19"/>
  <c r="M2590" i="19"/>
  <c r="M2591" i="19"/>
  <c r="M2592" i="19"/>
  <c r="M2593" i="19"/>
  <c r="M2594" i="19"/>
  <c r="M2595" i="19"/>
  <c r="M2596" i="19"/>
  <c r="M2597" i="19"/>
  <c r="M2598" i="19"/>
  <c r="M2599" i="19"/>
  <c r="M2600" i="19"/>
  <c r="M2601" i="19"/>
  <c r="M2602" i="19"/>
  <c r="M2603" i="19"/>
  <c r="M2604" i="19"/>
  <c r="M2605" i="19"/>
  <c r="M2606" i="19"/>
  <c r="M2607" i="19"/>
  <c r="M2608" i="19"/>
  <c r="M2609" i="19"/>
  <c r="M2610" i="19"/>
  <c r="M2611" i="19"/>
  <c r="M2612" i="19"/>
  <c r="M2613" i="19"/>
  <c r="M2614" i="19"/>
  <c r="M2615" i="19"/>
  <c r="M2616" i="19"/>
  <c r="M2617" i="19"/>
  <c r="M2618" i="19"/>
  <c r="M2619" i="19"/>
  <c r="M2620" i="19"/>
  <c r="M2621" i="19"/>
  <c r="M2622" i="19"/>
  <c r="M2623" i="19"/>
  <c r="M2624" i="19"/>
  <c r="M2625" i="19"/>
  <c r="M2626" i="19"/>
  <c r="M2627" i="19"/>
  <c r="M2628" i="19"/>
  <c r="M2629" i="19"/>
  <c r="M2630" i="19"/>
  <c r="M2631" i="19"/>
  <c r="M2632" i="19"/>
  <c r="M2633" i="19"/>
  <c r="M2634" i="19"/>
  <c r="M2635" i="19"/>
  <c r="M2636" i="19"/>
  <c r="M2637" i="19"/>
  <c r="M2638" i="19"/>
  <c r="M2639" i="19"/>
  <c r="M2640" i="19"/>
  <c r="M2641" i="19"/>
  <c r="M2642" i="19"/>
  <c r="M2643" i="19"/>
  <c r="M2644" i="19"/>
  <c r="M2645" i="19"/>
  <c r="M2646" i="19"/>
  <c r="M2647" i="19"/>
  <c r="M2648" i="19"/>
  <c r="M2649" i="19"/>
  <c r="M2650" i="19"/>
  <c r="M2651" i="19"/>
  <c r="M2652" i="19"/>
  <c r="M2653" i="19"/>
  <c r="M2654" i="19"/>
  <c r="M2655" i="19"/>
  <c r="M2656" i="19"/>
  <c r="M2657" i="19"/>
  <c r="M2658" i="19"/>
  <c r="M2659" i="19"/>
  <c r="M2660" i="19"/>
  <c r="M2661" i="19"/>
  <c r="M2662" i="19"/>
  <c r="M2663" i="19"/>
  <c r="M2664" i="19"/>
  <c r="M2665" i="19"/>
  <c r="M2666" i="19"/>
  <c r="M2667" i="19"/>
  <c r="M2668" i="19"/>
  <c r="M2669" i="19"/>
  <c r="M2670" i="19"/>
  <c r="M2671" i="19"/>
  <c r="M2672" i="19"/>
  <c r="M2673" i="19"/>
  <c r="M2674" i="19"/>
  <c r="M2675" i="19"/>
  <c r="M2676" i="19"/>
  <c r="M2677" i="19"/>
  <c r="M2678" i="19"/>
  <c r="M2679" i="19"/>
  <c r="M2680" i="19"/>
  <c r="M2681" i="19"/>
  <c r="M2682" i="19"/>
  <c r="M2683" i="19"/>
  <c r="M2684" i="19"/>
  <c r="M2685" i="19"/>
  <c r="M2686" i="19"/>
  <c r="M2687" i="19"/>
  <c r="M2688" i="19"/>
  <c r="M2689" i="19"/>
  <c r="M2690" i="19"/>
  <c r="M2691" i="19"/>
  <c r="M2692" i="19"/>
  <c r="M2693" i="19"/>
  <c r="M2694" i="19"/>
  <c r="M2695" i="19"/>
  <c r="M2696" i="19"/>
  <c r="M2697" i="19"/>
  <c r="M2698" i="19"/>
  <c r="M2699" i="19"/>
  <c r="M2700" i="19"/>
  <c r="M2701" i="19"/>
  <c r="M2702" i="19"/>
  <c r="M2703" i="19"/>
  <c r="M2704" i="19"/>
  <c r="M2705" i="19"/>
  <c r="M2706" i="19"/>
  <c r="M2707" i="19"/>
  <c r="M2708" i="19"/>
  <c r="M2709" i="19"/>
  <c r="M2710" i="19"/>
  <c r="M2711" i="19"/>
  <c r="M2712" i="19"/>
  <c r="M2713" i="19"/>
  <c r="M2714" i="19"/>
  <c r="M2715" i="19"/>
  <c r="M2716" i="19"/>
  <c r="M2717" i="19"/>
  <c r="M2718" i="19"/>
  <c r="M2719" i="19"/>
  <c r="M2720" i="19"/>
  <c r="M2721" i="19"/>
  <c r="M2722" i="19"/>
  <c r="M2723" i="19"/>
  <c r="M2724" i="19"/>
  <c r="M2725" i="19"/>
  <c r="M2726" i="19"/>
  <c r="M2727" i="19"/>
  <c r="M2728" i="19"/>
  <c r="M2729" i="19"/>
  <c r="M2730" i="19"/>
  <c r="M2731" i="19"/>
  <c r="M2732" i="19"/>
  <c r="M2733" i="19"/>
  <c r="M2734" i="19"/>
  <c r="M2735" i="19"/>
  <c r="M2736" i="19"/>
  <c r="M2737" i="19"/>
  <c r="M2738" i="19"/>
  <c r="M2739" i="19"/>
  <c r="M2740" i="19"/>
  <c r="M2741" i="19"/>
  <c r="M2742" i="19"/>
  <c r="M2743" i="19"/>
  <c r="M2744" i="19"/>
  <c r="M2745" i="19"/>
  <c r="M2746" i="19"/>
  <c r="M2747" i="19"/>
  <c r="M2748" i="19"/>
  <c r="M2749" i="19"/>
  <c r="M2750" i="19"/>
  <c r="M2751" i="19"/>
  <c r="M2752" i="19"/>
  <c r="M2753" i="19"/>
  <c r="M2754" i="19"/>
  <c r="M2755" i="19"/>
  <c r="M2756" i="19"/>
  <c r="M2757" i="19"/>
  <c r="M2758" i="19"/>
  <c r="M2759" i="19"/>
  <c r="M2760" i="19"/>
  <c r="M2761" i="19"/>
  <c r="M2762" i="19"/>
  <c r="M2763" i="19"/>
  <c r="M2764" i="19"/>
  <c r="M2765" i="19"/>
  <c r="M2766" i="19"/>
  <c r="M2767" i="19"/>
  <c r="M2768" i="19"/>
  <c r="M2769" i="19"/>
  <c r="M2770" i="19"/>
  <c r="M2771" i="19"/>
  <c r="M2772" i="19"/>
  <c r="M2773" i="19"/>
  <c r="M2774" i="19"/>
  <c r="M2775" i="19"/>
  <c r="M2776" i="19"/>
  <c r="M2777" i="19"/>
  <c r="M2778" i="19"/>
  <c r="M2779" i="19"/>
  <c r="M2780" i="19"/>
  <c r="M2781" i="19"/>
  <c r="M2782" i="19"/>
  <c r="M2783" i="19"/>
  <c r="M2784" i="19"/>
  <c r="M2785" i="19"/>
  <c r="M2786" i="19"/>
  <c r="M2787" i="19"/>
  <c r="M2788" i="19"/>
  <c r="M2789" i="19"/>
  <c r="M2790" i="19"/>
  <c r="M2791" i="19"/>
  <c r="M2792" i="19"/>
  <c r="M2793" i="19"/>
  <c r="M2794" i="19"/>
  <c r="M2795" i="19"/>
  <c r="M2796" i="19"/>
  <c r="M2797" i="19"/>
  <c r="M2798" i="19"/>
  <c r="M2799" i="19"/>
  <c r="M2800" i="19"/>
  <c r="M2801" i="19"/>
  <c r="M2802" i="19"/>
  <c r="M2803" i="19"/>
  <c r="M2804" i="19"/>
  <c r="M2805" i="19"/>
  <c r="M2806" i="19"/>
  <c r="M2807" i="19"/>
  <c r="M2808" i="19"/>
  <c r="M2809" i="19"/>
  <c r="M2810" i="19"/>
  <c r="M2811" i="19"/>
  <c r="M2812" i="19"/>
  <c r="M2813" i="19"/>
  <c r="M2814" i="19"/>
  <c r="M2815" i="19"/>
  <c r="M2816" i="19"/>
  <c r="M2817" i="19"/>
  <c r="M2818" i="19"/>
  <c r="M2819" i="19"/>
  <c r="M2820" i="19"/>
  <c r="M2821" i="19"/>
  <c r="M2822" i="19"/>
  <c r="M2823" i="19"/>
  <c r="M2824" i="19"/>
  <c r="M2825" i="19"/>
  <c r="M2826" i="19"/>
  <c r="M2827" i="19"/>
  <c r="M2828" i="19"/>
  <c r="M2829" i="19"/>
  <c r="M2830" i="19"/>
  <c r="M2831" i="19"/>
  <c r="M2832" i="19"/>
  <c r="M2833" i="19"/>
  <c r="M2834" i="19"/>
  <c r="M2835" i="19"/>
  <c r="M2836" i="19"/>
  <c r="M2837" i="19"/>
  <c r="M2838" i="19"/>
  <c r="M2839" i="19"/>
  <c r="M2840" i="19"/>
  <c r="M2841" i="19"/>
  <c r="M2842" i="19"/>
  <c r="M2843" i="19"/>
  <c r="M2844" i="19"/>
  <c r="M2845" i="19"/>
  <c r="M2846" i="19"/>
  <c r="M2847" i="19"/>
  <c r="M2848" i="19"/>
  <c r="M2849" i="19"/>
  <c r="M2850" i="19"/>
  <c r="M2851" i="19"/>
  <c r="M2852" i="19"/>
  <c r="M2853" i="19"/>
  <c r="M2854" i="19"/>
  <c r="M2855" i="19"/>
  <c r="M2856" i="19"/>
  <c r="M2857" i="19"/>
  <c r="M2858" i="19"/>
  <c r="M2859" i="19"/>
  <c r="M2860" i="19"/>
  <c r="M2861" i="19"/>
  <c r="M2862" i="19"/>
  <c r="M2863" i="19"/>
  <c r="M2864" i="19"/>
  <c r="M2865" i="19"/>
  <c r="M2866" i="19"/>
  <c r="M2867" i="19"/>
  <c r="M2868" i="19"/>
  <c r="M2869" i="19"/>
  <c r="M2870" i="19"/>
  <c r="M2871" i="19"/>
  <c r="M2872" i="19"/>
  <c r="M2873" i="19"/>
  <c r="M2874" i="19"/>
  <c r="M2875" i="19"/>
  <c r="M2876" i="19"/>
  <c r="M2877" i="19"/>
  <c r="M2878" i="19"/>
  <c r="M2879" i="19"/>
  <c r="M2880" i="19"/>
  <c r="M2881" i="19"/>
  <c r="M2882" i="19"/>
  <c r="M2883" i="19"/>
  <c r="M2884" i="19"/>
  <c r="M2885" i="19"/>
  <c r="M2886" i="19"/>
  <c r="M2887" i="19"/>
  <c r="M2888" i="19"/>
  <c r="M2889" i="19"/>
  <c r="M2890" i="19"/>
  <c r="M2891" i="19"/>
  <c r="M2892" i="19"/>
  <c r="M2893" i="19"/>
  <c r="M2894" i="19"/>
  <c r="M2895" i="19"/>
  <c r="M2896" i="19"/>
  <c r="M2897" i="19"/>
  <c r="M2898" i="19"/>
  <c r="M2899" i="19"/>
  <c r="M2900" i="19"/>
  <c r="M2901" i="19"/>
  <c r="M2902" i="19"/>
  <c r="M2903" i="19"/>
  <c r="M2904" i="19"/>
  <c r="M2905" i="19"/>
  <c r="M2906" i="19"/>
  <c r="M2907" i="19"/>
  <c r="M2908" i="19"/>
  <c r="M2909" i="19"/>
  <c r="M2910" i="19"/>
  <c r="M2911" i="19"/>
  <c r="M2912" i="19"/>
  <c r="M2913" i="19"/>
  <c r="M2914" i="19"/>
  <c r="M2915" i="19"/>
  <c r="M2916" i="19"/>
  <c r="M2917" i="19"/>
  <c r="M2918" i="19"/>
  <c r="M2919" i="19"/>
  <c r="M2920" i="19"/>
  <c r="M2921" i="19"/>
  <c r="M2922" i="19"/>
  <c r="M2923" i="19"/>
  <c r="M2924" i="19"/>
  <c r="M2925" i="19"/>
  <c r="M2926" i="19"/>
  <c r="M2927" i="19"/>
  <c r="M2928" i="19"/>
  <c r="M2929" i="19"/>
  <c r="M2930" i="19"/>
  <c r="M2931" i="19"/>
  <c r="M2932" i="19"/>
  <c r="M2933" i="19"/>
  <c r="M2934" i="19"/>
  <c r="M2935" i="19"/>
  <c r="M2936" i="19"/>
  <c r="M2937" i="19"/>
  <c r="M2938" i="19"/>
  <c r="M2939" i="19"/>
  <c r="M2940" i="19"/>
  <c r="M2941" i="19"/>
  <c r="M2942" i="19"/>
  <c r="M2943" i="19"/>
  <c r="M2944" i="19"/>
  <c r="M2945" i="19"/>
  <c r="M2946" i="19"/>
  <c r="M2947" i="19"/>
  <c r="M2948" i="19"/>
  <c r="M2949" i="19"/>
  <c r="M2950" i="19"/>
  <c r="M2951" i="19"/>
  <c r="M2952" i="19"/>
  <c r="M2953" i="19"/>
  <c r="M2954" i="19"/>
  <c r="M2955" i="19"/>
  <c r="M2956" i="19"/>
  <c r="M2957" i="19"/>
  <c r="M2958" i="19"/>
  <c r="M2959" i="19"/>
  <c r="M2960" i="19"/>
  <c r="M2961" i="19"/>
  <c r="M2962" i="19"/>
  <c r="M2963" i="19"/>
  <c r="M2964" i="19"/>
  <c r="M2965" i="19"/>
  <c r="M2966" i="19"/>
  <c r="M2967" i="19"/>
  <c r="M2968" i="19"/>
  <c r="M2969" i="19"/>
  <c r="M2970" i="19"/>
  <c r="M2971" i="19"/>
  <c r="M2972" i="19"/>
  <c r="M2973" i="19"/>
  <c r="M2974" i="19"/>
  <c r="M2975" i="19"/>
  <c r="M2976" i="19"/>
  <c r="M2977" i="19"/>
  <c r="M2978" i="19"/>
  <c r="M2979" i="19"/>
  <c r="M2980" i="19"/>
  <c r="M2981" i="19"/>
  <c r="M2982" i="19"/>
  <c r="M2983" i="19"/>
  <c r="M2984" i="19"/>
  <c r="M2985" i="19"/>
  <c r="M2986" i="19"/>
  <c r="M2987" i="19"/>
  <c r="M2988" i="19"/>
  <c r="M2989" i="19"/>
  <c r="M2990" i="19"/>
  <c r="M2991" i="19"/>
  <c r="M2992" i="19"/>
  <c r="M2993" i="19"/>
  <c r="M2994" i="19"/>
  <c r="M2995" i="19"/>
  <c r="M2996" i="19"/>
  <c r="M2997" i="19"/>
  <c r="M2998" i="19"/>
  <c r="M2999" i="19"/>
  <c r="M3000" i="19"/>
  <c r="M3001" i="19"/>
  <c r="M3002" i="19"/>
  <c r="M3003" i="19"/>
  <c r="M3004" i="19"/>
  <c r="M3005" i="19"/>
  <c r="M3006" i="19"/>
  <c r="M3007" i="19"/>
  <c r="M3008" i="19"/>
  <c r="M3009" i="19"/>
  <c r="M3010" i="19"/>
  <c r="M3011" i="19"/>
  <c r="M3012" i="19"/>
  <c r="M3013" i="19"/>
  <c r="M3014" i="19"/>
  <c r="M3015" i="19"/>
  <c r="M3016" i="19"/>
  <c r="M3017" i="19"/>
  <c r="M3018" i="19"/>
  <c r="M3019" i="19"/>
  <c r="M3020" i="19"/>
  <c r="M3021" i="19"/>
  <c r="M3022" i="19"/>
  <c r="M3023" i="19"/>
  <c r="M3024" i="19"/>
  <c r="M3025" i="19"/>
  <c r="M3026" i="19"/>
  <c r="M3027" i="19"/>
  <c r="M3028" i="19"/>
  <c r="M3029" i="19"/>
  <c r="M3030" i="19"/>
  <c r="M3031" i="19"/>
  <c r="M3032" i="19"/>
  <c r="M3033" i="19"/>
  <c r="M3034" i="19"/>
  <c r="M3035" i="19"/>
  <c r="M3036" i="19"/>
  <c r="M3037" i="19"/>
  <c r="M3038" i="19"/>
  <c r="M3039" i="19"/>
  <c r="M3040" i="19"/>
  <c r="M3041" i="19"/>
  <c r="M3042" i="19"/>
  <c r="M3043" i="19"/>
  <c r="M3044" i="19"/>
  <c r="M3045" i="19"/>
  <c r="M3046" i="19"/>
  <c r="M3047" i="19"/>
  <c r="M3048" i="19"/>
  <c r="M3049" i="19"/>
  <c r="M3050" i="19"/>
  <c r="M3051" i="19"/>
  <c r="M3052" i="19"/>
  <c r="M3053" i="19"/>
  <c r="M3054" i="19"/>
  <c r="M3055" i="19"/>
  <c r="M3056" i="19"/>
  <c r="M3057" i="19"/>
  <c r="M3058" i="19"/>
  <c r="M3059" i="19"/>
  <c r="M3060" i="19"/>
  <c r="M3061" i="19"/>
  <c r="M3062" i="19"/>
  <c r="M3063" i="19"/>
  <c r="M3064" i="19"/>
  <c r="M3065" i="19"/>
  <c r="M3066" i="19"/>
  <c r="M3067" i="19"/>
  <c r="M3068" i="19"/>
  <c r="M3069" i="19"/>
  <c r="M3070" i="19"/>
  <c r="M3071" i="19"/>
  <c r="M3072" i="19"/>
  <c r="M3073" i="19"/>
  <c r="M3074" i="19"/>
  <c r="M3075" i="19"/>
  <c r="M3076" i="19"/>
  <c r="M3077" i="19"/>
  <c r="M3078" i="19"/>
  <c r="M3079" i="19"/>
  <c r="M3080" i="19"/>
  <c r="M3081" i="19"/>
  <c r="M3082" i="19"/>
  <c r="M3083" i="19"/>
  <c r="M3084" i="19"/>
  <c r="M3085" i="19"/>
  <c r="M3086" i="19"/>
  <c r="M3087" i="19"/>
  <c r="M3088" i="19"/>
  <c r="M3089" i="19"/>
  <c r="M3090" i="19"/>
  <c r="M3091" i="19"/>
  <c r="M3092" i="19"/>
  <c r="M3093" i="19"/>
  <c r="M3094" i="19"/>
  <c r="M3095" i="19"/>
  <c r="M3096" i="19"/>
  <c r="M3097" i="19"/>
  <c r="M3098" i="19"/>
  <c r="M3099" i="19"/>
  <c r="M3100" i="19"/>
  <c r="M3101" i="19"/>
  <c r="M3102" i="19"/>
  <c r="M3103" i="19"/>
  <c r="M3104" i="19"/>
  <c r="M3105" i="19"/>
  <c r="M3106" i="19"/>
  <c r="M3107" i="19"/>
  <c r="M3108" i="19"/>
  <c r="M3109" i="19"/>
  <c r="M3110" i="19"/>
  <c r="M3111" i="19"/>
  <c r="M3112" i="19"/>
  <c r="M3113" i="19"/>
  <c r="M3114" i="19"/>
  <c r="M3115" i="19"/>
  <c r="M3116" i="19"/>
  <c r="M3117" i="19"/>
  <c r="M3118" i="19"/>
  <c r="M3119" i="19"/>
  <c r="M3120" i="19"/>
  <c r="M3121" i="19"/>
  <c r="M3122" i="19"/>
  <c r="M3123" i="19"/>
  <c r="M3124" i="19"/>
  <c r="M3125" i="19"/>
  <c r="M3126" i="19"/>
  <c r="M3127" i="19"/>
  <c r="M3128" i="19"/>
  <c r="M3129" i="19"/>
  <c r="M3130" i="19"/>
  <c r="M3131" i="19"/>
  <c r="M3132" i="19"/>
  <c r="M3133" i="19"/>
  <c r="M3134" i="19"/>
  <c r="M3135" i="19"/>
  <c r="M3136" i="19"/>
  <c r="M3137" i="19"/>
  <c r="M3138" i="19"/>
  <c r="M3139" i="19"/>
  <c r="M3140" i="19"/>
  <c r="M3141" i="19"/>
  <c r="M3142" i="19"/>
  <c r="M3143" i="19"/>
  <c r="M3144" i="19"/>
  <c r="M3145" i="19"/>
  <c r="M3146" i="19"/>
  <c r="M3147" i="19"/>
  <c r="M3148" i="19"/>
  <c r="M3149" i="19"/>
  <c r="M3150" i="19"/>
  <c r="M3151" i="19"/>
  <c r="M3152" i="19"/>
  <c r="M3153" i="19"/>
  <c r="M3154" i="19"/>
  <c r="M3155" i="19"/>
  <c r="M3156" i="19"/>
  <c r="M3157" i="19"/>
  <c r="M3158" i="19"/>
  <c r="M3159" i="19"/>
  <c r="M3160" i="19"/>
  <c r="M3161" i="19"/>
  <c r="M3162" i="19"/>
  <c r="M3163" i="19"/>
  <c r="M3164" i="19"/>
  <c r="M3165" i="19"/>
  <c r="M3166" i="19"/>
  <c r="M3167" i="19"/>
  <c r="M3168" i="19"/>
  <c r="M3169" i="19"/>
  <c r="M3170" i="19"/>
  <c r="M3171" i="19"/>
  <c r="M3172" i="19"/>
  <c r="M3173" i="19"/>
  <c r="M3174" i="19"/>
  <c r="M3175" i="19"/>
  <c r="M3176" i="19"/>
  <c r="M3177" i="19"/>
  <c r="M3178" i="19"/>
  <c r="M3179" i="19"/>
  <c r="M3180" i="19"/>
  <c r="M3181" i="19"/>
  <c r="M3182" i="19"/>
  <c r="M3183" i="19"/>
  <c r="M3184" i="19"/>
  <c r="M3185" i="19"/>
  <c r="M3186" i="19"/>
  <c r="M3187" i="19"/>
  <c r="M3188" i="19"/>
  <c r="M3189" i="19"/>
  <c r="M3190" i="19"/>
  <c r="M3191" i="19"/>
  <c r="M3192" i="19"/>
  <c r="M3193" i="19"/>
  <c r="M3194" i="19"/>
  <c r="M3195" i="19"/>
  <c r="M3196" i="19"/>
  <c r="M3197" i="19"/>
  <c r="M3198" i="19"/>
  <c r="M3199" i="19"/>
  <c r="M3200" i="19"/>
  <c r="M3201" i="19"/>
  <c r="M3202" i="19"/>
  <c r="M3203" i="19"/>
  <c r="M3204" i="19"/>
  <c r="M3205" i="19"/>
  <c r="M3206" i="19"/>
  <c r="M3207" i="19"/>
  <c r="M3208" i="19"/>
  <c r="M3209" i="19"/>
  <c r="M3210" i="19"/>
  <c r="M3211" i="19"/>
  <c r="M3212" i="19"/>
  <c r="M3213" i="19"/>
  <c r="M3214" i="19"/>
  <c r="M3215" i="19"/>
  <c r="M3216" i="19"/>
  <c r="M3217" i="19"/>
  <c r="M3218" i="19"/>
  <c r="M3219" i="19"/>
  <c r="M3220" i="19"/>
  <c r="M3221" i="19"/>
  <c r="M3222" i="19"/>
  <c r="M3223" i="19"/>
  <c r="M3224" i="19"/>
  <c r="M3225" i="19"/>
  <c r="M3226" i="19"/>
  <c r="M3227" i="19"/>
  <c r="M3228" i="19"/>
  <c r="M3229" i="19"/>
  <c r="M3230" i="19"/>
  <c r="M3231" i="19"/>
  <c r="M3232" i="19"/>
  <c r="M3233" i="19"/>
  <c r="M3234" i="19"/>
  <c r="M3235" i="19"/>
  <c r="M3236" i="19"/>
  <c r="M3237" i="19"/>
  <c r="M3238" i="19"/>
  <c r="M3239" i="19"/>
  <c r="M3240" i="19"/>
  <c r="M3241" i="19"/>
  <c r="M3242" i="19"/>
  <c r="M3243" i="19"/>
  <c r="M3244" i="19"/>
  <c r="M3245" i="19"/>
  <c r="M3246" i="19"/>
  <c r="M3247" i="19"/>
  <c r="M3248" i="19"/>
  <c r="M3249" i="19"/>
  <c r="M3250" i="19"/>
  <c r="M3251" i="19"/>
  <c r="M3252" i="19"/>
  <c r="M3253" i="19"/>
  <c r="M3254" i="19"/>
  <c r="M3255" i="19"/>
  <c r="M3256" i="19"/>
  <c r="M3257" i="19"/>
  <c r="M3258" i="19"/>
  <c r="M3259" i="19"/>
  <c r="M3260" i="19"/>
  <c r="M3261" i="19"/>
  <c r="M3262" i="19"/>
  <c r="M3263" i="19"/>
  <c r="M3264" i="19"/>
  <c r="M3265" i="19"/>
  <c r="M3266" i="19"/>
  <c r="M3267" i="19"/>
  <c r="M3268" i="19"/>
  <c r="M3269" i="19"/>
  <c r="M3270" i="19"/>
  <c r="M3271" i="19"/>
  <c r="M3272" i="19"/>
  <c r="M3273" i="19"/>
  <c r="M3274" i="19"/>
  <c r="M3275" i="19"/>
  <c r="M3276" i="19"/>
  <c r="M3277" i="19"/>
  <c r="M3278" i="19"/>
  <c r="M3279" i="19"/>
  <c r="M3280" i="19"/>
  <c r="M3281" i="19"/>
  <c r="M3282" i="19"/>
  <c r="M3283" i="19"/>
  <c r="M3284" i="19"/>
  <c r="M3285" i="19"/>
  <c r="M3286" i="19"/>
  <c r="M3287" i="19"/>
  <c r="M3288" i="19"/>
  <c r="M3289" i="19"/>
  <c r="M3290" i="19"/>
  <c r="M3291" i="19"/>
  <c r="M3292" i="19"/>
  <c r="M3293" i="19"/>
  <c r="M3294" i="19"/>
  <c r="M3295" i="19"/>
  <c r="M3296" i="19"/>
  <c r="M3297" i="19"/>
  <c r="M3298" i="19"/>
  <c r="M3299" i="19"/>
  <c r="M3300" i="19"/>
  <c r="M3301" i="19"/>
  <c r="M3302" i="19"/>
  <c r="M3303" i="19"/>
  <c r="M3304" i="19"/>
  <c r="M3305" i="19"/>
  <c r="M3306" i="19"/>
  <c r="M3307" i="19"/>
  <c r="M3308" i="19"/>
  <c r="M3309" i="19"/>
  <c r="M3310" i="19"/>
  <c r="M3311" i="19"/>
  <c r="M3312" i="19"/>
  <c r="M3313" i="19"/>
  <c r="M3314" i="19"/>
  <c r="M3315" i="19"/>
  <c r="M3316" i="19"/>
  <c r="M3317" i="19"/>
  <c r="M3318" i="19"/>
  <c r="M3319" i="19"/>
  <c r="M3320" i="19"/>
  <c r="M3321" i="19"/>
  <c r="M3322" i="19"/>
  <c r="M3323" i="19"/>
  <c r="M3324" i="19"/>
  <c r="M3325" i="19"/>
  <c r="M3326" i="19"/>
  <c r="M3327" i="19"/>
  <c r="M3328" i="19"/>
  <c r="M3329" i="19"/>
  <c r="M3330" i="19"/>
  <c r="M3331" i="19"/>
  <c r="M3332" i="19"/>
  <c r="M3333" i="19"/>
  <c r="M3334" i="19"/>
  <c r="M3335" i="19"/>
  <c r="M3336" i="19"/>
  <c r="M3337" i="19"/>
  <c r="M3338" i="19"/>
  <c r="M3339" i="19"/>
  <c r="M3340" i="19"/>
  <c r="M3341" i="19"/>
  <c r="M3342" i="19"/>
  <c r="M3343" i="19"/>
  <c r="M3344" i="19"/>
  <c r="M3345" i="19"/>
  <c r="M3346" i="19"/>
  <c r="M3347" i="19"/>
  <c r="M3348" i="19"/>
  <c r="M3349" i="19"/>
  <c r="M3350" i="19"/>
  <c r="M3351" i="19"/>
  <c r="M3352" i="19"/>
  <c r="M3353" i="19"/>
  <c r="M3354" i="19"/>
  <c r="M3355" i="19"/>
  <c r="M3356" i="19"/>
  <c r="M3357" i="19"/>
  <c r="M3358" i="19"/>
  <c r="M3359" i="19"/>
  <c r="M3360" i="19"/>
  <c r="M3361" i="19"/>
  <c r="M3362" i="19"/>
  <c r="M3363" i="19"/>
  <c r="M3364" i="19"/>
  <c r="M3365" i="19"/>
  <c r="M3366" i="19"/>
  <c r="M3367" i="19"/>
  <c r="M3368" i="19"/>
  <c r="M3369" i="19"/>
  <c r="M3370" i="19"/>
  <c r="M3371" i="19"/>
  <c r="M3372" i="19"/>
  <c r="M3373" i="19"/>
  <c r="M3374" i="19"/>
  <c r="M3375" i="19"/>
  <c r="M3376" i="19"/>
  <c r="M3377" i="19"/>
  <c r="M3378" i="19"/>
  <c r="M3379" i="19"/>
  <c r="M3380" i="19"/>
  <c r="M3381" i="19"/>
  <c r="M3382" i="19"/>
  <c r="M3383" i="19"/>
  <c r="M3384" i="19"/>
  <c r="M3385" i="19"/>
  <c r="M3386" i="19"/>
  <c r="M3387" i="19"/>
  <c r="M3388" i="19"/>
  <c r="M3389" i="19"/>
  <c r="M3390" i="19"/>
  <c r="M3391" i="19"/>
  <c r="M3392" i="19"/>
  <c r="M3393" i="19"/>
  <c r="M3394" i="19"/>
  <c r="M3395" i="19"/>
  <c r="M3396" i="19"/>
  <c r="M3397" i="19"/>
  <c r="M3398" i="19"/>
  <c r="M3399" i="19"/>
  <c r="M3400" i="19"/>
  <c r="M3401" i="19"/>
  <c r="M3402" i="19"/>
  <c r="M3403" i="19"/>
  <c r="M3404" i="19"/>
  <c r="M3405" i="19"/>
  <c r="M3406" i="19"/>
  <c r="M3407" i="19"/>
  <c r="M3408" i="19"/>
  <c r="M3409" i="19"/>
  <c r="M3410" i="19"/>
  <c r="M3411" i="19"/>
  <c r="M3412" i="19"/>
  <c r="M3413" i="19"/>
  <c r="M3414" i="19"/>
  <c r="M3415" i="19"/>
  <c r="M3416" i="19"/>
  <c r="M3417" i="19"/>
  <c r="M3418" i="19"/>
  <c r="M3419" i="19"/>
  <c r="M3420" i="19"/>
  <c r="M3421" i="19"/>
  <c r="M3422" i="19"/>
  <c r="M3423" i="19"/>
  <c r="M3424" i="19"/>
  <c r="M3425" i="19"/>
  <c r="M3426" i="19"/>
  <c r="M3427" i="19"/>
  <c r="M3428" i="19"/>
  <c r="M3429" i="19"/>
  <c r="M3430" i="19"/>
  <c r="M3431" i="19"/>
  <c r="M3432" i="19"/>
  <c r="M3433" i="19"/>
  <c r="M3434" i="19"/>
  <c r="M3435" i="19"/>
  <c r="M3436" i="19"/>
  <c r="M3437" i="19"/>
  <c r="M3438" i="19"/>
  <c r="M3439" i="19"/>
  <c r="M3440" i="19"/>
  <c r="M3441" i="19"/>
  <c r="M3442" i="19"/>
  <c r="M3443" i="19"/>
  <c r="M3444" i="19"/>
  <c r="M3445" i="19"/>
  <c r="M3446" i="19"/>
  <c r="M3447" i="19"/>
  <c r="M3448" i="19"/>
  <c r="M3449" i="19"/>
  <c r="M3450" i="19"/>
  <c r="M3451" i="19"/>
  <c r="M3452" i="19"/>
  <c r="M3453" i="19"/>
  <c r="M3454" i="19"/>
  <c r="M3455" i="19"/>
  <c r="M3456" i="19"/>
  <c r="M3457" i="19"/>
  <c r="M3458" i="19"/>
  <c r="M3459" i="19"/>
  <c r="M3460" i="19"/>
  <c r="M3461" i="19"/>
  <c r="M3462" i="19"/>
  <c r="M3463" i="19"/>
  <c r="M3464" i="19"/>
  <c r="M3465" i="19"/>
  <c r="M3466" i="19"/>
  <c r="M3467" i="19"/>
  <c r="M3468" i="19"/>
  <c r="M3469" i="19"/>
  <c r="M3470" i="19"/>
  <c r="M3471" i="19"/>
  <c r="M3472" i="19"/>
  <c r="M3473" i="19"/>
  <c r="M3474" i="19"/>
  <c r="M3475" i="19"/>
  <c r="M3476" i="19"/>
  <c r="M3477" i="19"/>
  <c r="M3478" i="19"/>
  <c r="M3479" i="19"/>
  <c r="M3480" i="19"/>
  <c r="M3481" i="19"/>
  <c r="M3482" i="19"/>
  <c r="M3483" i="19"/>
  <c r="M3484" i="19"/>
  <c r="M3485" i="19"/>
  <c r="M3486" i="19"/>
  <c r="M3487" i="19"/>
  <c r="M3488" i="19"/>
  <c r="M3489" i="19"/>
  <c r="M3490" i="19"/>
  <c r="M3491" i="19"/>
  <c r="M3492" i="19"/>
  <c r="M3493" i="19"/>
  <c r="M2" i="19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M109" i="20"/>
  <c r="M110" i="20"/>
  <c r="M111" i="20"/>
  <c r="M112" i="20"/>
  <c r="M113" i="20"/>
  <c r="M114" i="20"/>
  <c r="M115" i="20"/>
  <c r="M116" i="20"/>
  <c r="M117" i="20"/>
  <c r="M118" i="20"/>
  <c r="M119" i="20"/>
  <c r="M120" i="20"/>
  <c r="M121" i="20"/>
  <c r="M122" i="20"/>
  <c r="M123" i="20"/>
  <c r="M124" i="20"/>
  <c r="M125" i="20"/>
  <c r="M126" i="20"/>
  <c r="M127" i="20"/>
  <c r="M128" i="20"/>
  <c r="M129" i="20"/>
  <c r="M130" i="20"/>
  <c r="M131" i="20"/>
  <c r="M132" i="20"/>
  <c r="M133" i="20"/>
  <c r="M134" i="20"/>
  <c r="M135" i="20"/>
  <c r="M136" i="20"/>
  <c r="M137" i="20"/>
  <c r="M138" i="20"/>
  <c r="M139" i="20"/>
  <c r="M140" i="20"/>
  <c r="M141" i="20"/>
  <c r="M142" i="20"/>
  <c r="M143" i="20"/>
  <c r="M144" i="20"/>
  <c r="M145" i="20"/>
  <c r="M146" i="20"/>
  <c r="M147" i="20"/>
  <c r="M148" i="20"/>
  <c r="M149" i="20"/>
  <c r="M150" i="20"/>
  <c r="M151" i="20"/>
  <c r="M152" i="20"/>
  <c r="M153" i="20"/>
  <c r="M154" i="20"/>
  <c r="M155" i="20"/>
  <c r="M156" i="20"/>
  <c r="M157" i="20"/>
  <c r="M158" i="20"/>
  <c r="M159" i="20"/>
  <c r="M160" i="20"/>
  <c r="M161" i="20"/>
  <c r="M162" i="20"/>
  <c r="M163" i="20"/>
  <c r="M164" i="20"/>
  <c r="M165" i="20"/>
  <c r="M166" i="20"/>
  <c r="M167" i="20"/>
  <c r="M168" i="20"/>
  <c r="M169" i="20"/>
  <c r="M170" i="20"/>
  <c r="M171" i="20"/>
  <c r="M172" i="20"/>
  <c r="M173" i="20"/>
  <c r="M174" i="20"/>
  <c r="M175" i="20"/>
  <c r="M176" i="20"/>
  <c r="M177" i="20"/>
  <c r="M178" i="20"/>
  <c r="M179" i="20"/>
  <c r="M180" i="20"/>
  <c r="M181" i="20"/>
  <c r="M182" i="20"/>
  <c r="M183" i="20"/>
  <c r="M184" i="20"/>
  <c r="M185" i="20"/>
  <c r="M186" i="20"/>
  <c r="M187" i="20"/>
  <c r="M188" i="20"/>
  <c r="M189" i="20"/>
  <c r="M190" i="20"/>
  <c r="M191" i="20"/>
  <c r="M192" i="20"/>
  <c r="M193" i="20"/>
  <c r="M194" i="20"/>
  <c r="M195" i="20"/>
  <c r="M196" i="20"/>
  <c r="M197" i="20"/>
  <c r="M198" i="20"/>
  <c r="M199" i="20"/>
  <c r="M200" i="20"/>
  <c r="M201" i="20"/>
  <c r="M202" i="20"/>
  <c r="M203" i="20"/>
  <c r="M204" i="20"/>
  <c r="M205" i="20"/>
  <c r="M206" i="20"/>
  <c r="M207" i="20"/>
  <c r="M208" i="20"/>
  <c r="M209" i="20"/>
  <c r="M210" i="20"/>
  <c r="M211" i="20"/>
  <c r="M212" i="20"/>
  <c r="M213" i="20"/>
  <c r="M214" i="20"/>
  <c r="M215" i="20"/>
  <c r="M216" i="20"/>
  <c r="M217" i="20"/>
  <c r="M218" i="20"/>
  <c r="M219" i="20"/>
  <c r="M220" i="20"/>
  <c r="M221" i="20"/>
  <c r="M222" i="20"/>
  <c r="M223" i="20"/>
  <c r="M224" i="20"/>
  <c r="M225" i="20"/>
  <c r="M226" i="20"/>
  <c r="M227" i="20"/>
  <c r="M228" i="20"/>
  <c r="M229" i="20"/>
  <c r="M230" i="20"/>
  <c r="M231" i="20"/>
  <c r="M232" i="20"/>
  <c r="M233" i="20"/>
  <c r="M234" i="20"/>
  <c r="M235" i="20"/>
  <c r="M236" i="20"/>
  <c r="M237" i="20"/>
  <c r="M238" i="20"/>
  <c r="M239" i="20"/>
  <c r="M240" i="20"/>
  <c r="M241" i="20"/>
  <c r="M242" i="20"/>
  <c r="M243" i="20"/>
  <c r="M244" i="20"/>
  <c r="M245" i="20"/>
  <c r="M246" i="20"/>
  <c r="M247" i="20"/>
  <c r="M248" i="20"/>
  <c r="M249" i="20"/>
  <c r="M250" i="20"/>
  <c r="M251" i="20"/>
  <c r="M252" i="20"/>
  <c r="M253" i="20"/>
  <c r="M254" i="20"/>
  <c r="M255" i="20"/>
  <c r="M256" i="20"/>
  <c r="M257" i="20"/>
  <c r="M258" i="20"/>
  <c r="M259" i="20"/>
  <c r="M260" i="20"/>
  <c r="M261" i="20"/>
  <c r="M262" i="20"/>
  <c r="M263" i="20"/>
  <c r="M264" i="20"/>
  <c r="M265" i="20"/>
  <c r="M266" i="20"/>
  <c r="M267" i="20"/>
  <c r="M268" i="20"/>
  <c r="M269" i="20"/>
  <c r="M270" i="20"/>
  <c r="M271" i="20"/>
  <c r="M272" i="20"/>
  <c r="M273" i="20"/>
  <c r="M274" i="20"/>
  <c r="M275" i="20"/>
  <c r="M276" i="20"/>
  <c r="M277" i="20"/>
  <c r="M278" i="20"/>
  <c r="M279" i="20"/>
  <c r="M280" i="20"/>
  <c r="M281" i="20"/>
  <c r="M282" i="20"/>
  <c r="M283" i="20"/>
  <c r="M284" i="20"/>
  <c r="M285" i="20"/>
  <c r="M286" i="20"/>
  <c r="M287" i="20"/>
  <c r="M288" i="20"/>
  <c r="M289" i="20"/>
  <c r="M290" i="20"/>
  <c r="M291" i="20"/>
  <c r="M292" i="20"/>
  <c r="M293" i="20"/>
  <c r="M2" i="20"/>
  <c r="I512" i="14"/>
  <c r="I513" i="14"/>
  <c r="I514" i="14"/>
  <c r="I515" i="14"/>
  <c r="AA1067" i="5"/>
  <c r="AB1067" i="5" s="1"/>
  <c r="AC1067" i="5"/>
  <c r="AD1067" i="5"/>
  <c r="AI1067" i="5" s="1"/>
  <c r="AF1067" i="5"/>
  <c r="AH1067" i="5"/>
  <c r="AA1068" i="5"/>
  <c r="AB1068" i="5"/>
  <c r="AF1068" i="5"/>
  <c r="AG1068" i="5"/>
  <c r="AB1069" i="5"/>
  <c r="AC1069" i="5"/>
  <c r="AD1069" i="5"/>
  <c r="AG1069" i="5"/>
  <c r="AH1069" i="5"/>
  <c r="AI1069" i="5"/>
  <c r="AB1070" i="5"/>
  <c r="AC1070" i="5"/>
  <c r="AG1070" i="5"/>
  <c r="AH1070" i="5"/>
  <c r="AA1067" i="6"/>
  <c r="AA1068" i="6"/>
  <c r="AA1069" i="6"/>
  <c r="AA1070" i="6"/>
  <c r="L50" i="19"/>
  <c r="L51" i="19"/>
  <c r="L52" i="19"/>
  <c r="L53" i="19"/>
  <c r="L54" i="19"/>
  <c r="L55" i="19"/>
  <c r="L56" i="19"/>
  <c r="L57" i="19"/>
  <c r="L58" i="19"/>
  <c r="L59" i="19"/>
  <c r="L60" i="19"/>
  <c r="L61" i="19"/>
  <c r="L3" i="20"/>
  <c r="L4" i="20" s="1"/>
  <c r="L2" i="20"/>
  <c r="M3" i="18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2" i="18"/>
  <c r="J2" i="15"/>
  <c r="J162" i="15"/>
  <c r="J163" i="15"/>
  <c r="I508" i="14"/>
  <c r="I509" i="14"/>
  <c r="I510" i="14"/>
  <c r="I511" i="14"/>
  <c r="AB1061" i="5"/>
  <c r="AG1061" i="5" s="1"/>
  <c r="AB1062" i="5"/>
  <c r="AG1062" i="5" s="1"/>
  <c r="AB1064" i="5"/>
  <c r="AG1064" i="5"/>
  <c r="AB1065" i="5"/>
  <c r="AG1065" i="5" s="1"/>
  <c r="AB1066" i="5"/>
  <c r="AG1066" i="5" s="1"/>
  <c r="AA1060" i="6"/>
  <c r="AA1061" i="6"/>
  <c r="AA1062" i="6"/>
  <c r="AA1063" i="6"/>
  <c r="AA1064" i="6"/>
  <c r="AA1065" i="6"/>
  <c r="AA1066" i="6"/>
  <c r="G813" i="16"/>
  <c r="G812" i="16"/>
  <c r="G811" i="16"/>
  <c r="G810" i="16"/>
  <c r="G809" i="16"/>
  <c r="G808" i="16"/>
  <c r="G807" i="16"/>
  <c r="G806" i="16"/>
  <c r="G805" i="16"/>
  <c r="G804" i="16"/>
  <c r="G803" i="16"/>
  <c r="G802" i="16"/>
  <c r="G801" i="16"/>
  <c r="G800" i="16"/>
  <c r="G799" i="16"/>
  <c r="G798" i="16"/>
  <c r="G797" i="16"/>
  <c r="G796" i="16"/>
  <c r="G795" i="16"/>
  <c r="G794" i="16"/>
  <c r="G793" i="16"/>
  <c r="G792" i="16"/>
  <c r="G791" i="16"/>
  <c r="G790" i="16"/>
  <c r="G789" i="16"/>
  <c r="G788" i="16"/>
  <c r="G787" i="16"/>
  <c r="G786" i="16"/>
  <c r="G785" i="16"/>
  <c r="G784" i="16"/>
  <c r="G783" i="16"/>
  <c r="G782" i="16"/>
  <c r="G781" i="16"/>
  <c r="G780" i="16"/>
  <c r="G779" i="16"/>
  <c r="G778" i="16"/>
  <c r="G777" i="16"/>
  <c r="G776" i="16"/>
  <c r="G775" i="16"/>
  <c r="G774" i="16"/>
  <c r="G773" i="16"/>
  <c r="G772" i="16"/>
  <c r="G771" i="16"/>
  <c r="G770" i="16"/>
  <c r="G769" i="16"/>
  <c r="G768" i="16"/>
  <c r="G767" i="16"/>
  <c r="G766" i="16"/>
  <c r="G765" i="16"/>
  <c r="G764" i="16"/>
  <c r="G763" i="16"/>
  <c r="G762" i="16"/>
  <c r="G761" i="16"/>
  <c r="G760" i="16"/>
  <c r="G759" i="16"/>
  <c r="G758" i="16"/>
  <c r="G757" i="16"/>
  <c r="G756" i="16"/>
  <c r="G755" i="16"/>
  <c r="G754" i="16"/>
  <c r="G753" i="16"/>
  <c r="G752" i="16"/>
  <c r="G751" i="16"/>
  <c r="G750" i="16"/>
  <c r="G749" i="16"/>
  <c r="G748" i="16"/>
  <c r="G747" i="16"/>
  <c r="G746" i="16"/>
  <c r="G745" i="16"/>
  <c r="G744" i="16"/>
  <c r="G743" i="16"/>
  <c r="G742" i="16"/>
  <c r="G741" i="16"/>
  <c r="G740" i="16"/>
  <c r="G739" i="16"/>
  <c r="G738" i="16"/>
  <c r="G737" i="16"/>
  <c r="G736" i="16"/>
  <c r="G735" i="16"/>
  <c r="G734" i="16"/>
  <c r="G733" i="16"/>
  <c r="G732" i="16"/>
  <c r="G731" i="16"/>
  <c r="G730" i="16"/>
  <c r="G729" i="16"/>
  <c r="G728" i="16"/>
  <c r="G727" i="16"/>
  <c r="G726" i="16"/>
  <c r="G725" i="16"/>
  <c r="G724" i="16"/>
  <c r="G723" i="16"/>
  <c r="G722" i="16"/>
  <c r="G721" i="16"/>
  <c r="G720" i="16"/>
  <c r="G719" i="16"/>
  <c r="G718" i="16"/>
  <c r="G717" i="16"/>
  <c r="G716" i="16"/>
  <c r="G715" i="16"/>
  <c r="G714" i="16"/>
  <c r="G713" i="16"/>
  <c r="G712" i="16"/>
  <c r="G711" i="16"/>
  <c r="G710" i="16"/>
  <c r="G709" i="16"/>
  <c r="G708" i="16"/>
  <c r="G707" i="16"/>
  <c r="G706" i="16"/>
  <c r="G705" i="16"/>
  <c r="G704" i="16"/>
  <c r="G703" i="16"/>
  <c r="G702" i="16"/>
  <c r="G701" i="16"/>
  <c r="G700" i="16"/>
  <c r="G699" i="16"/>
  <c r="G698" i="16"/>
  <c r="G697" i="16"/>
  <c r="G696" i="16"/>
  <c r="G695" i="16"/>
  <c r="G694" i="16"/>
  <c r="G693" i="16"/>
  <c r="G692" i="16"/>
  <c r="G691" i="16"/>
  <c r="G690" i="16"/>
  <c r="G689" i="16"/>
  <c r="G688" i="16"/>
  <c r="G687" i="16"/>
  <c r="G686" i="16"/>
  <c r="G685" i="16"/>
  <c r="G684" i="16"/>
  <c r="G683" i="16"/>
  <c r="G682" i="16"/>
  <c r="G681" i="16"/>
  <c r="G680" i="16"/>
  <c r="G679" i="16"/>
  <c r="G678" i="16"/>
  <c r="G677" i="16"/>
  <c r="G676" i="16"/>
  <c r="G675" i="16"/>
  <c r="G674" i="16"/>
  <c r="G673" i="16"/>
  <c r="G672" i="16"/>
  <c r="G671" i="16"/>
  <c r="G670" i="16"/>
  <c r="G669" i="16"/>
  <c r="G668" i="16"/>
  <c r="G667" i="16"/>
  <c r="G666" i="16"/>
  <c r="G665" i="16"/>
  <c r="G664" i="16"/>
  <c r="G663" i="16"/>
  <c r="G662" i="16"/>
  <c r="G661" i="16"/>
  <c r="G660" i="16"/>
  <c r="G659" i="16"/>
  <c r="G658" i="16"/>
  <c r="G657" i="16"/>
  <c r="G656" i="16"/>
  <c r="G655" i="16"/>
  <c r="G654" i="16"/>
  <c r="G653" i="16"/>
  <c r="G652" i="16"/>
  <c r="G651" i="16"/>
  <c r="G650" i="16"/>
  <c r="G649" i="16"/>
  <c r="G648" i="16"/>
  <c r="G647" i="16"/>
  <c r="G646" i="16"/>
  <c r="G645" i="16"/>
  <c r="G644" i="16"/>
  <c r="G643" i="16"/>
  <c r="G642" i="16"/>
  <c r="G641" i="16"/>
  <c r="G640" i="16"/>
  <c r="G639" i="16"/>
  <c r="G638" i="16"/>
  <c r="G637" i="16"/>
  <c r="G636" i="16"/>
  <c r="G635" i="16"/>
  <c r="G634" i="16"/>
  <c r="G633" i="16"/>
  <c r="G632" i="16"/>
  <c r="G631" i="16"/>
  <c r="G630" i="16"/>
  <c r="G629" i="16"/>
  <c r="G628" i="16"/>
  <c r="G627" i="16"/>
  <c r="G626" i="16"/>
  <c r="G625" i="16"/>
  <c r="G624" i="16"/>
  <c r="G623" i="16"/>
  <c r="G622" i="16"/>
  <c r="G621" i="16"/>
  <c r="G620" i="16"/>
  <c r="G619" i="16"/>
  <c r="G618" i="16"/>
  <c r="G617" i="16"/>
  <c r="G616" i="16"/>
  <c r="G615" i="16"/>
  <c r="G614" i="16"/>
  <c r="G613" i="16"/>
  <c r="G612" i="16"/>
  <c r="G611" i="16"/>
  <c r="G610" i="16"/>
  <c r="G609" i="16"/>
  <c r="G608" i="16"/>
  <c r="G607" i="16"/>
  <c r="G606" i="16"/>
  <c r="G605" i="16"/>
  <c r="G604" i="16"/>
  <c r="G603" i="16"/>
  <c r="G602" i="16"/>
  <c r="G601" i="16"/>
  <c r="G600" i="16"/>
  <c r="G599" i="16"/>
  <c r="G598" i="16"/>
  <c r="G597" i="16"/>
  <c r="G596" i="16"/>
  <c r="G595" i="16"/>
  <c r="G594" i="16"/>
  <c r="G593" i="16"/>
  <c r="G592" i="16"/>
  <c r="G591" i="16"/>
  <c r="G590" i="16"/>
  <c r="G589" i="16"/>
  <c r="G588" i="16"/>
  <c r="G587" i="16"/>
  <c r="G586" i="16"/>
  <c r="G585" i="16"/>
  <c r="G584" i="16"/>
  <c r="G583" i="16"/>
  <c r="G582" i="16"/>
  <c r="G581" i="16"/>
  <c r="G580" i="16"/>
  <c r="G579" i="16"/>
  <c r="G578" i="16"/>
  <c r="G577" i="16"/>
  <c r="G576" i="16"/>
  <c r="G575" i="16"/>
  <c r="G574" i="16"/>
  <c r="G573" i="16"/>
  <c r="G572" i="16"/>
  <c r="G571" i="16"/>
  <c r="G570" i="16"/>
  <c r="G569" i="16"/>
  <c r="G568" i="16"/>
  <c r="G567" i="16"/>
  <c r="G566" i="16"/>
  <c r="G565" i="16"/>
  <c r="G564" i="16"/>
  <c r="G563" i="16"/>
  <c r="G562" i="16"/>
  <c r="G561" i="16"/>
  <c r="G560" i="16"/>
  <c r="G559" i="16"/>
  <c r="G558" i="16"/>
  <c r="G557" i="16"/>
  <c r="G556" i="16"/>
  <c r="G555" i="16"/>
  <c r="G554" i="16"/>
  <c r="G553" i="16"/>
  <c r="G552" i="16"/>
  <c r="G551" i="16"/>
  <c r="G550" i="16"/>
  <c r="G549" i="16"/>
  <c r="G548" i="16"/>
  <c r="G547" i="16"/>
  <c r="G546" i="16"/>
  <c r="G545" i="16"/>
  <c r="G544" i="16"/>
  <c r="G543" i="16"/>
  <c r="G542" i="16"/>
  <c r="G541" i="16"/>
  <c r="G540" i="16"/>
  <c r="G539" i="16"/>
  <c r="G538" i="16"/>
  <c r="G537" i="16"/>
  <c r="G536" i="16"/>
  <c r="G535" i="16"/>
  <c r="G534" i="16"/>
  <c r="G533" i="16"/>
  <c r="G532" i="16"/>
  <c r="G531" i="16"/>
  <c r="G530" i="16"/>
  <c r="G529" i="16"/>
  <c r="G528" i="16"/>
  <c r="G527" i="16"/>
  <c r="G526" i="16"/>
  <c r="G525" i="16"/>
  <c r="G524" i="16"/>
  <c r="G523" i="16"/>
  <c r="G522" i="16"/>
  <c r="G521" i="16"/>
  <c r="G520" i="16"/>
  <c r="G519" i="16"/>
  <c r="G518" i="16"/>
  <c r="G517" i="16"/>
  <c r="G516" i="16"/>
  <c r="G515" i="16"/>
  <c r="G514" i="16"/>
  <c r="G513" i="16"/>
  <c r="G512" i="16"/>
  <c r="G511" i="16"/>
  <c r="G510" i="16"/>
  <c r="G509" i="16"/>
  <c r="G508" i="16"/>
  <c r="G507" i="16"/>
  <c r="G506" i="16"/>
  <c r="G505" i="16"/>
  <c r="G504" i="16"/>
  <c r="G503" i="16"/>
  <c r="G502" i="16"/>
  <c r="G501" i="16"/>
  <c r="G500" i="16"/>
  <c r="G499" i="16"/>
  <c r="G498" i="16"/>
  <c r="G497" i="16"/>
  <c r="G496" i="16"/>
  <c r="G495" i="16"/>
  <c r="G494" i="16"/>
  <c r="G493" i="16"/>
  <c r="G492" i="16"/>
  <c r="G491" i="16"/>
  <c r="G490" i="16"/>
  <c r="G489" i="16"/>
  <c r="G488" i="16"/>
  <c r="G487" i="16"/>
  <c r="G486" i="16"/>
  <c r="G485" i="16"/>
  <c r="G484" i="16"/>
  <c r="G483" i="16"/>
  <c r="G482" i="16"/>
  <c r="G481" i="16"/>
  <c r="G480" i="16"/>
  <c r="G479" i="16"/>
  <c r="G478" i="16"/>
  <c r="G477" i="16"/>
  <c r="G476" i="16"/>
  <c r="G475" i="16"/>
  <c r="G474" i="16"/>
  <c r="G473" i="16"/>
  <c r="G472" i="16"/>
  <c r="G471" i="16"/>
  <c r="G470" i="16"/>
  <c r="G469" i="16"/>
  <c r="G468" i="16"/>
  <c r="G467" i="16"/>
  <c r="G466" i="16"/>
  <c r="G465" i="16"/>
  <c r="G464" i="16"/>
  <c r="G463" i="16"/>
  <c r="G462" i="16"/>
  <c r="G461" i="16"/>
  <c r="G460" i="16"/>
  <c r="G459" i="16"/>
  <c r="G458" i="16"/>
  <c r="G457" i="16"/>
  <c r="G456" i="16"/>
  <c r="G455" i="16"/>
  <c r="G454" i="16"/>
  <c r="G453" i="16"/>
  <c r="G452" i="16"/>
  <c r="G451" i="16"/>
  <c r="G450" i="16"/>
  <c r="G449" i="16"/>
  <c r="G448" i="16"/>
  <c r="G447" i="16"/>
  <c r="G446" i="16"/>
  <c r="G445" i="16"/>
  <c r="G444" i="16"/>
  <c r="G443" i="16"/>
  <c r="G442" i="16"/>
  <c r="G441" i="16"/>
  <c r="G440" i="16"/>
  <c r="G439" i="16"/>
  <c r="G438" i="16"/>
  <c r="G437" i="16"/>
  <c r="G436" i="16"/>
  <c r="G435" i="16"/>
  <c r="G434" i="16"/>
  <c r="G433" i="16"/>
  <c r="G432" i="16"/>
  <c r="G431" i="16"/>
  <c r="G430" i="16"/>
  <c r="G429" i="16"/>
  <c r="G428" i="16"/>
  <c r="G427" i="16"/>
  <c r="G426" i="16"/>
  <c r="G425" i="16"/>
  <c r="G424" i="16"/>
  <c r="G423" i="16"/>
  <c r="G422" i="16"/>
  <c r="G421" i="16"/>
  <c r="G420" i="16"/>
  <c r="G419" i="16"/>
  <c r="G418" i="16"/>
  <c r="G417" i="16"/>
  <c r="G416" i="16"/>
  <c r="G415" i="16"/>
  <c r="G414" i="16"/>
  <c r="G413" i="16"/>
  <c r="G412" i="16"/>
  <c r="G411" i="16"/>
  <c r="G410" i="16"/>
  <c r="G409" i="16"/>
  <c r="G408" i="16"/>
  <c r="G407" i="16"/>
  <c r="G406" i="16"/>
  <c r="G405" i="16"/>
  <c r="G404" i="16"/>
  <c r="G403" i="16"/>
  <c r="G402" i="16"/>
  <c r="G401" i="16"/>
  <c r="G400" i="16"/>
  <c r="G399" i="16"/>
  <c r="G398" i="16"/>
  <c r="G397" i="16"/>
  <c r="G396" i="16"/>
  <c r="G395" i="16"/>
  <c r="G394" i="16"/>
  <c r="G393" i="16"/>
  <c r="G392" i="16"/>
  <c r="G391" i="16"/>
  <c r="G390" i="16"/>
  <c r="G389" i="16"/>
  <c r="G388" i="16"/>
  <c r="G387" i="16"/>
  <c r="G386" i="16"/>
  <c r="G385" i="16"/>
  <c r="G384" i="16"/>
  <c r="G383" i="16"/>
  <c r="G382" i="16"/>
  <c r="G381" i="16"/>
  <c r="G380" i="16"/>
  <c r="G379" i="16"/>
  <c r="G378" i="16"/>
  <c r="G377" i="16"/>
  <c r="G376" i="16"/>
  <c r="G375" i="16"/>
  <c r="G374" i="16"/>
  <c r="G373" i="16"/>
  <c r="G372" i="16"/>
  <c r="G371" i="16"/>
  <c r="G370" i="16"/>
  <c r="G369" i="16"/>
  <c r="G368" i="16"/>
  <c r="G367" i="16"/>
  <c r="G366" i="16"/>
  <c r="G365" i="16"/>
  <c r="G364" i="16"/>
  <c r="G363" i="16"/>
  <c r="G362" i="16"/>
  <c r="G361" i="16"/>
  <c r="G360" i="16"/>
  <c r="G359" i="16"/>
  <c r="G358" i="16"/>
  <c r="G357" i="16"/>
  <c r="G356" i="16"/>
  <c r="G355" i="16"/>
  <c r="G354" i="16"/>
  <c r="G353" i="16"/>
  <c r="G352" i="16"/>
  <c r="G351" i="16"/>
  <c r="G350" i="16"/>
  <c r="G349" i="16"/>
  <c r="G348" i="16"/>
  <c r="G347" i="16"/>
  <c r="G346" i="16"/>
  <c r="G345" i="16"/>
  <c r="G344" i="16"/>
  <c r="G343" i="16"/>
  <c r="G342" i="16"/>
  <c r="G341" i="16"/>
  <c r="G340" i="16"/>
  <c r="G339" i="16"/>
  <c r="G338" i="16"/>
  <c r="G337" i="16"/>
  <c r="G336" i="16"/>
  <c r="G335" i="16"/>
  <c r="G334" i="16"/>
  <c r="G333" i="16"/>
  <c r="G332" i="16"/>
  <c r="G331" i="16"/>
  <c r="G330" i="16"/>
  <c r="G329" i="16"/>
  <c r="G328" i="16"/>
  <c r="G327" i="16"/>
  <c r="G326" i="16"/>
  <c r="G325" i="16"/>
  <c r="G324" i="16"/>
  <c r="G323" i="16"/>
  <c r="G322" i="16"/>
  <c r="G321" i="16"/>
  <c r="G320" i="16"/>
  <c r="G319" i="16"/>
  <c r="G318" i="16"/>
  <c r="G317" i="16"/>
  <c r="G316" i="16"/>
  <c r="G315" i="16"/>
  <c r="G314" i="16"/>
  <c r="G313" i="16"/>
  <c r="G312" i="16"/>
  <c r="G311" i="16"/>
  <c r="G310" i="16"/>
  <c r="G309" i="16"/>
  <c r="G308" i="16"/>
  <c r="G307" i="16"/>
  <c r="G306" i="16"/>
  <c r="G305" i="16"/>
  <c r="G304" i="16"/>
  <c r="G303" i="16"/>
  <c r="G302" i="16"/>
  <c r="G301" i="16"/>
  <c r="G300" i="16"/>
  <c r="G299" i="16"/>
  <c r="G298" i="16"/>
  <c r="G297" i="16"/>
  <c r="G296" i="16"/>
  <c r="G295" i="16"/>
  <c r="G294" i="16"/>
  <c r="G293" i="16"/>
  <c r="G292" i="16"/>
  <c r="G291" i="16"/>
  <c r="G290" i="16"/>
  <c r="G289" i="16"/>
  <c r="G288" i="16"/>
  <c r="G287" i="16"/>
  <c r="G286" i="16"/>
  <c r="G285" i="16"/>
  <c r="G284" i="16"/>
  <c r="G283" i="16"/>
  <c r="G282" i="16"/>
  <c r="G281" i="16"/>
  <c r="G280" i="16"/>
  <c r="G279" i="16"/>
  <c r="G278" i="16"/>
  <c r="G277" i="16"/>
  <c r="G276" i="16"/>
  <c r="G275" i="16"/>
  <c r="G274" i="16"/>
  <c r="G273" i="16"/>
  <c r="G272" i="16"/>
  <c r="G271" i="16"/>
  <c r="G270" i="16"/>
  <c r="G269" i="16"/>
  <c r="G268" i="16"/>
  <c r="G267" i="16"/>
  <c r="G266" i="16"/>
  <c r="G265" i="16"/>
  <c r="G264" i="16"/>
  <c r="G263" i="16"/>
  <c r="G262" i="16"/>
  <c r="G261" i="16"/>
  <c r="G260" i="16"/>
  <c r="G259" i="16"/>
  <c r="G258" i="16"/>
  <c r="G257" i="16"/>
  <c r="G256" i="16"/>
  <c r="G255" i="16"/>
  <c r="G254" i="16"/>
  <c r="G253" i="16"/>
  <c r="G252" i="16"/>
  <c r="G251" i="16"/>
  <c r="G250" i="16"/>
  <c r="G249" i="16"/>
  <c r="G248" i="16"/>
  <c r="G247" i="16"/>
  <c r="G246" i="16"/>
  <c r="G245" i="16"/>
  <c r="G244" i="16"/>
  <c r="G243" i="16"/>
  <c r="G242" i="16"/>
  <c r="G241" i="16"/>
  <c r="G240" i="16"/>
  <c r="G239" i="16"/>
  <c r="G238" i="16"/>
  <c r="G237" i="16"/>
  <c r="G236" i="16"/>
  <c r="G235" i="16"/>
  <c r="G234" i="16"/>
  <c r="G233" i="16"/>
  <c r="G232" i="16"/>
  <c r="G231" i="16"/>
  <c r="G230" i="16"/>
  <c r="G229" i="16"/>
  <c r="G228" i="16"/>
  <c r="G227" i="16"/>
  <c r="G226" i="16"/>
  <c r="G225" i="16"/>
  <c r="G224" i="16"/>
  <c r="G223" i="16"/>
  <c r="G222" i="16"/>
  <c r="G221" i="16"/>
  <c r="G220" i="16"/>
  <c r="G219" i="16"/>
  <c r="G218" i="16"/>
  <c r="G217" i="16"/>
  <c r="G216" i="16"/>
  <c r="G215" i="16"/>
  <c r="G214" i="16"/>
  <c r="G213" i="16"/>
  <c r="G212" i="16"/>
  <c r="G211" i="16"/>
  <c r="G210" i="16"/>
  <c r="G209" i="16"/>
  <c r="G208" i="16"/>
  <c r="G207" i="16"/>
  <c r="G206" i="16"/>
  <c r="G205" i="16"/>
  <c r="G204" i="16"/>
  <c r="G203" i="16"/>
  <c r="G202" i="16"/>
  <c r="G201" i="16"/>
  <c r="G200" i="16"/>
  <c r="G199" i="16"/>
  <c r="G198" i="16"/>
  <c r="G197" i="16"/>
  <c r="G196" i="16"/>
  <c r="G195" i="16"/>
  <c r="G194" i="16"/>
  <c r="G193" i="16"/>
  <c r="G192" i="16"/>
  <c r="G191" i="16"/>
  <c r="G190" i="16"/>
  <c r="G189" i="16"/>
  <c r="G188" i="16"/>
  <c r="G187" i="16"/>
  <c r="G186" i="16"/>
  <c r="G185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66" i="16"/>
  <c r="G165" i="16"/>
  <c r="G164" i="16"/>
  <c r="G163" i="16"/>
  <c r="G162" i="16"/>
  <c r="G161" i="16"/>
  <c r="G160" i="16"/>
  <c r="G159" i="16"/>
  <c r="G158" i="16"/>
  <c r="G157" i="16"/>
  <c r="G156" i="16"/>
  <c r="G155" i="16"/>
  <c r="G154" i="16"/>
  <c r="G153" i="16"/>
  <c r="G152" i="16"/>
  <c r="G151" i="16"/>
  <c r="G150" i="16"/>
  <c r="G149" i="16"/>
  <c r="G148" i="16"/>
  <c r="G147" i="16"/>
  <c r="G146" i="16"/>
  <c r="G145" i="16"/>
  <c r="G144" i="16"/>
  <c r="G143" i="16"/>
  <c r="G142" i="16"/>
  <c r="G141" i="16"/>
  <c r="G140" i="16"/>
  <c r="G139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113" i="16"/>
  <c r="G112" i="16"/>
  <c r="G111" i="16"/>
  <c r="G110" i="16"/>
  <c r="G109" i="16"/>
  <c r="G108" i="16"/>
  <c r="G107" i="16"/>
  <c r="G106" i="16"/>
  <c r="G105" i="16"/>
  <c r="G104" i="16"/>
  <c r="G103" i="16"/>
  <c r="G102" i="16"/>
  <c r="G101" i="16"/>
  <c r="G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2" i="16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I507" i="14"/>
  <c r="I506" i="14"/>
  <c r="I505" i="14"/>
  <c r="I504" i="14"/>
  <c r="I503" i="14"/>
  <c r="I502" i="14"/>
  <c r="I501" i="14"/>
  <c r="I500" i="14"/>
  <c r="I499" i="14"/>
  <c r="I498" i="14"/>
  <c r="I497" i="14"/>
  <c r="I496" i="14"/>
  <c r="I495" i="14"/>
  <c r="I494" i="14"/>
  <c r="I493" i="14"/>
  <c r="I492" i="14"/>
  <c r="I491" i="14"/>
  <c r="I490" i="14"/>
  <c r="I489" i="14"/>
  <c r="I488" i="14"/>
  <c r="I487" i="14"/>
  <c r="I486" i="14"/>
  <c r="I485" i="14"/>
  <c r="I484" i="14"/>
  <c r="I483" i="14"/>
  <c r="I482" i="14"/>
  <c r="I481" i="14"/>
  <c r="I480" i="14"/>
  <c r="I479" i="14"/>
  <c r="I478" i="14"/>
  <c r="I477" i="14"/>
  <c r="I476" i="14"/>
  <c r="I475" i="14"/>
  <c r="I474" i="14"/>
  <c r="I473" i="14"/>
  <c r="I472" i="14"/>
  <c r="I471" i="14"/>
  <c r="I470" i="14"/>
  <c r="I469" i="14"/>
  <c r="I468" i="14"/>
  <c r="I467" i="14"/>
  <c r="I466" i="14"/>
  <c r="I465" i="14"/>
  <c r="I464" i="14"/>
  <c r="I463" i="14"/>
  <c r="I462" i="14"/>
  <c r="I461" i="14"/>
  <c r="I460" i="14"/>
  <c r="I459" i="14"/>
  <c r="I458" i="14"/>
  <c r="I457" i="14"/>
  <c r="I456" i="14"/>
  <c r="I455" i="14"/>
  <c r="I454" i="14"/>
  <c r="I453" i="14"/>
  <c r="I452" i="14"/>
  <c r="I451" i="14"/>
  <c r="I450" i="14"/>
  <c r="I449" i="14"/>
  <c r="I448" i="14"/>
  <c r="I447" i="14"/>
  <c r="I446" i="14"/>
  <c r="I445" i="14"/>
  <c r="I444" i="14"/>
  <c r="I443" i="14"/>
  <c r="I442" i="14"/>
  <c r="I441" i="14"/>
  <c r="I440" i="14"/>
  <c r="I439" i="14"/>
  <c r="I438" i="14"/>
  <c r="I437" i="14"/>
  <c r="I436" i="14"/>
  <c r="I435" i="14"/>
  <c r="I434" i="14"/>
  <c r="I433" i="14"/>
  <c r="I432" i="14"/>
  <c r="I431" i="14"/>
  <c r="I430" i="14"/>
  <c r="I429" i="14"/>
  <c r="I428" i="14"/>
  <c r="I427" i="14"/>
  <c r="I426" i="14"/>
  <c r="I425" i="14"/>
  <c r="I424" i="14"/>
  <c r="I423" i="14"/>
  <c r="I422" i="14"/>
  <c r="I421" i="14"/>
  <c r="I420" i="14"/>
  <c r="I419" i="14"/>
  <c r="I418" i="14"/>
  <c r="I417" i="14"/>
  <c r="I416" i="14"/>
  <c r="I415" i="14"/>
  <c r="I414" i="14"/>
  <c r="I413" i="14"/>
  <c r="I412" i="14"/>
  <c r="I411" i="14"/>
  <c r="I410" i="14"/>
  <c r="I409" i="14"/>
  <c r="I408" i="14"/>
  <c r="I407" i="14"/>
  <c r="I406" i="14"/>
  <c r="I405" i="14"/>
  <c r="I404" i="14"/>
  <c r="I403" i="14"/>
  <c r="I402" i="14"/>
  <c r="I401" i="14"/>
  <c r="I400" i="14"/>
  <c r="I399" i="14"/>
  <c r="I398" i="14"/>
  <c r="I397" i="14"/>
  <c r="I396" i="14"/>
  <c r="I395" i="14"/>
  <c r="I394" i="14"/>
  <c r="I393" i="14"/>
  <c r="I392" i="14"/>
  <c r="I391" i="14"/>
  <c r="I390" i="14"/>
  <c r="I389" i="14"/>
  <c r="I388" i="14"/>
  <c r="I387" i="14"/>
  <c r="I386" i="14"/>
  <c r="I385" i="14"/>
  <c r="I384" i="14"/>
  <c r="I383" i="14"/>
  <c r="I382" i="14"/>
  <c r="I381" i="14"/>
  <c r="I380" i="14"/>
  <c r="I379" i="14"/>
  <c r="I378" i="14"/>
  <c r="I377" i="14"/>
  <c r="I376" i="14"/>
  <c r="I375" i="14"/>
  <c r="I374" i="14"/>
  <c r="I373" i="14"/>
  <c r="I372" i="14"/>
  <c r="I371" i="14"/>
  <c r="I370" i="14"/>
  <c r="I369" i="14"/>
  <c r="I368" i="14"/>
  <c r="I367" i="14"/>
  <c r="I366" i="14"/>
  <c r="I365" i="14"/>
  <c r="I364" i="14"/>
  <c r="I363" i="14"/>
  <c r="I362" i="14"/>
  <c r="I361" i="14"/>
  <c r="I360" i="14"/>
  <c r="I359" i="14"/>
  <c r="I358" i="14"/>
  <c r="I357" i="14"/>
  <c r="I356" i="14"/>
  <c r="I355" i="14"/>
  <c r="I354" i="14"/>
  <c r="I353" i="14"/>
  <c r="I352" i="14"/>
  <c r="I351" i="14"/>
  <c r="I350" i="14"/>
  <c r="I349" i="14"/>
  <c r="I348" i="14"/>
  <c r="I347" i="14"/>
  <c r="I346" i="14"/>
  <c r="I345" i="14"/>
  <c r="I344" i="14"/>
  <c r="I343" i="14"/>
  <c r="I342" i="14"/>
  <c r="I341" i="14"/>
  <c r="I340" i="14"/>
  <c r="I339" i="14"/>
  <c r="I338" i="14"/>
  <c r="I337" i="14"/>
  <c r="I336" i="14"/>
  <c r="I335" i="14"/>
  <c r="I334" i="14"/>
  <c r="I333" i="14"/>
  <c r="I332" i="14"/>
  <c r="I331" i="14"/>
  <c r="I330" i="14"/>
  <c r="I329" i="14"/>
  <c r="I328" i="14"/>
  <c r="I327" i="14"/>
  <c r="I326" i="14"/>
  <c r="I325" i="14"/>
  <c r="I324" i="14"/>
  <c r="I323" i="14"/>
  <c r="I322" i="14"/>
  <c r="I321" i="14"/>
  <c r="I320" i="14"/>
  <c r="I319" i="14"/>
  <c r="I318" i="14"/>
  <c r="I317" i="14"/>
  <c r="I316" i="14"/>
  <c r="I315" i="14"/>
  <c r="I314" i="14"/>
  <c r="I313" i="14"/>
  <c r="I312" i="14"/>
  <c r="I311" i="14"/>
  <c r="I310" i="14"/>
  <c r="I309" i="14"/>
  <c r="I308" i="14"/>
  <c r="I307" i="14"/>
  <c r="I306" i="14"/>
  <c r="I305" i="14"/>
  <c r="I304" i="14"/>
  <c r="I303" i="14"/>
  <c r="I302" i="14"/>
  <c r="I301" i="14"/>
  <c r="I300" i="14"/>
  <c r="I299" i="14"/>
  <c r="I298" i="14"/>
  <c r="I297" i="14"/>
  <c r="I296" i="14"/>
  <c r="I295" i="14"/>
  <c r="I294" i="14"/>
  <c r="I293" i="14"/>
  <c r="I292" i="14"/>
  <c r="I291" i="14"/>
  <c r="I290" i="14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7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6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I2" i="14"/>
  <c r="G7" i="13"/>
  <c r="G6" i="13"/>
  <c r="G5" i="13"/>
  <c r="G4" i="13"/>
  <c r="G3" i="13"/>
  <c r="G2" i="13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J3" i="8"/>
  <c r="J2" i="8"/>
  <c r="AB1059" i="5"/>
  <c r="AG1059" i="5" s="1"/>
  <c r="AB1058" i="5"/>
  <c r="AG1058" i="5" s="1"/>
  <c r="AB1054" i="5"/>
  <c r="AG1054" i="5" s="1"/>
  <c r="AB1052" i="5"/>
  <c r="AG1052" i="5" s="1"/>
  <c r="AB1049" i="5"/>
  <c r="AG1049" i="5" s="1"/>
  <c r="AB1048" i="5"/>
  <c r="AG1048" i="5" s="1"/>
  <c r="AB1046" i="5"/>
  <c r="AG1046" i="5" s="1"/>
  <c r="AB1043" i="5"/>
  <c r="AG1043" i="5" s="1"/>
  <c r="AB1042" i="5"/>
  <c r="AG1042" i="5" s="1"/>
  <c r="AB1039" i="5"/>
  <c r="AG1039" i="5" s="1"/>
  <c r="AB1038" i="5"/>
  <c r="AG1038" i="5" s="1"/>
  <c r="AB1036" i="5"/>
  <c r="AG1036" i="5" s="1"/>
  <c r="AB1035" i="5"/>
  <c r="AG1035" i="5" s="1"/>
  <c r="AB1033" i="5"/>
  <c r="AG1033" i="5" s="1"/>
  <c r="AB1032" i="5"/>
  <c r="AG1032" i="5" s="1"/>
  <c r="AB1029" i="5"/>
  <c r="AG1029" i="5" s="1"/>
  <c r="AB1028" i="5"/>
  <c r="AG1028" i="5" s="1"/>
  <c r="AB1026" i="5"/>
  <c r="AG1026" i="5" s="1"/>
  <c r="AB1025" i="5"/>
  <c r="AG1025" i="5" s="1"/>
  <c r="AB1023" i="5"/>
  <c r="AG1023" i="5" s="1"/>
  <c r="AD1021" i="5"/>
  <c r="AI1021" i="5" s="1"/>
  <c r="AB1020" i="5"/>
  <c r="AG1020" i="5" s="1"/>
  <c r="AB1019" i="5"/>
  <c r="AG1019" i="5" s="1"/>
  <c r="AB1016" i="5"/>
  <c r="AG1016" i="5" s="1"/>
  <c r="AB1015" i="5"/>
  <c r="AG1015" i="5" s="1"/>
  <c r="AB1013" i="5"/>
  <c r="AG1013" i="5" s="1"/>
  <c r="AB1012" i="5"/>
  <c r="AG1012" i="5" s="1"/>
  <c r="AB1010" i="5"/>
  <c r="AG1010" i="5" s="1"/>
  <c r="AB1009" i="5"/>
  <c r="AG1009" i="5" s="1"/>
  <c r="AB1008" i="5"/>
  <c r="AG1008" i="5" s="1"/>
  <c r="AD1007" i="5"/>
  <c r="AI1007" i="5" s="1"/>
  <c r="AB1007" i="5"/>
  <c r="AG1007" i="5" s="1"/>
  <c r="AB1006" i="5"/>
  <c r="AG1006" i="5" s="1"/>
  <c r="AB1005" i="5"/>
  <c r="AG1005" i="5" s="1"/>
  <c r="AB1004" i="5"/>
  <c r="AG1004" i="5" s="1"/>
  <c r="AB1003" i="5"/>
  <c r="AG1003" i="5" s="1"/>
  <c r="AB1002" i="5"/>
  <c r="AG1002" i="5" s="1"/>
  <c r="AB1001" i="5"/>
  <c r="AG1001" i="5" s="1"/>
  <c r="AB997" i="5"/>
  <c r="AG997" i="5" s="1"/>
  <c r="AB993" i="5"/>
  <c r="AG993" i="5" s="1"/>
  <c r="AB992" i="5"/>
  <c r="AG992" i="5" s="1"/>
  <c r="AB991" i="5"/>
  <c r="AG991" i="5" s="1"/>
  <c r="AB990" i="5"/>
  <c r="AG990" i="5" s="1"/>
  <c r="AB989" i="5"/>
  <c r="AG989" i="5" s="1"/>
  <c r="AB987" i="5"/>
  <c r="AG987" i="5" s="1"/>
  <c r="AB986" i="5"/>
  <c r="AG986" i="5" s="1"/>
  <c r="AB985" i="5"/>
  <c r="AG985" i="5" s="1"/>
  <c r="AB983" i="5"/>
  <c r="AG983" i="5" s="1"/>
  <c r="AB982" i="5"/>
  <c r="AG982" i="5" s="1"/>
  <c r="AB981" i="5"/>
  <c r="AG981" i="5" s="1"/>
  <c r="AB979" i="5"/>
  <c r="AG979" i="5" s="1"/>
  <c r="AB977" i="5"/>
  <c r="AG977" i="5" s="1"/>
  <c r="AB975" i="5"/>
  <c r="AG975" i="5" s="1"/>
  <c r="AB974" i="5"/>
  <c r="AG974" i="5" s="1"/>
  <c r="AB973" i="5"/>
  <c r="AG973" i="5" s="1"/>
  <c r="AB972" i="5"/>
  <c r="AG972" i="5" s="1"/>
  <c r="AB971" i="5"/>
  <c r="AG971" i="5" s="1"/>
  <c r="AB969" i="5"/>
  <c r="AG969" i="5" s="1"/>
  <c r="AB968" i="5"/>
  <c r="AG968" i="5" s="1"/>
  <c r="AB967" i="5"/>
  <c r="AG967" i="5" s="1"/>
  <c r="AB966" i="5"/>
  <c r="AG966" i="5" s="1"/>
  <c r="AB965" i="5"/>
  <c r="AG965" i="5" s="1"/>
  <c r="AB964" i="5"/>
  <c r="AG964" i="5" s="1"/>
  <c r="AB963" i="5"/>
  <c r="AG963" i="5" s="1"/>
  <c r="AB962" i="5"/>
  <c r="AG962" i="5" s="1"/>
  <c r="AB961" i="5"/>
  <c r="AG961" i="5" s="1"/>
  <c r="AB960" i="5"/>
  <c r="AG960" i="5" s="1"/>
  <c r="AB959" i="5"/>
  <c r="AG959" i="5" s="1"/>
  <c r="AB958" i="5"/>
  <c r="AG958" i="5" s="1"/>
  <c r="AB957" i="5"/>
  <c r="AG957" i="5" s="1"/>
  <c r="AB956" i="5"/>
  <c r="AG956" i="5" s="1"/>
  <c r="AB955" i="5"/>
  <c r="AG955" i="5" s="1"/>
  <c r="AB954" i="5"/>
  <c r="AG954" i="5" s="1"/>
  <c r="AB953" i="5"/>
  <c r="AG953" i="5" s="1"/>
  <c r="AB951" i="5"/>
  <c r="AG951" i="5" s="1"/>
  <c r="AB950" i="5"/>
  <c r="AG950" i="5" s="1"/>
  <c r="AB949" i="5"/>
  <c r="AG949" i="5" s="1"/>
  <c r="AB947" i="5"/>
  <c r="AG947" i="5" s="1"/>
  <c r="AB946" i="5"/>
  <c r="AG946" i="5" s="1"/>
  <c r="AB945" i="5"/>
  <c r="AG945" i="5" s="1"/>
  <c r="AB944" i="5"/>
  <c r="AG944" i="5" s="1"/>
  <c r="AB943" i="5"/>
  <c r="AG943" i="5" s="1"/>
  <c r="AB941" i="5"/>
  <c r="AG941" i="5" s="1"/>
  <c r="AB940" i="5"/>
  <c r="AG940" i="5" s="1"/>
  <c r="AB939" i="5"/>
  <c r="AG939" i="5" s="1"/>
  <c r="AB937" i="5"/>
  <c r="AG937" i="5" s="1"/>
  <c r="AB935" i="5"/>
  <c r="AG935" i="5" s="1"/>
  <c r="AB934" i="5"/>
  <c r="AG934" i="5" s="1"/>
  <c r="AB933" i="5"/>
  <c r="AG933" i="5" s="1"/>
  <c r="AB931" i="5"/>
  <c r="AG931" i="5" s="1"/>
  <c r="AB930" i="5"/>
  <c r="AG930" i="5" s="1"/>
  <c r="AB929" i="5"/>
  <c r="AG929" i="5" s="1"/>
  <c r="AB928" i="5"/>
  <c r="AG928" i="5" s="1"/>
  <c r="AB927" i="5"/>
  <c r="AG927" i="5" s="1"/>
  <c r="AB925" i="5"/>
  <c r="AG925" i="5" s="1"/>
  <c r="AB924" i="5"/>
  <c r="AG924" i="5" s="1"/>
  <c r="AB923" i="5"/>
  <c r="AG923" i="5" s="1"/>
  <c r="AB922" i="5"/>
  <c r="AG922" i="5" s="1"/>
  <c r="AB921" i="5"/>
  <c r="AG921" i="5" s="1"/>
  <c r="AB920" i="5"/>
  <c r="AG920" i="5" s="1"/>
  <c r="AB919" i="5"/>
  <c r="AG919" i="5" s="1"/>
  <c r="AB918" i="5"/>
  <c r="AG918" i="5" s="1"/>
  <c r="AB917" i="5"/>
  <c r="AG917" i="5" s="1"/>
  <c r="AB914" i="5"/>
  <c r="AG914" i="5" s="1"/>
  <c r="AB913" i="5"/>
  <c r="AG913" i="5" s="1"/>
  <c r="AB910" i="5"/>
  <c r="AG910" i="5" s="1"/>
  <c r="AB909" i="5"/>
  <c r="AG909" i="5" s="1"/>
  <c r="AB902" i="5"/>
  <c r="AG902" i="5" s="1"/>
  <c r="AB900" i="5"/>
  <c r="AG900" i="5" s="1"/>
  <c r="AB899" i="5"/>
  <c r="AG899" i="5" s="1"/>
  <c r="AB898" i="5"/>
  <c r="AG898" i="5" s="1"/>
  <c r="AB895" i="5"/>
  <c r="AG895" i="5" s="1"/>
  <c r="AB894" i="5"/>
  <c r="AG894" i="5" s="1"/>
  <c r="AB890" i="5"/>
  <c r="AG890" i="5" s="1"/>
  <c r="AB888" i="5"/>
  <c r="AG888" i="5" s="1"/>
  <c r="AB887" i="5"/>
  <c r="AG887" i="5" s="1"/>
  <c r="AB884" i="5"/>
  <c r="AG884" i="5" s="1"/>
  <c r="AB881" i="5"/>
  <c r="AG881" i="5" s="1"/>
  <c r="AB880" i="5"/>
  <c r="AG880" i="5" s="1"/>
  <c r="AB878" i="5"/>
  <c r="AG878" i="5" s="1"/>
  <c r="AB877" i="5"/>
  <c r="AG877" i="5" s="1"/>
  <c r="AB874" i="5"/>
  <c r="AG874" i="5" s="1"/>
  <c r="AB873" i="5"/>
  <c r="AG873" i="5" s="1"/>
  <c r="AB872" i="5"/>
  <c r="AG872" i="5" s="1"/>
  <c r="AB870" i="5"/>
  <c r="AG870" i="5" s="1"/>
  <c r="AB868" i="5"/>
  <c r="AG868" i="5" s="1"/>
  <c r="AB867" i="5"/>
  <c r="AG867" i="5" s="1"/>
  <c r="AB866" i="5"/>
  <c r="AG866" i="5" s="1"/>
  <c r="AB864" i="5"/>
  <c r="AG864" i="5" s="1"/>
  <c r="AB862" i="5"/>
  <c r="AG862" i="5" s="1"/>
  <c r="AB860" i="5"/>
  <c r="AG860" i="5" s="1"/>
  <c r="AB858" i="5"/>
  <c r="AG858" i="5" s="1"/>
  <c r="AB857" i="5"/>
  <c r="AG857" i="5" s="1"/>
  <c r="AB855" i="5"/>
  <c r="AG855" i="5" s="1"/>
  <c r="AB853" i="5"/>
  <c r="AG853" i="5" s="1"/>
  <c r="AB852" i="5"/>
  <c r="AG852" i="5" s="1"/>
  <c r="AB851" i="5"/>
  <c r="AG851" i="5" s="1"/>
  <c r="AB849" i="5"/>
  <c r="AG849" i="5" s="1"/>
  <c r="AB848" i="5"/>
  <c r="AG848" i="5" s="1"/>
  <c r="AB847" i="5"/>
  <c r="AG847" i="5" s="1"/>
  <c r="AB845" i="5"/>
  <c r="AG845" i="5" s="1"/>
  <c r="AB844" i="5"/>
  <c r="AG844" i="5" s="1"/>
  <c r="AB843" i="5"/>
  <c r="AG843" i="5" s="1"/>
  <c r="AB841" i="5"/>
  <c r="AG841" i="5" s="1"/>
  <c r="AB840" i="5"/>
  <c r="AG840" i="5" s="1"/>
  <c r="AB838" i="5"/>
  <c r="AG838" i="5" s="1"/>
  <c r="AB836" i="5"/>
  <c r="AG836" i="5" s="1"/>
  <c r="AB834" i="5"/>
  <c r="AG834" i="5" s="1"/>
  <c r="AB832" i="5"/>
  <c r="AG832" i="5" s="1"/>
  <c r="AB831" i="5"/>
  <c r="AG831" i="5" s="1"/>
  <c r="AB827" i="5"/>
  <c r="AG827" i="5" s="1"/>
  <c r="AB826" i="5"/>
  <c r="AG826" i="5" s="1"/>
  <c r="AB823" i="5"/>
  <c r="AG823" i="5" s="1"/>
  <c r="AB820" i="5"/>
  <c r="AG820" i="5" s="1"/>
  <c r="AB819" i="5"/>
  <c r="AG819" i="5" s="1"/>
  <c r="AB817" i="5"/>
  <c r="AG817" i="5" s="1"/>
  <c r="AB815" i="5"/>
  <c r="AG815" i="5" s="1"/>
  <c r="AB814" i="5"/>
  <c r="AG814" i="5" s="1"/>
  <c r="AB811" i="5"/>
  <c r="AG811" i="5" s="1"/>
  <c r="AB810" i="5"/>
  <c r="AG810" i="5" s="1"/>
  <c r="AB809" i="5"/>
  <c r="AG809" i="5" s="1"/>
  <c r="AB807" i="5"/>
  <c r="AG807" i="5" s="1"/>
  <c r="AB806" i="5"/>
  <c r="AG806" i="5" s="1"/>
  <c r="AB805" i="5"/>
  <c r="AG805" i="5" s="1"/>
  <c r="AB804" i="5"/>
  <c r="AG804" i="5" s="1"/>
  <c r="AB802" i="5"/>
  <c r="AG802" i="5" s="1"/>
  <c r="AB801" i="5"/>
  <c r="AG801" i="5" s="1"/>
  <c r="AB800" i="5"/>
  <c r="AG800" i="5" s="1"/>
  <c r="AB799" i="5"/>
  <c r="AG799" i="5" s="1"/>
  <c r="AB798" i="5"/>
  <c r="AG798" i="5" s="1"/>
  <c r="AB797" i="5"/>
  <c r="AG797" i="5" s="1"/>
  <c r="AB796" i="5"/>
  <c r="AG796" i="5" s="1"/>
  <c r="AB795" i="5"/>
  <c r="AG795" i="5" s="1"/>
  <c r="AB794" i="5"/>
  <c r="AG794" i="5" s="1"/>
  <c r="AB793" i="5"/>
  <c r="AG793" i="5" s="1"/>
  <c r="AB791" i="5"/>
  <c r="AG791" i="5" s="1"/>
  <c r="AB790" i="5"/>
  <c r="AG790" i="5" s="1"/>
  <c r="AB789" i="5"/>
  <c r="AG789" i="5" s="1"/>
  <c r="AC786" i="5"/>
  <c r="AH786" i="5" s="1"/>
  <c r="AB786" i="5"/>
  <c r="AG786" i="5" s="1"/>
  <c r="AC785" i="5"/>
  <c r="AH785" i="5" s="1"/>
  <c r="AB782" i="5"/>
  <c r="AG782" i="5" s="1"/>
  <c r="AB780" i="5"/>
  <c r="AG780" i="5" s="1"/>
  <c r="AB776" i="5"/>
  <c r="AG776" i="5" s="1"/>
  <c r="AB773" i="5"/>
  <c r="AG773" i="5" s="1"/>
  <c r="AB769" i="5"/>
  <c r="AG769" i="5" s="1"/>
  <c r="AB767" i="5"/>
  <c r="AG767" i="5" s="1"/>
  <c r="AC765" i="5"/>
  <c r="AH765" i="5" s="1"/>
  <c r="AB765" i="5"/>
  <c r="AG765" i="5" s="1"/>
  <c r="AB763" i="5"/>
  <c r="AG763" i="5" s="1"/>
  <c r="AB759" i="5"/>
  <c r="AG759" i="5" s="1"/>
  <c r="AB755" i="5"/>
  <c r="AG755" i="5" s="1"/>
  <c r="AB753" i="5"/>
  <c r="AG753" i="5" s="1"/>
  <c r="AB751" i="5"/>
  <c r="AG751" i="5" s="1"/>
  <c r="AB750" i="5"/>
  <c r="AG750" i="5" s="1"/>
  <c r="AB748" i="5"/>
  <c r="AG748" i="5" s="1"/>
  <c r="AB746" i="5"/>
  <c r="AG746" i="5" s="1"/>
  <c r="AB735" i="5"/>
  <c r="AG735" i="5" s="1"/>
  <c r="AB733" i="5"/>
  <c r="AG733" i="5" s="1"/>
  <c r="AD730" i="5"/>
  <c r="AI730" i="5" s="1"/>
  <c r="AB730" i="5"/>
  <c r="AG730" i="5" s="1"/>
  <c r="AB729" i="5"/>
  <c r="AG729" i="5" s="1"/>
  <c r="AB726" i="5"/>
  <c r="AG726" i="5" s="1"/>
  <c r="AB725" i="5"/>
  <c r="AG725" i="5" s="1"/>
  <c r="AB722" i="5"/>
  <c r="AG722" i="5" s="1"/>
  <c r="AB721" i="5"/>
  <c r="AG721" i="5" s="1"/>
  <c r="AB720" i="5"/>
  <c r="AG720" i="5" s="1"/>
  <c r="AB719" i="5"/>
  <c r="AG719" i="5" s="1"/>
  <c r="AB717" i="5"/>
  <c r="AG717" i="5" s="1"/>
  <c r="AB716" i="5"/>
  <c r="AG716" i="5" s="1"/>
  <c r="AB712" i="5"/>
  <c r="AG712" i="5" s="1"/>
  <c r="AB708" i="5"/>
  <c r="AG708" i="5" s="1"/>
  <c r="AB707" i="5"/>
  <c r="AG707" i="5" s="1"/>
  <c r="AD706" i="5"/>
  <c r="AI706" i="5" s="1"/>
  <c r="AB704" i="5"/>
  <c r="AG704" i="5" s="1"/>
  <c r="AB703" i="5"/>
  <c r="AG703" i="5" s="1"/>
  <c r="AB702" i="5"/>
  <c r="AG702" i="5" s="1"/>
  <c r="AD701" i="5"/>
  <c r="AI701" i="5" s="1"/>
  <c r="AB701" i="5"/>
  <c r="AG701" i="5" s="1"/>
  <c r="AB700" i="5"/>
  <c r="AG700" i="5" s="1"/>
  <c r="AB699" i="5"/>
  <c r="AG699" i="5" s="1"/>
  <c r="AB698" i="5"/>
  <c r="AG698" i="5" s="1"/>
  <c r="AB697" i="5"/>
  <c r="AG697" i="5" s="1"/>
  <c r="AB696" i="5"/>
  <c r="AG696" i="5" s="1"/>
  <c r="AB695" i="5"/>
  <c r="AG695" i="5" s="1"/>
  <c r="AB694" i="5"/>
  <c r="AG694" i="5" s="1"/>
  <c r="AB693" i="5"/>
  <c r="AG693" i="5" s="1"/>
  <c r="AB692" i="5"/>
  <c r="AG692" i="5" s="1"/>
  <c r="AB691" i="5"/>
  <c r="AG691" i="5" s="1"/>
  <c r="AB690" i="5"/>
  <c r="AG690" i="5" s="1"/>
  <c r="AB689" i="5"/>
  <c r="AG689" i="5" s="1"/>
  <c r="AB688" i="5"/>
  <c r="AG688" i="5" s="1"/>
  <c r="AB687" i="5"/>
  <c r="AG687" i="5" s="1"/>
  <c r="AB686" i="5"/>
  <c r="AG686" i="5" s="1"/>
  <c r="AB685" i="5"/>
  <c r="AG685" i="5" s="1"/>
  <c r="AB684" i="5"/>
  <c r="AG684" i="5" s="1"/>
  <c r="AB683" i="5"/>
  <c r="AG683" i="5" s="1"/>
  <c r="AB681" i="5"/>
  <c r="AG681" i="5" s="1"/>
  <c r="AD680" i="5"/>
  <c r="AI680" i="5" s="1"/>
  <c r="AB680" i="5"/>
  <c r="AG680" i="5" s="1"/>
  <c r="AB679" i="5"/>
  <c r="AG679" i="5" s="1"/>
  <c r="AB677" i="5"/>
  <c r="AG677" i="5" s="1"/>
  <c r="AB676" i="5"/>
  <c r="AG676" i="5" s="1"/>
  <c r="AB674" i="5"/>
  <c r="AG674" i="5" s="1"/>
  <c r="AB673" i="5"/>
  <c r="AG673" i="5" s="1"/>
  <c r="AB672" i="5"/>
  <c r="AG672" i="5" s="1"/>
  <c r="AB669" i="5"/>
  <c r="AG669" i="5" s="1"/>
  <c r="AB667" i="5"/>
  <c r="AG667" i="5" s="1"/>
  <c r="AB665" i="5"/>
  <c r="AG665" i="5" s="1"/>
  <c r="AB663" i="5"/>
  <c r="AG663" i="5" s="1"/>
  <c r="AB661" i="5"/>
  <c r="AG661" i="5" s="1"/>
  <c r="AB659" i="5"/>
  <c r="AG659" i="5" s="1"/>
  <c r="AB658" i="5"/>
  <c r="AG658" i="5" s="1"/>
  <c r="AB655" i="5"/>
  <c r="AG655" i="5" s="1"/>
  <c r="AB654" i="5"/>
  <c r="AG654" i="5" s="1"/>
  <c r="AC653" i="5"/>
  <c r="AH653" i="5" s="1"/>
  <c r="AB651" i="5"/>
  <c r="AG651" i="5" s="1"/>
  <c r="AC649" i="5"/>
  <c r="AH649" i="5" s="1"/>
  <c r="AB649" i="5"/>
  <c r="AG649" i="5" s="1"/>
  <c r="AB648" i="5"/>
  <c r="AG648" i="5" s="1"/>
  <c r="AB645" i="5"/>
  <c r="AG645" i="5" s="1"/>
  <c r="AB644" i="5"/>
  <c r="AG644" i="5" s="1"/>
  <c r="AB642" i="5"/>
  <c r="AG642" i="5" s="1"/>
  <c r="AB641" i="5"/>
  <c r="AG641" i="5" s="1"/>
  <c r="AB638" i="5"/>
  <c r="AG638" i="5" s="1"/>
  <c r="AB637" i="5"/>
  <c r="AG637" i="5" s="1"/>
  <c r="AB633" i="5"/>
  <c r="AG633" i="5" s="1"/>
  <c r="AB629" i="5"/>
  <c r="AG629" i="5" s="1"/>
  <c r="AB625" i="5"/>
  <c r="AG625" i="5" s="1"/>
  <c r="AC623" i="5"/>
  <c r="AH623" i="5" s="1"/>
  <c r="AB622" i="5"/>
  <c r="AG622" i="5" s="1"/>
  <c r="AB621" i="5"/>
  <c r="AG621" i="5" s="1"/>
  <c r="AB618" i="5"/>
  <c r="AG618" i="5" s="1"/>
  <c r="AD614" i="5"/>
  <c r="AI614" i="5" s="1"/>
  <c r="AB614" i="5"/>
  <c r="AG614" i="5" s="1"/>
  <c r="AB611" i="5"/>
  <c r="AG611" i="5" s="1"/>
  <c r="AB610" i="5"/>
  <c r="AG610" i="5" s="1"/>
  <c r="AB608" i="5"/>
  <c r="AG608" i="5" s="1"/>
  <c r="AB607" i="5"/>
  <c r="AG607" i="5" s="1"/>
  <c r="AB604" i="5"/>
  <c r="AG604" i="5" s="1"/>
  <c r="AB603" i="5"/>
  <c r="AG603" i="5" s="1"/>
  <c r="AB600" i="5"/>
  <c r="AG600" i="5" s="1"/>
  <c r="AB596" i="5"/>
  <c r="AG596" i="5" s="1"/>
  <c r="AB593" i="5"/>
  <c r="AG593" i="5" s="1"/>
  <c r="AB592" i="5"/>
  <c r="AG592" i="5" s="1"/>
  <c r="AB588" i="5"/>
  <c r="AG588" i="5" s="1"/>
  <c r="AB584" i="5"/>
  <c r="AG584" i="5" s="1"/>
  <c r="AB581" i="5"/>
  <c r="AG581" i="5" s="1"/>
  <c r="AD574" i="5"/>
  <c r="AI574" i="5" s="1"/>
  <c r="AB573" i="5"/>
  <c r="AG573" i="5" s="1"/>
  <c r="AB570" i="5"/>
  <c r="AG570" i="5" s="1"/>
  <c r="AB565" i="5"/>
  <c r="AG565" i="5" s="1"/>
  <c r="AB562" i="5"/>
  <c r="AG562" i="5" s="1"/>
  <c r="AB561" i="5"/>
  <c r="AG561" i="5" s="1"/>
  <c r="AB560" i="5"/>
  <c r="AG560" i="5" s="1"/>
  <c r="AB559" i="5"/>
  <c r="AG559" i="5" s="1"/>
  <c r="AB558" i="5"/>
  <c r="AG558" i="5" s="1"/>
  <c r="AB557" i="5"/>
  <c r="AG557" i="5" s="1"/>
  <c r="AB556" i="5"/>
  <c r="AG556" i="5" s="1"/>
  <c r="AB554" i="5"/>
  <c r="AG554" i="5" s="1"/>
  <c r="AB553" i="5"/>
  <c r="AG553" i="5" s="1"/>
  <c r="AB547" i="5"/>
  <c r="AG547" i="5" s="1"/>
  <c r="AB545" i="5"/>
  <c r="AG545" i="5" s="1"/>
  <c r="AD544" i="5"/>
  <c r="AI544" i="5" s="1"/>
  <c r="AC543" i="5"/>
  <c r="AH543" i="5" s="1"/>
  <c r="AB540" i="5"/>
  <c r="AG540" i="5" s="1"/>
  <c r="AB539" i="5"/>
  <c r="AG539" i="5" s="1"/>
  <c r="AB537" i="5"/>
  <c r="AG537" i="5" s="1"/>
  <c r="AB534" i="5"/>
  <c r="AG534" i="5" s="1"/>
  <c r="AB532" i="5"/>
  <c r="AG532" i="5" s="1"/>
  <c r="AB531" i="5"/>
  <c r="AG531" i="5" s="1"/>
  <c r="AB528" i="5"/>
  <c r="AG528" i="5" s="1"/>
  <c r="AB524" i="5"/>
  <c r="AG524" i="5" s="1"/>
  <c r="AB521" i="5"/>
  <c r="AG521" i="5" s="1"/>
  <c r="AB520" i="5"/>
  <c r="AG520" i="5" s="1"/>
  <c r="AB517" i="5"/>
  <c r="AG517" i="5" s="1"/>
  <c r="AD515" i="5"/>
  <c r="AI515" i="5" s="1"/>
  <c r="AC510" i="5"/>
  <c r="AH510" i="5" s="1"/>
  <c r="AB508" i="5"/>
  <c r="AG508" i="5" s="1"/>
  <c r="AC507" i="5"/>
  <c r="AH507" i="5" s="1"/>
  <c r="AB499" i="5"/>
  <c r="AG499" i="5" s="1"/>
  <c r="AB498" i="5"/>
  <c r="AG498" i="5" s="1"/>
  <c r="AB494" i="5"/>
  <c r="AG494" i="5" s="1"/>
  <c r="AB493" i="5"/>
  <c r="AG493" i="5" s="1"/>
  <c r="AB490" i="5"/>
  <c r="AG490" i="5" s="1"/>
  <c r="AB488" i="5"/>
  <c r="AG488" i="5" s="1"/>
  <c r="AB485" i="5"/>
  <c r="AG485" i="5" s="1"/>
  <c r="AB483" i="5"/>
  <c r="AG483" i="5" s="1"/>
  <c r="AB482" i="5"/>
  <c r="AG482" i="5" s="1"/>
  <c r="AB481" i="5"/>
  <c r="AG481" i="5" s="1"/>
  <c r="AB480" i="5"/>
  <c r="AG480" i="5" s="1"/>
  <c r="AB477" i="5"/>
  <c r="AG477" i="5" s="1"/>
  <c r="AB476" i="5"/>
  <c r="AG476" i="5" s="1"/>
  <c r="AB472" i="5"/>
  <c r="AG472" i="5" s="1"/>
  <c r="AB471" i="5"/>
  <c r="AG471" i="5" s="1"/>
  <c r="AB470" i="5"/>
  <c r="AG470" i="5" s="1"/>
  <c r="AB468" i="5"/>
  <c r="AG468" i="5" s="1"/>
  <c r="AB467" i="5"/>
  <c r="AG467" i="5" s="1"/>
  <c r="AB465" i="5"/>
  <c r="AG465" i="5" s="1"/>
  <c r="AB463" i="5"/>
  <c r="AG463" i="5" s="1"/>
  <c r="AB459" i="5"/>
  <c r="AG459" i="5" s="1"/>
  <c r="AB457" i="5"/>
  <c r="AG457" i="5" s="1"/>
  <c r="AD454" i="5"/>
  <c r="AI454" i="5" s="1"/>
  <c r="AB454" i="5"/>
  <c r="AG454" i="5" s="1"/>
  <c r="AB450" i="5"/>
  <c r="AG450" i="5" s="1"/>
  <c r="AB445" i="5"/>
  <c r="AG445" i="5" s="1"/>
  <c r="AC441" i="5"/>
  <c r="AH441" i="5" s="1"/>
  <c r="AB441" i="5"/>
  <c r="AG441" i="5" s="1"/>
  <c r="AB436" i="5"/>
  <c r="AG436" i="5" s="1"/>
  <c r="AB434" i="5"/>
  <c r="AG434" i="5" s="1"/>
  <c r="AB433" i="5"/>
  <c r="AG433" i="5" s="1"/>
  <c r="AB432" i="5"/>
  <c r="AG432" i="5" s="1"/>
  <c r="AB428" i="5"/>
  <c r="AG428" i="5" s="1"/>
  <c r="AB425" i="5"/>
  <c r="AG425" i="5" s="1"/>
  <c r="AC422" i="5"/>
  <c r="AH422" i="5" s="1"/>
  <c r="AB422" i="5"/>
  <c r="AG422" i="5" s="1"/>
  <c r="AB421" i="5"/>
  <c r="AG421" i="5" s="1"/>
  <c r="AC420" i="5"/>
  <c r="AH420" i="5" s="1"/>
  <c r="AB419" i="5"/>
  <c r="AG419" i="5" s="1"/>
  <c r="AB418" i="5"/>
  <c r="AG418" i="5" s="1"/>
  <c r="AB414" i="5"/>
  <c r="AG414" i="5" s="1"/>
  <c r="AB409" i="5"/>
  <c r="AG409" i="5" s="1"/>
  <c r="AB403" i="5"/>
  <c r="AG403" i="5" s="1"/>
  <c r="AB398" i="5"/>
  <c r="AG398" i="5" s="1"/>
  <c r="AB397" i="5"/>
  <c r="AG397" i="5" s="1"/>
  <c r="AB395" i="5"/>
  <c r="AG395" i="5" s="1"/>
  <c r="AB394" i="5"/>
  <c r="AG394" i="5" s="1"/>
  <c r="AB393" i="5"/>
  <c r="AG393" i="5" s="1"/>
  <c r="AB390" i="5"/>
  <c r="AG390" i="5" s="1"/>
  <c r="AB389" i="5"/>
  <c r="AG389" i="5" s="1"/>
  <c r="AB386" i="5"/>
  <c r="AG386" i="5" s="1"/>
  <c r="AB385" i="5"/>
  <c r="AG385" i="5" s="1"/>
  <c r="AC379" i="5"/>
  <c r="AH379" i="5" s="1"/>
  <c r="AB372" i="5"/>
  <c r="AG372" i="5" s="1"/>
  <c r="AB368" i="5"/>
  <c r="AG368" i="5" s="1"/>
  <c r="AC363" i="5"/>
  <c r="AH363" i="5" s="1"/>
  <c r="AB361" i="5"/>
  <c r="AG361" i="5" s="1"/>
  <c r="AB359" i="5"/>
  <c r="AG359" i="5" s="1"/>
  <c r="AB356" i="5"/>
  <c r="AG356" i="5" s="1"/>
  <c r="AB355" i="5"/>
  <c r="AG355" i="5" s="1"/>
  <c r="AB352" i="5"/>
  <c r="AG352" i="5" s="1"/>
  <c r="AB348" i="5"/>
  <c r="AG348" i="5" s="1"/>
  <c r="AC345" i="5"/>
  <c r="AH345" i="5" s="1"/>
  <c r="AB337" i="5"/>
  <c r="AG337" i="5" s="1"/>
  <c r="AB331" i="5"/>
  <c r="AG331" i="5" s="1"/>
  <c r="AB327" i="5"/>
  <c r="AG327" i="5" s="1"/>
  <c r="AB326" i="5"/>
  <c r="AG326" i="5" s="1"/>
  <c r="AB323" i="5"/>
  <c r="AG323" i="5" s="1"/>
  <c r="AC322" i="5"/>
  <c r="AH322" i="5" s="1"/>
  <c r="AB322" i="5"/>
  <c r="AG322" i="5" s="1"/>
  <c r="AB321" i="5"/>
  <c r="AG321" i="5" s="1"/>
  <c r="AB319" i="5"/>
  <c r="AG319" i="5" s="1"/>
  <c r="AB318" i="5"/>
  <c r="AG318" i="5" s="1"/>
  <c r="AB317" i="5"/>
  <c r="AG317" i="5" s="1"/>
  <c r="AB315" i="5"/>
  <c r="AG315" i="5" s="1"/>
  <c r="AB313" i="5"/>
  <c r="AG313" i="5" s="1"/>
  <c r="AB311" i="5"/>
  <c r="AG311" i="5" s="1"/>
  <c r="AB309" i="5"/>
  <c r="AG309" i="5" s="1"/>
  <c r="AB307" i="5"/>
  <c r="AG307" i="5" s="1"/>
  <c r="AD306" i="5"/>
  <c r="AI306" i="5" s="1"/>
  <c r="AB306" i="5"/>
  <c r="AG306" i="5" s="1"/>
  <c r="AB305" i="5"/>
  <c r="AG305" i="5" s="1"/>
  <c r="AD304" i="5"/>
  <c r="AI304" i="5" s="1"/>
  <c r="AB304" i="5"/>
  <c r="AG304" i="5" s="1"/>
  <c r="AB303" i="5"/>
  <c r="AG303" i="5" s="1"/>
  <c r="AB302" i="5"/>
  <c r="AG302" i="5" s="1"/>
  <c r="AB300" i="5"/>
  <c r="AG300" i="5" s="1"/>
  <c r="AD298" i="5"/>
  <c r="AI298" i="5" s="1"/>
  <c r="AC298" i="5"/>
  <c r="AH298" i="5" s="1"/>
  <c r="AB298" i="5"/>
  <c r="AG298" i="5" s="1"/>
  <c r="AB294" i="5"/>
  <c r="AG294" i="5" s="1"/>
  <c r="AB293" i="5"/>
  <c r="AG293" i="5" s="1"/>
  <c r="AB290" i="5"/>
  <c r="AG290" i="5" s="1"/>
  <c r="AB289" i="5"/>
  <c r="AG289" i="5" s="1"/>
  <c r="AB288" i="5"/>
  <c r="AG288" i="5" s="1"/>
  <c r="AD287" i="5"/>
  <c r="AI287" i="5" s="1"/>
  <c r="AB286" i="5"/>
  <c r="AG286" i="5" s="1"/>
  <c r="AB284" i="5"/>
  <c r="AG284" i="5" s="1"/>
  <c r="AB281" i="5"/>
  <c r="AG281" i="5" s="1"/>
  <c r="AD280" i="5"/>
  <c r="AI280" i="5" s="1"/>
  <c r="AB276" i="5"/>
  <c r="AG276" i="5" s="1"/>
  <c r="AB273" i="5"/>
  <c r="AG273" i="5" s="1"/>
  <c r="AB271" i="5"/>
  <c r="AG271" i="5" s="1"/>
  <c r="AB270" i="5"/>
  <c r="AG270" i="5" s="1"/>
  <c r="AB268" i="5"/>
  <c r="AG268" i="5" s="1"/>
  <c r="AB267" i="5"/>
  <c r="AG267" i="5" s="1"/>
  <c r="AD266" i="5"/>
  <c r="AI266" i="5" s="1"/>
  <c r="AB266" i="5"/>
  <c r="AG266" i="5" s="1"/>
  <c r="AB265" i="5"/>
  <c r="AG265" i="5" s="1"/>
  <c r="AB264" i="5"/>
  <c r="AG264" i="5" s="1"/>
  <c r="AB263" i="5"/>
  <c r="AG263" i="5" s="1"/>
  <c r="AD262" i="5"/>
  <c r="AI262" i="5" s="1"/>
  <c r="AB262" i="5"/>
  <c r="AG262" i="5" s="1"/>
  <c r="AB261" i="5"/>
  <c r="AG261" i="5" s="1"/>
  <c r="AB260" i="5"/>
  <c r="AG260" i="5" s="1"/>
  <c r="AD259" i="5"/>
  <c r="AI259" i="5" s="1"/>
  <c r="AB258" i="5"/>
  <c r="AG258" i="5" s="1"/>
  <c r="AD256" i="5"/>
  <c r="AI256" i="5" s="1"/>
  <c r="AB256" i="5"/>
  <c r="AG256" i="5" s="1"/>
  <c r="AD255" i="5"/>
  <c r="AI255" i="5" s="1"/>
  <c r="AB251" i="5"/>
  <c r="AG251" i="5" s="1"/>
  <c r="AB250" i="5"/>
  <c r="AG250" i="5" s="1"/>
  <c r="AD246" i="5"/>
  <c r="AI246" i="5" s="1"/>
  <c r="AC246" i="5"/>
  <c r="AH246" i="5" s="1"/>
  <c r="AD239" i="5"/>
  <c r="AI239" i="5" s="1"/>
  <c r="AB239" i="5"/>
  <c r="AG239" i="5" s="1"/>
  <c r="AC238" i="5"/>
  <c r="AH238" i="5" s="1"/>
  <c r="AB236" i="5"/>
  <c r="AG236" i="5" s="1"/>
  <c r="AB235" i="5"/>
  <c r="AG235" i="5" s="1"/>
  <c r="AB234" i="5"/>
  <c r="AG234" i="5" s="1"/>
  <c r="AB230" i="5"/>
  <c r="AG230" i="5" s="1"/>
  <c r="AB226" i="5"/>
  <c r="AG226" i="5" s="1"/>
  <c r="AB225" i="5"/>
  <c r="AG225" i="5" s="1"/>
  <c r="AB222" i="5"/>
  <c r="AG222" i="5" s="1"/>
  <c r="AB217" i="5"/>
  <c r="AG217" i="5" s="1"/>
  <c r="AD216" i="5"/>
  <c r="AI216" i="5" s="1"/>
  <c r="AB214" i="5"/>
  <c r="AG214" i="5" s="1"/>
  <c r="AB213" i="5"/>
  <c r="AG213" i="5" s="1"/>
  <c r="AB210" i="5"/>
  <c r="AG210" i="5" s="1"/>
  <c r="AB209" i="5"/>
  <c r="AG209" i="5" s="1"/>
  <c r="AD208" i="5"/>
  <c r="AI208" i="5" s="1"/>
  <c r="AB207" i="5"/>
  <c r="AG207" i="5" s="1"/>
  <c r="AB204" i="5"/>
  <c r="AG204" i="5" s="1"/>
  <c r="AB202" i="5"/>
  <c r="AG202" i="5" s="1"/>
  <c r="AB201" i="5"/>
  <c r="AG201" i="5" s="1"/>
  <c r="AB200" i="5"/>
  <c r="AG200" i="5" s="1"/>
  <c r="AB199" i="5"/>
  <c r="AG199" i="5" s="1"/>
  <c r="AB198" i="5"/>
  <c r="AG198" i="5" s="1"/>
  <c r="AC197" i="5"/>
  <c r="AH197" i="5" s="1"/>
  <c r="AB197" i="5"/>
  <c r="AG197" i="5" s="1"/>
  <c r="AB196" i="5"/>
  <c r="AG196" i="5" s="1"/>
  <c r="AB193" i="5"/>
  <c r="AG193" i="5" s="1"/>
  <c r="AC185" i="5"/>
  <c r="AH185" i="5" s="1"/>
  <c r="AB180" i="5"/>
  <c r="AG180" i="5" s="1"/>
  <c r="AD179" i="5"/>
  <c r="AI179" i="5" s="1"/>
  <c r="AB179" i="5"/>
  <c r="AG179" i="5" s="1"/>
  <c r="AC178" i="5"/>
  <c r="AH178" i="5" s="1"/>
  <c r="AB178" i="5"/>
  <c r="AG178" i="5" s="1"/>
  <c r="AC176" i="5"/>
  <c r="AH176" i="5" s="1"/>
  <c r="AD175" i="5"/>
  <c r="AI175" i="5" s="1"/>
  <c r="AC175" i="5"/>
  <c r="AH175" i="5" s="1"/>
  <c r="AB175" i="5"/>
  <c r="AG175" i="5" s="1"/>
  <c r="AB174" i="5"/>
  <c r="AG174" i="5" s="1"/>
  <c r="AC171" i="5"/>
  <c r="AH171" i="5" s="1"/>
  <c r="AB170" i="5"/>
  <c r="AG170" i="5" s="1"/>
  <c r="AB168" i="5"/>
  <c r="AG168" i="5" s="1"/>
  <c r="AB165" i="5"/>
  <c r="AG165" i="5" s="1"/>
  <c r="AB164" i="5"/>
  <c r="AG164" i="5" s="1"/>
  <c r="AB163" i="5"/>
  <c r="AG163" i="5" s="1"/>
  <c r="AB162" i="5"/>
  <c r="AG162" i="5" s="1"/>
  <c r="AB160" i="5"/>
  <c r="AG160" i="5" s="1"/>
  <c r="AC159" i="5"/>
  <c r="AH159" i="5" s="1"/>
  <c r="AB158" i="5"/>
  <c r="AG158" i="5" s="1"/>
  <c r="AB157" i="5"/>
  <c r="AG157" i="5" s="1"/>
  <c r="AC156" i="5"/>
  <c r="AH156" i="5" s="1"/>
  <c r="AC155" i="5"/>
  <c r="AH155" i="5" s="1"/>
  <c r="AD153" i="5"/>
  <c r="AI153" i="5" s="1"/>
  <c r="AB152" i="5"/>
  <c r="AG152" i="5" s="1"/>
  <c r="AC150" i="5"/>
  <c r="AH150" i="5" s="1"/>
  <c r="AB150" i="5"/>
  <c r="AG150" i="5" s="1"/>
  <c r="AD149" i="5"/>
  <c r="AI149" i="5" s="1"/>
  <c r="AC149" i="5"/>
  <c r="AH149" i="5" s="1"/>
  <c r="AB149" i="5"/>
  <c r="AG149" i="5" s="1"/>
  <c r="AC148" i="5"/>
  <c r="AH148" i="5" s="1"/>
  <c r="AD147" i="5"/>
  <c r="AI147" i="5" s="1"/>
  <c r="AC147" i="5"/>
  <c r="AH147" i="5" s="1"/>
  <c r="AB147" i="5"/>
  <c r="AG147" i="5" s="1"/>
  <c r="AD146" i="5"/>
  <c r="AI146" i="5" s="1"/>
  <c r="AC146" i="5"/>
  <c r="AH146" i="5" s="1"/>
  <c r="AB145" i="5"/>
  <c r="AG145" i="5" s="1"/>
  <c r="AC144" i="5"/>
  <c r="AH144" i="5" s="1"/>
  <c r="AB144" i="5"/>
  <c r="AG144" i="5" s="1"/>
  <c r="AB143" i="5"/>
  <c r="AG143" i="5" s="1"/>
  <c r="AB142" i="5"/>
  <c r="AG142" i="5" s="1"/>
  <c r="AB141" i="5"/>
  <c r="AG141" i="5" s="1"/>
  <c r="AC140" i="5"/>
  <c r="AH140" i="5" s="1"/>
  <c r="AB140" i="5"/>
  <c r="AG140" i="5" s="1"/>
  <c r="AB139" i="5"/>
  <c r="AG139" i="5" s="1"/>
  <c r="AB138" i="5"/>
  <c r="AG138" i="5" s="1"/>
  <c r="AD137" i="5"/>
  <c r="AI137" i="5" s="1"/>
  <c r="AC137" i="5"/>
  <c r="AH137" i="5" s="1"/>
  <c r="AC136" i="5"/>
  <c r="AH136" i="5" s="1"/>
  <c r="AC135" i="5"/>
  <c r="AH135" i="5" s="1"/>
  <c r="AB135" i="5"/>
  <c r="AG135" i="5" s="1"/>
  <c r="AB134" i="5"/>
  <c r="AG134" i="5" s="1"/>
  <c r="AA134" i="5"/>
  <c r="AF134" i="5" s="1"/>
  <c r="AD133" i="5"/>
  <c r="AI133" i="5" s="1"/>
  <c r="AC133" i="5"/>
  <c r="AH133" i="5" s="1"/>
  <c r="AB133" i="5"/>
  <c r="AG133" i="5" s="1"/>
  <c r="AB132" i="5"/>
  <c r="AG132" i="5" s="1"/>
  <c r="AB129" i="5"/>
  <c r="AG129" i="5" s="1"/>
  <c r="AD128" i="5"/>
  <c r="AI128" i="5" s="1"/>
  <c r="AB127" i="5"/>
  <c r="AG127" i="5" s="1"/>
  <c r="AC126" i="5"/>
  <c r="AH126" i="5" s="1"/>
  <c r="AB126" i="5"/>
  <c r="AG126" i="5" s="1"/>
  <c r="AC124" i="5"/>
  <c r="AH124" i="5" s="1"/>
  <c r="AD122" i="5"/>
  <c r="AI122" i="5" s="1"/>
  <c r="AC121" i="5"/>
  <c r="AH121" i="5" s="1"/>
  <c r="AD120" i="5"/>
  <c r="AI120" i="5" s="1"/>
  <c r="AB120" i="5"/>
  <c r="AG120" i="5" s="1"/>
  <c r="AC119" i="5"/>
  <c r="AH119" i="5" s="1"/>
  <c r="AB119" i="5"/>
  <c r="AG119" i="5" s="1"/>
  <c r="AC118" i="5"/>
  <c r="AH118" i="5" s="1"/>
  <c r="AB118" i="5"/>
  <c r="AG118" i="5" s="1"/>
  <c r="AD117" i="5"/>
  <c r="AI117" i="5" s="1"/>
  <c r="AC117" i="5"/>
  <c r="AH117" i="5" s="1"/>
  <c r="AC116" i="5"/>
  <c r="AH116" i="5" s="1"/>
  <c r="AB116" i="5"/>
  <c r="AG116" i="5" s="1"/>
  <c r="AD115" i="5"/>
  <c r="AI115" i="5" s="1"/>
  <c r="AB115" i="5"/>
  <c r="AG115" i="5" s="1"/>
  <c r="AA115" i="5"/>
  <c r="AF115" i="5" s="1"/>
  <c r="AD113" i="5"/>
  <c r="AI113" i="5" s="1"/>
  <c r="AB113" i="5"/>
  <c r="AG113" i="5" s="1"/>
  <c r="AB112" i="5"/>
  <c r="AG112" i="5" s="1"/>
  <c r="AB111" i="5"/>
  <c r="AG111" i="5" s="1"/>
  <c r="AB110" i="5"/>
  <c r="AG110" i="5" s="1"/>
  <c r="AB108" i="5"/>
  <c r="AG108" i="5" s="1"/>
  <c r="AD107" i="5"/>
  <c r="AI107" i="5" s="1"/>
  <c r="AC107" i="5"/>
  <c r="AH107" i="5" s="1"/>
  <c r="AB106" i="5"/>
  <c r="AG106" i="5" s="1"/>
  <c r="AC105" i="5"/>
  <c r="AH105" i="5" s="1"/>
  <c r="AB105" i="5"/>
  <c r="AG105" i="5" s="1"/>
  <c r="AB104" i="5"/>
  <c r="AG104" i="5" s="1"/>
  <c r="AC103" i="5"/>
  <c r="AH103" i="5" s="1"/>
  <c r="AC102" i="5"/>
  <c r="AH102" i="5" s="1"/>
  <c r="AB102" i="5"/>
  <c r="AG102" i="5" s="1"/>
  <c r="AD101" i="5"/>
  <c r="AI101" i="5" s="1"/>
  <c r="AC101" i="5"/>
  <c r="AH101" i="5" s="1"/>
  <c r="AD100" i="5"/>
  <c r="AI100" i="5" s="1"/>
  <c r="AC100" i="5"/>
  <c r="AH100" i="5" s="1"/>
  <c r="AB100" i="5"/>
  <c r="AG100" i="5" s="1"/>
  <c r="AD99" i="5"/>
  <c r="AI99" i="5" s="1"/>
  <c r="AB99" i="5"/>
  <c r="AG99" i="5" s="1"/>
  <c r="AB98" i="5"/>
  <c r="AG98" i="5" s="1"/>
  <c r="AB97" i="5"/>
  <c r="AG97" i="5" s="1"/>
  <c r="AB96" i="5"/>
  <c r="AG96" i="5" s="1"/>
  <c r="AB95" i="5"/>
  <c r="AG95" i="5" s="1"/>
  <c r="AC94" i="5"/>
  <c r="AH94" i="5" s="1"/>
  <c r="AB93" i="5"/>
  <c r="AG93" i="5" s="1"/>
  <c r="AD92" i="5"/>
  <c r="AI92" i="5" s="1"/>
  <c r="AB92" i="5"/>
  <c r="AG92" i="5" s="1"/>
  <c r="AB90" i="5"/>
  <c r="AG90" i="5" s="1"/>
  <c r="AB89" i="5"/>
  <c r="AG89" i="5" s="1"/>
  <c r="AB88" i="5"/>
  <c r="AG88" i="5" s="1"/>
  <c r="AB87" i="5"/>
  <c r="AG87" i="5" s="1"/>
  <c r="AB86" i="5"/>
  <c r="AG86" i="5" s="1"/>
  <c r="AD85" i="5"/>
  <c r="AI85" i="5" s="1"/>
  <c r="AA85" i="5"/>
  <c r="AF85" i="5" s="1"/>
  <c r="AB84" i="5"/>
  <c r="AG84" i="5" s="1"/>
  <c r="AB83" i="5"/>
  <c r="AG83" i="5" s="1"/>
  <c r="AA83" i="5"/>
  <c r="AF83" i="5" s="1"/>
  <c r="AB82" i="5"/>
  <c r="AG82" i="5" s="1"/>
  <c r="AD81" i="5"/>
  <c r="AI81" i="5" s="1"/>
  <c r="AB81" i="5"/>
  <c r="AG81" i="5" s="1"/>
  <c r="AD80" i="5"/>
  <c r="AI80" i="5" s="1"/>
  <c r="AB80" i="5"/>
  <c r="AG80" i="5" s="1"/>
  <c r="AB79" i="5"/>
  <c r="AG79" i="5" s="1"/>
  <c r="AB78" i="5"/>
  <c r="AG78" i="5" s="1"/>
  <c r="AB77" i="5"/>
  <c r="AG77" i="5" s="1"/>
  <c r="AB76" i="5"/>
  <c r="AG76" i="5" s="1"/>
  <c r="AB75" i="5"/>
  <c r="AG75" i="5" s="1"/>
  <c r="AB74" i="5"/>
  <c r="AG74" i="5" s="1"/>
  <c r="AB73" i="5"/>
  <c r="AG73" i="5" s="1"/>
  <c r="AA73" i="5"/>
  <c r="AF73" i="5" s="1"/>
  <c r="AB72" i="5"/>
  <c r="AG72" i="5" s="1"/>
  <c r="AD71" i="5"/>
  <c r="AI71" i="5" s="1"/>
  <c r="AB71" i="5"/>
  <c r="AG71" i="5" s="1"/>
  <c r="AD70" i="5"/>
  <c r="AI70" i="5" s="1"/>
  <c r="AB69" i="5"/>
  <c r="AG69" i="5" s="1"/>
  <c r="AB68" i="5"/>
  <c r="AG68" i="5" s="1"/>
  <c r="AB67" i="5"/>
  <c r="AG67" i="5" s="1"/>
  <c r="AB66" i="5"/>
  <c r="AG66" i="5" s="1"/>
  <c r="AA66" i="5"/>
  <c r="AF66" i="5" s="1"/>
  <c r="AC65" i="5"/>
  <c r="AH65" i="5" s="1"/>
  <c r="AB64" i="5"/>
  <c r="AG64" i="5" s="1"/>
  <c r="AC63" i="5"/>
  <c r="AH63" i="5" s="1"/>
  <c r="AB62" i="5"/>
  <c r="AG62" i="5" s="1"/>
  <c r="AB61" i="5"/>
  <c r="AG61" i="5" s="1"/>
  <c r="AB60" i="5"/>
  <c r="AG60" i="5" s="1"/>
  <c r="AD59" i="5"/>
  <c r="AI59" i="5" s="1"/>
  <c r="AB59" i="5"/>
  <c r="AG59" i="5" s="1"/>
  <c r="AA59" i="5"/>
  <c r="AF59" i="5" s="1"/>
  <c r="AB58" i="5"/>
  <c r="AG58" i="5" s="1"/>
  <c r="AA58" i="5"/>
  <c r="AF58" i="5" s="1"/>
  <c r="AB57" i="5"/>
  <c r="AG57" i="5" s="1"/>
  <c r="AB56" i="5"/>
  <c r="AG56" i="5" s="1"/>
  <c r="AB55" i="5"/>
  <c r="AG55" i="5" s="1"/>
  <c r="AB54" i="5"/>
  <c r="AG54" i="5" s="1"/>
  <c r="AB53" i="5"/>
  <c r="AG53" i="5" s="1"/>
  <c r="AB52" i="5"/>
  <c r="AG52" i="5" s="1"/>
  <c r="AB51" i="5"/>
  <c r="AG51" i="5" s="1"/>
  <c r="AB49" i="5"/>
  <c r="AG49" i="5" s="1"/>
  <c r="AB48" i="5"/>
  <c r="AG48" i="5" s="1"/>
  <c r="AB47" i="5"/>
  <c r="AG47" i="5" s="1"/>
  <c r="AB46" i="5"/>
  <c r="AG46" i="5" s="1"/>
  <c r="AB45" i="5"/>
  <c r="AG45" i="5" s="1"/>
  <c r="AB44" i="5"/>
  <c r="AG44" i="5" s="1"/>
  <c r="AB43" i="5"/>
  <c r="AG43" i="5" s="1"/>
  <c r="AB42" i="5"/>
  <c r="AG42" i="5" s="1"/>
  <c r="AD41" i="5"/>
  <c r="AI41" i="5" s="1"/>
  <c r="AB41" i="5"/>
  <c r="AG41" i="5" s="1"/>
  <c r="AB40" i="5"/>
  <c r="AG40" i="5" s="1"/>
  <c r="AB39" i="5"/>
  <c r="AG39" i="5" s="1"/>
  <c r="AB38" i="5"/>
  <c r="AG38" i="5" s="1"/>
  <c r="AB37" i="5"/>
  <c r="AG37" i="5" s="1"/>
  <c r="AB36" i="5"/>
  <c r="AG36" i="5" s="1"/>
  <c r="AB35" i="5"/>
  <c r="AG35" i="5" s="1"/>
  <c r="AB34" i="5"/>
  <c r="AG34" i="5" s="1"/>
  <c r="AA34" i="5"/>
  <c r="AF34" i="5" s="1"/>
  <c r="AD33" i="5"/>
  <c r="AI33" i="5" s="1"/>
  <c r="AB33" i="5"/>
  <c r="AG33" i="5" s="1"/>
  <c r="AB32" i="5"/>
  <c r="AG32" i="5" s="1"/>
  <c r="AB31" i="5"/>
  <c r="AG31" i="5" s="1"/>
  <c r="AB30" i="5"/>
  <c r="AG30" i="5" s="1"/>
  <c r="AB29" i="5"/>
  <c r="AG29" i="5" s="1"/>
  <c r="AD28" i="5"/>
  <c r="AI28" i="5" s="1"/>
  <c r="AB28" i="5"/>
  <c r="AG28" i="5" s="1"/>
  <c r="AB27" i="5"/>
  <c r="AG27" i="5" s="1"/>
  <c r="AA27" i="5"/>
  <c r="AF27" i="5" s="1"/>
  <c r="AD26" i="5"/>
  <c r="AI26" i="5" s="1"/>
  <c r="AC26" i="5"/>
  <c r="AH26" i="5" s="1"/>
  <c r="AB23" i="5"/>
  <c r="AG23" i="5" s="1"/>
  <c r="AB22" i="5"/>
  <c r="AG22" i="5" s="1"/>
  <c r="AC21" i="5"/>
  <c r="AH21" i="5" s="1"/>
  <c r="AB21" i="5"/>
  <c r="AG21" i="5" s="1"/>
  <c r="AB20" i="5"/>
  <c r="AG20" i="5" s="1"/>
  <c r="AB19" i="5"/>
  <c r="AG19" i="5" s="1"/>
  <c r="AB18" i="5"/>
  <c r="AG18" i="5" s="1"/>
  <c r="AB15" i="5"/>
  <c r="AG15" i="5" s="1"/>
  <c r="AA15" i="5"/>
  <c r="AF15" i="5" s="1"/>
  <c r="AB11" i="5"/>
  <c r="AG11" i="5" s="1"/>
  <c r="AB10" i="5"/>
  <c r="AG10" i="5" s="1"/>
  <c r="AB9" i="5"/>
  <c r="AG9" i="5" s="1"/>
  <c r="AA9" i="5"/>
  <c r="AF9" i="5" s="1"/>
  <c r="AB8" i="5"/>
  <c r="AG8" i="5" s="1"/>
  <c r="AB7" i="5"/>
  <c r="AG7" i="5" s="1"/>
  <c r="AB6" i="5"/>
  <c r="AG6" i="5" s="1"/>
  <c r="AB5" i="5"/>
  <c r="AG5" i="5" s="1"/>
  <c r="AA5" i="5"/>
  <c r="AF5" i="5" s="1"/>
  <c r="AB4" i="5"/>
  <c r="AG4" i="5" s="1"/>
  <c r="AB3" i="5"/>
  <c r="AG3" i="5" s="1"/>
  <c r="AB2" i="5"/>
  <c r="AG2" i="5" s="1"/>
  <c r="AA2" i="5"/>
  <c r="AA1059" i="6"/>
  <c r="AA1058" i="6"/>
  <c r="AA1057" i="6"/>
  <c r="AA1056" i="6"/>
  <c r="AA1055" i="6"/>
  <c r="AA1054" i="6"/>
  <c r="AA1053" i="6"/>
  <c r="AA1052" i="6"/>
  <c r="AA1051" i="6"/>
  <c r="AA1050" i="6"/>
  <c r="AA1049" i="6"/>
  <c r="AA1048" i="6"/>
  <c r="AA1047" i="6"/>
  <c r="AA1046" i="6"/>
  <c r="AA1045" i="6"/>
  <c r="AA1044" i="6"/>
  <c r="AA1043" i="6"/>
  <c r="AA1042" i="6"/>
  <c r="AA1041" i="6"/>
  <c r="AA1040" i="6"/>
  <c r="AA1039" i="6"/>
  <c r="AA1038" i="6"/>
  <c r="AA1037" i="6"/>
  <c r="AA1036" i="6"/>
  <c r="AA1035" i="6"/>
  <c r="AA1034" i="6"/>
  <c r="AA1033" i="6"/>
  <c r="AA1032" i="6"/>
  <c r="AA1031" i="6"/>
  <c r="AA1030" i="6"/>
  <c r="AA1029" i="6"/>
  <c r="AA1028" i="6"/>
  <c r="AA1027" i="6"/>
  <c r="AA1026" i="6"/>
  <c r="AA1025" i="6"/>
  <c r="AA1024" i="6"/>
  <c r="AA1023" i="6"/>
  <c r="AA1022" i="6"/>
  <c r="AA1021" i="6"/>
  <c r="AA1020" i="6"/>
  <c r="AA1019" i="6"/>
  <c r="AA1018" i="6"/>
  <c r="AA1017" i="6"/>
  <c r="AA1016" i="6"/>
  <c r="AA1015" i="6"/>
  <c r="AA1014" i="6"/>
  <c r="AA1013" i="6"/>
  <c r="AA1012" i="6"/>
  <c r="AA1011" i="6"/>
  <c r="AA1010" i="6"/>
  <c r="AA1009" i="6"/>
  <c r="AA1008" i="6"/>
  <c r="AA1007" i="6"/>
  <c r="AA1006" i="6"/>
  <c r="AA1005" i="6"/>
  <c r="AA1004" i="6"/>
  <c r="AA1003" i="6"/>
  <c r="AA1002" i="6"/>
  <c r="AA1001" i="6"/>
  <c r="AA1000" i="6"/>
  <c r="AA999" i="6"/>
  <c r="AA998" i="6"/>
  <c r="AA997" i="6"/>
  <c r="AA996" i="6"/>
  <c r="AA995" i="6"/>
  <c r="AA994" i="6"/>
  <c r="AA993" i="6"/>
  <c r="AA992" i="6"/>
  <c r="AA991" i="6"/>
  <c r="AA990" i="6"/>
  <c r="AA989" i="6"/>
  <c r="AA988" i="6"/>
  <c r="AA987" i="6"/>
  <c r="AA986" i="6"/>
  <c r="AA985" i="6"/>
  <c r="AA984" i="6"/>
  <c r="AA983" i="6"/>
  <c r="AA982" i="6"/>
  <c r="AA981" i="6"/>
  <c r="AA980" i="6"/>
  <c r="AA979" i="6"/>
  <c r="AA978" i="6"/>
  <c r="AA977" i="6"/>
  <c r="AA976" i="6"/>
  <c r="AA975" i="6"/>
  <c r="AA974" i="6"/>
  <c r="AA973" i="6"/>
  <c r="AA972" i="6"/>
  <c r="AA971" i="6"/>
  <c r="AA970" i="6"/>
  <c r="AA969" i="6"/>
  <c r="AA968" i="6"/>
  <c r="AA967" i="6"/>
  <c r="AA966" i="6"/>
  <c r="AA965" i="6"/>
  <c r="AA964" i="6"/>
  <c r="AA963" i="6"/>
  <c r="AA962" i="6"/>
  <c r="AA961" i="6"/>
  <c r="AA960" i="6"/>
  <c r="AA959" i="6"/>
  <c r="AA958" i="6"/>
  <c r="AA957" i="6"/>
  <c r="AA956" i="6"/>
  <c r="AA955" i="6"/>
  <c r="AA954" i="6"/>
  <c r="AA953" i="6"/>
  <c r="AA952" i="6"/>
  <c r="AA951" i="6"/>
  <c r="AA950" i="6"/>
  <c r="AA949" i="6"/>
  <c r="AA948" i="6"/>
  <c r="AA947" i="6"/>
  <c r="AA946" i="6"/>
  <c r="AA945" i="6"/>
  <c r="AA944" i="6"/>
  <c r="AA943" i="6"/>
  <c r="AA942" i="6"/>
  <c r="AA941" i="6"/>
  <c r="AA940" i="6"/>
  <c r="AA939" i="6"/>
  <c r="AA938" i="6"/>
  <c r="AA937" i="6"/>
  <c r="AA936" i="6"/>
  <c r="AA935" i="6"/>
  <c r="AA934" i="6"/>
  <c r="AA933" i="6"/>
  <c r="AA932" i="6"/>
  <c r="AA931" i="6"/>
  <c r="AA930" i="6"/>
  <c r="AA929" i="6"/>
  <c r="AA928" i="6"/>
  <c r="AA927" i="6"/>
  <c r="AA926" i="6"/>
  <c r="AA925" i="6"/>
  <c r="AA924" i="6"/>
  <c r="AA923" i="6"/>
  <c r="AA922" i="6"/>
  <c r="AA921" i="6"/>
  <c r="AA920" i="6"/>
  <c r="AA919" i="6"/>
  <c r="AA918" i="6"/>
  <c r="AA917" i="6"/>
  <c r="AA916" i="6"/>
  <c r="AA915" i="6"/>
  <c r="AA914" i="6"/>
  <c r="AA913" i="6"/>
  <c r="AA912" i="6"/>
  <c r="AA911" i="6"/>
  <c r="AA910" i="6"/>
  <c r="AA909" i="6"/>
  <c r="AA908" i="6"/>
  <c r="AA907" i="6"/>
  <c r="AA906" i="6"/>
  <c r="AA905" i="6"/>
  <c r="AA904" i="6"/>
  <c r="AA903" i="6"/>
  <c r="AA902" i="6"/>
  <c r="AA901" i="6"/>
  <c r="AA900" i="6"/>
  <c r="AA899" i="6"/>
  <c r="AA898" i="6"/>
  <c r="AA897" i="6"/>
  <c r="AA896" i="6"/>
  <c r="AA895" i="6"/>
  <c r="AA894" i="6"/>
  <c r="AA893" i="6"/>
  <c r="AA892" i="6"/>
  <c r="AA891" i="6"/>
  <c r="AA890" i="6"/>
  <c r="AA889" i="6"/>
  <c r="AA888" i="6"/>
  <c r="AA887" i="6"/>
  <c r="AA886" i="6"/>
  <c r="AA885" i="6"/>
  <c r="AA884" i="6"/>
  <c r="AA883" i="6"/>
  <c r="AA882" i="6"/>
  <c r="AA881" i="6"/>
  <c r="AA880" i="6"/>
  <c r="AA879" i="6"/>
  <c r="AA878" i="6"/>
  <c r="AA877" i="6"/>
  <c r="AA876" i="6"/>
  <c r="AA875" i="6"/>
  <c r="AA874" i="6"/>
  <c r="AA873" i="6"/>
  <c r="AA872" i="6"/>
  <c r="AA871" i="6"/>
  <c r="AA870" i="6"/>
  <c r="AA869" i="6"/>
  <c r="AA868" i="6"/>
  <c r="AA867" i="6"/>
  <c r="AA866" i="6"/>
  <c r="AA865" i="6"/>
  <c r="AA864" i="6"/>
  <c r="AA863" i="6"/>
  <c r="AA862" i="6"/>
  <c r="AA861" i="6"/>
  <c r="AA860" i="6"/>
  <c r="AA859" i="6"/>
  <c r="AA858" i="6"/>
  <c r="AA857" i="6"/>
  <c r="AA856" i="6"/>
  <c r="AA855" i="6"/>
  <c r="AA854" i="6"/>
  <c r="AA853" i="6"/>
  <c r="AA852" i="6"/>
  <c r="AA851" i="6"/>
  <c r="AA850" i="6"/>
  <c r="AA849" i="6"/>
  <c r="AA848" i="6"/>
  <c r="AA847" i="6"/>
  <c r="AA846" i="6"/>
  <c r="AA845" i="6"/>
  <c r="AA844" i="6"/>
  <c r="AA843" i="6"/>
  <c r="AA842" i="6"/>
  <c r="AA841" i="6"/>
  <c r="AA840" i="6"/>
  <c r="AA839" i="6"/>
  <c r="AA838" i="6"/>
  <c r="AA837" i="6"/>
  <c r="AA836" i="6"/>
  <c r="AA835" i="6"/>
  <c r="AA834" i="6"/>
  <c r="AA833" i="6"/>
  <c r="AA832" i="6"/>
  <c r="AA831" i="6"/>
  <c r="AA830" i="6"/>
  <c r="AA829" i="6"/>
  <c r="AA828" i="6"/>
  <c r="AA827" i="6"/>
  <c r="AA826" i="6"/>
  <c r="AA825" i="6"/>
  <c r="AA824" i="6"/>
  <c r="AA823" i="6"/>
  <c r="AA822" i="6"/>
  <c r="AA821" i="6"/>
  <c r="AA820" i="6"/>
  <c r="AA819" i="6"/>
  <c r="AA818" i="6"/>
  <c r="AA817" i="6"/>
  <c r="AA816" i="6"/>
  <c r="AA815" i="6"/>
  <c r="AA814" i="6"/>
  <c r="AA813" i="6"/>
  <c r="AA812" i="6"/>
  <c r="AA811" i="6"/>
  <c r="AA810" i="6"/>
  <c r="AA809" i="6"/>
  <c r="AA808" i="6"/>
  <c r="AA807" i="6"/>
  <c r="AA806" i="6"/>
  <c r="AA805" i="6"/>
  <c r="AA804" i="6"/>
  <c r="AA803" i="6"/>
  <c r="AA802" i="6"/>
  <c r="AA801" i="6"/>
  <c r="AA800" i="6"/>
  <c r="AA799" i="6"/>
  <c r="AA798" i="6"/>
  <c r="AA797" i="6"/>
  <c r="AA796" i="6"/>
  <c r="AA795" i="6"/>
  <c r="AA794" i="6"/>
  <c r="AA793" i="6"/>
  <c r="AA792" i="6"/>
  <c r="AA791" i="6"/>
  <c r="AA790" i="6"/>
  <c r="AA789" i="6"/>
  <c r="AA788" i="6"/>
  <c r="AA787" i="6"/>
  <c r="AA786" i="6"/>
  <c r="AA785" i="6"/>
  <c r="AA784" i="6"/>
  <c r="AA783" i="6"/>
  <c r="AA782" i="6"/>
  <c r="AA781" i="6"/>
  <c r="AA780" i="6"/>
  <c r="AA779" i="6"/>
  <c r="AA778" i="6"/>
  <c r="AA777" i="6"/>
  <c r="AA776" i="6"/>
  <c r="AA775" i="6"/>
  <c r="AA774" i="6"/>
  <c r="AA773" i="6"/>
  <c r="AA772" i="6"/>
  <c r="AA771" i="6"/>
  <c r="AA770" i="6"/>
  <c r="AA769" i="6"/>
  <c r="AA768" i="6"/>
  <c r="AA767" i="6"/>
  <c r="AA766" i="6"/>
  <c r="AA765" i="6"/>
  <c r="AA764" i="6"/>
  <c r="AA763" i="6"/>
  <c r="AA762" i="6"/>
  <c r="AA761" i="6"/>
  <c r="AA760" i="6"/>
  <c r="AA759" i="6"/>
  <c r="AA758" i="6"/>
  <c r="AA757" i="6"/>
  <c r="AA756" i="6"/>
  <c r="AA755" i="6"/>
  <c r="AA754" i="6"/>
  <c r="AA753" i="6"/>
  <c r="AA752" i="6"/>
  <c r="AA751" i="6"/>
  <c r="AA750" i="6"/>
  <c r="AA749" i="6"/>
  <c r="AA748" i="6"/>
  <c r="AA747" i="6"/>
  <c r="AA746" i="6"/>
  <c r="AA745" i="6"/>
  <c r="AA744" i="6"/>
  <c r="AA743" i="6"/>
  <c r="AA742" i="6"/>
  <c r="AA741" i="6"/>
  <c r="AA740" i="6"/>
  <c r="AA739" i="6"/>
  <c r="AA738" i="6"/>
  <c r="AA737" i="6"/>
  <c r="AA736" i="6"/>
  <c r="AA735" i="6"/>
  <c r="AA734" i="6"/>
  <c r="AA733" i="6"/>
  <c r="AA732" i="6"/>
  <c r="AA731" i="6"/>
  <c r="AA730" i="6"/>
  <c r="AA729" i="6"/>
  <c r="AA728" i="6"/>
  <c r="AA727" i="6"/>
  <c r="AA726" i="6"/>
  <c r="AA725" i="6"/>
  <c r="AA724" i="6"/>
  <c r="AA723" i="6"/>
  <c r="AA722" i="6"/>
  <c r="AA721" i="6"/>
  <c r="AA720" i="6"/>
  <c r="AA719" i="6"/>
  <c r="AA718" i="6"/>
  <c r="AA717" i="6"/>
  <c r="AA716" i="6"/>
  <c r="AA715" i="6"/>
  <c r="AA714" i="6"/>
  <c r="AA713" i="6"/>
  <c r="AA712" i="6"/>
  <c r="AA711" i="6"/>
  <c r="AA710" i="6"/>
  <c r="AA709" i="6"/>
  <c r="AA708" i="6"/>
  <c r="AA707" i="6"/>
  <c r="AA706" i="6"/>
  <c r="AA705" i="6"/>
  <c r="AA704" i="6"/>
  <c r="AA703" i="6"/>
  <c r="AA702" i="6"/>
  <c r="AA701" i="6"/>
  <c r="AA700" i="6"/>
  <c r="AA699" i="6"/>
  <c r="AA698" i="6"/>
  <c r="AA697" i="6"/>
  <c r="AA696" i="6"/>
  <c r="AA695" i="6"/>
  <c r="AA694" i="6"/>
  <c r="AA693" i="6"/>
  <c r="AA692" i="6"/>
  <c r="AA691" i="6"/>
  <c r="AA690" i="6"/>
  <c r="AA689" i="6"/>
  <c r="AA688" i="6"/>
  <c r="AA687" i="6"/>
  <c r="AA686" i="6"/>
  <c r="AA685" i="6"/>
  <c r="AA684" i="6"/>
  <c r="AA683" i="6"/>
  <c r="AA682" i="6"/>
  <c r="AA681" i="6"/>
  <c r="AA680" i="6"/>
  <c r="AA679" i="6"/>
  <c r="AA678" i="6"/>
  <c r="AA677" i="6"/>
  <c r="AA676" i="6"/>
  <c r="AA675" i="6"/>
  <c r="AA674" i="6"/>
  <c r="AA673" i="6"/>
  <c r="AA672" i="6"/>
  <c r="AA671" i="6"/>
  <c r="AA670" i="6"/>
  <c r="AA669" i="6"/>
  <c r="AA668" i="6"/>
  <c r="AA667" i="6"/>
  <c r="AA666" i="6"/>
  <c r="AA665" i="6"/>
  <c r="AA664" i="6"/>
  <c r="AA663" i="6"/>
  <c r="AA662" i="6"/>
  <c r="AA661" i="6"/>
  <c r="AA660" i="6"/>
  <c r="AA659" i="6"/>
  <c r="AA658" i="6"/>
  <c r="AA657" i="6"/>
  <c r="AA656" i="6"/>
  <c r="AA655" i="6"/>
  <c r="AA654" i="6"/>
  <c r="AA653" i="6"/>
  <c r="AA652" i="6"/>
  <c r="AA651" i="6"/>
  <c r="AA650" i="6"/>
  <c r="AA649" i="6"/>
  <c r="AA648" i="6"/>
  <c r="AA647" i="6"/>
  <c r="AA646" i="6"/>
  <c r="AA645" i="6"/>
  <c r="AA644" i="6"/>
  <c r="AA643" i="6"/>
  <c r="AA642" i="6"/>
  <c r="AA641" i="6"/>
  <c r="AA640" i="6"/>
  <c r="AA639" i="6"/>
  <c r="AA638" i="6"/>
  <c r="AA637" i="6"/>
  <c r="AA636" i="6"/>
  <c r="AA635" i="6"/>
  <c r="AA634" i="6"/>
  <c r="AA633" i="6"/>
  <c r="AA632" i="6"/>
  <c r="AA631" i="6"/>
  <c r="AA630" i="6"/>
  <c r="AA629" i="6"/>
  <c r="AA628" i="6"/>
  <c r="AA627" i="6"/>
  <c r="AA626" i="6"/>
  <c r="AA625" i="6"/>
  <c r="AA624" i="6"/>
  <c r="AA623" i="6"/>
  <c r="AA622" i="6"/>
  <c r="AA621" i="6"/>
  <c r="AA620" i="6"/>
  <c r="AA619" i="6"/>
  <c r="AA618" i="6"/>
  <c r="AA617" i="6"/>
  <c r="AA616" i="6"/>
  <c r="AA615" i="6"/>
  <c r="AA614" i="6"/>
  <c r="AA613" i="6"/>
  <c r="AA612" i="6"/>
  <c r="AA611" i="6"/>
  <c r="AA610" i="6"/>
  <c r="AA609" i="6"/>
  <c r="AA608" i="6"/>
  <c r="AA607" i="6"/>
  <c r="AA606" i="6"/>
  <c r="AA605" i="6"/>
  <c r="AA604" i="6"/>
  <c r="AA603" i="6"/>
  <c r="AA602" i="6"/>
  <c r="AA601" i="6"/>
  <c r="AA600" i="6"/>
  <c r="AA599" i="6"/>
  <c r="AA598" i="6"/>
  <c r="AA597" i="6"/>
  <c r="AA596" i="6"/>
  <c r="AA595" i="6"/>
  <c r="AA594" i="6"/>
  <c r="AA593" i="6"/>
  <c r="AA592" i="6"/>
  <c r="AA591" i="6"/>
  <c r="AA590" i="6"/>
  <c r="AA589" i="6"/>
  <c r="AA588" i="6"/>
  <c r="AA587" i="6"/>
  <c r="AA586" i="6"/>
  <c r="AA585" i="6"/>
  <c r="AA584" i="6"/>
  <c r="AA583" i="6"/>
  <c r="AA582" i="6"/>
  <c r="AA581" i="6"/>
  <c r="AA580" i="6"/>
  <c r="AA579" i="6"/>
  <c r="AA578" i="6"/>
  <c r="AA577" i="6"/>
  <c r="AA576" i="6"/>
  <c r="AA575" i="6"/>
  <c r="AA574" i="6"/>
  <c r="AA573" i="6"/>
  <c r="AA572" i="6"/>
  <c r="AA571" i="6"/>
  <c r="AA570" i="6"/>
  <c r="AA569" i="6"/>
  <c r="AA568" i="6"/>
  <c r="AA567" i="6"/>
  <c r="AA566" i="6"/>
  <c r="AA565" i="6"/>
  <c r="AA564" i="6"/>
  <c r="AA563" i="6"/>
  <c r="AA562" i="6"/>
  <c r="AA561" i="6"/>
  <c r="AA560" i="6"/>
  <c r="AA559" i="6"/>
  <c r="AA558" i="6"/>
  <c r="AA557" i="6"/>
  <c r="AA556" i="6"/>
  <c r="AA555" i="6"/>
  <c r="AA554" i="6"/>
  <c r="AA553" i="6"/>
  <c r="AA552" i="6"/>
  <c r="AA551" i="6"/>
  <c r="AA550" i="6"/>
  <c r="AA549" i="6"/>
  <c r="AA548" i="6"/>
  <c r="AA547" i="6"/>
  <c r="AA546" i="6"/>
  <c r="AA545" i="6"/>
  <c r="AA544" i="6"/>
  <c r="AA543" i="6"/>
  <c r="AA542" i="6"/>
  <c r="AA541" i="6"/>
  <c r="AA540" i="6"/>
  <c r="AA539" i="6"/>
  <c r="AA538" i="6"/>
  <c r="AA537" i="6"/>
  <c r="AA536" i="6"/>
  <c r="AA535" i="6"/>
  <c r="AA534" i="6"/>
  <c r="AA533" i="6"/>
  <c r="AA532" i="6"/>
  <c r="AA531" i="6"/>
  <c r="AA530" i="6"/>
  <c r="AA529" i="6"/>
  <c r="AA528" i="6"/>
  <c r="AA527" i="6"/>
  <c r="AA526" i="6"/>
  <c r="AA525" i="6"/>
  <c r="AA524" i="6"/>
  <c r="AA523" i="6"/>
  <c r="AA522" i="6"/>
  <c r="AA521" i="6"/>
  <c r="AA520" i="6"/>
  <c r="AA519" i="6"/>
  <c r="AA518" i="6"/>
  <c r="AA517" i="6"/>
  <c r="AA516" i="6"/>
  <c r="AA515" i="6"/>
  <c r="AA514" i="6"/>
  <c r="AA513" i="6"/>
  <c r="AA512" i="6"/>
  <c r="AA511" i="6"/>
  <c r="AA510" i="6"/>
  <c r="AA509" i="6"/>
  <c r="AA508" i="6"/>
  <c r="AA507" i="6"/>
  <c r="AA506" i="6"/>
  <c r="AA505" i="6"/>
  <c r="AA504" i="6"/>
  <c r="AA503" i="6"/>
  <c r="AA502" i="6"/>
  <c r="AA501" i="6"/>
  <c r="AA500" i="6"/>
  <c r="AA499" i="6"/>
  <c r="AA498" i="6"/>
  <c r="AA497" i="6"/>
  <c r="AA496" i="6"/>
  <c r="AA495" i="6"/>
  <c r="AA494" i="6"/>
  <c r="AA493" i="6"/>
  <c r="AA492" i="6"/>
  <c r="AA491" i="6"/>
  <c r="AA490" i="6"/>
  <c r="AA489" i="6"/>
  <c r="AA488" i="6"/>
  <c r="AA487" i="6"/>
  <c r="AA486" i="6"/>
  <c r="AA485" i="6"/>
  <c r="AA484" i="6"/>
  <c r="AA483" i="6"/>
  <c r="AA482" i="6"/>
  <c r="AA481" i="6"/>
  <c r="AA480" i="6"/>
  <c r="AA479" i="6"/>
  <c r="AA478" i="6"/>
  <c r="AA477" i="6"/>
  <c r="AA476" i="6"/>
  <c r="AA475" i="6"/>
  <c r="AA474" i="6"/>
  <c r="AA473" i="6"/>
  <c r="AA472" i="6"/>
  <c r="AA471" i="6"/>
  <c r="AA470" i="6"/>
  <c r="AA469" i="6"/>
  <c r="AA468" i="6"/>
  <c r="AA467" i="6"/>
  <c r="AA466" i="6"/>
  <c r="AA465" i="6"/>
  <c r="AA464" i="6"/>
  <c r="AA463" i="6"/>
  <c r="AA462" i="6"/>
  <c r="AA461" i="6"/>
  <c r="AA460" i="6"/>
  <c r="AA459" i="6"/>
  <c r="AA458" i="6"/>
  <c r="AA457" i="6"/>
  <c r="AA456" i="6"/>
  <c r="AA455" i="6"/>
  <c r="AA454" i="6"/>
  <c r="AA453" i="6"/>
  <c r="AA452" i="6"/>
  <c r="AA451" i="6"/>
  <c r="AA450" i="6"/>
  <c r="AA449" i="6"/>
  <c r="AA448" i="6"/>
  <c r="AA447" i="6"/>
  <c r="AA446" i="6"/>
  <c r="AA445" i="6"/>
  <c r="AA444" i="6"/>
  <c r="AA443" i="6"/>
  <c r="AA442" i="6"/>
  <c r="AA441" i="6"/>
  <c r="AA440" i="6"/>
  <c r="AA439" i="6"/>
  <c r="AA438" i="6"/>
  <c r="AA437" i="6"/>
  <c r="AA436" i="6"/>
  <c r="AA435" i="6"/>
  <c r="AA434" i="6"/>
  <c r="AA433" i="6"/>
  <c r="AA432" i="6"/>
  <c r="AA431" i="6"/>
  <c r="AA430" i="6"/>
  <c r="AA429" i="6"/>
  <c r="AA428" i="6"/>
  <c r="AA427" i="6"/>
  <c r="AA426" i="6"/>
  <c r="AA425" i="6"/>
  <c r="AA424" i="6"/>
  <c r="AA423" i="6"/>
  <c r="AA422" i="6"/>
  <c r="AA421" i="6"/>
  <c r="AA420" i="6"/>
  <c r="AA419" i="6"/>
  <c r="AA418" i="6"/>
  <c r="AA417" i="6"/>
  <c r="AA416" i="6"/>
  <c r="AA415" i="6"/>
  <c r="AA414" i="6"/>
  <c r="AA413" i="6"/>
  <c r="AA412" i="6"/>
  <c r="AA411" i="6"/>
  <c r="AA410" i="6"/>
  <c r="AA409" i="6"/>
  <c r="AA408" i="6"/>
  <c r="AA407" i="6"/>
  <c r="AA406" i="6"/>
  <c r="AA405" i="6"/>
  <c r="AA404" i="6"/>
  <c r="AA403" i="6"/>
  <c r="AA402" i="6"/>
  <c r="AA401" i="6"/>
  <c r="AA400" i="6"/>
  <c r="AA399" i="6"/>
  <c r="AA398" i="6"/>
  <c r="AA397" i="6"/>
  <c r="AA396" i="6"/>
  <c r="AA395" i="6"/>
  <c r="AA394" i="6"/>
  <c r="AA393" i="6"/>
  <c r="AA392" i="6"/>
  <c r="AA391" i="6"/>
  <c r="AA390" i="6"/>
  <c r="AA389" i="6"/>
  <c r="AA388" i="6"/>
  <c r="AA387" i="6"/>
  <c r="AA386" i="6"/>
  <c r="AA385" i="6"/>
  <c r="AA384" i="6"/>
  <c r="AA383" i="6"/>
  <c r="AA382" i="6"/>
  <c r="AA381" i="6"/>
  <c r="AA380" i="6"/>
  <c r="AA379" i="6"/>
  <c r="AA378" i="6"/>
  <c r="AA377" i="6"/>
  <c r="AA376" i="6"/>
  <c r="AA375" i="6"/>
  <c r="AA374" i="6"/>
  <c r="AA373" i="6"/>
  <c r="AA372" i="6"/>
  <c r="AA371" i="6"/>
  <c r="AA370" i="6"/>
  <c r="AA369" i="6"/>
  <c r="AA368" i="6"/>
  <c r="AA367" i="6"/>
  <c r="AA366" i="6"/>
  <c r="AA365" i="6"/>
  <c r="AA364" i="6"/>
  <c r="AA363" i="6"/>
  <c r="AA362" i="6"/>
  <c r="AA361" i="6"/>
  <c r="AA360" i="6"/>
  <c r="AA359" i="6"/>
  <c r="AA358" i="6"/>
  <c r="AA357" i="6"/>
  <c r="AA356" i="6"/>
  <c r="AA355" i="6"/>
  <c r="AA354" i="6"/>
  <c r="AA353" i="6"/>
  <c r="AA352" i="6"/>
  <c r="AA351" i="6"/>
  <c r="AA350" i="6"/>
  <c r="AA349" i="6"/>
  <c r="AA348" i="6"/>
  <c r="AA347" i="6"/>
  <c r="AA346" i="6"/>
  <c r="AA345" i="6"/>
  <c r="AA344" i="6"/>
  <c r="AA343" i="6"/>
  <c r="AA342" i="6"/>
  <c r="AA341" i="6"/>
  <c r="AA340" i="6"/>
  <c r="AA339" i="6"/>
  <c r="AA338" i="6"/>
  <c r="AA337" i="6"/>
  <c r="AA336" i="6"/>
  <c r="AA335" i="6"/>
  <c r="AA334" i="6"/>
  <c r="AA333" i="6"/>
  <c r="AA332" i="6"/>
  <c r="AA331" i="6"/>
  <c r="AA330" i="6"/>
  <c r="AA329" i="6"/>
  <c r="AA328" i="6"/>
  <c r="AA327" i="6"/>
  <c r="AA326" i="6"/>
  <c r="AA325" i="6"/>
  <c r="AA324" i="6"/>
  <c r="AA323" i="6"/>
  <c r="AA322" i="6"/>
  <c r="AA321" i="6"/>
  <c r="AA320" i="6"/>
  <c r="AA319" i="6"/>
  <c r="AA318" i="6"/>
  <c r="AA317" i="6"/>
  <c r="AA316" i="6"/>
  <c r="AA315" i="6"/>
  <c r="AA314" i="6"/>
  <c r="AA313" i="6"/>
  <c r="AA312" i="6"/>
  <c r="AA311" i="6"/>
  <c r="AA310" i="6"/>
  <c r="AA309" i="6"/>
  <c r="AA308" i="6"/>
  <c r="AA307" i="6"/>
  <c r="AA306" i="6"/>
  <c r="AA305" i="6"/>
  <c r="AA304" i="6"/>
  <c r="AA303" i="6"/>
  <c r="AA302" i="6"/>
  <c r="AA301" i="6"/>
  <c r="AA300" i="6"/>
  <c r="AA299" i="6"/>
  <c r="AA298" i="6"/>
  <c r="AA297" i="6"/>
  <c r="AA296" i="6"/>
  <c r="AA295" i="6"/>
  <c r="AA294" i="6"/>
  <c r="AA293" i="6"/>
  <c r="AA292" i="6"/>
  <c r="AA291" i="6"/>
  <c r="AA290" i="6"/>
  <c r="AA289" i="6"/>
  <c r="AA288" i="6"/>
  <c r="AA287" i="6"/>
  <c r="AA286" i="6"/>
  <c r="AA285" i="6"/>
  <c r="AA284" i="6"/>
  <c r="AA283" i="6"/>
  <c r="AA282" i="6"/>
  <c r="AA281" i="6"/>
  <c r="AA280" i="6"/>
  <c r="AA279" i="6"/>
  <c r="AA278" i="6"/>
  <c r="AA277" i="6"/>
  <c r="AA276" i="6"/>
  <c r="AA275" i="6"/>
  <c r="AA274" i="6"/>
  <c r="AA273" i="6"/>
  <c r="AA272" i="6"/>
  <c r="AA271" i="6"/>
  <c r="AA270" i="6"/>
  <c r="AA269" i="6"/>
  <c r="AA268" i="6"/>
  <c r="AA267" i="6"/>
  <c r="AA266" i="6"/>
  <c r="AA265" i="6"/>
  <c r="AA264" i="6"/>
  <c r="AA263" i="6"/>
  <c r="AA262" i="6"/>
  <c r="AA261" i="6"/>
  <c r="AA260" i="6"/>
  <c r="AA259" i="6"/>
  <c r="AA258" i="6"/>
  <c r="AA257" i="6"/>
  <c r="AA256" i="6"/>
  <c r="AA255" i="6"/>
  <c r="AA254" i="6"/>
  <c r="AA253" i="6"/>
  <c r="AA252" i="6"/>
  <c r="AA251" i="6"/>
  <c r="AA250" i="6"/>
  <c r="AA249" i="6"/>
  <c r="AA248" i="6"/>
  <c r="AA247" i="6"/>
  <c r="AA246" i="6"/>
  <c r="AA245" i="6"/>
  <c r="AA244" i="6"/>
  <c r="AA243" i="6"/>
  <c r="AA242" i="6"/>
  <c r="AA241" i="6"/>
  <c r="AA240" i="6"/>
  <c r="AA239" i="6"/>
  <c r="AA238" i="6"/>
  <c r="AA237" i="6"/>
  <c r="AA236" i="6"/>
  <c r="AA235" i="6"/>
  <c r="AA234" i="6"/>
  <c r="AA233" i="6"/>
  <c r="AA232" i="6"/>
  <c r="AA231" i="6"/>
  <c r="AA230" i="6"/>
  <c r="AA229" i="6"/>
  <c r="AA228" i="6"/>
  <c r="AA227" i="6"/>
  <c r="AA226" i="6"/>
  <c r="AA225" i="6"/>
  <c r="AA224" i="6"/>
  <c r="AA223" i="6"/>
  <c r="AA222" i="6"/>
  <c r="AA221" i="6"/>
  <c r="AA220" i="6"/>
  <c r="AA219" i="6"/>
  <c r="AA218" i="6"/>
  <c r="AA217" i="6"/>
  <c r="AA216" i="6"/>
  <c r="AA215" i="6"/>
  <c r="AA214" i="6"/>
  <c r="AA213" i="6"/>
  <c r="AA212" i="6"/>
  <c r="AA211" i="6"/>
  <c r="AA210" i="6"/>
  <c r="AA209" i="6"/>
  <c r="AA208" i="6"/>
  <c r="AA207" i="6"/>
  <c r="AA206" i="6"/>
  <c r="AA205" i="6"/>
  <c r="AA204" i="6"/>
  <c r="AA203" i="6"/>
  <c r="AA202" i="6"/>
  <c r="AA201" i="6"/>
  <c r="AA200" i="6"/>
  <c r="AA199" i="6"/>
  <c r="AA198" i="6"/>
  <c r="AA197" i="6"/>
  <c r="AA196" i="6"/>
  <c r="AA195" i="6"/>
  <c r="AA194" i="6"/>
  <c r="AA193" i="6"/>
  <c r="AA192" i="6"/>
  <c r="AA191" i="6"/>
  <c r="AA190" i="6"/>
  <c r="AA189" i="6"/>
  <c r="AA188" i="6"/>
  <c r="AA187" i="6"/>
  <c r="AA186" i="6"/>
  <c r="AA185" i="6"/>
  <c r="AA184" i="6"/>
  <c r="AA183" i="6"/>
  <c r="AA182" i="6"/>
  <c r="AA181" i="6"/>
  <c r="AA180" i="6"/>
  <c r="AA179" i="6"/>
  <c r="AA178" i="6"/>
  <c r="AA177" i="6"/>
  <c r="AA176" i="6"/>
  <c r="AA175" i="6"/>
  <c r="AA174" i="6"/>
  <c r="AA173" i="6"/>
  <c r="AA172" i="6"/>
  <c r="AA171" i="6"/>
  <c r="AA170" i="6"/>
  <c r="AA169" i="6"/>
  <c r="AA168" i="6"/>
  <c r="AA167" i="6"/>
  <c r="AA166" i="6"/>
  <c r="AA165" i="6"/>
  <c r="AA164" i="6"/>
  <c r="AA163" i="6"/>
  <c r="AA162" i="6"/>
  <c r="AA161" i="6"/>
  <c r="AA160" i="6"/>
  <c r="AA159" i="6"/>
  <c r="AA158" i="6"/>
  <c r="AA157" i="6"/>
  <c r="AA156" i="6"/>
  <c r="AA155" i="6"/>
  <c r="AA154" i="6"/>
  <c r="AA153" i="6"/>
  <c r="AA152" i="6"/>
  <c r="AA151" i="6"/>
  <c r="AA150" i="6"/>
  <c r="AA149" i="6"/>
  <c r="AA148" i="6"/>
  <c r="AA147" i="6"/>
  <c r="AA146" i="6"/>
  <c r="AA145" i="6"/>
  <c r="AA144" i="6"/>
  <c r="AA143" i="6"/>
  <c r="AA142" i="6"/>
  <c r="AA141" i="6"/>
  <c r="AA140" i="6"/>
  <c r="AA139" i="6"/>
  <c r="AA138" i="6"/>
  <c r="AA137" i="6"/>
  <c r="AA136" i="6"/>
  <c r="AA135" i="6"/>
  <c r="AA134" i="6"/>
  <c r="AA133" i="6"/>
  <c r="AA132" i="6"/>
  <c r="AA131" i="6"/>
  <c r="AA130" i="6"/>
  <c r="AA129" i="6"/>
  <c r="AA128" i="6"/>
  <c r="AA127" i="6"/>
  <c r="AA126" i="6"/>
  <c r="AA125" i="6"/>
  <c r="AA124" i="6"/>
  <c r="AA123" i="6"/>
  <c r="AA122" i="6"/>
  <c r="AA121" i="6"/>
  <c r="AA120" i="6"/>
  <c r="AA119" i="6"/>
  <c r="AA118" i="6"/>
  <c r="AA117" i="6"/>
  <c r="AA116" i="6"/>
  <c r="AA115" i="6"/>
  <c r="AA114" i="6"/>
  <c r="AA113" i="6"/>
  <c r="AA112" i="6"/>
  <c r="AA111" i="6"/>
  <c r="AA110" i="6"/>
  <c r="AA109" i="6"/>
  <c r="AA108" i="6"/>
  <c r="AA107" i="6"/>
  <c r="AA106" i="6"/>
  <c r="AA105" i="6"/>
  <c r="AA104" i="6"/>
  <c r="AA103" i="6"/>
  <c r="AA102" i="6"/>
  <c r="AA101" i="6"/>
  <c r="AA100" i="6"/>
  <c r="AA99" i="6"/>
  <c r="AA98" i="6"/>
  <c r="AA97" i="6"/>
  <c r="AA96" i="6"/>
  <c r="AA95" i="6"/>
  <c r="AA94" i="6"/>
  <c r="AA93" i="6"/>
  <c r="AA92" i="6"/>
  <c r="AA91" i="6"/>
  <c r="AA90" i="6"/>
  <c r="AA89" i="6"/>
  <c r="AA88" i="6"/>
  <c r="AA87" i="6"/>
  <c r="AA86" i="6"/>
  <c r="AA85" i="6"/>
  <c r="AA84" i="6"/>
  <c r="AA83" i="6"/>
  <c r="AA82" i="6"/>
  <c r="AA81" i="6"/>
  <c r="AA80" i="6"/>
  <c r="AA79" i="6"/>
  <c r="AA78" i="6"/>
  <c r="AA77" i="6"/>
  <c r="AA76" i="6"/>
  <c r="AA75" i="6"/>
  <c r="AA74" i="6"/>
  <c r="AA73" i="6"/>
  <c r="AA72" i="6"/>
  <c r="AA71" i="6"/>
  <c r="AA70" i="6"/>
  <c r="AA69" i="6"/>
  <c r="AA68" i="6"/>
  <c r="AA67" i="6"/>
  <c r="AA66" i="6"/>
  <c r="AA65" i="6"/>
  <c r="AA64" i="6"/>
  <c r="AA63" i="6"/>
  <c r="AA62" i="6"/>
  <c r="AA61" i="6"/>
  <c r="AA60" i="6"/>
  <c r="AA59" i="6"/>
  <c r="AA58" i="6"/>
  <c r="AA57" i="6"/>
  <c r="AA56" i="6"/>
  <c r="AA55" i="6"/>
  <c r="AA54" i="6"/>
  <c r="AA53" i="6"/>
  <c r="AA52" i="6"/>
  <c r="AA51" i="6"/>
  <c r="AA50" i="6"/>
  <c r="AA49" i="6"/>
  <c r="AA48" i="6"/>
  <c r="AA47" i="6"/>
  <c r="AA46" i="6"/>
  <c r="AA45" i="6"/>
  <c r="AA44" i="6"/>
  <c r="AA43" i="6"/>
  <c r="AA42" i="6"/>
  <c r="AA41" i="6"/>
  <c r="AA40" i="6"/>
  <c r="AA39" i="6"/>
  <c r="AA38" i="6"/>
  <c r="AA37" i="6"/>
  <c r="AA36" i="6"/>
  <c r="AA35" i="6"/>
  <c r="AA34" i="6"/>
  <c r="AA33" i="6"/>
  <c r="AA32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AA5" i="6"/>
  <c r="AA4" i="6"/>
  <c r="AA3" i="6"/>
  <c r="AA2" i="6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AG1067" i="5" l="1"/>
  <c r="AC1068" i="5"/>
  <c r="AH1068" i="5" s="1"/>
  <c r="L5" i="20"/>
  <c r="L266" i="19"/>
  <c r="L270" i="19"/>
  <c r="L274" i="19"/>
  <c r="L267" i="19"/>
  <c r="L271" i="19"/>
  <c r="L275" i="19"/>
  <c r="L268" i="19"/>
  <c r="L272" i="19"/>
  <c r="L276" i="19"/>
  <c r="L273" i="19"/>
  <c r="L277" i="19"/>
  <c r="L269" i="19"/>
  <c r="L89" i="19"/>
  <c r="L93" i="19"/>
  <c r="L97" i="19"/>
  <c r="L86" i="19"/>
  <c r="L90" i="19"/>
  <c r="L94" i="19"/>
  <c r="L87" i="19"/>
  <c r="L91" i="19"/>
  <c r="L95" i="19"/>
  <c r="L88" i="19"/>
  <c r="L92" i="19"/>
  <c r="L96" i="19"/>
  <c r="AC2" i="5"/>
  <c r="AF2" i="5"/>
  <c r="AD1068" i="5" l="1"/>
  <c r="AI1068" i="5" s="1"/>
  <c r="AA1069" i="5"/>
  <c r="AF1069" i="5" s="1"/>
  <c r="L278" i="19"/>
  <c r="L282" i="19"/>
  <c r="L286" i="19"/>
  <c r="L279" i="19"/>
  <c r="L283" i="19"/>
  <c r="L287" i="19"/>
  <c r="L280" i="19"/>
  <c r="L284" i="19"/>
  <c r="L288" i="19"/>
  <c r="L289" i="19"/>
  <c r="L281" i="19"/>
  <c r="L285" i="19"/>
  <c r="L6" i="20"/>
  <c r="AH2" i="5"/>
  <c r="AD2" i="5"/>
  <c r="AA1070" i="5" l="1"/>
  <c r="AF1070" i="5" s="1"/>
  <c r="L628" i="19"/>
  <c r="L632" i="19"/>
  <c r="L636" i="19"/>
  <c r="L629" i="19"/>
  <c r="L634" i="19"/>
  <c r="L630" i="19"/>
  <c r="L635" i="19"/>
  <c r="L626" i="19"/>
  <c r="L631" i="19"/>
  <c r="L637" i="19"/>
  <c r="L627" i="19"/>
  <c r="L633" i="19"/>
  <c r="L7" i="20"/>
  <c r="AI2" i="5"/>
  <c r="AA3" i="5"/>
  <c r="AF3" i="5" s="1"/>
  <c r="AD1070" i="5" l="1"/>
  <c r="AI1070" i="5" s="1"/>
  <c r="L675" i="19"/>
  <c r="L679" i="19"/>
  <c r="L683" i="19"/>
  <c r="L676" i="19"/>
  <c r="L680" i="19"/>
  <c r="L684" i="19"/>
  <c r="L677" i="19"/>
  <c r="L681" i="19"/>
  <c r="L685" i="19"/>
  <c r="L674" i="19"/>
  <c r="L678" i="19"/>
  <c r="L682" i="19"/>
  <c r="L8" i="20"/>
  <c r="AC3" i="5"/>
  <c r="AD3" i="5"/>
  <c r="AH3" i="5"/>
  <c r="L795" i="19" l="1"/>
  <c r="L799" i="19"/>
  <c r="L803" i="19"/>
  <c r="L796" i="19"/>
  <c r="L800" i="19"/>
  <c r="L804" i="19"/>
  <c r="L797" i="19"/>
  <c r="L801" i="19"/>
  <c r="L805" i="19"/>
  <c r="L798" i="19"/>
  <c r="L802" i="19"/>
  <c r="L794" i="19"/>
  <c r="L9" i="20"/>
  <c r="AI3" i="5"/>
  <c r="AA4" i="5"/>
  <c r="L903" i="19" l="1"/>
  <c r="L907" i="19"/>
  <c r="L911" i="19"/>
  <c r="L904" i="19"/>
  <c r="L908" i="19"/>
  <c r="L912" i="19"/>
  <c r="L905" i="19"/>
  <c r="L909" i="19"/>
  <c r="L913" i="19"/>
  <c r="L902" i="19"/>
  <c r="L906" i="19"/>
  <c r="L910" i="19"/>
  <c r="L10" i="20"/>
  <c r="AC4" i="5"/>
  <c r="AF4" i="5"/>
  <c r="L1179" i="19" l="1"/>
  <c r="L1183" i="19"/>
  <c r="L1187" i="19"/>
  <c r="L1180" i="19"/>
  <c r="L1184" i="19"/>
  <c r="L1188" i="19"/>
  <c r="L1181" i="19"/>
  <c r="L1185" i="19"/>
  <c r="L1189" i="19"/>
  <c r="L1178" i="19"/>
  <c r="L1182" i="19"/>
  <c r="L1186" i="19"/>
  <c r="L11" i="20"/>
  <c r="AH4" i="5"/>
  <c r="AD4" i="5"/>
  <c r="AI4" i="5" s="1"/>
  <c r="L1371" i="19" l="1"/>
  <c r="L1375" i="19"/>
  <c r="L1379" i="19"/>
  <c r="L1372" i="19"/>
  <c r="L1376" i="19"/>
  <c r="L1380" i="19"/>
  <c r="L1373" i="19"/>
  <c r="L1377" i="19"/>
  <c r="L1381" i="19"/>
  <c r="L1370" i="19"/>
  <c r="L1374" i="19"/>
  <c r="L1378" i="19"/>
  <c r="L12" i="20"/>
  <c r="AC5" i="5"/>
  <c r="AH5" i="5" s="1"/>
  <c r="AD5" i="5"/>
  <c r="AA6" i="5" s="1"/>
  <c r="L1395" i="19" l="1"/>
  <c r="L1399" i="19"/>
  <c r="L1403" i="19"/>
  <c r="L1396" i="19"/>
  <c r="L1400" i="19"/>
  <c r="L1404" i="19"/>
  <c r="L1397" i="19"/>
  <c r="L1401" i="19"/>
  <c r="L1405" i="19"/>
  <c r="L1394" i="19"/>
  <c r="L1398" i="19"/>
  <c r="L1402" i="19"/>
  <c r="L13" i="20"/>
  <c r="AI5" i="5"/>
  <c r="AF6" i="5"/>
  <c r="AC6" i="5"/>
  <c r="AH6" i="5" s="1"/>
  <c r="L1697" i="19" l="1"/>
  <c r="L1701" i="19"/>
  <c r="L1705" i="19"/>
  <c r="L1694" i="19"/>
  <c r="L1698" i="19"/>
  <c r="L1702" i="19"/>
  <c r="L1695" i="19"/>
  <c r="L1699" i="19"/>
  <c r="L1703" i="19"/>
  <c r="L1696" i="19"/>
  <c r="L1700" i="19"/>
  <c r="L1704" i="19"/>
  <c r="L14" i="20"/>
  <c r="AD6" i="5"/>
  <c r="AI6" i="5" s="1"/>
  <c r="L2081" i="19" l="1"/>
  <c r="L2085" i="19"/>
  <c r="L2089" i="19"/>
  <c r="L2078" i="19"/>
  <c r="L2082" i="19"/>
  <c r="L2086" i="19"/>
  <c r="L2079" i="19"/>
  <c r="L2083" i="19"/>
  <c r="L2087" i="19"/>
  <c r="L2080" i="19"/>
  <c r="L2084" i="19"/>
  <c r="L2088" i="19"/>
  <c r="L15" i="20"/>
  <c r="AA7" i="5"/>
  <c r="AF7" i="5" s="1"/>
  <c r="AC7" i="5"/>
  <c r="AH7" i="5" s="1"/>
  <c r="L2163" i="19" l="1"/>
  <c r="L2167" i="19"/>
  <c r="L2171" i="19"/>
  <c r="L2164" i="19"/>
  <c r="L2168" i="19"/>
  <c r="L2172" i="19"/>
  <c r="L2165" i="19"/>
  <c r="L2169" i="19"/>
  <c r="L2173" i="19"/>
  <c r="L2162" i="19"/>
  <c r="L2166" i="19"/>
  <c r="L2170" i="19"/>
  <c r="L16" i="20"/>
  <c r="AD7" i="5"/>
  <c r="AI7" i="5" s="1"/>
  <c r="AA8" i="5"/>
  <c r="L2523" i="19" l="1"/>
  <c r="L2527" i="19"/>
  <c r="L2531" i="19"/>
  <c r="L2524" i="19"/>
  <c r="L2528" i="19"/>
  <c r="L2532" i="19"/>
  <c r="L2525" i="19"/>
  <c r="L2529" i="19"/>
  <c r="L2533" i="19"/>
  <c r="L2522" i="19"/>
  <c r="L2526" i="19"/>
  <c r="L2530" i="19"/>
  <c r="L17" i="20"/>
  <c r="AF8" i="5"/>
  <c r="AC8" i="5"/>
  <c r="AD8" i="5" s="1"/>
  <c r="L2595" i="19" l="1"/>
  <c r="L2599" i="19"/>
  <c r="L2603" i="19"/>
  <c r="L2596" i="19"/>
  <c r="L2600" i="19"/>
  <c r="L2604" i="19"/>
  <c r="L2597" i="19"/>
  <c r="L2601" i="19"/>
  <c r="L2605" i="19"/>
  <c r="L2594" i="19"/>
  <c r="L2598" i="19"/>
  <c r="L2602" i="19"/>
  <c r="L18" i="20"/>
  <c r="AI8" i="5"/>
  <c r="AC9" i="5"/>
  <c r="AH9" i="5" s="1"/>
  <c r="AH8" i="5"/>
  <c r="L2643" i="19" l="1"/>
  <c r="L2647" i="19"/>
  <c r="L2651" i="19"/>
  <c r="L2644" i="19"/>
  <c r="L2648" i="19"/>
  <c r="L2652" i="19"/>
  <c r="L2645" i="19"/>
  <c r="L2649" i="19"/>
  <c r="L2653" i="19"/>
  <c r="L2642" i="19"/>
  <c r="L2646" i="19"/>
  <c r="L2650" i="19"/>
  <c r="L19" i="20"/>
  <c r="AD9" i="5"/>
  <c r="L2787" i="19" l="1"/>
  <c r="L2791" i="19"/>
  <c r="L2795" i="19"/>
  <c r="L2788" i="19"/>
  <c r="L2792" i="19"/>
  <c r="L2796" i="19"/>
  <c r="L2789" i="19"/>
  <c r="L2793" i="19"/>
  <c r="L2797" i="19"/>
  <c r="L2786" i="19"/>
  <c r="L2790" i="19"/>
  <c r="L2794" i="19"/>
  <c r="L20" i="20"/>
  <c r="AI9" i="5"/>
  <c r="AA10" i="5"/>
  <c r="AF10" i="5" s="1"/>
  <c r="L2859" i="19" l="1"/>
  <c r="L2863" i="19"/>
  <c r="L2867" i="19"/>
  <c r="L2860" i="19"/>
  <c r="L2864" i="19"/>
  <c r="L2868" i="19"/>
  <c r="L2861" i="19"/>
  <c r="L2865" i="19"/>
  <c r="L2869" i="19"/>
  <c r="L2858" i="19"/>
  <c r="L2862" i="19"/>
  <c r="L2866" i="19"/>
  <c r="L21" i="20"/>
  <c r="AC10" i="5"/>
  <c r="AH10" i="5" s="1"/>
  <c r="L3015" i="19" l="1"/>
  <c r="L3019" i="19"/>
  <c r="L3023" i="19"/>
  <c r="L3016" i="19"/>
  <c r="L3020" i="19"/>
  <c r="L3024" i="19"/>
  <c r="L3017" i="19"/>
  <c r="L3021" i="19"/>
  <c r="L3025" i="19"/>
  <c r="L3014" i="19"/>
  <c r="L3018" i="19"/>
  <c r="L3022" i="19"/>
  <c r="L22" i="20"/>
  <c r="AD10" i="5"/>
  <c r="L3087" i="19" l="1"/>
  <c r="L3091" i="19"/>
  <c r="L3095" i="19"/>
  <c r="L3088" i="19"/>
  <c r="L3092" i="19"/>
  <c r="L3096" i="19"/>
  <c r="L3089" i="19"/>
  <c r="L3093" i="19"/>
  <c r="L3097" i="19"/>
  <c r="L3086" i="19"/>
  <c r="L3090" i="19"/>
  <c r="L3094" i="19"/>
  <c r="L23" i="20"/>
  <c r="AI10" i="5"/>
  <c r="AA11" i="5"/>
  <c r="AF11" i="5" s="1"/>
  <c r="L3135" i="19" l="1"/>
  <c r="L3139" i="19"/>
  <c r="L3143" i="19"/>
  <c r="L3136" i="19"/>
  <c r="L3140" i="19"/>
  <c r="L3144" i="19"/>
  <c r="L3137" i="19"/>
  <c r="L3141" i="19"/>
  <c r="L3145" i="19"/>
  <c r="L3134" i="19"/>
  <c r="L3138" i="19"/>
  <c r="L3142" i="19"/>
  <c r="L24" i="20"/>
  <c r="AC11" i="5"/>
  <c r="L3255" i="19" l="1"/>
  <c r="L3259" i="19"/>
  <c r="L3263" i="19"/>
  <c r="L3256" i="19"/>
  <c r="L3260" i="19"/>
  <c r="L3264" i="19"/>
  <c r="L3257" i="19"/>
  <c r="L3261" i="19"/>
  <c r="L3265" i="19"/>
  <c r="L3254" i="19"/>
  <c r="L3258" i="19"/>
  <c r="L3262" i="19"/>
  <c r="L25" i="20"/>
  <c r="AH11" i="5"/>
  <c r="AD11" i="5"/>
  <c r="L3291" i="19" l="1"/>
  <c r="L3295" i="19"/>
  <c r="L3299" i="19"/>
  <c r="L3292" i="19"/>
  <c r="L3296" i="19"/>
  <c r="L3300" i="19"/>
  <c r="L3293" i="19"/>
  <c r="L3297" i="19"/>
  <c r="L3301" i="19"/>
  <c r="L3290" i="19"/>
  <c r="L3294" i="19"/>
  <c r="L3298" i="19"/>
  <c r="L26" i="20"/>
  <c r="AI11" i="5"/>
  <c r="AA12" i="5"/>
  <c r="AC12" i="5"/>
  <c r="L3387" i="19" l="1"/>
  <c r="L3391" i="19"/>
  <c r="L3395" i="19"/>
  <c r="L3388" i="19"/>
  <c r="L3392" i="19"/>
  <c r="L3396" i="19"/>
  <c r="L3389" i="19"/>
  <c r="L3393" i="19"/>
  <c r="L3397" i="19"/>
  <c r="L3386" i="19"/>
  <c r="L3390" i="19"/>
  <c r="L3394" i="19"/>
  <c r="L27" i="20"/>
  <c r="AF12" i="5"/>
  <c r="AB12" i="5"/>
  <c r="AH12" i="5"/>
  <c r="L1781" i="19" l="1"/>
  <c r="L1785" i="19"/>
  <c r="L1789" i="19"/>
  <c r="L1778" i="19"/>
  <c r="L1782" i="19"/>
  <c r="L1786" i="19"/>
  <c r="L1779" i="19"/>
  <c r="L1783" i="19"/>
  <c r="L1787" i="19"/>
  <c r="L1780" i="19"/>
  <c r="L1784" i="19"/>
  <c r="L1788" i="19"/>
  <c r="L28" i="20"/>
  <c r="AG12" i="5"/>
  <c r="AD12" i="5"/>
  <c r="L2571" i="19" l="1"/>
  <c r="L2575" i="19"/>
  <c r="L2579" i="19"/>
  <c r="L2572" i="19"/>
  <c r="L2576" i="19"/>
  <c r="L2580" i="19"/>
  <c r="L2573" i="19"/>
  <c r="L2577" i="19"/>
  <c r="L2581" i="19"/>
  <c r="L2570" i="19"/>
  <c r="L2574" i="19"/>
  <c r="L2578" i="19"/>
  <c r="L29" i="20"/>
  <c r="AI12" i="5"/>
  <c r="AA13" i="5"/>
  <c r="L1805" i="19" l="1"/>
  <c r="L1809" i="19"/>
  <c r="L1813" i="19"/>
  <c r="L1802" i="19"/>
  <c r="L1806" i="19"/>
  <c r="L1810" i="19"/>
  <c r="L1803" i="19"/>
  <c r="L1807" i="19"/>
  <c r="L1811" i="19"/>
  <c r="L1804" i="19"/>
  <c r="L1808" i="19"/>
  <c r="L1812" i="19"/>
  <c r="L30" i="20"/>
  <c r="AB13" i="5"/>
  <c r="AG13" i="5" s="1"/>
  <c r="AF13" i="5"/>
  <c r="AC13" i="5"/>
  <c r="AH13" i="5" s="1"/>
  <c r="L1529" i="19" l="1"/>
  <c r="L1533" i="19"/>
  <c r="L1537" i="19"/>
  <c r="L1526" i="19"/>
  <c r="L1530" i="19"/>
  <c r="L1534" i="19"/>
  <c r="L1527" i="19"/>
  <c r="L1531" i="19"/>
  <c r="L1535" i="19"/>
  <c r="L1528" i="19"/>
  <c r="L1532" i="19"/>
  <c r="L1536" i="19"/>
  <c r="L31" i="20"/>
  <c r="AD13" i="5"/>
  <c r="AA14" i="5"/>
  <c r="AF14" i="5" s="1"/>
  <c r="L459" i="19" l="1"/>
  <c r="L463" i="19"/>
  <c r="L467" i="19"/>
  <c r="L460" i="19"/>
  <c r="L464" i="19"/>
  <c r="L468" i="19"/>
  <c r="L461" i="19"/>
  <c r="L465" i="19"/>
  <c r="L469" i="19"/>
  <c r="L462" i="19"/>
  <c r="L466" i="19"/>
  <c r="L458" i="19"/>
  <c r="L32" i="20"/>
  <c r="AI13" i="5"/>
  <c r="AB14" i="5"/>
  <c r="AG14" i="5" s="1"/>
  <c r="L3399" i="19" l="1"/>
  <c r="L3403" i="19"/>
  <c r="L3407" i="19"/>
  <c r="L3400" i="19"/>
  <c r="L3404" i="19"/>
  <c r="L3408" i="19"/>
  <c r="L3401" i="19"/>
  <c r="L3405" i="19"/>
  <c r="L3409" i="19"/>
  <c r="L3398" i="19"/>
  <c r="L3402" i="19"/>
  <c r="L3406" i="19"/>
  <c r="L33" i="20"/>
  <c r="AC14" i="5"/>
  <c r="L1517" i="19" l="1"/>
  <c r="L1521" i="19"/>
  <c r="L1525" i="19"/>
  <c r="L1514" i="19"/>
  <c r="L1518" i="19"/>
  <c r="L1522" i="19"/>
  <c r="L1515" i="19"/>
  <c r="L1519" i="19"/>
  <c r="L1523" i="19"/>
  <c r="L1516" i="19"/>
  <c r="L1520" i="19"/>
  <c r="L1524" i="19"/>
  <c r="L34" i="20"/>
  <c r="AD14" i="5"/>
  <c r="AI14" i="5" s="1"/>
  <c r="AH14" i="5"/>
  <c r="AC15" i="5"/>
  <c r="AH15" i="5" s="1"/>
  <c r="L1841" i="19" l="1"/>
  <c r="L1845" i="19"/>
  <c r="L1849" i="19"/>
  <c r="L1838" i="19"/>
  <c r="L1842" i="19"/>
  <c r="L1846" i="19"/>
  <c r="L1839" i="19"/>
  <c r="L1843" i="19"/>
  <c r="L1847" i="19"/>
  <c r="L1840" i="19"/>
  <c r="L1844" i="19"/>
  <c r="L1848" i="19"/>
  <c r="L35" i="20"/>
  <c r="AD15" i="5"/>
  <c r="AI15" i="5" s="1"/>
  <c r="AA16" i="5"/>
  <c r="L28" i="19" l="1"/>
  <c r="L32" i="19"/>
  <c r="L36" i="19"/>
  <c r="L29" i="19"/>
  <c r="L33" i="19"/>
  <c r="L37" i="19"/>
  <c r="L26" i="19"/>
  <c r="L30" i="19"/>
  <c r="L34" i="19"/>
  <c r="L27" i="19"/>
  <c r="L31" i="19"/>
  <c r="L35" i="19"/>
  <c r="L36" i="20"/>
  <c r="AF16" i="5"/>
  <c r="AB16" i="5"/>
  <c r="AG16" i="5" s="1"/>
  <c r="AC17" i="5"/>
  <c r="AH17" i="5" s="1"/>
  <c r="L69" i="19" l="1"/>
  <c r="L73" i="19"/>
  <c r="L66" i="19"/>
  <c r="L70" i="19"/>
  <c r="L67" i="19"/>
  <c r="L71" i="19"/>
  <c r="L68" i="19"/>
  <c r="L72" i="19"/>
  <c r="L64" i="19"/>
  <c r="L65" i="19"/>
  <c r="L62" i="19"/>
  <c r="L63" i="19"/>
  <c r="L37" i="20"/>
  <c r="AC16" i="5"/>
  <c r="AH16" i="5" s="1"/>
  <c r="L1467" i="19" l="1"/>
  <c r="L1471" i="19"/>
  <c r="L1469" i="19"/>
  <c r="L1473" i="19"/>
  <c r="L1472" i="19"/>
  <c r="L1477" i="19"/>
  <c r="L1466" i="19"/>
  <c r="L1474" i="19"/>
  <c r="L1468" i="19"/>
  <c r="L1475" i="19"/>
  <c r="L1470" i="19"/>
  <c r="L1476" i="19"/>
  <c r="L38" i="20"/>
  <c r="AD16" i="5"/>
  <c r="L2069" i="19" l="1"/>
  <c r="L2073" i="19"/>
  <c r="L2077" i="19"/>
  <c r="L2066" i="19"/>
  <c r="L2070" i="19"/>
  <c r="L2074" i="19"/>
  <c r="L2067" i="19"/>
  <c r="L2071" i="19"/>
  <c r="L2075" i="19"/>
  <c r="L2068" i="19"/>
  <c r="L2072" i="19"/>
  <c r="L2076" i="19"/>
  <c r="L39" i="20"/>
  <c r="AI16" i="5"/>
  <c r="AA17" i="5"/>
  <c r="AB17" i="5" s="1"/>
  <c r="AG17" i="5" s="1"/>
  <c r="AC18" i="5"/>
  <c r="L170" i="19" l="1"/>
  <c r="L174" i="19"/>
  <c r="L178" i="19"/>
  <c r="L171" i="19"/>
  <c r="L175" i="19"/>
  <c r="L179" i="19"/>
  <c r="L172" i="19"/>
  <c r="L176" i="19"/>
  <c r="L180" i="19"/>
  <c r="L177" i="19"/>
  <c r="L181" i="19"/>
  <c r="L173" i="19"/>
  <c r="L40" i="20"/>
  <c r="AD17" i="5"/>
  <c r="AI17" i="5" s="1"/>
  <c r="AF17" i="5"/>
  <c r="AA18" i="5"/>
  <c r="AF18" i="5" s="1"/>
  <c r="AD18" i="5"/>
  <c r="AA19" i="5"/>
  <c r="AH18" i="5"/>
  <c r="L2487" i="19" l="1"/>
  <c r="L2491" i="19"/>
  <c r="L2495" i="19"/>
  <c r="L2488" i="19"/>
  <c r="L2492" i="19"/>
  <c r="L2496" i="19"/>
  <c r="L2489" i="19"/>
  <c r="L2493" i="19"/>
  <c r="L2497" i="19"/>
  <c r="L2486" i="19"/>
  <c r="L2490" i="19"/>
  <c r="L2494" i="19"/>
  <c r="L41" i="20"/>
  <c r="AC19" i="5"/>
  <c r="AD19" i="5" s="1"/>
  <c r="AI19" i="5" s="1"/>
  <c r="AF19" i="5"/>
  <c r="AI18" i="5"/>
  <c r="L1023" i="19" l="1"/>
  <c r="L1027" i="19"/>
  <c r="L1031" i="19"/>
  <c r="L1024" i="19"/>
  <c r="L1028" i="19"/>
  <c r="L1032" i="19"/>
  <c r="L1025" i="19"/>
  <c r="L1029" i="19"/>
  <c r="L1033" i="19"/>
  <c r="L1022" i="19"/>
  <c r="L1026" i="19"/>
  <c r="L1030" i="19"/>
  <c r="L42" i="20"/>
  <c r="AA20" i="5"/>
  <c r="AF20" i="5" s="1"/>
  <c r="AH19" i="5"/>
  <c r="L2907" i="19" l="1"/>
  <c r="L2911" i="19"/>
  <c r="L2915" i="19"/>
  <c r="L2908" i="19"/>
  <c r="L2912" i="19"/>
  <c r="L2916" i="19"/>
  <c r="L2909" i="19"/>
  <c r="L2913" i="19"/>
  <c r="L2917" i="19"/>
  <c r="L2906" i="19"/>
  <c r="L2910" i="19"/>
  <c r="L2914" i="19"/>
  <c r="L43" i="20"/>
  <c r="AC20" i="5"/>
  <c r="AH20" i="5" s="1"/>
  <c r="L1673" i="19" l="1"/>
  <c r="L1677" i="19"/>
  <c r="L1681" i="19"/>
  <c r="L1670" i="19"/>
  <c r="L1674" i="19"/>
  <c r="L1678" i="19"/>
  <c r="L1671" i="19"/>
  <c r="L1675" i="19"/>
  <c r="L1679" i="19"/>
  <c r="L1672" i="19"/>
  <c r="L1676" i="19"/>
  <c r="L1680" i="19"/>
  <c r="L44" i="20"/>
  <c r="AD20" i="5"/>
  <c r="AI20" i="5" s="1"/>
  <c r="L1155" i="19" l="1"/>
  <c r="L1159" i="19"/>
  <c r="L1163" i="19"/>
  <c r="L1156" i="19"/>
  <c r="L1160" i="19"/>
  <c r="L1164" i="19"/>
  <c r="L1157" i="19"/>
  <c r="L1161" i="19"/>
  <c r="L1165" i="19"/>
  <c r="L1154" i="19"/>
  <c r="L1158" i="19"/>
  <c r="L1162" i="19"/>
  <c r="L45" i="20"/>
  <c r="AA21" i="5"/>
  <c r="AF21" i="5" s="1"/>
  <c r="AD21" i="5"/>
  <c r="L290" i="19" l="1"/>
  <c r="L294" i="19"/>
  <c r="L298" i="19"/>
  <c r="L291" i="19"/>
  <c r="L295" i="19"/>
  <c r="L299" i="19"/>
  <c r="L292" i="19"/>
  <c r="L296" i="19"/>
  <c r="L300" i="19"/>
  <c r="L293" i="19"/>
  <c r="L297" i="19"/>
  <c r="L301" i="19"/>
  <c r="L46" i="20"/>
  <c r="AA22" i="5"/>
  <c r="AI21" i="5"/>
  <c r="L3473" i="19" l="1"/>
  <c r="L3477" i="19"/>
  <c r="L3481" i="19"/>
  <c r="L3470" i="19"/>
  <c r="L3474" i="19"/>
  <c r="L3478" i="19"/>
  <c r="L3471" i="19"/>
  <c r="L3479" i="19"/>
  <c r="L3472" i="19"/>
  <c r="L3480" i="19"/>
  <c r="L3475" i="19"/>
  <c r="L3476" i="19"/>
  <c r="L47" i="20"/>
  <c r="AF22" i="5"/>
  <c r="AC22" i="5"/>
  <c r="AH22" i="5" s="1"/>
  <c r="L3039" i="19" l="1"/>
  <c r="L3043" i="19"/>
  <c r="L3047" i="19"/>
  <c r="L3040" i="19"/>
  <c r="L3044" i="19"/>
  <c r="L3048" i="19"/>
  <c r="L3041" i="19"/>
  <c r="L3045" i="19"/>
  <c r="L3049" i="19"/>
  <c r="L3038" i="19"/>
  <c r="L3042" i="19"/>
  <c r="L3046" i="19"/>
  <c r="L48" i="20"/>
  <c r="AD22" i="5"/>
  <c r="AI22" i="5" s="1"/>
  <c r="AA23" i="5"/>
  <c r="AC23" i="5" s="1"/>
  <c r="AH23" i="5" s="1"/>
  <c r="L711" i="19" l="1"/>
  <c r="L715" i="19"/>
  <c r="L719" i="19"/>
  <c r="L712" i="19"/>
  <c r="L716" i="19"/>
  <c r="L720" i="19"/>
  <c r="L713" i="19"/>
  <c r="L717" i="19"/>
  <c r="L721" i="19"/>
  <c r="L718" i="19"/>
  <c r="L710" i="19"/>
  <c r="L714" i="19"/>
  <c r="L49" i="20"/>
  <c r="AD23" i="5"/>
  <c r="AI23" i="5" s="1"/>
  <c r="AF23" i="5"/>
  <c r="L230" i="19" l="1"/>
  <c r="L234" i="19"/>
  <c r="L238" i="19"/>
  <c r="L231" i="19"/>
  <c r="L235" i="19"/>
  <c r="L239" i="19"/>
  <c r="L232" i="19"/>
  <c r="L236" i="19"/>
  <c r="L240" i="19"/>
  <c r="L241" i="19"/>
  <c r="L233" i="19"/>
  <c r="L237" i="19"/>
  <c r="L50" i="20"/>
  <c r="AA24" i="5"/>
  <c r="AF24" i="5" s="1"/>
  <c r="L1637" i="19" l="1"/>
  <c r="L1641" i="19"/>
  <c r="L1645" i="19"/>
  <c r="L1634" i="19"/>
  <c r="L1638" i="19"/>
  <c r="L1642" i="19"/>
  <c r="L1635" i="19"/>
  <c r="L1639" i="19"/>
  <c r="L1643" i="19"/>
  <c r="L1636" i="19"/>
  <c r="L1640" i="19"/>
  <c r="L1644" i="19"/>
  <c r="L51" i="20"/>
  <c r="AB24" i="5"/>
  <c r="AG24" i="5" s="1"/>
  <c r="L2403" i="19" l="1"/>
  <c r="L2407" i="19"/>
  <c r="L2411" i="19"/>
  <c r="L2404" i="19"/>
  <c r="L2408" i="19"/>
  <c r="L2412" i="19"/>
  <c r="L2405" i="19"/>
  <c r="L2409" i="19"/>
  <c r="L2413" i="19"/>
  <c r="L2402" i="19"/>
  <c r="L2406" i="19"/>
  <c r="L2410" i="19"/>
  <c r="L52" i="20"/>
  <c r="AC24" i="5"/>
  <c r="L1769" i="19" l="1"/>
  <c r="L1773" i="19"/>
  <c r="L1777" i="19"/>
  <c r="L1766" i="19"/>
  <c r="L1770" i="19"/>
  <c r="L1774" i="19"/>
  <c r="L1767" i="19"/>
  <c r="L1771" i="19"/>
  <c r="L1775" i="19"/>
  <c r="L1768" i="19"/>
  <c r="L1772" i="19"/>
  <c r="L1776" i="19"/>
  <c r="L53" i="20"/>
  <c r="AH24" i="5"/>
  <c r="AD24" i="5"/>
  <c r="L2847" i="19" l="1"/>
  <c r="L2851" i="19"/>
  <c r="L2855" i="19"/>
  <c r="L2848" i="19"/>
  <c r="L2852" i="19"/>
  <c r="L2856" i="19"/>
  <c r="L2849" i="19"/>
  <c r="L2853" i="19"/>
  <c r="L2857" i="19"/>
  <c r="L2846" i="19"/>
  <c r="L2850" i="19"/>
  <c r="L2854" i="19"/>
  <c r="L54" i="20"/>
  <c r="AI24" i="5"/>
  <c r="AA25" i="5"/>
  <c r="L2535" i="19" l="1"/>
  <c r="L2539" i="19"/>
  <c r="L2543" i="19"/>
  <c r="L2536" i="19"/>
  <c r="L2540" i="19"/>
  <c r="L2544" i="19"/>
  <c r="L2537" i="19"/>
  <c r="L2541" i="19"/>
  <c r="L2545" i="19"/>
  <c r="L2534" i="19"/>
  <c r="L2538" i="19"/>
  <c r="L2542" i="19"/>
  <c r="L55" i="20"/>
  <c r="AF25" i="5"/>
  <c r="AB25" i="5"/>
  <c r="L1299" i="19" l="1"/>
  <c r="L1303" i="19"/>
  <c r="L1307" i="19"/>
  <c r="L1300" i="19"/>
  <c r="L1304" i="19"/>
  <c r="L1308" i="19"/>
  <c r="L1301" i="19"/>
  <c r="L1305" i="19"/>
  <c r="L1309" i="19"/>
  <c r="L1298" i="19"/>
  <c r="L1302" i="19"/>
  <c r="L1306" i="19"/>
  <c r="L56" i="20"/>
  <c r="AG25" i="5"/>
  <c r="AC25" i="5"/>
  <c r="L447" i="19" l="1"/>
  <c r="L451" i="19"/>
  <c r="L455" i="19"/>
  <c r="L448" i="19"/>
  <c r="L452" i="19"/>
  <c r="L456" i="19"/>
  <c r="L449" i="19"/>
  <c r="L453" i="19"/>
  <c r="L457" i="19"/>
  <c r="L446" i="19"/>
  <c r="L450" i="19"/>
  <c r="L454" i="19"/>
  <c r="L57" i="20"/>
  <c r="AH25" i="5"/>
  <c r="AD25" i="5"/>
  <c r="L483" i="19" l="1"/>
  <c r="L487" i="19"/>
  <c r="L491" i="19"/>
  <c r="L484" i="19"/>
  <c r="L488" i="19"/>
  <c r="L492" i="19"/>
  <c r="L485" i="19"/>
  <c r="L489" i="19"/>
  <c r="L493" i="19"/>
  <c r="L482" i="19"/>
  <c r="L486" i="19"/>
  <c r="L490" i="19"/>
  <c r="L58" i="20"/>
  <c r="AI25" i="5"/>
  <c r="AA26" i="5"/>
  <c r="L519" i="19" l="1"/>
  <c r="L523" i="19"/>
  <c r="L527" i="19"/>
  <c r="L520" i="19"/>
  <c r="L524" i="19"/>
  <c r="L528" i="19"/>
  <c r="L521" i="19"/>
  <c r="L525" i="19"/>
  <c r="L529" i="19"/>
  <c r="L526" i="19"/>
  <c r="L518" i="19"/>
  <c r="L522" i="19"/>
  <c r="L59" i="20"/>
  <c r="AF26" i="5"/>
  <c r="AB26" i="5"/>
  <c r="L881" i="19" l="1"/>
  <c r="L878" i="19"/>
  <c r="L883" i="19"/>
  <c r="L887" i="19"/>
  <c r="L879" i="19"/>
  <c r="L884" i="19"/>
  <c r="L888" i="19"/>
  <c r="L880" i="19"/>
  <c r="L885" i="19"/>
  <c r="L889" i="19"/>
  <c r="L882" i="19"/>
  <c r="L886" i="19"/>
  <c r="L60" i="20"/>
  <c r="AC27" i="5"/>
  <c r="AD27" i="5"/>
  <c r="AG26" i="5"/>
  <c r="AA28" i="5"/>
  <c r="AF28" i="5" s="1"/>
  <c r="AC29" i="5"/>
  <c r="L2811" i="19" l="1"/>
  <c r="L2815" i="19"/>
  <c r="L2819" i="19"/>
  <c r="L2812" i="19"/>
  <c r="L2816" i="19"/>
  <c r="L2820" i="19"/>
  <c r="L2813" i="19"/>
  <c r="L2817" i="19"/>
  <c r="L2821" i="19"/>
  <c r="L2810" i="19"/>
  <c r="L2814" i="19"/>
  <c r="L2818" i="19"/>
  <c r="L61" i="20"/>
  <c r="AC28" i="5"/>
  <c r="AH28" i="5" s="1"/>
  <c r="AI27" i="5"/>
  <c r="AH27" i="5"/>
  <c r="AA29" i="5"/>
  <c r="AF29" i="5" s="1"/>
  <c r="AH29" i="5"/>
  <c r="AD29" i="5"/>
  <c r="L374" i="19" l="1"/>
  <c r="L378" i="19"/>
  <c r="L382" i="19"/>
  <c r="L375" i="19"/>
  <c r="L379" i="19"/>
  <c r="L383" i="19"/>
  <c r="L376" i="19"/>
  <c r="L380" i="19"/>
  <c r="L384" i="19"/>
  <c r="L385" i="19"/>
  <c r="L377" i="19"/>
  <c r="L381" i="19"/>
  <c r="L62" i="20"/>
  <c r="AI29" i="5"/>
  <c r="AA30" i="5"/>
  <c r="AF30" i="5" s="1"/>
  <c r="L867" i="19" l="1"/>
  <c r="L871" i="19"/>
  <c r="L875" i="19"/>
  <c r="L868" i="19"/>
  <c r="L872" i="19"/>
  <c r="L876" i="19"/>
  <c r="L869" i="19"/>
  <c r="L873" i="19"/>
  <c r="L877" i="19"/>
  <c r="L866" i="19"/>
  <c r="L870" i="19"/>
  <c r="L874" i="19"/>
  <c r="L63" i="20"/>
  <c r="AC30" i="5"/>
  <c r="L2511" i="19" l="1"/>
  <c r="L2515" i="19"/>
  <c r="L2519" i="19"/>
  <c r="L2512" i="19"/>
  <c r="L2516" i="19"/>
  <c r="L2520" i="19"/>
  <c r="L2513" i="19"/>
  <c r="L2517" i="19"/>
  <c r="L2521" i="19"/>
  <c r="L2510" i="19"/>
  <c r="L2514" i="19"/>
  <c r="L2518" i="19"/>
  <c r="L64" i="20"/>
  <c r="AH30" i="5"/>
  <c r="AD30" i="5"/>
  <c r="L3123" i="19" l="1"/>
  <c r="L3127" i="19"/>
  <c r="L3131" i="19"/>
  <c r="L3124" i="19"/>
  <c r="L3128" i="19"/>
  <c r="L3132" i="19"/>
  <c r="L3125" i="19"/>
  <c r="L3129" i="19"/>
  <c r="L3133" i="19"/>
  <c r="L3122" i="19"/>
  <c r="L3126" i="19"/>
  <c r="L3130" i="19"/>
  <c r="L65" i="20"/>
  <c r="AA31" i="5"/>
  <c r="AF31" i="5" s="1"/>
  <c r="AI30" i="5"/>
  <c r="AC31" i="5"/>
  <c r="AH31" i="5" s="1"/>
  <c r="L1601" i="19" l="1"/>
  <c r="L1605" i="19"/>
  <c r="L1609" i="19"/>
  <c r="L1598" i="19"/>
  <c r="L1602" i="19"/>
  <c r="L1606" i="19"/>
  <c r="L1599" i="19"/>
  <c r="L1603" i="19"/>
  <c r="L1607" i="19"/>
  <c r="L1600" i="19"/>
  <c r="L1604" i="19"/>
  <c r="L1608" i="19"/>
  <c r="L66" i="20"/>
  <c r="AD31" i="5"/>
  <c r="AA32" i="5" s="1"/>
  <c r="L1949" i="19" l="1"/>
  <c r="L1953" i="19"/>
  <c r="L1957" i="19"/>
  <c r="L1946" i="19"/>
  <c r="L1950" i="19"/>
  <c r="L1954" i="19"/>
  <c r="L1947" i="19"/>
  <c r="L1951" i="19"/>
  <c r="L1955" i="19"/>
  <c r="L1948" i="19"/>
  <c r="L1952" i="19"/>
  <c r="L1956" i="19"/>
  <c r="L67" i="20"/>
  <c r="AF32" i="5"/>
  <c r="AC32" i="5"/>
  <c r="AH32" i="5" s="1"/>
  <c r="AI31" i="5"/>
  <c r="L891" i="19" l="1"/>
  <c r="L895" i="19"/>
  <c r="L899" i="19"/>
  <c r="L892" i="19"/>
  <c r="L896" i="19"/>
  <c r="L900" i="19"/>
  <c r="L893" i="19"/>
  <c r="L897" i="19"/>
  <c r="L901" i="19"/>
  <c r="L890" i="19"/>
  <c r="L894" i="19"/>
  <c r="L898" i="19"/>
  <c r="L68" i="20"/>
  <c r="AD32" i="5"/>
  <c r="L2655" i="19" l="1"/>
  <c r="L2659" i="19"/>
  <c r="L2663" i="19"/>
  <c r="L2656" i="19"/>
  <c r="L2660" i="19"/>
  <c r="L2664" i="19"/>
  <c r="L2657" i="19"/>
  <c r="L2661" i="19"/>
  <c r="L2665" i="19"/>
  <c r="L2654" i="19"/>
  <c r="L2658" i="19"/>
  <c r="L2662" i="19"/>
  <c r="L69" i="20"/>
  <c r="AI32" i="5"/>
  <c r="AA33" i="5"/>
  <c r="L1287" i="19" l="1"/>
  <c r="L1291" i="19"/>
  <c r="L1295" i="19"/>
  <c r="L1288" i="19"/>
  <c r="L1292" i="19"/>
  <c r="L1296" i="19"/>
  <c r="L1289" i="19"/>
  <c r="L1293" i="19"/>
  <c r="L1297" i="19"/>
  <c r="L1286" i="19"/>
  <c r="L1290" i="19"/>
  <c r="L1294" i="19"/>
  <c r="L70" i="20"/>
  <c r="AF33" i="5"/>
  <c r="AC33" i="5"/>
  <c r="L2127" i="19" l="1"/>
  <c r="L2131" i="19"/>
  <c r="L2135" i="19"/>
  <c r="L2128" i="19"/>
  <c r="L2132" i="19"/>
  <c r="L2136" i="19"/>
  <c r="L2129" i="19"/>
  <c r="L2133" i="19"/>
  <c r="L2137" i="19"/>
  <c r="L2126" i="19"/>
  <c r="L2130" i="19"/>
  <c r="L2134" i="19"/>
  <c r="L71" i="20"/>
  <c r="AH33" i="5"/>
  <c r="AC34" i="5"/>
  <c r="AC35" i="5"/>
  <c r="AD35" i="5" s="1"/>
  <c r="L1733" i="19" l="1"/>
  <c r="L1737" i="19"/>
  <c r="L1741" i="19"/>
  <c r="L1730" i="19"/>
  <c r="L1734" i="19"/>
  <c r="L1738" i="19"/>
  <c r="L1731" i="19"/>
  <c r="L1735" i="19"/>
  <c r="L1739" i="19"/>
  <c r="L1732" i="19"/>
  <c r="L1736" i="19"/>
  <c r="L1740" i="19"/>
  <c r="L72" i="20"/>
  <c r="AD34" i="5"/>
  <c r="AI34" i="5" s="1"/>
  <c r="AH34" i="5"/>
  <c r="AA35" i="5"/>
  <c r="AF35" i="5" s="1"/>
  <c r="AI35" i="5"/>
  <c r="AH35" i="5"/>
  <c r="L2607" i="19" l="1"/>
  <c r="L2611" i="19"/>
  <c r="L2615" i="19"/>
  <c r="L2608" i="19"/>
  <c r="L2612" i="19"/>
  <c r="L2616" i="19"/>
  <c r="L2609" i="19"/>
  <c r="L2613" i="19"/>
  <c r="L2617" i="19"/>
  <c r="L2606" i="19"/>
  <c r="L2610" i="19"/>
  <c r="L2614" i="19"/>
  <c r="L73" i="20"/>
  <c r="AA36" i="5"/>
  <c r="AC36" i="5" s="1"/>
  <c r="AD36" i="5" s="1"/>
  <c r="AI36" i="5" s="1"/>
  <c r="L1347" i="19" l="1"/>
  <c r="L1351" i="19"/>
  <c r="L1355" i="19"/>
  <c r="L1348" i="19"/>
  <c r="L1352" i="19"/>
  <c r="L1356" i="19"/>
  <c r="L1349" i="19"/>
  <c r="L1353" i="19"/>
  <c r="L1357" i="19"/>
  <c r="L1346" i="19"/>
  <c r="L1350" i="19"/>
  <c r="L1354" i="19"/>
  <c r="L74" i="20"/>
  <c r="AF36" i="5"/>
  <c r="AH36" i="5"/>
  <c r="AA37" i="5"/>
  <c r="L1721" i="19" l="1"/>
  <c r="L1725" i="19"/>
  <c r="L1729" i="19"/>
  <c r="L1718" i="19"/>
  <c r="L1722" i="19"/>
  <c r="L1726" i="19"/>
  <c r="L1719" i="19"/>
  <c r="L1723" i="19"/>
  <c r="L1727" i="19"/>
  <c r="L1720" i="19"/>
  <c r="L1724" i="19"/>
  <c r="L1728" i="19"/>
  <c r="L75" i="20"/>
  <c r="AF37" i="5"/>
  <c r="AC37" i="5"/>
  <c r="L2057" i="19" l="1"/>
  <c r="L2061" i="19"/>
  <c r="L2065" i="19"/>
  <c r="L2054" i="19"/>
  <c r="L2058" i="19"/>
  <c r="L2062" i="19"/>
  <c r="L2055" i="19"/>
  <c r="L2059" i="19"/>
  <c r="L2063" i="19"/>
  <c r="L2056" i="19"/>
  <c r="L2060" i="19"/>
  <c r="L2064" i="19"/>
  <c r="L76" i="20"/>
  <c r="AH37" i="5"/>
  <c r="AD37" i="5"/>
  <c r="L2463" i="19" l="1"/>
  <c r="L2467" i="19"/>
  <c r="L2471" i="19"/>
  <c r="L2464" i="19"/>
  <c r="L2468" i="19"/>
  <c r="L2472" i="19"/>
  <c r="L2465" i="19"/>
  <c r="L2469" i="19"/>
  <c r="L2473" i="19"/>
  <c r="L2462" i="19"/>
  <c r="L2466" i="19"/>
  <c r="L2470" i="19"/>
  <c r="L77" i="20"/>
  <c r="AI37" i="5"/>
  <c r="AA38" i="5"/>
  <c r="AD38" i="5"/>
  <c r="AI38" i="5" s="1"/>
  <c r="L1407" i="19" l="1"/>
  <c r="L1411" i="19"/>
  <c r="L1415" i="19"/>
  <c r="L1408" i="19"/>
  <c r="L1412" i="19"/>
  <c r="L1416" i="19"/>
  <c r="L1409" i="19"/>
  <c r="L1413" i="19"/>
  <c r="L1417" i="19"/>
  <c r="L1410" i="19"/>
  <c r="L1414" i="19"/>
  <c r="L1406" i="19"/>
  <c r="L78" i="20"/>
  <c r="AF38" i="5"/>
  <c r="AC38" i="5"/>
  <c r="AA39" i="5"/>
  <c r="AF39" i="5" s="1"/>
  <c r="L3327" i="19" l="1"/>
  <c r="L3331" i="19"/>
  <c r="L3335" i="19"/>
  <c r="L3328" i="19"/>
  <c r="L3332" i="19"/>
  <c r="L3336" i="19"/>
  <c r="L3329" i="19"/>
  <c r="L3333" i="19"/>
  <c r="L3337" i="19"/>
  <c r="L3326" i="19"/>
  <c r="L3330" i="19"/>
  <c r="L3334" i="19"/>
  <c r="L79" i="20"/>
  <c r="AH38" i="5"/>
  <c r="AC39" i="5"/>
  <c r="AD39" i="5"/>
  <c r="AI39" i="5" s="1"/>
  <c r="L2283" i="19" l="1"/>
  <c r="L2287" i="19"/>
  <c r="L2291" i="19"/>
  <c r="L2284" i="19"/>
  <c r="L2288" i="19"/>
  <c r="L2292" i="19"/>
  <c r="L2285" i="19"/>
  <c r="L2289" i="19"/>
  <c r="L2293" i="19"/>
  <c r="L2282" i="19"/>
  <c r="L2286" i="19"/>
  <c r="L2290" i="19"/>
  <c r="L80" i="20"/>
  <c r="AH39" i="5"/>
  <c r="AA40" i="5"/>
  <c r="AD40" i="5"/>
  <c r="L1095" i="19" l="1"/>
  <c r="L1099" i="19"/>
  <c r="L1103" i="19"/>
  <c r="L1096" i="19"/>
  <c r="L1100" i="19"/>
  <c r="L1104" i="19"/>
  <c r="L1097" i="19"/>
  <c r="L1101" i="19"/>
  <c r="L1105" i="19"/>
  <c r="L1094" i="19"/>
  <c r="L1098" i="19"/>
  <c r="L1102" i="19"/>
  <c r="L81" i="20"/>
  <c r="AF40" i="5"/>
  <c r="AC40" i="5"/>
  <c r="AH40" i="5" s="1"/>
  <c r="AI40" i="5"/>
  <c r="AA41" i="5"/>
  <c r="AF41" i="5" s="1"/>
  <c r="L314" i="19" l="1"/>
  <c r="L318" i="19"/>
  <c r="L322" i="19"/>
  <c r="L315" i="19"/>
  <c r="L319" i="19"/>
  <c r="L323" i="19"/>
  <c r="L316" i="19"/>
  <c r="L320" i="19"/>
  <c r="L324" i="19"/>
  <c r="L321" i="19"/>
  <c r="L325" i="19"/>
  <c r="L317" i="19"/>
  <c r="L82" i="20"/>
  <c r="AC41" i="5"/>
  <c r="L1577" i="19" l="1"/>
  <c r="L1581" i="19"/>
  <c r="L1585" i="19"/>
  <c r="L1574" i="19"/>
  <c r="L1578" i="19"/>
  <c r="L1582" i="19"/>
  <c r="L1575" i="19"/>
  <c r="L1579" i="19"/>
  <c r="L1583" i="19"/>
  <c r="L1576" i="19"/>
  <c r="L1580" i="19"/>
  <c r="L1584" i="19"/>
  <c r="L83" i="20"/>
  <c r="AA42" i="5"/>
  <c r="AH41" i="5"/>
  <c r="AC42" i="5"/>
  <c r="L1167" i="19" l="1"/>
  <c r="L1171" i="19"/>
  <c r="L1175" i="19"/>
  <c r="L1168" i="19"/>
  <c r="L1172" i="19"/>
  <c r="L1176" i="19"/>
  <c r="L1169" i="19"/>
  <c r="L1173" i="19"/>
  <c r="L1177" i="19"/>
  <c r="L1166" i="19"/>
  <c r="L1170" i="19"/>
  <c r="L1174" i="19"/>
  <c r="L84" i="20"/>
  <c r="AD42" i="5"/>
  <c r="AI42" i="5" s="1"/>
  <c r="AH42" i="5"/>
  <c r="AF42" i="5"/>
  <c r="AA43" i="5"/>
  <c r="AF43" i="5" s="1"/>
  <c r="L939" i="19" l="1"/>
  <c r="L943" i="19"/>
  <c r="L947" i="19"/>
  <c r="L940" i="19"/>
  <c r="L944" i="19"/>
  <c r="L948" i="19"/>
  <c r="L941" i="19"/>
  <c r="L945" i="19"/>
  <c r="L949" i="19"/>
  <c r="L938" i="19"/>
  <c r="L942" i="19"/>
  <c r="L946" i="19"/>
  <c r="L85" i="20"/>
  <c r="AC43" i="5"/>
  <c r="AH43" i="5" s="1"/>
  <c r="L1455" i="19" l="1"/>
  <c r="L1459" i="19"/>
  <c r="L1463" i="19"/>
  <c r="L1457" i="19"/>
  <c r="L1461" i="19"/>
  <c r="L1465" i="19"/>
  <c r="L1456" i="19"/>
  <c r="L1464" i="19"/>
  <c r="L1458" i="19"/>
  <c r="L1460" i="19"/>
  <c r="L1454" i="19"/>
  <c r="L1462" i="19"/>
  <c r="L86" i="20"/>
  <c r="AD43" i="5"/>
  <c r="L2943" i="19" l="1"/>
  <c r="L2947" i="19"/>
  <c r="L2951" i="19"/>
  <c r="L2944" i="19"/>
  <c r="L2948" i="19"/>
  <c r="L2952" i="19"/>
  <c r="L2945" i="19"/>
  <c r="L2949" i="19"/>
  <c r="L2953" i="19"/>
  <c r="L2942" i="19"/>
  <c r="L2946" i="19"/>
  <c r="L2950" i="19"/>
  <c r="L87" i="20"/>
  <c r="AI43" i="5"/>
  <c r="AA44" i="5"/>
  <c r="AC44" i="5" s="1"/>
  <c r="AH44" i="5" s="1"/>
  <c r="L2883" i="19" l="1"/>
  <c r="L2887" i="19"/>
  <c r="L2891" i="19"/>
  <c r="L2884" i="19"/>
  <c r="L2888" i="19"/>
  <c r="L2892" i="19"/>
  <c r="L2885" i="19"/>
  <c r="L2889" i="19"/>
  <c r="L2893" i="19"/>
  <c r="L2882" i="19"/>
  <c r="L2886" i="19"/>
  <c r="L2890" i="19"/>
  <c r="L88" i="20"/>
  <c r="AF44" i="5"/>
  <c r="AD44" i="5"/>
  <c r="L158" i="19" l="1"/>
  <c r="L162" i="19"/>
  <c r="L166" i="19"/>
  <c r="L159" i="19"/>
  <c r="L163" i="19"/>
  <c r="L167" i="19"/>
  <c r="L160" i="19"/>
  <c r="L164" i="19"/>
  <c r="L168" i="19"/>
  <c r="L161" i="19"/>
  <c r="L165" i="19"/>
  <c r="L169" i="19"/>
  <c r="L89" i="20"/>
  <c r="AI44" i="5"/>
  <c r="AA45" i="5"/>
  <c r="AF45" i="5" s="1"/>
  <c r="AC45" i="5"/>
  <c r="L3195" i="19" l="1"/>
  <c r="L3199" i="19"/>
  <c r="L3203" i="19"/>
  <c r="L3196" i="19"/>
  <c r="L3200" i="19"/>
  <c r="L3204" i="19"/>
  <c r="L3197" i="19"/>
  <c r="L3201" i="19"/>
  <c r="L3205" i="19"/>
  <c r="L3194" i="19"/>
  <c r="L3198" i="19"/>
  <c r="L3202" i="19"/>
  <c r="L90" i="20"/>
  <c r="AD45" i="5"/>
  <c r="AI45" i="5" s="1"/>
  <c r="AH45" i="5"/>
  <c r="AC46" i="5"/>
  <c r="L1889" i="19" l="1"/>
  <c r="L1893" i="19"/>
  <c r="L1897" i="19"/>
  <c r="L1886" i="19"/>
  <c r="L1890" i="19"/>
  <c r="L1894" i="19"/>
  <c r="L1887" i="19"/>
  <c r="L1891" i="19"/>
  <c r="L1895" i="19"/>
  <c r="L1888" i="19"/>
  <c r="L1892" i="19"/>
  <c r="L1896" i="19"/>
  <c r="L91" i="20"/>
  <c r="AA46" i="5"/>
  <c r="AH46" i="5"/>
  <c r="AD46" i="5"/>
  <c r="L2547" i="19" l="1"/>
  <c r="L2551" i="19"/>
  <c r="L2555" i="19"/>
  <c r="L2548" i="19"/>
  <c r="L2552" i="19"/>
  <c r="L2556" i="19"/>
  <c r="L2549" i="19"/>
  <c r="L2553" i="19"/>
  <c r="L2557" i="19"/>
  <c r="L2546" i="19"/>
  <c r="L2550" i="19"/>
  <c r="L2554" i="19"/>
  <c r="L92" i="20"/>
  <c r="AF46" i="5"/>
  <c r="AA47" i="5"/>
  <c r="AI46" i="5"/>
  <c r="AD47" i="5"/>
  <c r="L1359" i="19" l="1"/>
  <c r="L1363" i="19"/>
  <c r="L1367" i="19"/>
  <c r="L1360" i="19"/>
  <c r="L1364" i="19"/>
  <c r="L1368" i="19"/>
  <c r="L1361" i="19"/>
  <c r="L1365" i="19"/>
  <c r="L1369" i="19"/>
  <c r="L1358" i="19"/>
  <c r="L1362" i="19"/>
  <c r="L1366" i="19"/>
  <c r="L93" i="20"/>
  <c r="AF47" i="5"/>
  <c r="AC47" i="5"/>
  <c r="AC48" i="5"/>
  <c r="AH48" i="5" s="1"/>
  <c r="AI47" i="5"/>
  <c r="L1877" i="19" l="1"/>
  <c r="L1881" i="19"/>
  <c r="L1885" i="19"/>
  <c r="L1874" i="19"/>
  <c r="L1878" i="19"/>
  <c r="L1882" i="19"/>
  <c r="L1875" i="19"/>
  <c r="L1879" i="19"/>
  <c r="L1883" i="19"/>
  <c r="L1876" i="19"/>
  <c r="L1880" i="19"/>
  <c r="L1884" i="19"/>
  <c r="L94" i="20"/>
  <c r="AH47" i="5"/>
  <c r="AA48" i="5"/>
  <c r="L831" i="19" l="1"/>
  <c r="L835" i="19"/>
  <c r="L839" i="19"/>
  <c r="L832" i="19"/>
  <c r="L836" i="19"/>
  <c r="L840" i="19"/>
  <c r="L833" i="19"/>
  <c r="L837" i="19"/>
  <c r="L841" i="19"/>
  <c r="L830" i="19"/>
  <c r="L834" i="19"/>
  <c r="L838" i="19"/>
  <c r="L95" i="20"/>
  <c r="AF48" i="5"/>
  <c r="AD48" i="5"/>
  <c r="L1335" i="19" l="1"/>
  <c r="L1339" i="19"/>
  <c r="L1343" i="19"/>
  <c r="L1336" i="19"/>
  <c r="L1340" i="19"/>
  <c r="L1344" i="19"/>
  <c r="L1337" i="19"/>
  <c r="L1341" i="19"/>
  <c r="L1345" i="19"/>
  <c r="L1334" i="19"/>
  <c r="L1338" i="19"/>
  <c r="L1342" i="19"/>
  <c r="L96" i="20"/>
  <c r="AI48" i="5"/>
  <c r="AA49" i="5"/>
  <c r="L783" i="19" l="1"/>
  <c r="L787" i="19"/>
  <c r="L791" i="19"/>
  <c r="L784" i="19"/>
  <c r="L788" i="19"/>
  <c r="L792" i="19"/>
  <c r="L785" i="19"/>
  <c r="L789" i="19"/>
  <c r="L793" i="19"/>
  <c r="L782" i="19"/>
  <c r="L786" i="19"/>
  <c r="L790" i="19"/>
  <c r="L97" i="20"/>
  <c r="AF49" i="5"/>
  <c r="AC49" i="5"/>
  <c r="L398" i="19" l="1"/>
  <c r="L399" i="19"/>
  <c r="L403" i="19"/>
  <c r="L400" i="19"/>
  <c r="L404" i="19"/>
  <c r="L401" i="19"/>
  <c r="L407" i="19"/>
  <c r="L402" i="19"/>
  <c r="L408" i="19"/>
  <c r="L405" i="19"/>
  <c r="L409" i="19"/>
  <c r="L406" i="19"/>
  <c r="L98" i="20"/>
  <c r="AD49" i="5"/>
  <c r="AH49" i="5"/>
  <c r="L2117" i="19" l="1"/>
  <c r="L2121" i="19"/>
  <c r="L2114" i="19"/>
  <c r="L2118" i="19"/>
  <c r="L2115" i="19"/>
  <c r="L2119" i="19"/>
  <c r="L2123" i="19"/>
  <c r="L2116" i="19"/>
  <c r="L2120" i="19"/>
  <c r="L2122" i="19"/>
  <c r="L2124" i="19"/>
  <c r="L2125" i="19"/>
  <c r="L99" i="20"/>
  <c r="AI49" i="5"/>
  <c r="AA50" i="5"/>
  <c r="AC50" i="5"/>
  <c r="AH50" i="5" s="1"/>
  <c r="AD50" i="5"/>
  <c r="AI50" i="5" s="1"/>
  <c r="L3171" i="19" l="1"/>
  <c r="L3175" i="19"/>
  <c r="L3179" i="19"/>
  <c r="L3172" i="19"/>
  <c r="L3176" i="19"/>
  <c r="L3180" i="19"/>
  <c r="L3173" i="19"/>
  <c r="L3177" i="19"/>
  <c r="L3181" i="19"/>
  <c r="L3170" i="19"/>
  <c r="L3174" i="19"/>
  <c r="L3178" i="19"/>
  <c r="L100" i="20"/>
  <c r="AF50" i="5"/>
  <c r="AB50" i="5"/>
  <c r="AG50" i="5" s="1"/>
  <c r="AA51" i="5"/>
  <c r="AF51" i="5" s="1"/>
  <c r="AC51" i="5"/>
  <c r="L2559" i="19" l="1"/>
  <c r="L2563" i="19"/>
  <c r="L2567" i="19"/>
  <c r="L2560" i="19"/>
  <c r="L2564" i="19"/>
  <c r="L2568" i="19"/>
  <c r="L2561" i="19"/>
  <c r="L2565" i="19"/>
  <c r="L2569" i="19"/>
  <c r="L2558" i="19"/>
  <c r="L2562" i="19"/>
  <c r="L2566" i="19"/>
  <c r="L101" i="20"/>
  <c r="AD51" i="5"/>
  <c r="AI51" i="5" s="1"/>
  <c r="AA52" i="5"/>
  <c r="AF52" i="5" s="1"/>
  <c r="AH51" i="5"/>
  <c r="L1817" i="19" l="1"/>
  <c r="L1821" i="19"/>
  <c r="L1825" i="19"/>
  <c r="L1814" i="19"/>
  <c r="L1818" i="19"/>
  <c r="L1822" i="19"/>
  <c r="L1815" i="19"/>
  <c r="L1819" i="19"/>
  <c r="L1823" i="19"/>
  <c r="L1816" i="19"/>
  <c r="L1820" i="19"/>
  <c r="L1824" i="19"/>
  <c r="L102" i="20"/>
  <c r="AC52" i="5"/>
  <c r="L1901" i="19" l="1"/>
  <c r="L1905" i="19"/>
  <c r="L1909" i="19"/>
  <c r="L1898" i="19"/>
  <c r="L1902" i="19"/>
  <c r="L1906" i="19"/>
  <c r="L1899" i="19"/>
  <c r="L1903" i="19"/>
  <c r="L1907" i="19"/>
  <c r="L1900" i="19"/>
  <c r="L1904" i="19"/>
  <c r="L1908" i="19"/>
  <c r="L103" i="20"/>
  <c r="AH52" i="5"/>
  <c r="AA53" i="5"/>
  <c r="AF53" i="5" s="1"/>
  <c r="AD52" i="5"/>
  <c r="AC53" i="5" s="1"/>
  <c r="AH53" i="5" s="1"/>
  <c r="L1323" i="19" l="1"/>
  <c r="L1327" i="19"/>
  <c r="L1331" i="19"/>
  <c r="L1324" i="19"/>
  <c r="L1328" i="19"/>
  <c r="L1332" i="19"/>
  <c r="L1325" i="19"/>
  <c r="L1329" i="19"/>
  <c r="L1333" i="19"/>
  <c r="L1322" i="19"/>
  <c r="L1326" i="19"/>
  <c r="L1330" i="19"/>
  <c r="L104" i="20"/>
  <c r="AI52" i="5"/>
  <c r="AD53" i="5"/>
  <c r="AI53" i="5" s="1"/>
  <c r="L1311" i="19" l="1"/>
  <c r="L1315" i="19"/>
  <c r="L1319" i="19"/>
  <c r="L1312" i="19"/>
  <c r="L1316" i="19"/>
  <c r="L1320" i="19"/>
  <c r="L1313" i="19"/>
  <c r="L1317" i="19"/>
  <c r="L1321" i="19"/>
  <c r="L1310" i="19"/>
  <c r="L1314" i="19"/>
  <c r="L1318" i="19"/>
  <c r="L105" i="20"/>
  <c r="AA54" i="5"/>
  <c r="AC54" i="5" s="1"/>
  <c r="L987" i="19" l="1"/>
  <c r="L991" i="19"/>
  <c r="L995" i="19"/>
  <c r="L988" i="19"/>
  <c r="L992" i="19"/>
  <c r="L996" i="19"/>
  <c r="L989" i="19"/>
  <c r="L993" i="19"/>
  <c r="L997" i="19"/>
  <c r="L986" i="19"/>
  <c r="L990" i="19"/>
  <c r="L994" i="19"/>
  <c r="L106" i="20"/>
  <c r="AH54" i="5"/>
  <c r="AF54" i="5"/>
  <c r="AD54" i="5"/>
  <c r="AI54" i="5" s="1"/>
  <c r="L687" i="19" l="1"/>
  <c r="L691" i="19"/>
  <c r="L695" i="19"/>
  <c r="L688" i="19"/>
  <c r="L692" i="19"/>
  <c r="L696" i="19"/>
  <c r="L689" i="19"/>
  <c r="L693" i="19"/>
  <c r="L697" i="19"/>
  <c r="L686" i="19"/>
  <c r="L690" i="19"/>
  <c r="L694" i="19"/>
  <c r="L107" i="20"/>
  <c r="AA55" i="5"/>
  <c r="L2105" i="19" l="1"/>
  <c r="L2109" i="19"/>
  <c r="L2113" i="19"/>
  <c r="L2102" i="19"/>
  <c r="L2106" i="19"/>
  <c r="L2110" i="19"/>
  <c r="L2103" i="19"/>
  <c r="L2107" i="19"/>
  <c r="L2111" i="19"/>
  <c r="L2104" i="19"/>
  <c r="L2108" i="19"/>
  <c r="L2112" i="19"/>
  <c r="L108" i="20"/>
  <c r="AC55" i="5"/>
  <c r="AH55" i="5" s="1"/>
  <c r="AF55" i="5"/>
  <c r="L1649" i="19" l="1"/>
  <c r="L1653" i="19"/>
  <c r="L1657" i="19"/>
  <c r="L1646" i="19"/>
  <c r="L1650" i="19"/>
  <c r="L1654" i="19"/>
  <c r="L1647" i="19"/>
  <c r="L1651" i="19"/>
  <c r="L1655" i="19"/>
  <c r="L1648" i="19"/>
  <c r="L1652" i="19"/>
  <c r="L1656" i="19"/>
  <c r="L109" i="20"/>
  <c r="AD55" i="5"/>
  <c r="AA56" i="5" s="1"/>
  <c r="AF56" i="5" s="1"/>
  <c r="L507" i="19" l="1"/>
  <c r="L511" i="19"/>
  <c r="L515" i="19"/>
  <c r="L508" i="19"/>
  <c r="L512" i="19"/>
  <c r="L516" i="19"/>
  <c r="L509" i="19"/>
  <c r="L513" i="19"/>
  <c r="L517" i="19"/>
  <c r="L510" i="19"/>
  <c r="L514" i="19"/>
  <c r="L506" i="19"/>
  <c r="L110" i="20"/>
  <c r="AI55" i="5"/>
  <c r="AC56" i="5"/>
  <c r="L2715" i="19" l="1"/>
  <c r="L2719" i="19"/>
  <c r="L2723" i="19"/>
  <c r="L2716" i="19"/>
  <c r="L2720" i="19"/>
  <c r="L2724" i="19"/>
  <c r="L2717" i="19"/>
  <c r="L2721" i="19"/>
  <c r="L2725" i="19"/>
  <c r="L2714" i="19"/>
  <c r="L2718" i="19"/>
  <c r="L2722" i="19"/>
  <c r="L111" i="20"/>
  <c r="AH56" i="5"/>
  <c r="AD56" i="5"/>
  <c r="AI56" i="5" s="1"/>
  <c r="L591" i="19" l="1"/>
  <c r="L595" i="19"/>
  <c r="L599" i="19"/>
  <c r="L592" i="19"/>
  <c r="L596" i="19"/>
  <c r="L600" i="19"/>
  <c r="L593" i="19"/>
  <c r="L601" i="19"/>
  <c r="L594" i="19"/>
  <c r="L597" i="19"/>
  <c r="L590" i="19"/>
  <c r="L598" i="19"/>
  <c r="L112" i="20"/>
  <c r="AA57" i="5"/>
  <c r="AF57" i="5" s="1"/>
  <c r="AC57" i="5"/>
  <c r="AH57" i="5" s="1"/>
  <c r="L1251" i="19" l="1"/>
  <c r="L1255" i="19"/>
  <c r="L1259" i="19"/>
  <c r="L1252" i="19"/>
  <c r="L1256" i="19"/>
  <c r="L1260" i="19"/>
  <c r="L1253" i="19"/>
  <c r="L1257" i="19"/>
  <c r="L1261" i="19"/>
  <c r="L1250" i="19"/>
  <c r="L1254" i="19"/>
  <c r="L1258" i="19"/>
  <c r="L113" i="20"/>
  <c r="AD57" i="5"/>
  <c r="L2021" i="19" l="1"/>
  <c r="L2025" i="19"/>
  <c r="L2029" i="19"/>
  <c r="L2018" i="19"/>
  <c r="L2022" i="19"/>
  <c r="L2026" i="19"/>
  <c r="L2019" i="19"/>
  <c r="L2023" i="19"/>
  <c r="L2027" i="19"/>
  <c r="L2020" i="19"/>
  <c r="L2024" i="19"/>
  <c r="L2028" i="19"/>
  <c r="L114" i="20"/>
  <c r="AI57" i="5"/>
  <c r="AC58" i="5"/>
  <c r="AD58" i="5"/>
  <c r="AI58" i="5" s="1"/>
  <c r="L1925" i="19" l="1"/>
  <c r="L1929" i="19"/>
  <c r="L1933" i="19"/>
  <c r="L1922" i="19"/>
  <c r="L1926" i="19"/>
  <c r="L1930" i="19"/>
  <c r="L1923" i="19"/>
  <c r="L1927" i="19"/>
  <c r="L1931" i="19"/>
  <c r="L1924" i="19"/>
  <c r="L1928" i="19"/>
  <c r="L1932" i="19"/>
  <c r="L115" i="20"/>
  <c r="AH58" i="5"/>
  <c r="AC59" i="5"/>
  <c r="AH59" i="5" s="1"/>
  <c r="L3447" i="19" l="1"/>
  <c r="L3451" i="19"/>
  <c r="L3455" i="19"/>
  <c r="L3448" i="19"/>
  <c r="L3452" i="19"/>
  <c r="L3456" i="19"/>
  <c r="L3449" i="19"/>
  <c r="L3453" i="19"/>
  <c r="L3457" i="19"/>
  <c r="L3446" i="19"/>
  <c r="L3450" i="19"/>
  <c r="L3454" i="19"/>
  <c r="L116" i="20"/>
  <c r="AA60" i="5"/>
  <c r="AC60" i="5"/>
  <c r="AH60" i="5" s="1"/>
  <c r="L640" i="19" l="1"/>
  <c r="L644" i="19"/>
  <c r="L648" i="19"/>
  <c r="L639" i="19"/>
  <c r="L645" i="19"/>
  <c r="L641" i="19"/>
  <c r="L646" i="19"/>
  <c r="L642" i="19"/>
  <c r="L647" i="19"/>
  <c r="L649" i="19"/>
  <c r="L638" i="19"/>
  <c r="L643" i="19"/>
  <c r="L117" i="20"/>
  <c r="AF60" i="5"/>
  <c r="AD60" i="5"/>
  <c r="L1071" i="19" l="1"/>
  <c r="L1075" i="19"/>
  <c r="L1079" i="19"/>
  <c r="L1072" i="19"/>
  <c r="L1076" i="19"/>
  <c r="L1080" i="19"/>
  <c r="L1073" i="19"/>
  <c r="L1077" i="19"/>
  <c r="L1081" i="19"/>
  <c r="L1070" i="19"/>
  <c r="L1074" i="19"/>
  <c r="L1078" i="19"/>
  <c r="L118" i="20"/>
  <c r="AI60" i="5"/>
  <c r="AA61" i="5"/>
  <c r="L1937" i="19" l="1"/>
  <c r="L1941" i="19"/>
  <c r="L1945" i="19"/>
  <c r="L1934" i="19"/>
  <c r="L1938" i="19"/>
  <c r="L1942" i="19"/>
  <c r="L1935" i="19"/>
  <c r="L1939" i="19"/>
  <c r="L1943" i="19"/>
  <c r="L1936" i="19"/>
  <c r="L1940" i="19"/>
  <c r="L1944" i="19"/>
  <c r="L119" i="20"/>
  <c r="AF61" i="5"/>
  <c r="AC61" i="5"/>
  <c r="L3315" i="19" l="1"/>
  <c r="L3319" i="19"/>
  <c r="L3323" i="19"/>
  <c r="L3316" i="19"/>
  <c r="L3320" i="19"/>
  <c r="L3324" i="19"/>
  <c r="L3317" i="19"/>
  <c r="L3321" i="19"/>
  <c r="L3325" i="19"/>
  <c r="L3314" i="19"/>
  <c r="L3318" i="19"/>
  <c r="L3322" i="19"/>
  <c r="L120" i="20"/>
  <c r="AH61" i="5"/>
  <c r="AD61" i="5"/>
  <c r="AI61" i="5" s="1"/>
  <c r="L3051" i="19" l="1"/>
  <c r="L3055" i="19"/>
  <c r="L3059" i="19"/>
  <c r="L3052" i="19"/>
  <c r="L3056" i="19"/>
  <c r="L3060" i="19"/>
  <c r="L3053" i="19"/>
  <c r="L3057" i="19"/>
  <c r="L3061" i="19"/>
  <c r="L3050" i="19"/>
  <c r="L3054" i="19"/>
  <c r="L3058" i="19"/>
  <c r="L121" i="20"/>
  <c r="AA62" i="5"/>
  <c r="L3027" i="19" l="1"/>
  <c r="L3031" i="19"/>
  <c r="L3035" i="19"/>
  <c r="L3028" i="19"/>
  <c r="L3032" i="19"/>
  <c r="L3036" i="19"/>
  <c r="L3029" i="19"/>
  <c r="L3033" i="19"/>
  <c r="L3037" i="19"/>
  <c r="L3026" i="19"/>
  <c r="L3030" i="19"/>
  <c r="L3034" i="19"/>
  <c r="L122" i="20"/>
  <c r="AF62" i="5"/>
  <c r="AC62" i="5"/>
  <c r="L2199" i="19" l="1"/>
  <c r="L2203" i="19"/>
  <c r="L2207" i="19"/>
  <c r="L2200" i="19"/>
  <c r="L2204" i="19"/>
  <c r="L2208" i="19"/>
  <c r="L2201" i="19"/>
  <c r="L2205" i="19"/>
  <c r="L2209" i="19"/>
  <c r="L2198" i="19"/>
  <c r="L2202" i="19"/>
  <c r="L2206" i="19"/>
  <c r="L123" i="20"/>
  <c r="AH62" i="5"/>
  <c r="AD62" i="5"/>
  <c r="L411" i="19" l="1"/>
  <c r="L415" i="19"/>
  <c r="L419" i="19"/>
  <c r="L412" i="19"/>
  <c r="L416" i="19"/>
  <c r="L420" i="19"/>
  <c r="L413" i="19"/>
  <c r="L417" i="19"/>
  <c r="L421" i="19"/>
  <c r="L414" i="19"/>
  <c r="L418" i="19"/>
  <c r="L410" i="19"/>
  <c r="L124" i="20"/>
  <c r="AI62" i="5"/>
  <c r="AA63" i="5"/>
  <c r="L101" i="19" l="1"/>
  <c r="L105" i="19"/>
  <c r="L109" i="19"/>
  <c r="L98" i="19"/>
  <c r="L102" i="19"/>
  <c r="L106" i="19"/>
  <c r="L99" i="19"/>
  <c r="L103" i="19"/>
  <c r="L107" i="19"/>
  <c r="L100" i="19"/>
  <c r="L104" i="19"/>
  <c r="L108" i="19"/>
  <c r="L125" i="20"/>
  <c r="AB63" i="5"/>
  <c r="AF63" i="5"/>
  <c r="AD63" i="5"/>
  <c r="AI63" i="5" s="1"/>
  <c r="AA64" i="5"/>
  <c r="AF64" i="5" s="1"/>
  <c r="L2343" i="19" l="1"/>
  <c r="L2347" i="19"/>
  <c r="L2351" i="19"/>
  <c r="L2344" i="19"/>
  <c r="L2348" i="19"/>
  <c r="L2352" i="19"/>
  <c r="L2345" i="19"/>
  <c r="L2349" i="19"/>
  <c r="L2353" i="19"/>
  <c r="L2342" i="19"/>
  <c r="L2346" i="19"/>
  <c r="L2350" i="19"/>
  <c r="L126" i="20"/>
  <c r="AG63" i="5"/>
  <c r="AC64" i="5"/>
  <c r="L242" i="19" l="1"/>
  <c r="L246" i="19"/>
  <c r="L250" i="19"/>
  <c r="L243" i="19"/>
  <c r="L247" i="19"/>
  <c r="L251" i="19"/>
  <c r="L244" i="19"/>
  <c r="L248" i="19"/>
  <c r="L252" i="19"/>
  <c r="L245" i="19"/>
  <c r="L249" i="19"/>
  <c r="L253" i="19"/>
  <c r="L127" i="20"/>
  <c r="AH64" i="5"/>
  <c r="AD64" i="5"/>
  <c r="L134" i="19" l="1"/>
  <c r="L138" i="19"/>
  <c r="L142" i="19"/>
  <c r="L135" i="19"/>
  <c r="L139" i="19"/>
  <c r="L143" i="19"/>
  <c r="L136" i="19"/>
  <c r="L140" i="19"/>
  <c r="L144" i="19"/>
  <c r="L145" i="19"/>
  <c r="L137" i="19"/>
  <c r="L141" i="19"/>
  <c r="L128" i="20"/>
  <c r="AI64" i="5"/>
  <c r="AA65" i="5"/>
  <c r="L1625" i="19" l="1"/>
  <c r="L1629" i="19"/>
  <c r="L1633" i="19"/>
  <c r="L1622" i="19"/>
  <c r="L1626" i="19"/>
  <c r="L1630" i="19"/>
  <c r="L1623" i="19"/>
  <c r="L1627" i="19"/>
  <c r="L1631" i="19"/>
  <c r="L1624" i="19"/>
  <c r="L1628" i="19"/>
  <c r="L1632" i="19"/>
  <c r="L129" i="20"/>
  <c r="AF65" i="5"/>
  <c r="AB65" i="5"/>
  <c r="L1263" i="19" l="1"/>
  <c r="L1267" i="19"/>
  <c r="L1271" i="19"/>
  <c r="L1264" i="19"/>
  <c r="L1268" i="19"/>
  <c r="L1272" i="19"/>
  <c r="L1265" i="19"/>
  <c r="L1269" i="19"/>
  <c r="L1273" i="19"/>
  <c r="L1262" i="19"/>
  <c r="L1266" i="19"/>
  <c r="L1270" i="19"/>
  <c r="L130" i="20"/>
  <c r="AG65" i="5"/>
  <c r="AD65" i="5"/>
  <c r="L40" i="19" l="1"/>
  <c r="L44" i="19"/>
  <c r="L48" i="19"/>
  <c r="L41" i="19"/>
  <c r="L45" i="19"/>
  <c r="L49" i="19"/>
  <c r="L38" i="19"/>
  <c r="L42" i="19"/>
  <c r="L46" i="19"/>
  <c r="L39" i="19"/>
  <c r="L43" i="19"/>
  <c r="L47" i="19"/>
  <c r="L131" i="20"/>
  <c r="AI65" i="5"/>
  <c r="AC66" i="5"/>
  <c r="L302" i="19" l="1"/>
  <c r="L306" i="19"/>
  <c r="L310" i="19"/>
  <c r="L303" i="19"/>
  <c r="L307" i="19"/>
  <c r="L311" i="19"/>
  <c r="L304" i="19"/>
  <c r="L308" i="19"/>
  <c r="L312" i="19"/>
  <c r="L305" i="19"/>
  <c r="L309" i="19"/>
  <c r="L313" i="19"/>
  <c r="L132" i="20"/>
  <c r="AD66" i="5"/>
  <c r="AH66" i="5"/>
  <c r="AA67" i="5"/>
  <c r="AF67" i="5" s="1"/>
  <c r="L747" i="19" l="1"/>
  <c r="L751" i="19"/>
  <c r="L755" i="19"/>
  <c r="L748" i="19"/>
  <c r="L752" i="19"/>
  <c r="L756" i="19"/>
  <c r="L749" i="19"/>
  <c r="L753" i="19"/>
  <c r="L757" i="19"/>
  <c r="L750" i="19"/>
  <c r="L754" i="19"/>
  <c r="L746" i="19"/>
  <c r="L133" i="20"/>
  <c r="AI66" i="5"/>
  <c r="AC67" i="5"/>
  <c r="L1745" i="19" l="1"/>
  <c r="L1749" i="19"/>
  <c r="L1753" i="19"/>
  <c r="L1742" i="19"/>
  <c r="L1746" i="19"/>
  <c r="L1750" i="19"/>
  <c r="L1743" i="19"/>
  <c r="L1747" i="19"/>
  <c r="L1751" i="19"/>
  <c r="L1744" i="19"/>
  <c r="L1748" i="19"/>
  <c r="L1752" i="19"/>
  <c r="L134" i="20"/>
  <c r="AH67" i="5"/>
  <c r="AD67" i="5"/>
  <c r="L2211" i="19" l="1"/>
  <c r="L2215" i="19"/>
  <c r="L2219" i="19"/>
  <c r="L2212" i="19"/>
  <c r="L2216" i="19"/>
  <c r="L2220" i="19"/>
  <c r="L2213" i="19"/>
  <c r="L2217" i="19"/>
  <c r="L2221" i="19"/>
  <c r="L2210" i="19"/>
  <c r="L2214" i="19"/>
  <c r="L2218" i="19"/>
  <c r="L135" i="20"/>
  <c r="AI67" i="5"/>
  <c r="AA68" i="5"/>
  <c r="L2475" i="19" l="1"/>
  <c r="L2479" i="19"/>
  <c r="L2483" i="19"/>
  <c r="L2476" i="19"/>
  <c r="L2480" i="19"/>
  <c r="L2484" i="19"/>
  <c r="L2477" i="19"/>
  <c r="L2481" i="19"/>
  <c r="L2485" i="19"/>
  <c r="L2474" i="19"/>
  <c r="L2478" i="19"/>
  <c r="L2482" i="19"/>
  <c r="L136" i="20"/>
  <c r="AF68" i="5"/>
  <c r="AC68" i="5"/>
  <c r="AH68" i="5" s="1"/>
  <c r="L1143" i="19" l="1"/>
  <c r="L1147" i="19"/>
  <c r="L1151" i="19"/>
  <c r="L1144" i="19"/>
  <c r="L1148" i="19"/>
  <c r="L1152" i="19"/>
  <c r="L1145" i="19"/>
  <c r="L1149" i="19"/>
  <c r="L1153" i="19"/>
  <c r="L1142" i="19"/>
  <c r="L1146" i="19"/>
  <c r="L1150" i="19"/>
  <c r="L137" i="20"/>
  <c r="AD68" i="5"/>
  <c r="L362" i="19" l="1"/>
  <c r="L366" i="19"/>
  <c r="L370" i="19"/>
  <c r="L363" i="19"/>
  <c r="L367" i="19"/>
  <c r="L371" i="19"/>
  <c r="L364" i="19"/>
  <c r="L368" i="19"/>
  <c r="L372" i="19"/>
  <c r="L369" i="19"/>
  <c r="L373" i="19"/>
  <c r="L365" i="19"/>
  <c r="L138" i="20"/>
  <c r="AA69" i="5"/>
  <c r="AF69" i="5" s="1"/>
  <c r="AI68" i="5"/>
  <c r="L1047" i="19" l="1"/>
  <c r="L1051" i="19"/>
  <c r="L1055" i="19"/>
  <c r="L1048" i="19"/>
  <c r="L1052" i="19"/>
  <c r="L1056" i="19"/>
  <c r="L1049" i="19"/>
  <c r="L1053" i="19"/>
  <c r="L1057" i="19"/>
  <c r="L1046" i="19"/>
  <c r="L1050" i="19"/>
  <c r="L1054" i="19"/>
  <c r="L139" i="20"/>
  <c r="AC69" i="5"/>
  <c r="L338" i="19" l="1"/>
  <c r="L342" i="19"/>
  <c r="L346" i="19"/>
  <c r="L339" i="19"/>
  <c r="L343" i="19"/>
  <c r="L347" i="19"/>
  <c r="L340" i="19"/>
  <c r="L344" i="19"/>
  <c r="L348" i="19"/>
  <c r="L341" i="19"/>
  <c r="L345" i="19"/>
  <c r="L349" i="19"/>
  <c r="L140" i="20"/>
  <c r="AH69" i="5"/>
  <c r="AD69" i="5"/>
  <c r="AC70" i="5"/>
  <c r="L2955" i="19" l="1"/>
  <c r="L2959" i="19"/>
  <c r="L2963" i="19"/>
  <c r="L2956" i="19"/>
  <c r="L2960" i="19"/>
  <c r="L2964" i="19"/>
  <c r="L2957" i="19"/>
  <c r="L2961" i="19"/>
  <c r="L2965" i="19"/>
  <c r="L2954" i="19"/>
  <c r="L2958" i="19"/>
  <c r="L2962" i="19"/>
  <c r="L141" i="20"/>
  <c r="AI69" i="5"/>
  <c r="AA70" i="5"/>
  <c r="AH70" i="5"/>
  <c r="AA71" i="5"/>
  <c r="AF71" i="5" s="1"/>
  <c r="AC71" i="5"/>
  <c r="AH71" i="5" s="1"/>
  <c r="L1709" i="19" l="1"/>
  <c r="L1713" i="19"/>
  <c r="L1717" i="19"/>
  <c r="L1706" i="19"/>
  <c r="L1710" i="19"/>
  <c r="L1714" i="19"/>
  <c r="L1707" i="19"/>
  <c r="L1711" i="19"/>
  <c r="L1715" i="19"/>
  <c r="L1708" i="19"/>
  <c r="L1712" i="19"/>
  <c r="L1716" i="19"/>
  <c r="L142" i="20"/>
  <c r="AB70" i="5"/>
  <c r="AG70" i="5" s="1"/>
  <c r="AF70" i="5"/>
  <c r="AA72" i="5"/>
  <c r="AF72" i="5" s="1"/>
  <c r="AC72" i="5"/>
  <c r="L3485" i="19" l="1"/>
  <c r="L3482" i="19"/>
  <c r="L3486" i="19"/>
  <c r="L3487" i="19"/>
  <c r="L3491" i="19"/>
  <c r="L3488" i="19"/>
  <c r="L3492" i="19"/>
  <c r="L3483" i="19"/>
  <c r="L3489" i="19"/>
  <c r="L3493" i="19"/>
  <c r="L3484" i="19"/>
  <c r="L3490" i="19"/>
  <c r="L143" i="20"/>
  <c r="AD72" i="5"/>
  <c r="AH72" i="5"/>
  <c r="L2895" i="19" l="1"/>
  <c r="L2899" i="19"/>
  <c r="L2903" i="19"/>
  <c r="L2896" i="19"/>
  <c r="L2900" i="19"/>
  <c r="L2904" i="19"/>
  <c r="L2897" i="19"/>
  <c r="L2901" i="19"/>
  <c r="L2905" i="19"/>
  <c r="L2894" i="19"/>
  <c r="L2898" i="19"/>
  <c r="L2902" i="19"/>
  <c r="L144" i="20"/>
  <c r="AC73" i="5"/>
  <c r="AI72" i="5"/>
  <c r="L1203" i="19" l="1"/>
  <c r="L1207" i="19"/>
  <c r="L1211" i="19"/>
  <c r="L1204" i="19"/>
  <c r="L1208" i="19"/>
  <c r="L1212" i="19"/>
  <c r="L1205" i="19"/>
  <c r="L1209" i="19"/>
  <c r="L1213" i="19"/>
  <c r="L1202" i="19"/>
  <c r="L1206" i="19"/>
  <c r="L1210" i="19"/>
  <c r="L145" i="20"/>
  <c r="AH73" i="5"/>
  <c r="AD73" i="5"/>
  <c r="L1419" i="19" l="1"/>
  <c r="L1423" i="19"/>
  <c r="L1427" i="19"/>
  <c r="L1420" i="19"/>
  <c r="L1421" i="19"/>
  <c r="L1425" i="19"/>
  <c r="L1429" i="19"/>
  <c r="L1424" i="19"/>
  <c r="L1426" i="19"/>
  <c r="L1418" i="19"/>
  <c r="L1428" i="19"/>
  <c r="L1422" i="19"/>
  <c r="L146" i="20"/>
  <c r="AI73" i="5"/>
  <c r="AA74" i="5"/>
  <c r="L1565" i="19" l="1"/>
  <c r="L1569" i="19"/>
  <c r="L1573" i="19"/>
  <c r="L1562" i="19"/>
  <c r="L1566" i="19"/>
  <c r="L1570" i="19"/>
  <c r="L1563" i="19"/>
  <c r="L1567" i="19"/>
  <c r="L1571" i="19"/>
  <c r="L1564" i="19"/>
  <c r="L1568" i="19"/>
  <c r="L1572" i="19"/>
  <c r="L147" i="20"/>
  <c r="AF74" i="5"/>
  <c r="AC74" i="5"/>
  <c r="AD74" i="5" s="1"/>
  <c r="L1431" i="19" l="1"/>
  <c r="L1435" i="19"/>
  <c r="L1439" i="19"/>
  <c r="L1433" i="19"/>
  <c r="L1437" i="19"/>
  <c r="L1441" i="19"/>
  <c r="L1432" i="19"/>
  <c r="L1440" i="19"/>
  <c r="L1434" i="19"/>
  <c r="L1436" i="19"/>
  <c r="L1430" i="19"/>
  <c r="L1438" i="19"/>
  <c r="L148" i="20"/>
  <c r="AA75" i="5"/>
  <c r="AF75" i="5" s="1"/>
  <c r="AI74" i="5"/>
  <c r="AH74" i="5"/>
  <c r="AC75" i="5"/>
  <c r="AH75" i="5" s="1"/>
  <c r="L759" i="19" l="1"/>
  <c r="L763" i="19"/>
  <c r="L767" i="19"/>
  <c r="L760" i="19"/>
  <c r="L764" i="19"/>
  <c r="L768" i="19"/>
  <c r="L761" i="19"/>
  <c r="L765" i="19"/>
  <c r="L769" i="19"/>
  <c r="L766" i="19"/>
  <c r="L758" i="19"/>
  <c r="L762" i="19"/>
  <c r="L149" i="20"/>
  <c r="AD75" i="5"/>
  <c r="AA76" i="5"/>
  <c r="AI75" i="5"/>
  <c r="L2367" i="19" l="1"/>
  <c r="L2371" i="19"/>
  <c r="L2375" i="19"/>
  <c r="L2368" i="19"/>
  <c r="L2372" i="19"/>
  <c r="L2376" i="19"/>
  <c r="L2369" i="19"/>
  <c r="L2373" i="19"/>
  <c r="L2377" i="19"/>
  <c r="L2366" i="19"/>
  <c r="L2370" i="19"/>
  <c r="L2374" i="19"/>
  <c r="L150" i="20"/>
  <c r="AF76" i="5"/>
  <c r="AC76" i="5"/>
  <c r="L2151" i="19" l="1"/>
  <c r="L2155" i="19"/>
  <c r="L2159" i="19"/>
  <c r="L2152" i="19"/>
  <c r="L2156" i="19"/>
  <c r="L2160" i="19"/>
  <c r="L2153" i="19"/>
  <c r="L2157" i="19"/>
  <c r="L2161" i="19"/>
  <c r="L2150" i="19"/>
  <c r="L2154" i="19"/>
  <c r="L2158" i="19"/>
  <c r="L151" i="20"/>
  <c r="AH76" i="5"/>
  <c r="AD76" i="5"/>
  <c r="L1829" i="19" l="1"/>
  <c r="L1833" i="19"/>
  <c r="L1837" i="19"/>
  <c r="L1826" i="19"/>
  <c r="L1830" i="19"/>
  <c r="L1834" i="19"/>
  <c r="L1827" i="19"/>
  <c r="L1831" i="19"/>
  <c r="L1835" i="19"/>
  <c r="L1828" i="19"/>
  <c r="L1832" i="19"/>
  <c r="L1836" i="19"/>
  <c r="L152" i="20"/>
  <c r="AA77" i="5"/>
  <c r="AC77" i="5" s="1"/>
  <c r="AI76" i="5"/>
  <c r="L1985" i="19" l="1"/>
  <c r="L1989" i="19"/>
  <c r="L1993" i="19"/>
  <c r="L1982" i="19"/>
  <c r="L1986" i="19"/>
  <c r="L1990" i="19"/>
  <c r="L1983" i="19"/>
  <c r="L1987" i="19"/>
  <c r="L1991" i="19"/>
  <c r="L1984" i="19"/>
  <c r="L1988" i="19"/>
  <c r="L1992" i="19"/>
  <c r="L153" i="20"/>
  <c r="AF77" i="5"/>
  <c r="AH77" i="5"/>
  <c r="AD77" i="5"/>
  <c r="AI77" i="5" s="1"/>
  <c r="L1613" i="19" l="1"/>
  <c r="L1617" i="19"/>
  <c r="L1621" i="19"/>
  <c r="L1610" i="19"/>
  <c r="L1614" i="19"/>
  <c r="L1618" i="19"/>
  <c r="L1611" i="19"/>
  <c r="L1615" i="19"/>
  <c r="L1619" i="19"/>
  <c r="L1612" i="19"/>
  <c r="L1616" i="19"/>
  <c r="L1620" i="19"/>
  <c r="L154" i="20"/>
  <c r="AA78" i="5"/>
  <c r="AF78" i="5" s="1"/>
  <c r="L495" i="19" l="1"/>
  <c r="L499" i="19"/>
  <c r="L503" i="19"/>
  <c r="L496" i="19"/>
  <c r="L500" i="19"/>
  <c r="L504" i="19"/>
  <c r="L497" i="19"/>
  <c r="L501" i="19"/>
  <c r="L505" i="19"/>
  <c r="L494" i="19"/>
  <c r="L498" i="19"/>
  <c r="L502" i="19"/>
  <c r="L155" i="20"/>
  <c r="AC78" i="5"/>
  <c r="AD78" i="5"/>
  <c r="AI78" i="5" s="1"/>
  <c r="AC80" i="5"/>
  <c r="AH80" i="5" s="1"/>
  <c r="L616" i="19" l="1"/>
  <c r="L620" i="19"/>
  <c r="L624" i="19"/>
  <c r="L618" i="19"/>
  <c r="L623" i="19"/>
  <c r="L614" i="19"/>
  <c r="L619" i="19"/>
  <c r="L625" i="19"/>
  <c r="L615" i="19"/>
  <c r="L621" i="19"/>
  <c r="L617" i="19"/>
  <c r="L622" i="19"/>
  <c r="L156" i="20"/>
  <c r="AA79" i="5"/>
  <c r="AF79" i="5" s="1"/>
  <c r="AH78" i="5"/>
  <c r="L206" i="19" l="1"/>
  <c r="L210" i="19"/>
  <c r="L214" i="19"/>
  <c r="L207" i="19"/>
  <c r="L211" i="19"/>
  <c r="L215" i="19"/>
  <c r="L208" i="19"/>
  <c r="L212" i="19"/>
  <c r="L216" i="19"/>
  <c r="L209" i="19"/>
  <c r="L213" i="19"/>
  <c r="L217" i="19"/>
  <c r="L157" i="20"/>
  <c r="AC79" i="5"/>
  <c r="L2093" i="19" l="1"/>
  <c r="L2097" i="19"/>
  <c r="L2101" i="19"/>
  <c r="L2090" i="19"/>
  <c r="L2094" i="19"/>
  <c r="L2098" i="19"/>
  <c r="L2091" i="19"/>
  <c r="L2095" i="19"/>
  <c r="L2099" i="19"/>
  <c r="L2092" i="19"/>
  <c r="L2096" i="19"/>
  <c r="L2100" i="19"/>
  <c r="L158" i="20"/>
  <c r="AH79" i="5"/>
  <c r="AD79" i="5"/>
  <c r="L1853" i="19" l="1"/>
  <c r="L1857" i="19"/>
  <c r="L1861" i="19"/>
  <c r="L1850" i="19"/>
  <c r="L1854" i="19"/>
  <c r="L1858" i="19"/>
  <c r="L1851" i="19"/>
  <c r="L1855" i="19"/>
  <c r="L1859" i="19"/>
  <c r="L1852" i="19"/>
  <c r="L1856" i="19"/>
  <c r="L1860" i="19"/>
  <c r="L159" i="20"/>
  <c r="AI79" i="5"/>
  <c r="AA80" i="5"/>
  <c r="L2979" i="19" l="1"/>
  <c r="L2983" i="19"/>
  <c r="L2987" i="19"/>
  <c r="L2980" i="19"/>
  <c r="L2984" i="19"/>
  <c r="L2988" i="19"/>
  <c r="L2981" i="19"/>
  <c r="L2985" i="19"/>
  <c r="L2989" i="19"/>
  <c r="L2978" i="19"/>
  <c r="L2982" i="19"/>
  <c r="L2986" i="19"/>
  <c r="L160" i="20"/>
  <c r="AF80" i="5"/>
  <c r="AA81" i="5"/>
  <c r="L2727" i="19" l="1"/>
  <c r="L2731" i="19"/>
  <c r="L2735" i="19"/>
  <c r="L2728" i="19"/>
  <c r="L2732" i="19"/>
  <c r="L2736" i="19"/>
  <c r="L2729" i="19"/>
  <c r="L2733" i="19"/>
  <c r="L2737" i="19"/>
  <c r="L2726" i="19"/>
  <c r="L2730" i="19"/>
  <c r="L2734" i="19"/>
  <c r="L161" i="20"/>
  <c r="AF81" i="5"/>
  <c r="AC81" i="5"/>
  <c r="AH81" i="5" s="1"/>
  <c r="AD83" i="5"/>
  <c r="AI83" i="5" s="1"/>
  <c r="AC86" i="5"/>
  <c r="L2967" i="19" l="1"/>
  <c r="L2971" i="19"/>
  <c r="L2975" i="19"/>
  <c r="L2968" i="19"/>
  <c r="L2972" i="19"/>
  <c r="L2976" i="19"/>
  <c r="L2969" i="19"/>
  <c r="L2973" i="19"/>
  <c r="L2977" i="19"/>
  <c r="L2966" i="19"/>
  <c r="L2970" i="19"/>
  <c r="L2974" i="19"/>
  <c r="L162" i="20"/>
  <c r="AA82" i="5"/>
  <c r="AF82" i="5" s="1"/>
  <c r="AH86" i="5"/>
  <c r="L2223" i="19" l="1"/>
  <c r="L2227" i="19"/>
  <c r="L2231" i="19"/>
  <c r="L2224" i="19"/>
  <c r="L2228" i="19"/>
  <c r="L2232" i="19"/>
  <c r="L2225" i="19"/>
  <c r="L2229" i="19"/>
  <c r="L2233" i="19"/>
  <c r="L2222" i="19"/>
  <c r="L2226" i="19"/>
  <c r="L2230" i="19"/>
  <c r="L163" i="20"/>
  <c r="AC82" i="5"/>
  <c r="AH82" i="5" s="1"/>
  <c r="AD84" i="5"/>
  <c r="AC88" i="5"/>
  <c r="AH88" i="5" s="1"/>
  <c r="L3075" i="19" l="1"/>
  <c r="L3079" i="19"/>
  <c r="L3083" i="19"/>
  <c r="L3076" i="19"/>
  <c r="L3080" i="19"/>
  <c r="L3084" i="19"/>
  <c r="L3077" i="19"/>
  <c r="L3081" i="19"/>
  <c r="L3085" i="19"/>
  <c r="L3074" i="19"/>
  <c r="L3078" i="19"/>
  <c r="L3082" i="19"/>
  <c r="L164" i="20"/>
  <c r="AD82" i="5"/>
  <c r="AI84" i="5"/>
  <c r="AD88" i="5"/>
  <c r="L1505" i="19" l="1"/>
  <c r="L1509" i="19"/>
  <c r="L1513" i="19"/>
  <c r="L1502" i="19"/>
  <c r="L1506" i="19"/>
  <c r="L1510" i="19"/>
  <c r="L1503" i="19"/>
  <c r="L1507" i="19"/>
  <c r="L1511" i="19"/>
  <c r="L1504" i="19"/>
  <c r="L1508" i="19"/>
  <c r="L1512" i="19"/>
  <c r="L165" i="20"/>
  <c r="AI82" i="5"/>
  <c r="AC83" i="5"/>
  <c r="AH83" i="5" s="1"/>
  <c r="AI88" i="5"/>
  <c r="AD89" i="5"/>
  <c r="AI89" i="5" s="1"/>
  <c r="L2235" i="19" l="1"/>
  <c r="L2239" i="19"/>
  <c r="L2243" i="19"/>
  <c r="L2236" i="19"/>
  <c r="L2240" i="19"/>
  <c r="L2244" i="19"/>
  <c r="L2237" i="19"/>
  <c r="L2241" i="19"/>
  <c r="L2245" i="19"/>
  <c r="L2234" i="19"/>
  <c r="L2238" i="19"/>
  <c r="L2242" i="19"/>
  <c r="L166" i="20"/>
  <c r="AA84" i="5"/>
  <c r="L2871" i="19" l="1"/>
  <c r="L2875" i="19"/>
  <c r="L2879" i="19"/>
  <c r="L2872" i="19"/>
  <c r="L2876" i="19"/>
  <c r="L2880" i="19"/>
  <c r="L2873" i="19"/>
  <c r="L2877" i="19"/>
  <c r="L2881" i="19"/>
  <c r="L2870" i="19"/>
  <c r="L2874" i="19"/>
  <c r="L2878" i="19"/>
  <c r="L167" i="20"/>
  <c r="AF84" i="5"/>
  <c r="AC84" i="5"/>
  <c r="AD90" i="5"/>
  <c r="AI90" i="5" s="1"/>
  <c r="L1913" i="19" l="1"/>
  <c r="L1917" i="19"/>
  <c r="L1921" i="19"/>
  <c r="L1910" i="19"/>
  <c r="L1914" i="19"/>
  <c r="L1918" i="19"/>
  <c r="L1911" i="19"/>
  <c r="L1915" i="19"/>
  <c r="L1919" i="19"/>
  <c r="L1912" i="19"/>
  <c r="L1916" i="19"/>
  <c r="L1920" i="19"/>
  <c r="L168" i="20"/>
  <c r="AH84" i="5"/>
  <c r="AB85" i="5"/>
  <c r="AC85" i="5" s="1"/>
  <c r="AC91" i="5"/>
  <c r="L435" i="19" l="1"/>
  <c r="L439" i="19"/>
  <c r="L443" i="19"/>
  <c r="L436" i="19"/>
  <c r="L440" i="19"/>
  <c r="L444" i="19"/>
  <c r="L437" i="19"/>
  <c r="L441" i="19"/>
  <c r="L445" i="19"/>
  <c r="L434" i="19"/>
  <c r="L438" i="19"/>
  <c r="L442" i="19"/>
  <c r="L169" i="20"/>
  <c r="AH85" i="5"/>
  <c r="AG85" i="5"/>
  <c r="AA86" i="5"/>
  <c r="AF86" i="5" s="1"/>
  <c r="AH91" i="5"/>
  <c r="L579" i="19" l="1"/>
  <c r="L583" i="19"/>
  <c r="L587" i="19"/>
  <c r="L580" i="19"/>
  <c r="L584" i="19"/>
  <c r="L588" i="19"/>
  <c r="L585" i="19"/>
  <c r="L578" i="19"/>
  <c r="L586" i="19"/>
  <c r="L581" i="19"/>
  <c r="L589" i="19"/>
  <c r="L582" i="19"/>
  <c r="L170" i="20"/>
  <c r="AD86" i="5"/>
  <c r="L3351" i="19" l="1"/>
  <c r="L3355" i="19"/>
  <c r="L3359" i="19"/>
  <c r="L3352" i="19"/>
  <c r="L3356" i="19"/>
  <c r="L3360" i="19"/>
  <c r="L3353" i="19"/>
  <c r="L3357" i="19"/>
  <c r="L3361" i="19"/>
  <c r="L3350" i="19"/>
  <c r="L3354" i="19"/>
  <c r="L3358" i="19"/>
  <c r="L171" i="20"/>
  <c r="AI86" i="5"/>
  <c r="AA87" i="5"/>
  <c r="AC93" i="5"/>
  <c r="AH93" i="5" s="1"/>
  <c r="L963" i="19" l="1"/>
  <c r="L967" i="19"/>
  <c r="L971" i="19"/>
  <c r="L964" i="19"/>
  <c r="L968" i="19"/>
  <c r="L972" i="19"/>
  <c r="L965" i="19"/>
  <c r="L969" i="19"/>
  <c r="L973" i="19"/>
  <c r="L962" i="19"/>
  <c r="L966" i="19"/>
  <c r="L970" i="19"/>
  <c r="L172" i="20"/>
  <c r="AF87" i="5"/>
  <c r="AD87" i="5"/>
  <c r="AI87" i="5" s="1"/>
  <c r="AC87" i="5"/>
  <c r="L664" i="19" l="1"/>
  <c r="L668" i="19"/>
  <c r="L666" i="19"/>
  <c r="L671" i="19"/>
  <c r="L662" i="19"/>
  <c r="L667" i="19"/>
  <c r="L672" i="19"/>
  <c r="L663" i="19"/>
  <c r="L669" i="19"/>
  <c r="L673" i="19"/>
  <c r="L670" i="19"/>
  <c r="L665" i="19"/>
  <c r="L173" i="20"/>
  <c r="AH87" i="5"/>
  <c r="AA88" i="5"/>
  <c r="AC89" i="5"/>
  <c r="AH89" i="5" s="1"/>
  <c r="AA89" i="5"/>
  <c r="AF89" i="5" s="1"/>
  <c r="L1589" i="19" l="1"/>
  <c r="L1593" i="19"/>
  <c r="L1597" i="19"/>
  <c r="L1586" i="19"/>
  <c r="L1590" i="19"/>
  <c r="L1594" i="19"/>
  <c r="L1587" i="19"/>
  <c r="L1591" i="19"/>
  <c r="L1595" i="19"/>
  <c r="L1588" i="19"/>
  <c r="L1592" i="19"/>
  <c r="L1596" i="19"/>
  <c r="L174" i="20"/>
  <c r="AF88" i="5"/>
  <c r="AA90" i="5"/>
  <c r="AF90" i="5" s="1"/>
  <c r="AB94" i="5"/>
  <c r="L2175" i="19" l="1"/>
  <c r="L2179" i="19"/>
  <c r="L2183" i="19"/>
  <c r="L2176" i="19"/>
  <c r="L2180" i="19"/>
  <c r="L2184" i="19"/>
  <c r="L2177" i="19"/>
  <c r="L2181" i="19"/>
  <c r="L2185" i="19"/>
  <c r="L2174" i="19"/>
  <c r="L2178" i="19"/>
  <c r="L2182" i="19"/>
  <c r="L175" i="20"/>
  <c r="AC90" i="5"/>
  <c r="AH90" i="5" s="1"/>
  <c r="AG94" i="5"/>
  <c r="L2271" i="19" l="1"/>
  <c r="L2275" i="19"/>
  <c r="L2279" i="19"/>
  <c r="L2272" i="19"/>
  <c r="L2276" i="19"/>
  <c r="L2280" i="19"/>
  <c r="L2273" i="19"/>
  <c r="L2277" i="19"/>
  <c r="L2281" i="19"/>
  <c r="L2270" i="19"/>
  <c r="L2274" i="19"/>
  <c r="L2278" i="19"/>
  <c r="L176" i="20"/>
  <c r="AA91" i="5"/>
  <c r="AF91" i="5" s="1"/>
  <c r="L2763" i="19" l="1"/>
  <c r="L2767" i="19"/>
  <c r="L2771" i="19"/>
  <c r="L2764" i="19"/>
  <c r="L2768" i="19"/>
  <c r="L2772" i="19"/>
  <c r="L2765" i="19"/>
  <c r="L2769" i="19"/>
  <c r="L2773" i="19"/>
  <c r="L2762" i="19"/>
  <c r="L2766" i="19"/>
  <c r="L2770" i="19"/>
  <c r="L177" i="20"/>
  <c r="AB91" i="5"/>
  <c r="L555" i="19" l="1"/>
  <c r="L559" i="19"/>
  <c r="L563" i="19"/>
  <c r="L556" i="19"/>
  <c r="L560" i="19"/>
  <c r="L564" i="19"/>
  <c r="L561" i="19"/>
  <c r="L554" i="19"/>
  <c r="L562" i="19"/>
  <c r="L557" i="19"/>
  <c r="L565" i="19"/>
  <c r="L558" i="19"/>
  <c r="L178" i="20"/>
  <c r="AG91" i="5"/>
  <c r="AD91" i="5"/>
  <c r="AA92" i="5"/>
  <c r="AF92" i="5" s="1"/>
  <c r="L3183" i="19" l="1"/>
  <c r="L3187" i="19"/>
  <c r="L3191" i="19"/>
  <c r="L3184" i="19"/>
  <c r="L3188" i="19"/>
  <c r="L3192" i="19"/>
  <c r="L3185" i="19"/>
  <c r="L3189" i="19"/>
  <c r="L3193" i="19"/>
  <c r="L3182" i="19"/>
  <c r="L3186" i="19"/>
  <c r="L3190" i="19"/>
  <c r="L179" i="20"/>
  <c r="AI91" i="5"/>
  <c r="AC92" i="5"/>
  <c r="AH92" i="5" s="1"/>
  <c r="L1215" i="19" l="1"/>
  <c r="L1219" i="19"/>
  <c r="L1223" i="19"/>
  <c r="L1216" i="19"/>
  <c r="L1220" i="19"/>
  <c r="L1224" i="19"/>
  <c r="L1217" i="19"/>
  <c r="L1221" i="19"/>
  <c r="L1225" i="19"/>
  <c r="L1214" i="19"/>
  <c r="L1218" i="19"/>
  <c r="L1222" i="19"/>
  <c r="L180" i="20"/>
  <c r="AA93" i="5"/>
  <c r="AF93" i="5" s="1"/>
  <c r="AD93" i="5"/>
  <c r="AI93" i="5" s="1"/>
  <c r="AD97" i="5"/>
  <c r="L2319" i="19" l="1"/>
  <c r="L2323" i="19"/>
  <c r="L2327" i="19"/>
  <c r="L2320" i="19"/>
  <c r="L2324" i="19"/>
  <c r="L2328" i="19"/>
  <c r="L2321" i="19"/>
  <c r="L2325" i="19"/>
  <c r="L2329" i="19"/>
  <c r="L2318" i="19"/>
  <c r="L2322" i="19"/>
  <c r="L2326" i="19"/>
  <c r="L181" i="20"/>
  <c r="AA94" i="5"/>
  <c r="AI97" i="5"/>
  <c r="L2691" i="19" l="1"/>
  <c r="L2695" i="19"/>
  <c r="L2699" i="19"/>
  <c r="L2692" i="19"/>
  <c r="L2696" i="19"/>
  <c r="L2700" i="19"/>
  <c r="L2693" i="19"/>
  <c r="L2697" i="19"/>
  <c r="L2701" i="19"/>
  <c r="L2690" i="19"/>
  <c r="L2694" i="19"/>
  <c r="L2698" i="19"/>
  <c r="L182" i="20"/>
  <c r="AF94" i="5"/>
  <c r="AD94" i="5"/>
  <c r="AA99" i="5"/>
  <c r="L1443" i="19" l="1"/>
  <c r="L1447" i="19"/>
  <c r="L1451" i="19"/>
  <c r="L1445" i="19"/>
  <c r="L1449" i="19"/>
  <c r="L1453" i="19"/>
  <c r="L1448" i="19"/>
  <c r="L1442" i="19"/>
  <c r="L1450" i="19"/>
  <c r="L1444" i="19"/>
  <c r="L1452" i="19"/>
  <c r="L1446" i="19"/>
  <c r="L183" i="20"/>
  <c r="AI94" i="5"/>
  <c r="AA95" i="5"/>
  <c r="AF99" i="5"/>
  <c r="L1227" i="19" l="1"/>
  <c r="L1231" i="19"/>
  <c r="L1235" i="19"/>
  <c r="L1228" i="19"/>
  <c r="L1232" i="19"/>
  <c r="L1236" i="19"/>
  <c r="L1229" i="19"/>
  <c r="L1233" i="19"/>
  <c r="L1237" i="19"/>
  <c r="L1226" i="19"/>
  <c r="L1230" i="19"/>
  <c r="L1234" i="19"/>
  <c r="L184" i="20"/>
  <c r="AF95" i="5"/>
  <c r="AC95" i="5"/>
  <c r="L3231" i="19" l="1"/>
  <c r="L3235" i="19"/>
  <c r="L3239" i="19"/>
  <c r="L3232" i="19"/>
  <c r="L3236" i="19"/>
  <c r="L3240" i="19"/>
  <c r="L3233" i="19"/>
  <c r="L3237" i="19"/>
  <c r="L3241" i="19"/>
  <c r="L3230" i="19"/>
  <c r="L3234" i="19"/>
  <c r="L3238" i="19"/>
  <c r="L185" i="20"/>
  <c r="AH95" i="5"/>
  <c r="AD95" i="5"/>
  <c r="AA96" i="5"/>
  <c r="AF96" i="5" s="1"/>
  <c r="L2" i="19" l="1"/>
  <c r="L4" i="19"/>
  <c r="L8" i="19"/>
  <c r="L12" i="19"/>
  <c r="L5" i="19"/>
  <c r="L9" i="19"/>
  <c r="L13" i="19"/>
  <c r="L6" i="19"/>
  <c r="L10" i="19"/>
  <c r="L3" i="19"/>
  <c r="L7" i="19"/>
  <c r="L11" i="19"/>
  <c r="L186" i="20"/>
  <c r="AC96" i="5"/>
  <c r="AH96" i="5" s="1"/>
  <c r="AI95" i="5"/>
  <c r="AD96" i="5"/>
  <c r="AI96" i="5" s="1"/>
  <c r="L1793" i="19" l="1"/>
  <c r="L1797" i="19"/>
  <c r="L1801" i="19"/>
  <c r="L1790" i="19"/>
  <c r="L1794" i="19"/>
  <c r="L1798" i="19"/>
  <c r="L1791" i="19"/>
  <c r="L1795" i="19"/>
  <c r="L1799" i="19"/>
  <c r="L1792" i="19"/>
  <c r="L1796" i="19"/>
  <c r="L1800" i="19"/>
  <c r="L187" i="20"/>
  <c r="AA97" i="5"/>
  <c r="L194" i="19" l="1"/>
  <c r="L198" i="19"/>
  <c r="L202" i="19"/>
  <c r="L195" i="19"/>
  <c r="L199" i="19"/>
  <c r="L203" i="19"/>
  <c r="L196" i="19"/>
  <c r="L200" i="19"/>
  <c r="L204" i="19"/>
  <c r="L197" i="19"/>
  <c r="L201" i="19"/>
  <c r="L205" i="19"/>
  <c r="L188" i="20"/>
  <c r="AF97" i="5"/>
  <c r="AC97" i="5"/>
  <c r="AB103" i="5"/>
  <c r="AG103" i="5" s="1"/>
  <c r="L2379" i="19" l="1"/>
  <c r="L2383" i="19"/>
  <c r="L2387" i="19"/>
  <c r="L2380" i="19"/>
  <c r="L2384" i="19"/>
  <c r="L2388" i="19"/>
  <c r="L2381" i="19"/>
  <c r="L2385" i="19"/>
  <c r="L2389" i="19"/>
  <c r="L2378" i="19"/>
  <c r="L2382" i="19"/>
  <c r="L2386" i="19"/>
  <c r="L189" i="20"/>
  <c r="AH97" i="5"/>
  <c r="AA98" i="5"/>
  <c r="AF98" i="5" s="1"/>
  <c r="L2631" i="19" l="1"/>
  <c r="L2635" i="19"/>
  <c r="L2639" i="19"/>
  <c r="L2632" i="19"/>
  <c r="L2636" i="19"/>
  <c r="L2640" i="19"/>
  <c r="L2633" i="19"/>
  <c r="L2637" i="19"/>
  <c r="L2641" i="19"/>
  <c r="L2630" i="19"/>
  <c r="L2634" i="19"/>
  <c r="L2638" i="19"/>
  <c r="L190" i="20"/>
  <c r="AC98" i="5"/>
  <c r="AD98" i="5"/>
  <c r="AI98" i="5" s="1"/>
  <c r="AC99" i="5"/>
  <c r="AH99" i="5" s="1"/>
  <c r="L1865" i="19" l="1"/>
  <c r="L1869" i="19"/>
  <c r="L1873" i="19"/>
  <c r="L1862" i="19"/>
  <c r="L1866" i="19"/>
  <c r="L1870" i="19"/>
  <c r="L1863" i="19"/>
  <c r="L1867" i="19"/>
  <c r="L1871" i="19"/>
  <c r="L1864" i="19"/>
  <c r="L1868" i="19"/>
  <c r="L1872" i="19"/>
  <c r="L191" i="20"/>
  <c r="AH98" i="5"/>
  <c r="AA100" i="5"/>
  <c r="AF100" i="5" s="1"/>
  <c r="L1191" i="19" l="1"/>
  <c r="L1195" i="19"/>
  <c r="L1199" i="19"/>
  <c r="L1192" i="19"/>
  <c r="L1196" i="19"/>
  <c r="L1200" i="19"/>
  <c r="L1193" i="19"/>
  <c r="L1197" i="19"/>
  <c r="L1201" i="19"/>
  <c r="L1190" i="19"/>
  <c r="L1194" i="19"/>
  <c r="L1198" i="19"/>
  <c r="L192" i="20"/>
  <c r="AA101" i="5"/>
  <c r="AF101" i="5" s="1"/>
  <c r="AD105" i="5"/>
  <c r="L110" i="19" l="1"/>
  <c r="L114" i="19"/>
  <c r="L118" i="19"/>
  <c r="L111" i="19"/>
  <c r="L115" i="19"/>
  <c r="L119" i="19"/>
  <c r="L112" i="19"/>
  <c r="L116" i="19"/>
  <c r="L120" i="19"/>
  <c r="L113" i="19"/>
  <c r="L117" i="19"/>
  <c r="L121" i="19"/>
  <c r="L193" i="20"/>
  <c r="AD102" i="5"/>
  <c r="AI102" i="5" s="1"/>
  <c r="AB101" i="5"/>
  <c r="AG101" i="5" s="1"/>
  <c r="AA102" i="5"/>
  <c r="AF102" i="5" s="1"/>
  <c r="AI105" i="5"/>
  <c r="L807" i="19" l="1"/>
  <c r="L811" i="19"/>
  <c r="L815" i="19"/>
  <c r="L808" i="19"/>
  <c r="L812" i="19"/>
  <c r="L816" i="19"/>
  <c r="L809" i="19"/>
  <c r="L813" i="19"/>
  <c r="L817" i="19"/>
  <c r="L814" i="19"/>
  <c r="L806" i="19"/>
  <c r="L810" i="19"/>
  <c r="L194" i="20"/>
  <c r="AA103" i="5"/>
  <c r="AD103" i="5"/>
  <c r="AI103" i="5" s="1"/>
  <c r="L603" i="19" l="1"/>
  <c r="L604" i="19"/>
  <c r="L608" i="19"/>
  <c r="L612" i="19"/>
  <c r="L607" i="19"/>
  <c r="L613" i="19"/>
  <c r="L602" i="19"/>
  <c r="L609" i="19"/>
  <c r="L605" i="19"/>
  <c r="L610" i="19"/>
  <c r="L606" i="19"/>
  <c r="L611" i="19"/>
  <c r="L195" i="20"/>
  <c r="AF103" i="5"/>
  <c r="AA104" i="5"/>
  <c r="AD106" i="5"/>
  <c r="L1685" i="19" l="1"/>
  <c r="L1689" i="19"/>
  <c r="L1693" i="19"/>
  <c r="L1682" i="19"/>
  <c r="L1686" i="19"/>
  <c r="L1690" i="19"/>
  <c r="L1683" i="19"/>
  <c r="L1687" i="19"/>
  <c r="L1691" i="19"/>
  <c r="L1684" i="19"/>
  <c r="L1688" i="19"/>
  <c r="L1692" i="19"/>
  <c r="L196" i="20"/>
  <c r="AC104" i="5"/>
  <c r="AF104" i="5"/>
  <c r="AB107" i="5"/>
  <c r="AI106" i="5"/>
  <c r="L2307" i="19" l="1"/>
  <c r="L2311" i="19"/>
  <c r="L2315" i="19"/>
  <c r="L2308" i="19"/>
  <c r="L2312" i="19"/>
  <c r="L2316" i="19"/>
  <c r="L2309" i="19"/>
  <c r="L2313" i="19"/>
  <c r="L2317" i="19"/>
  <c r="L2306" i="19"/>
  <c r="L2310" i="19"/>
  <c r="L2314" i="19"/>
  <c r="L197" i="20"/>
  <c r="AH104" i="5"/>
  <c r="AD104" i="5"/>
  <c r="AA108" i="5"/>
  <c r="AG107" i="5"/>
  <c r="AD108" i="5"/>
  <c r="L819" i="19" l="1"/>
  <c r="L823" i="19"/>
  <c r="L827" i="19"/>
  <c r="L820" i="19"/>
  <c r="L824" i="19"/>
  <c r="L828" i="19"/>
  <c r="L821" i="19"/>
  <c r="L825" i="19"/>
  <c r="L829" i="19"/>
  <c r="L818" i="19"/>
  <c r="L822" i="19"/>
  <c r="L826" i="19"/>
  <c r="L198" i="20"/>
  <c r="AI104" i="5"/>
  <c r="AA105" i="5"/>
  <c r="AF108" i="5"/>
  <c r="AI108" i="5"/>
  <c r="L218" i="19" l="1"/>
  <c r="L222" i="19"/>
  <c r="L226" i="19"/>
  <c r="L219" i="19"/>
  <c r="L223" i="19"/>
  <c r="L227" i="19"/>
  <c r="L220" i="19"/>
  <c r="L224" i="19"/>
  <c r="L228" i="19"/>
  <c r="L225" i="19"/>
  <c r="L229" i="19"/>
  <c r="L221" i="19"/>
  <c r="L199" i="20"/>
  <c r="AF105" i="5"/>
  <c r="AA106" i="5"/>
  <c r="AB109" i="5"/>
  <c r="AG109" i="5" s="1"/>
  <c r="L471" i="19" l="1"/>
  <c r="L475" i="19"/>
  <c r="L479" i="19"/>
  <c r="L472" i="19"/>
  <c r="L476" i="19"/>
  <c r="L480" i="19"/>
  <c r="L473" i="19"/>
  <c r="L477" i="19"/>
  <c r="L481" i="19"/>
  <c r="L478" i="19"/>
  <c r="L470" i="19"/>
  <c r="L474" i="19"/>
  <c r="L200" i="20"/>
  <c r="AF106" i="5"/>
  <c r="AC106" i="5"/>
  <c r="AH106" i="5" s="1"/>
  <c r="L1757" i="19" l="1"/>
  <c r="L1761" i="19"/>
  <c r="L1765" i="19"/>
  <c r="L1754" i="19"/>
  <c r="L1758" i="19"/>
  <c r="L1762" i="19"/>
  <c r="L1755" i="19"/>
  <c r="L1759" i="19"/>
  <c r="L1763" i="19"/>
  <c r="L1756" i="19"/>
  <c r="L1760" i="19"/>
  <c r="L1764" i="19"/>
  <c r="L201" i="20"/>
  <c r="AA107" i="5"/>
  <c r="AA110" i="5"/>
  <c r="L2427" i="19" l="1"/>
  <c r="L2431" i="19"/>
  <c r="L2435" i="19"/>
  <c r="L2428" i="19"/>
  <c r="L2432" i="19"/>
  <c r="L2436" i="19"/>
  <c r="L2429" i="19"/>
  <c r="L2433" i="19"/>
  <c r="L2437" i="19"/>
  <c r="L2426" i="19"/>
  <c r="L2430" i="19"/>
  <c r="L2434" i="19"/>
  <c r="L202" i="20"/>
  <c r="AF107" i="5"/>
  <c r="AC108" i="5"/>
  <c r="AA109" i="5" s="1"/>
  <c r="AF110" i="5"/>
  <c r="L3435" i="19" l="1"/>
  <c r="L3439" i="19"/>
  <c r="L3443" i="19"/>
  <c r="L3436" i="19"/>
  <c r="L3440" i="19"/>
  <c r="L3444" i="19"/>
  <c r="L3437" i="19"/>
  <c r="L3441" i="19"/>
  <c r="L3445" i="19"/>
  <c r="L3434" i="19"/>
  <c r="L3438" i="19"/>
  <c r="L3442" i="19"/>
  <c r="L203" i="20"/>
  <c r="AF109" i="5"/>
  <c r="AC109" i="5"/>
  <c r="AH109" i="5" s="1"/>
  <c r="AH108" i="5"/>
  <c r="AD111" i="5"/>
  <c r="L3267" i="19" l="1"/>
  <c r="L3271" i="19"/>
  <c r="L3275" i="19"/>
  <c r="L3268" i="19"/>
  <c r="L3272" i="19"/>
  <c r="L3276" i="19"/>
  <c r="L3269" i="19"/>
  <c r="L3273" i="19"/>
  <c r="L3277" i="19"/>
  <c r="L3266" i="19"/>
  <c r="L3270" i="19"/>
  <c r="L3274" i="19"/>
  <c r="L204" i="20"/>
  <c r="AD109" i="5"/>
  <c r="AI111" i="5"/>
  <c r="AD112" i="5"/>
  <c r="AI112" i="5" s="1"/>
  <c r="L2775" i="19" l="1"/>
  <c r="L2779" i="19"/>
  <c r="L2783" i="19"/>
  <c r="L2776" i="19"/>
  <c r="L2780" i="19"/>
  <c r="L2784" i="19"/>
  <c r="L2777" i="19"/>
  <c r="L2781" i="19"/>
  <c r="L2785" i="19"/>
  <c r="L2774" i="19"/>
  <c r="L2778" i="19"/>
  <c r="L2782" i="19"/>
  <c r="L205" i="20"/>
  <c r="AC110" i="5"/>
  <c r="AH110" i="5" s="1"/>
  <c r="AI109" i="5"/>
  <c r="AD110" i="5"/>
  <c r="AI110" i="5" s="1"/>
  <c r="AA114" i="5"/>
  <c r="AF114" i="5" s="1"/>
  <c r="L2295" i="19" l="1"/>
  <c r="L2299" i="19"/>
  <c r="L2303" i="19"/>
  <c r="L2296" i="19"/>
  <c r="L2300" i="19"/>
  <c r="L2304" i="19"/>
  <c r="L2297" i="19"/>
  <c r="L2301" i="19"/>
  <c r="L2305" i="19"/>
  <c r="L2294" i="19"/>
  <c r="L2298" i="19"/>
  <c r="L2302" i="19"/>
  <c r="L206" i="20"/>
  <c r="AA111" i="5"/>
  <c r="AF111" i="5" s="1"/>
  <c r="AC111" i="5"/>
  <c r="AH111" i="5" s="1"/>
  <c r="AA112" i="5"/>
  <c r="AF112" i="5" s="1"/>
  <c r="AD114" i="5"/>
  <c r="AI114" i="5" s="1"/>
  <c r="L2187" i="19" l="1"/>
  <c r="L2191" i="19"/>
  <c r="L2195" i="19"/>
  <c r="L2188" i="19"/>
  <c r="L2192" i="19"/>
  <c r="L2196" i="19"/>
  <c r="L2189" i="19"/>
  <c r="L2193" i="19"/>
  <c r="L2197" i="19"/>
  <c r="L2186" i="19"/>
  <c r="L2190" i="19"/>
  <c r="L2194" i="19"/>
  <c r="L207" i="20"/>
  <c r="AC112" i="5"/>
  <c r="AH112" i="5" s="1"/>
  <c r="L2247" i="19" l="1"/>
  <c r="L2251" i="19"/>
  <c r="L2255" i="19"/>
  <c r="L2248" i="19"/>
  <c r="L2252" i="19"/>
  <c r="L2256" i="19"/>
  <c r="L2249" i="19"/>
  <c r="L2253" i="19"/>
  <c r="L2257" i="19"/>
  <c r="L2246" i="19"/>
  <c r="L2250" i="19"/>
  <c r="L2254" i="19"/>
  <c r="L208" i="20"/>
  <c r="AA113" i="5"/>
  <c r="AF113" i="5" s="1"/>
  <c r="L326" i="19" l="1"/>
  <c r="L330" i="19"/>
  <c r="L334" i="19"/>
  <c r="L327" i="19"/>
  <c r="L331" i="19"/>
  <c r="L335" i="19"/>
  <c r="L328" i="19"/>
  <c r="L332" i="19"/>
  <c r="L336" i="19"/>
  <c r="L337" i="19"/>
  <c r="L329" i="19"/>
  <c r="L333" i="19"/>
  <c r="L209" i="20"/>
  <c r="AC113" i="5"/>
  <c r="AA117" i="5"/>
  <c r="L1481" i="19" l="1"/>
  <c r="L1485" i="19"/>
  <c r="L1489" i="19"/>
  <c r="L1478" i="19"/>
  <c r="L1482" i="19"/>
  <c r="L1486" i="19"/>
  <c r="L1479" i="19"/>
  <c r="L1483" i="19"/>
  <c r="L1487" i="19"/>
  <c r="L1480" i="19"/>
  <c r="L1484" i="19"/>
  <c r="L1488" i="19"/>
  <c r="L210" i="20"/>
  <c r="AH113" i="5"/>
  <c r="AB114" i="5"/>
  <c r="AF117" i="5"/>
  <c r="AB117" i="5"/>
  <c r="AG117" i="5" s="1"/>
  <c r="L2139" i="19" l="1"/>
  <c r="L2143" i="19"/>
  <c r="L2147" i="19"/>
  <c r="L2140" i="19"/>
  <c r="L2144" i="19"/>
  <c r="L2148" i="19"/>
  <c r="L2141" i="19"/>
  <c r="L2145" i="19"/>
  <c r="L2149" i="19"/>
  <c r="L2138" i="19"/>
  <c r="L2142" i="19"/>
  <c r="L2146" i="19"/>
  <c r="L211" i="20"/>
  <c r="AG114" i="5"/>
  <c r="AC114" i="5"/>
  <c r="AD118" i="5"/>
  <c r="AI118" i="5" s="1"/>
  <c r="AA119" i="5"/>
  <c r="AF119" i="5" s="1"/>
  <c r="L1131" i="19" l="1"/>
  <c r="L1135" i="19"/>
  <c r="L1139" i="19"/>
  <c r="L1132" i="19"/>
  <c r="L1136" i="19"/>
  <c r="L1140" i="19"/>
  <c r="L1133" i="19"/>
  <c r="L1137" i="19"/>
  <c r="L1141" i="19"/>
  <c r="L1130" i="19"/>
  <c r="L1134" i="19"/>
  <c r="L1138" i="19"/>
  <c r="L212" i="20"/>
  <c r="AH114" i="5"/>
  <c r="AC115" i="5"/>
  <c r="AH115" i="5" s="1"/>
  <c r="AD119" i="5"/>
  <c r="L1553" i="19" l="1"/>
  <c r="L1557" i="19"/>
  <c r="L1561" i="19"/>
  <c r="L1550" i="19"/>
  <c r="L1554" i="19"/>
  <c r="L1558" i="19"/>
  <c r="L1551" i="19"/>
  <c r="L1555" i="19"/>
  <c r="L1559" i="19"/>
  <c r="L1552" i="19"/>
  <c r="L1556" i="19"/>
  <c r="L1560" i="19"/>
  <c r="L213" i="20"/>
  <c r="AA116" i="5"/>
  <c r="AF116" i="5" s="1"/>
  <c r="AD116" i="5"/>
  <c r="AI116" i="5" s="1"/>
  <c r="AI119" i="5"/>
  <c r="AA120" i="5"/>
  <c r="L1083" i="19" l="1"/>
  <c r="L1087" i="19"/>
  <c r="L1091" i="19"/>
  <c r="L1084" i="19"/>
  <c r="L1088" i="19"/>
  <c r="L1092" i="19"/>
  <c r="L1085" i="19"/>
  <c r="L1089" i="19"/>
  <c r="L1093" i="19"/>
  <c r="L1082" i="19"/>
  <c r="L1086" i="19"/>
  <c r="L1090" i="19"/>
  <c r="L214" i="20"/>
  <c r="AA118" i="5"/>
  <c r="AF118" i="5" s="1"/>
  <c r="AF120" i="5"/>
  <c r="AC120" i="5"/>
  <c r="AA121" i="5" s="1"/>
  <c r="AF121" i="5" s="1"/>
  <c r="L855" i="19" l="1"/>
  <c r="L859" i="19"/>
  <c r="L863" i="19"/>
  <c r="L856" i="19"/>
  <c r="L860" i="19"/>
  <c r="L864" i="19"/>
  <c r="L857" i="19"/>
  <c r="L861" i="19"/>
  <c r="L865" i="19"/>
  <c r="L862" i="19"/>
  <c r="L854" i="19"/>
  <c r="L858" i="19"/>
  <c r="L215" i="20"/>
  <c r="AH120" i="5"/>
  <c r="AB121" i="5"/>
  <c r="AG121" i="5" s="1"/>
  <c r="L2835" i="19" l="1"/>
  <c r="L2839" i="19"/>
  <c r="L2843" i="19"/>
  <c r="L2836" i="19"/>
  <c r="L2840" i="19"/>
  <c r="L2844" i="19"/>
  <c r="L2837" i="19"/>
  <c r="L2841" i="19"/>
  <c r="L2845" i="19"/>
  <c r="L2834" i="19"/>
  <c r="L2838" i="19"/>
  <c r="L2842" i="19"/>
  <c r="L216" i="20"/>
  <c r="AD121" i="5"/>
  <c r="L699" i="19" l="1"/>
  <c r="L703" i="19"/>
  <c r="L707" i="19"/>
  <c r="L700" i="19"/>
  <c r="L704" i="19"/>
  <c r="L708" i="19"/>
  <c r="L701" i="19"/>
  <c r="L705" i="19"/>
  <c r="L709" i="19"/>
  <c r="L702" i="19"/>
  <c r="L706" i="19"/>
  <c r="L698" i="19"/>
  <c r="L217" i="20"/>
  <c r="AI121" i="5"/>
  <c r="AA122" i="5"/>
  <c r="AB123" i="5"/>
  <c r="L2799" i="19" l="1"/>
  <c r="L2803" i="19"/>
  <c r="L2807" i="19"/>
  <c r="L2800" i="19"/>
  <c r="L2804" i="19"/>
  <c r="L2808" i="19"/>
  <c r="L2801" i="19"/>
  <c r="L2805" i="19"/>
  <c r="L2809" i="19"/>
  <c r="L2798" i="19"/>
  <c r="L2802" i="19"/>
  <c r="L2806" i="19"/>
  <c r="L218" i="20"/>
  <c r="AB122" i="5"/>
  <c r="AF122" i="5"/>
  <c r="AG123" i="5"/>
  <c r="L2919" i="19" l="1"/>
  <c r="L2923" i="19"/>
  <c r="L2927" i="19"/>
  <c r="L2920" i="19"/>
  <c r="L2924" i="19"/>
  <c r="L2928" i="19"/>
  <c r="L2921" i="19"/>
  <c r="L2925" i="19"/>
  <c r="L2929" i="19"/>
  <c r="L2918" i="19"/>
  <c r="L2922" i="19"/>
  <c r="L2926" i="19"/>
  <c r="L219" i="20"/>
  <c r="AG122" i="5"/>
  <c r="AC122" i="5"/>
  <c r="AB124" i="5"/>
  <c r="AG124" i="5" s="1"/>
  <c r="L843" i="19" l="1"/>
  <c r="L847" i="19"/>
  <c r="L851" i="19"/>
  <c r="L844" i="19"/>
  <c r="L848" i="19"/>
  <c r="L852" i="19"/>
  <c r="L845" i="19"/>
  <c r="L849" i="19"/>
  <c r="L853" i="19"/>
  <c r="L846" i="19"/>
  <c r="L850" i="19"/>
  <c r="L842" i="19"/>
  <c r="L220" i="20"/>
  <c r="AH122" i="5"/>
  <c r="AA123" i="5"/>
  <c r="AF123" i="5" s="1"/>
  <c r="AC123" i="5"/>
  <c r="AH123" i="5" s="1"/>
  <c r="L3339" i="19" l="1"/>
  <c r="L3343" i="19"/>
  <c r="L3347" i="19"/>
  <c r="L3340" i="19"/>
  <c r="L3344" i="19"/>
  <c r="L3348" i="19"/>
  <c r="L3341" i="19"/>
  <c r="L3345" i="19"/>
  <c r="L3349" i="19"/>
  <c r="L3338" i="19"/>
  <c r="L3342" i="19"/>
  <c r="L3346" i="19"/>
  <c r="L221" i="20"/>
  <c r="AD123" i="5"/>
  <c r="AB125" i="5"/>
  <c r="L1383" i="19" l="1"/>
  <c r="L1387" i="19"/>
  <c r="L1391" i="19"/>
  <c r="L1384" i="19"/>
  <c r="L1388" i="19"/>
  <c r="L1392" i="19"/>
  <c r="L1385" i="19"/>
  <c r="L1389" i="19"/>
  <c r="L1393" i="19"/>
  <c r="L1382" i="19"/>
  <c r="L1386" i="19"/>
  <c r="L1390" i="19"/>
  <c r="L222" i="20"/>
  <c r="AI123" i="5"/>
  <c r="AA124" i="5"/>
  <c r="AD124" i="5" s="1"/>
  <c r="AI124" i="5" s="1"/>
  <c r="AG125" i="5"/>
  <c r="L543" i="19" l="1"/>
  <c r="L547" i="19"/>
  <c r="L551" i="19"/>
  <c r="L544" i="19"/>
  <c r="L548" i="19"/>
  <c r="L552" i="19"/>
  <c r="L545" i="19"/>
  <c r="L542" i="19"/>
  <c r="L553" i="19"/>
  <c r="L546" i="19"/>
  <c r="L549" i="19"/>
  <c r="L550" i="19"/>
  <c r="L223" i="20"/>
  <c r="AF124" i="5"/>
  <c r="AA125" i="5"/>
  <c r="AF125" i="5" s="1"/>
  <c r="L2439" i="19" l="1"/>
  <c r="L2443" i="19"/>
  <c r="L2447" i="19"/>
  <c r="L2440" i="19"/>
  <c r="L2444" i="19"/>
  <c r="L2448" i="19"/>
  <c r="L2441" i="19"/>
  <c r="L2445" i="19"/>
  <c r="L2449" i="19"/>
  <c r="L2438" i="19"/>
  <c r="L2442" i="19"/>
  <c r="L2446" i="19"/>
  <c r="L224" i="20"/>
  <c r="AC125" i="5"/>
  <c r="AD125" i="5"/>
  <c r="L915" i="19" l="1"/>
  <c r="L919" i="19"/>
  <c r="L923" i="19"/>
  <c r="L916" i="19"/>
  <c r="L920" i="19"/>
  <c r="L924" i="19"/>
  <c r="L917" i="19"/>
  <c r="L921" i="19"/>
  <c r="L925" i="19"/>
  <c r="L914" i="19"/>
  <c r="L918" i="19"/>
  <c r="L922" i="19"/>
  <c r="L225" i="20"/>
  <c r="AA126" i="5"/>
  <c r="AI125" i="5"/>
  <c r="AH125" i="5"/>
  <c r="AD126" i="5"/>
  <c r="AI126" i="5" s="1"/>
  <c r="L927" i="19" l="1"/>
  <c r="L931" i="19"/>
  <c r="L935" i="19"/>
  <c r="L928" i="19"/>
  <c r="L932" i="19"/>
  <c r="L936" i="19"/>
  <c r="L929" i="19"/>
  <c r="L933" i="19"/>
  <c r="L937" i="19"/>
  <c r="L926" i="19"/>
  <c r="L930" i="19"/>
  <c r="L934" i="19"/>
  <c r="L226" i="20"/>
  <c r="AF126" i="5"/>
  <c r="AA127" i="5"/>
  <c r="L77" i="19" l="1"/>
  <c r="L81" i="19"/>
  <c r="L85" i="19"/>
  <c r="L74" i="19"/>
  <c r="L78" i="19"/>
  <c r="L82" i="19"/>
  <c r="L75" i="19"/>
  <c r="L79" i="19"/>
  <c r="L83" i="19"/>
  <c r="L76" i="19"/>
  <c r="L80" i="19"/>
  <c r="L84" i="19"/>
  <c r="L227" i="20"/>
  <c r="AF127" i="5"/>
  <c r="AC127" i="5"/>
  <c r="L1011" i="19" l="1"/>
  <c r="L1015" i="19"/>
  <c r="L1019" i="19"/>
  <c r="L1012" i="19"/>
  <c r="L1016" i="19"/>
  <c r="L1020" i="19"/>
  <c r="L1013" i="19"/>
  <c r="L1017" i="19"/>
  <c r="L1021" i="19"/>
  <c r="L1010" i="19"/>
  <c r="L1014" i="19"/>
  <c r="L1018" i="19"/>
  <c r="L228" i="20"/>
  <c r="AH127" i="5"/>
  <c r="AD127" i="5"/>
  <c r="AI127" i="5" s="1"/>
  <c r="L2391" i="19" l="1"/>
  <c r="L2395" i="19"/>
  <c r="L2399" i="19"/>
  <c r="L2392" i="19"/>
  <c r="L2396" i="19"/>
  <c r="L2400" i="19"/>
  <c r="L2393" i="19"/>
  <c r="L2397" i="19"/>
  <c r="L2401" i="19"/>
  <c r="L2390" i="19"/>
  <c r="L2394" i="19"/>
  <c r="L2398" i="19"/>
  <c r="L229" i="20"/>
  <c r="AA128" i="5"/>
  <c r="L3003" i="19" l="1"/>
  <c r="L3007" i="19"/>
  <c r="L3011" i="19"/>
  <c r="L3004" i="19"/>
  <c r="L3008" i="19"/>
  <c r="L3012" i="19"/>
  <c r="L3005" i="19"/>
  <c r="L3009" i="19"/>
  <c r="L3013" i="19"/>
  <c r="L3002" i="19"/>
  <c r="L3006" i="19"/>
  <c r="L3010" i="19"/>
  <c r="L230" i="20"/>
  <c r="AF128" i="5"/>
  <c r="AB128" i="5"/>
  <c r="AC128" i="5" s="1"/>
  <c r="AH128" i="5" s="1"/>
  <c r="AD129" i="5"/>
  <c r="L16" i="19" l="1"/>
  <c r="L20" i="19"/>
  <c r="L24" i="19"/>
  <c r="L17" i="19"/>
  <c r="L21" i="19"/>
  <c r="L25" i="19"/>
  <c r="L14" i="19"/>
  <c r="L18" i="19"/>
  <c r="L22" i="19"/>
  <c r="L15" i="19"/>
  <c r="L19" i="19"/>
  <c r="L23" i="19"/>
  <c r="L231" i="20"/>
  <c r="AG128" i="5"/>
  <c r="AA129" i="5"/>
  <c r="AF129" i="5" s="1"/>
  <c r="AI129" i="5"/>
  <c r="AB130" i="5"/>
  <c r="AG130" i="5" s="1"/>
  <c r="AA130" i="5"/>
  <c r="AF130" i="5" s="1"/>
  <c r="L3279" i="19" l="1"/>
  <c r="L3283" i="19"/>
  <c r="L3287" i="19"/>
  <c r="L3280" i="19"/>
  <c r="L3284" i="19"/>
  <c r="L3288" i="19"/>
  <c r="L3281" i="19"/>
  <c r="L3285" i="19"/>
  <c r="L3289" i="19"/>
  <c r="L3278" i="19"/>
  <c r="L3282" i="19"/>
  <c r="L3286" i="19"/>
  <c r="L232" i="20"/>
  <c r="AC129" i="5"/>
  <c r="AH129" i="5" s="1"/>
  <c r="AB131" i="5"/>
  <c r="AG131" i="5" s="1"/>
  <c r="L3063" i="19" l="1"/>
  <c r="L3067" i="19"/>
  <c r="L3071" i="19"/>
  <c r="L3064" i="19"/>
  <c r="L3068" i="19"/>
  <c r="L3072" i="19"/>
  <c r="L3065" i="19"/>
  <c r="L3069" i="19"/>
  <c r="L3073" i="19"/>
  <c r="L3062" i="19"/>
  <c r="L3066" i="19"/>
  <c r="L3070" i="19"/>
  <c r="L233" i="20"/>
  <c r="AC130" i="5"/>
  <c r="L1541" i="19" l="1"/>
  <c r="L1545" i="19"/>
  <c r="L1549" i="19"/>
  <c r="L1538" i="19"/>
  <c r="L1542" i="19"/>
  <c r="L1546" i="19"/>
  <c r="L1539" i="19"/>
  <c r="L1543" i="19"/>
  <c r="L1547" i="19"/>
  <c r="L1540" i="19"/>
  <c r="L1544" i="19"/>
  <c r="L1548" i="19"/>
  <c r="L234" i="20"/>
  <c r="AH130" i="5"/>
  <c r="AD130" i="5"/>
  <c r="AA131" i="5" s="1"/>
  <c r="AF131" i="5" s="1"/>
  <c r="L2415" i="19" l="1"/>
  <c r="L2419" i="19"/>
  <c r="L2423" i="19"/>
  <c r="L2416" i="19"/>
  <c r="L2420" i="19"/>
  <c r="L2424" i="19"/>
  <c r="L2417" i="19"/>
  <c r="L2421" i="19"/>
  <c r="L2425" i="19"/>
  <c r="L2414" i="19"/>
  <c r="L2418" i="19"/>
  <c r="L2422" i="19"/>
  <c r="L235" i="20"/>
  <c r="AI130" i="5"/>
  <c r="AC131" i="5"/>
  <c r="AH131" i="5" s="1"/>
  <c r="L182" i="19" l="1"/>
  <c r="L186" i="19"/>
  <c r="L190" i="19"/>
  <c r="L183" i="19"/>
  <c r="L187" i="19"/>
  <c r="L191" i="19"/>
  <c r="L184" i="19"/>
  <c r="L188" i="19"/>
  <c r="L192" i="19"/>
  <c r="L193" i="19"/>
  <c r="L185" i="19"/>
  <c r="L189" i="19"/>
  <c r="L236" i="20"/>
  <c r="AD131" i="5"/>
  <c r="AI131" i="5" s="1"/>
  <c r="AA133" i="5"/>
  <c r="L423" i="19" l="1"/>
  <c r="L427" i="19"/>
  <c r="L431" i="19"/>
  <c r="L424" i="19"/>
  <c r="L428" i="19"/>
  <c r="L432" i="19"/>
  <c r="L425" i="19"/>
  <c r="L429" i="19"/>
  <c r="L433" i="19"/>
  <c r="L430" i="19"/>
  <c r="L422" i="19"/>
  <c r="L426" i="19"/>
  <c r="L237" i="20"/>
  <c r="AA132" i="5"/>
  <c r="AF132" i="5" s="1"/>
  <c r="AC132" i="5"/>
  <c r="AD132" i="5" s="1"/>
  <c r="AA135" i="5"/>
  <c r="AF135" i="5" s="1"/>
  <c r="AF133" i="5"/>
  <c r="L2451" i="19" l="1"/>
  <c r="L2455" i="19"/>
  <c r="L2459" i="19"/>
  <c r="L2452" i="19"/>
  <c r="L2456" i="19"/>
  <c r="L2460" i="19"/>
  <c r="L2453" i="19"/>
  <c r="L2457" i="19"/>
  <c r="L2461" i="19"/>
  <c r="L2450" i="19"/>
  <c r="L2454" i="19"/>
  <c r="L2458" i="19"/>
  <c r="L238" i="20"/>
  <c r="AI132" i="5"/>
  <c r="AH132" i="5"/>
  <c r="AC134" i="5"/>
  <c r="AH134" i="5" s="1"/>
  <c r="AD135" i="5"/>
  <c r="AI135" i="5" s="1"/>
  <c r="L2931" i="19" l="1"/>
  <c r="L2935" i="19"/>
  <c r="L2939" i="19"/>
  <c r="L2932" i="19"/>
  <c r="L2936" i="19"/>
  <c r="L2940" i="19"/>
  <c r="L2933" i="19"/>
  <c r="L2937" i="19"/>
  <c r="L2941" i="19"/>
  <c r="L2930" i="19"/>
  <c r="L2934" i="19"/>
  <c r="L2938" i="19"/>
  <c r="L239" i="20"/>
  <c r="AD134" i="5"/>
  <c r="AI134" i="5" s="1"/>
  <c r="AA136" i="5"/>
  <c r="AF136" i="5" s="1"/>
  <c r="AB136" i="5"/>
  <c r="L3147" i="19" l="1"/>
  <c r="L3151" i="19"/>
  <c r="L3155" i="19"/>
  <c r="L3148" i="19"/>
  <c r="L3152" i="19"/>
  <c r="L3156" i="19"/>
  <c r="L3149" i="19"/>
  <c r="L3153" i="19"/>
  <c r="L3157" i="19"/>
  <c r="L3146" i="19"/>
  <c r="L3150" i="19"/>
  <c r="L3154" i="19"/>
  <c r="L240" i="20"/>
  <c r="AG136" i="5"/>
  <c r="AD136" i="5"/>
  <c r="L3207" i="19" l="1"/>
  <c r="L3211" i="19"/>
  <c r="L3215" i="19"/>
  <c r="L3208" i="19"/>
  <c r="L3212" i="19"/>
  <c r="L3216" i="19"/>
  <c r="L3209" i="19"/>
  <c r="L3213" i="19"/>
  <c r="L3217" i="19"/>
  <c r="L3206" i="19"/>
  <c r="L3210" i="19"/>
  <c r="L3214" i="19"/>
  <c r="L241" i="20"/>
  <c r="AA137" i="5"/>
  <c r="AI136" i="5"/>
  <c r="L3459" i="19" l="1"/>
  <c r="L3460" i="19"/>
  <c r="L3461" i="19"/>
  <c r="L3465" i="19"/>
  <c r="L3469" i="19"/>
  <c r="L3458" i="19"/>
  <c r="L3462" i="19"/>
  <c r="L3466" i="19"/>
  <c r="L3463" i="19"/>
  <c r="L3464" i="19"/>
  <c r="L3467" i="19"/>
  <c r="L3468" i="19"/>
  <c r="L242" i="20"/>
  <c r="AA138" i="5"/>
  <c r="AF138" i="5" s="1"/>
  <c r="AF137" i="5"/>
  <c r="AB137" i="5"/>
  <c r="AC138" i="5" s="1"/>
  <c r="L1661" i="19" l="1"/>
  <c r="L1665" i="19"/>
  <c r="L1669" i="19"/>
  <c r="L1658" i="19"/>
  <c r="L1662" i="19"/>
  <c r="L1666" i="19"/>
  <c r="L1659" i="19"/>
  <c r="L1663" i="19"/>
  <c r="L1667" i="19"/>
  <c r="L1660" i="19"/>
  <c r="L1664" i="19"/>
  <c r="L1668" i="19"/>
  <c r="L243" i="20"/>
  <c r="AD138" i="5"/>
  <c r="AI138" i="5" s="1"/>
  <c r="AH138" i="5"/>
  <c r="AG137" i="5"/>
  <c r="L2355" i="19" l="1"/>
  <c r="L2359" i="19"/>
  <c r="L2363" i="19"/>
  <c r="L2356" i="19"/>
  <c r="L2360" i="19"/>
  <c r="L2364" i="19"/>
  <c r="L2357" i="19"/>
  <c r="L2361" i="19"/>
  <c r="L2365" i="19"/>
  <c r="L2354" i="19"/>
  <c r="L2358" i="19"/>
  <c r="L2362" i="19"/>
  <c r="L244" i="20"/>
  <c r="AA139" i="5"/>
  <c r="AF139" i="5" s="1"/>
  <c r="L1119" i="19" l="1"/>
  <c r="L1123" i="19"/>
  <c r="L1127" i="19"/>
  <c r="L1120" i="19"/>
  <c r="L1124" i="19"/>
  <c r="L1128" i="19"/>
  <c r="L1121" i="19"/>
  <c r="L1125" i="19"/>
  <c r="L1129" i="19"/>
  <c r="L1118" i="19"/>
  <c r="L1122" i="19"/>
  <c r="L1126" i="19"/>
  <c r="L245" i="20"/>
  <c r="AC139" i="5"/>
  <c r="AH139" i="5" s="1"/>
  <c r="AD139" i="5"/>
  <c r="AI139" i="5" s="1"/>
  <c r="L2703" i="19" l="1"/>
  <c r="L2707" i="19"/>
  <c r="L2711" i="19"/>
  <c r="L2704" i="19"/>
  <c r="L2708" i="19"/>
  <c r="L2712" i="19"/>
  <c r="L2705" i="19"/>
  <c r="L2709" i="19"/>
  <c r="L2713" i="19"/>
  <c r="L2702" i="19"/>
  <c r="L2706" i="19"/>
  <c r="L2710" i="19"/>
  <c r="L246" i="20"/>
  <c r="AA140" i="5"/>
  <c r="AD140" i="5"/>
  <c r="L951" i="19" l="1"/>
  <c r="L955" i="19"/>
  <c r="L959" i="19"/>
  <c r="L952" i="19"/>
  <c r="L956" i="19"/>
  <c r="L960" i="19"/>
  <c r="L953" i="19"/>
  <c r="L957" i="19"/>
  <c r="L961" i="19"/>
  <c r="L950" i="19"/>
  <c r="L954" i="19"/>
  <c r="L958" i="19"/>
  <c r="L247" i="20"/>
  <c r="AF140" i="5"/>
  <c r="AA141" i="5"/>
  <c r="AF141" i="5" s="1"/>
  <c r="AI140" i="5"/>
  <c r="L3363" i="19" l="1"/>
  <c r="L3367" i="19"/>
  <c r="L3371" i="19"/>
  <c r="L3364" i="19"/>
  <c r="L3368" i="19"/>
  <c r="L3372" i="19"/>
  <c r="L3365" i="19"/>
  <c r="L3369" i="19"/>
  <c r="L3373" i="19"/>
  <c r="L3362" i="19"/>
  <c r="L3366" i="19"/>
  <c r="L3370" i="19"/>
  <c r="L248" i="20"/>
  <c r="AC141" i="5"/>
  <c r="AD141" i="5"/>
  <c r="AA142" i="5" s="1"/>
  <c r="AF142" i="5" s="1"/>
  <c r="AH141" i="5"/>
  <c r="L3423" i="19" l="1"/>
  <c r="L3427" i="19"/>
  <c r="L3431" i="19"/>
  <c r="L3424" i="19"/>
  <c r="L3428" i="19"/>
  <c r="L3432" i="19"/>
  <c r="L3425" i="19"/>
  <c r="L3429" i="19"/>
  <c r="L3433" i="19"/>
  <c r="L3422" i="19"/>
  <c r="L3426" i="19"/>
  <c r="L3430" i="19"/>
  <c r="L249" i="20"/>
  <c r="AC142" i="5"/>
  <c r="AH142" i="5" s="1"/>
  <c r="AI141" i="5"/>
  <c r="L2679" i="19" l="1"/>
  <c r="L2683" i="19"/>
  <c r="L2687" i="19"/>
  <c r="L2680" i="19"/>
  <c r="L2684" i="19"/>
  <c r="L2688" i="19"/>
  <c r="L2681" i="19"/>
  <c r="L2685" i="19"/>
  <c r="L2689" i="19"/>
  <c r="L2678" i="19"/>
  <c r="L2682" i="19"/>
  <c r="L2686" i="19"/>
  <c r="L250" i="20"/>
  <c r="AD142" i="5"/>
  <c r="AI142" i="5" s="1"/>
  <c r="AA143" i="5"/>
  <c r="L1973" i="19" l="1"/>
  <c r="L1977" i="19"/>
  <c r="L1981" i="19"/>
  <c r="L1970" i="19"/>
  <c r="L1974" i="19"/>
  <c r="L1978" i="19"/>
  <c r="L1971" i="19"/>
  <c r="L1975" i="19"/>
  <c r="L1979" i="19"/>
  <c r="L1972" i="19"/>
  <c r="L1976" i="19"/>
  <c r="L1980" i="19"/>
  <c r="L251" i="20"/>
  <c r="AF143" i="5"/>
  <c r="AD143" i="5"/>
  <c r="AI143" i="5" s="1"/>
  <c r="AC143" i="5"/>
  <c r="AH143" i="5" s="1"/>
  <c r="L999" i="19" l="1"/>
  <c r="L1003" i="19"/>
  <c r="L1007" i="19"/>
  <c r="L1000" i="19"/>
  <c r="L1004" i="19"/>
  <c r="L1008" i="19"/>
  <c r="L1001" i="19"/>
  <c r="L1005" i="19"/>
  <c r="L1009" i="19"/>
  <c r="L998" i="19"/>
  <c r="L1002" i="19"/>
  <c r="L1006" i="19"/>
  <c r="L252" i="20"/>
  <c r="AA144" i="5"/>
  <c r="L350" i="19" l="1"/>
  <c r="L354" i="19"/>
  <c r="L358" i="19"/>
  <c r="L351" i="19"/>
  <c r="L355" i="19"/>
  <c r="L359" i="19"/>
  <c r="L352" i="19"/>
  <c r="L356" i="19"/>
  <c r="L360" i="19"/>
  <c r="L353" i="19"/>
  <c r="L357" i="19"/>
  <c r="L361" i="19"/>
  <c r="L253" i="20"/>
  <c r="AF144" i="5"/>
  <c r="AD144" i="5"/>
  <c r="L3159" i="19" l="1"/>
  <c r="L3163" i="19"/>
  <c r="L3167" i="19"/>
  <c r="L3160" i="19"/>
  <c r="L3164" i="19"/>
  <c r="L3168" i="19"/>
  <c r="L3161" i="19"/>
  <c r="L3165" i="19"/>
  <c r="L3169" i="19"/>
  <c r="L3158" i="19"/>
  <c r="L3162" i="19"/>
  <c r="L3166" i="19"/>
  <c r="L254" i="20"/>
  <c r="AC145" i="5"/>
  <c r="AH145" i="5" s="1"/>
  <c r="AA145" i="5"/>
  <c r="AF145" i="5" s="1"/>
  <c r="AI144" i="5"/>
  <c r="L2823" i="19" l="1"/>
  <c r="L2827" i="19"/>
  <c r="L2831" i="19"/>
  <c r="L2824" i="19"/>
  <c r="L2828" i="19"/>
  <c r="L2832" i="19"/>
  <c r="L2825" i="19"/>
  <c r="L2829" i="19"/>
  <c r="L2833" i="19"/>
  <c r="L2822" i="19"/>
  <c r="L2826" i="19"/>
  <c r="L2830" i="19"/>
  <c r="L255" i="20"/>
  <c r="AD145" i="5"/>
  <c r="L122" i="19" l="1"/>
  <c r="L126" i="19"/>
  <c r="L130" i="19"/>
  <c r="L123" i="19"/>
  <c r="L127" i="19"/>
  <c r="L131" i="19"/>
  <c r="L124" i="19"/>
  <c r="L128" i="19"/>
  <c r="L132" i="19"/>
  <c r="L129" i="19"/>
  <c r="L133" i="19"/>
  <c r="L125" i="19"/>
  <c r="L256" i="20"/>
  <c r="AI145" i="5"/>
  <c r="AA146" i="5"/>
  <c r="L1961" i="19" l="1"/>
  <c r="L1965" i="19"/>
  <c r="L1969" i="19"/>
  <c r="L1958" i="19"/>
  <c r="L1962" i="19"/>
  <c r="L1966" i="19"/>
  <c r="L1959" i="19"/>
  <c r="L1963" i="19"/>
  <c r="L1967" i="19"/>
  <c r="L1960" i="19"/>
  <c r="L1964" i="19"/>
  <c r="L1968" i="19"/>
  <c r="L257" i="20"/>
  <c r="AF146" i="5"/>
  <c r="AB146" i="5"/>
  <c r="L2499" i="19" l="1"/>
  <c r="L2503" i="19"/>
  <c r="L2507" i="19"/>
  <c r="L2500" i="19"/>
  <c r="L2504" i="19"/>
  <c r="L2508" i="19"/>
  <c r="L2501" i="19"/>
  <c r="L2505" i="19"/>
  <c r="L2509" i="19"/>
  <c r="L2498" i="19"/>
  <c r="L2502" i="19"/>
  <c r="L2506" i="19"/>
  <c r="L258" i="20"/>
  <c r="AG146" i="5"/>
  <c r="AA147" i="5"/>
  <c r="AF147" i="5" s="1"/>
  <c r="L567" i="19" l="1"/>
  <c r="L571" i="19"/>
  <c r="L575" i="19"/>
  <c r="L568" i="19"/>
  <c r="L572" i="19"/>
  <c r="L576" i="19"/>
  <c r="L569" i="19"/>
  <c r="L577" i="19"/>
  <c r="L570" i="19"/>
  <c r="L573" i="19"/>
  <c r="L574" i="19"/>
  <c r="L566" i="19"/>
  <c r="L259" i="20"/>
  <c r="AA148" i="5"/>
  <c r="AF148" i="5" s="1"/>
  <c r="L2739" i="19" l="1"/>
  <c r="L2743" i="19"/>
  <c r="L2747" i="19"/>
  <c r="L2740" i="19"/>
  <c r="L2744" i="19"/>
  <c r="L2748" i="19"/>
  <c r="L2741" i="19"/>
  <c r="L2745" i="19"/>
  <c r="L2749" i="19"/>
  <c r="L2738" i="19"/>
  <c r="L2742" i="19"/>
  <c r="L2746" i="19"/>
  <c r="L260" i="20"/>
  <c r="AB148" i="5"/>
  <c r="AG148" i="5" s="1"/>
  <c r="L2991" i="19" l="1"/>
  <c r="L2995" i="19"/>
  <c r="L2999" i="19"/>
  <c r="L2992" i="19"/>
  <c r="L2996" i="19"/>
  <c r="L3000" i="19"/>
  <c r="L2993" i="19"/>
  <c r="L2997" i="19"/>
  <c r="L3001" i="19"/>
  <c r="L2990" i="19"/>
  <c r="L2994" i="19"/>
  <c r="L2998" i="19"/>
  <c r="L261" i="20"/>
  <c r="AD148" i="5"/>
  <c r="AA149" i="5" s="1"/>
  <c r="AF149" i="5" s="1"/>
  <c r="L1035" i="19" l="1"/>
  <c r="L1039" i="19"/>
  <c r="L1043" i="19"/>
  <c r="L1036" i="19"/>
  <c r="L1040" i="19"/>
  <c r="L1044" i="19"/>
  <c r="L1037" i="19"/>
  <c r="L1041" i="19"/>
  <c r="L1045" i="19"/>
  <c r="L1034" i="19"/>
  <c r="L1038" i="19"/>
  <c r="L1042" i="19"/>
  <c r="L262" i="20"/>
  <c r="AA150" i="5"/>
  <c r="AF150" i="5" s="1"/>
  <c r="AI148" i="5"/>
  <c r="L723" i="19" l="1"/>
  <c r="L727" i="19"/>
  <c r="L731" i="19"/>
  <c r="L724" i="19"/>
  <c r="L728" i="19"/>
  <c r="L732" i="19"/>
  <c r="L725" i="19"/>
  <c r="L729" i="19"/>
  <c r="L733" i="19"/>
  <c r="L722" i="19"/>
  <c r="L726" i="19"/>
  <c r="L730" i="19"/>
  <c r="L263" i="20"/>
  <c r="AD150" i="5"/>
  <c r="AI150" i="5" s="1"/>
  <c r="AA151" i="5"/>
  <c r="L3303" i="19" l="1"/>
  <c r="L3307" i="19"/>
  <c r="L3311" i="19"/>
  <c r="L3304" i="19"/>
  <c r="L3308" i="19"/>
  <c r="L3312" i="19"/>
  <c r="L3305" i="19"/>
  <c r="L3309" i="19"/>
  <c r="L3313" i="19"/>
  <c r="L3302" i="19"/>
  <c r="L3306" i="19"/>
  <c r="L3310" i="19"/>
  <c r="L264" i="20"/>
  <c r="AC151" i="5"/>
  <c r="AH151" i="5" s="1"/>
  <c r="AB151" i="5"/>
  <c r="AF151" i="5"/>
  <c r="L3099" i="19" l="1"/>
  <c r="L3103" i="19"/>
  <c r="L3107" i="19"/>
  <c r="L3100" i="19"/>
  <c r="L3104" i="19"/>
  <c r="L3108" i="19"/>
  <c r="L3101" i="19"/>
  <c r="L3105" i="19"/>
  <c r="L3109" i="19"/>
  <c r="L3098" i="19"/>
  <c r="L3102" i="19"/>
  <c r="L3106" i="19"/>
  <c r="L265" i="20"/>
  <c r="AD151" i="5"/>
  <c r="AI151" i="5" s="1"/>
  <c r="AG151" i="5"/>
  <c r="AA152" i="5"/>
  <c r="AF152" i="5" s="1"/>
  <c r="L3411" i="19" l="1"/>
  <c r="L3415" i="19"/>
  <c r="L3419" i="19"/>
  <c r="L3412" i="19"/>
  <c r="L3416" i="19"/>
  <c r="L3420" i="19"/>
  <c r="L3413" i="19"/>
  <c r="L3417" i="19"/>
  <c r="L3421" i="19"/>
  <c r="L3410" i="19"/>
  <c r="L3414" i="19"/>
  <c r="L3418" i="19"/>
  <c r="L266" i="20"/>
  <c r="AC152" i="5"/>
  <c r="AH152" i="5" s="1"/>
  <c r="L1239" i="19" l="1"/>
  <c r="L1243" i="19"/>
  <c r="L1247" i="19"/>
  <c r="L1240" i="19"/>
  <c r="L1244" i="19"/>
  <c r="L1248" i="19"/>
  <c r="L1241" i="19"/>
  <c r="L1245" i="19"/>
  <c r="L1249" i="19"/>
  <c r="L1238" i="19"/>
  <c r="L1242" i="19"/>
  <c r="L1246" i="19"/>
  <c r="L267" i="20"/>
  <c r="AD152" i="5"/>
  <c r="AI152" i="5" s="1"/>
  <c r="AA153" i="5"/>
  <c r="AF153" i="5" s="1"/>
  <c r="L975" i="19" l="1"/>
  <c r="L979" i="19"/>
  <c r="L983" i="19"/>
  <c r="L976" i="19"/>
  <c r="L980" i="19"/>
  <c r="L984" i="19"/>
  <c r="L977" i="19"/>
  <c r="L981" i="19"/>
  <c r="L985" i="19"/>
  <c r="L974" i="19"/>
  <c r="L978" i="19"/>
  <c r="L982" i="19"/>
  <c r="L268" i="20"/>
  <c r="AB153" i="5"/>
  <c r="AC153" i="5" s="1"/>
  <c r="AH153" i="5" s="1"/>
  <c r="L1493" i="19" l="1"/>
  <c r="L1497" i="19"/>
  <c r="L1501" i="19"/>
  <c r="L1490" i="19"/>
  <c r="L1494" i="19"/>
  <c r="L1498" i="19"/>
  <c r="L1491" i="19"/>
  <c r="L1495" i="19"/>
  <c r="L1499" i="19"/>
  <c r="L1492" i="19"/>
  <c r="L1496" i="19"/>
  <c r="L1500" i="19"/>
  <c r="L269" i="20"/>
  <c r="AA154" i="5"/>
  <c r="AF154" i="5" s="1"/>
  <c r="AG153" i="5"/>
  <c r="AB154" i="5"/>
  <c r="AG154" i="5" s="1"/>
  <c r="L2045" i="19" l="1"/>
  <c r="L2049" i="19"/>
  <c r="L2053" i="19"/>
  <c r="L2042" i="19"/>
  <c r="L2046" i="19"/>
  <c r="L2050" i="19"/>
  <c r="L2043" i="19"/>
  <c r="L2047" i="19"/>
  <c r="L2051" i="19"/>
  <c r="L2044" i="19"/>
  <c r="L2048" i="19"/>
  <c r="L2052" i="19"/>
  <c r="L270" i="20"/>
  <c r="AC154" i="5"/>
  <c r="AD154" i="5" s="1"/>
  <c r="AA155" i="5" s="1"/>
  <c r="AF155" i="5" s="1"/>
  <c r="AH154" i="5"/>
  <c r="L2583" i="19" l="1"/>
  <c r="L2587" i="19"/>
  <c r="L2591" i="19"/>
  <c r="L2584" i="19"/>
  <c r="L2588" i="19"/>
  <c r="L2592" i="19"/>
  <c r="L2585" i="19"/>
  <c r="L2589" i="19"/>
  <c r="L2593" i="19"/>
  <c r="L2582" i="19"/>
  <c r="L2586" i="19"/>
  <c r="L2590" i="19"/>
  <c r="L271" i="20"/>
  <c r="AI154" i="5"/>
  <c r="AB155" i="5"/>
  <c r="AG155" i="5" s="1"/>
  <c r="L2667" i="19" l="1"/>
  <c r="L2671" i="19"/>
  <c r="L2675" i="19"/>
  <c r="L2668" i="19"/>
  <c r="L2672" i="19"/>
  <c r="L2676" i="19"/>
  <c r="L2669" i="19"/>
  <c r="L2673" i="19"/>
  <c r="L2677" i="19"/>
  <c r="L2666" i="19"/>
  <c r="L2670" i="19"/>
  <c r="L2674" i="19"/>
  <c r="L272" i="20"/>
  <c r="AD155" i="5"/>
  <c r="L3219" i="19" l="1"/>
  <c r="L3223" i="19"/>
  <c r="L3227" i="19"/>
  <c r="L3220" i="19"/>
  <c r="L3224" i="19"/>
  <c r="L3228" i="19"/>
  <c r="L3221" i="19"/>
  <c r="L3225" i="19"/>
  <c r="L3229" i="19"/>
  <c r="L3218" i="19"/>
  <c r="L3222" i="19"/>
  <c r="L3226" i="19"/>
  <c r="L273" i="20"/>
  <c r="AI155" i="5"/>
  <c r="AA156" i="5"/>
  <c r="L652" i="19" l="1"/>
  <c r="L656" i="19"/>
  <c r="L660" i="19"/>
  <c r="L650" i="19"/>
  <c r="L655" i="19"/>
  <c r="L661" i="19"/>
  <c r="L651" i="19"/>
  <c r="L657" i="19"/>
  <c r="L653" i="19"/>
  <c r="L658" i="19"/>
  <c r="L654" i="19"/>
  <c r="L659" i="19"/>
  <c r="L274" i="20"/>
  <c r="AD156" i="5"/>
  <c r="AI156" i="5" s="1"/>
  <c r="AF156" i="5"/>
  <c r="AB156" i="5"/>
  <c r="L1275" i="19" l="1"/>
  <c r="L1279" i="19"/>
  <c r="L1283" i="19"/>
  <c r="L1276" i="19"/>
  <c r="L1280" i="19"/>
  <c r="L1284" i="19"/>
  <c r="L1277" i="19"/>
  <c r="L1281" i="19"/>
  <c r="L1285" i="19"/>
  <c r="L1274" i="19"/>
  <c r="L1278" i="19"/>
  <c r="L1282" i="19"/>
  <c r="L275" i="20"/>
  <c r="AG156" i="5"/>
  <c r="AA157" i="5"/>
  <c r="L1997" i="19" l="1"/>
  <c r="L2001" i="19"/>
  <c r="L2005" i="19"/>
  <c r="L1994" i="19"/>
  <c r="L1998" i="19"/>
  <c r="L2002" i="19"/>
  <c r="L1995" i="19"/>
  <c r="L1999" i="19"/>
  <c r="L2003" i="19"/>
  <c r="L1996" i="19"/>
  <c r="L2000" i="19"/>
  <c r="L2004" i="19"/>
  <c r="L276" i="20"/>
  <c r="AF157" i="5"/>
  <c r="AC157" i="5"/>
  <c r="AD157" i="5" s="1"/>
  <c r="AI157" i="5" s="1"/>
  <c r="AA158" i="5"/>
  <c r="AF158" i="5" s="1"/>
  <c r="L3243" i="19" l="1"/>
  <c r="L3247" i="19"/>
  <c r="L3251" i="19"/>
  <c r="L3244" i="19"/>
  <c r="L3248" i="19"/>
  <c r="L3252" i="19"/>
  <c r="L3245" i="19"/>
  <c r="L3249" i="19"/>
  <c r="L3253" i="19"/>
  <c r="L3242" i="19"/>
  <c r="L3246" i="19"/>
  <c r="L3250" i="19"/>
  <c r="L277" i="20"/>
  <c r="AH157" i="5"/>
  <c r="AC158" i="5"/>
  <c r="AH158" i="5" s="1"/>
  <c r="AD158" i="5"/>
  <c r="AI158" i="5" s="1"/>
  <c r="L2619" i="19" l="1"/>
  <c r="L2623" i="19"/>
  <c r="L2627" i="19"/>
  <c r="L2620" i="19"/>
  <c r="L2624" i="19"/>
  <c r="L2628" i="19"/>
  <c r="L2621" i="19"/>
  <c r="L2625" i="19"/>
  <c r="L2629" i="19"/>
  <c r="L2618" i="19"/>
  <c r="L2622" i="19"/>
  <c r="L2626" i="19"/>
  <c r="L278" i="20"/>
  <c r="AA159" i="5"/>
  <c r="AB159" i="5" s="1"/>
  <c r="AG159" i="5" s="1"/>
  <c r="L1107" i="19" l="1"/>
  <c r="L1111" i="19"/>
  <c r="L1115" i="19"/>
  <c r="L1108" i="19"/>
  <c r="L1112" i="19"/>
  <c r="L1116" i="19"/>
  <c r="L1109" i="19"/>
  <c r="L1113" i="19"/>
  <c r="L1117" i="19"/>
  <c r="L1106" i="19"/>
  <c r="L1110" i="19"/>
  <c r="L1114" i="19"/>
  <c r="L279" i="20"/>
  <c r="AD159" i="5"/>
  <c r="AI159" i="5" s="1"/>
  <c r="AF159" i="5"/>
  <c r="AA160" i="5"/>
  <c r="AF160" i="5" s="1"/>
  <c r="L1059" i="19" l="1"/>
  <c r="L1063" i="19"/>
  <c r="L1067" i="19"/>
  <c r="L1060" i="19"/>
  <c r="L1064" i="19"/>
  <c r="L1068" i="19"/>
  <c r="L1061" i="19"/>
  <c r="L1065" i="19"/>
  <c r="L1069" i="19"/>
  <c r="L1058" i="19"/>
  <c r="L1062" i="19"/>
  <c r="L1066" i="19"/>
  <c r="L280" i="20"/>
  <c r="AC160" i="5"/>
  <c r="AH160" i="5" s="1"/>
  <c r="L2033" i="19" l="1"/>
  <c r="L2037" i="19"/>
  <c r="L2041" i="19"/>
  <c r="L2030" i="19"/>
  <c r="L2034" i="19"/>
  <c r="L2038" i="19"/>
  <c r="L2031" i="19"/>
  <c r="L2035" i="19"/>
  <c r="L2039" i="19"/>
  <c r="L2032" i="19"/>
  <c r="L2036" i="19"/>
  <c r="L2040" i="19"/>
  <c r="L281" i="20"/>
  <c r="AD160" i="5"/>
  <c r="AI160" i="5" s="1"/>
  <c r="AA161" i="5"/>
  <c r="L3111" i="19" l="1"/>
  <c r="L3115" i="19"/>
  <c r="L3119" i="19"/>
  <c r="L3112" i="19"/>
  <c r="L3116" i="19"/>
  <c r="L3120" i="19"/>
  <c r="L3113" i="19"/>
  <c r="L3117" i="19"/>
  <c r="L3121" i="19"/>
  <c r="L3110" i="19"/>
  <c r="L3114" i="19"/>
  <c r="L3118" i="19"/>
  <c r="L282" i="20"/>
  <c r="AF161" i="5"/>
  <c r="AB161" i="5"/>
  <c r="AG161" i="5" s="1"/>
  <c r="L386" i="19" l="1"/>
  <c r="L390" i="19"/>
  <c r="L394" i="19"/>
  <c r="L387" i="19"/>
  <c r="L391" i="19"/>
  <c r="L395" i="19"/>
  <c r="L388" i="19"/>
  <c r="L392" i="19"/>
  <c r="L396" i="19"/>
  <c r="L389" i="19"/>
  <c r="L393" i="19"/>
  <c r="L397" i="19"/>
  <c r="L283" i="20"/>
  <c r="AC161" i="5"/>
  <c r="AH161" i="5" s="1"/>
  <c r="L2259" i="19" l="1"/>
  <c r="L2263" i="19"/>
  <c r="L2267" i="19"/>
  <c r="L2260" i="19"/>
  <c r="L2264" i="19"/>
  <c r="L2268" i="19"/>
  <c r="L2261" i="19"/>
  <c r="L2265" i="19"/>
  <c r="L2269" i="19"/>
  <c r="L2258" i="19"/>
  <c r="L2262" i="19"/>
  <c r="L2266" i="19"/>
  <c r="L284" i="20"/>
  <c r="AD161" i="5"/>
  <c r="AI161" i="5" s="1"/>
  <c r="AA162" i="5"/>
  <c r="AC162" i="5" s="1"/>
  <c r="L146" i="19" l="1"/>
  <c r="L150" i="19"/>
  <c r="L154" i="19"/>
  <c r="L147" i="19"/>
  <c r="L151" i="19"/>
  <c r="L155" i="19"/>
  <c r="L148" i="19"/>
  <c r="L152" i="19"/>
  <c r="L156" i="19"/>
  <c r="L149" i="19"/>
  <c r="L153" i="19"/>
  <c r="L157" i="19"/>
  <c r="L285" i="20"/>
  <c r="AF162" i="5"/>
  <c r="AD162" i="5"/>
  <c r="AH162" i="5"/>
  <c r="L2009" i="19" l="1"/>
  <c r="L2013" i="19"/>
  <c r="L2017" i="19"/>
  <c r="L2006" i="19"/>
  <c r="L2010" i="19"/>
  <c r="L2014" i="19"/>
  <c r="L2007" i="19"/>
  <c r="L2011" i="19"/>
  <c r="L2015" i="19"/>
  <c r="L2008" i="19"/>
  <c r="L2012" i="19"/>
  <c r="L2016" i="19"/>
  <c r="L286" i="20"/>
  <c r="AI162" i="5"/>
  <c r="AA163" i="5"/>
  <c r="AC163" i="5" s="1"/>
  <c r="AH163" i="5" s="1"/>
  <c r="L2331" i="19" l="1"/>
  <c r="L2335" i="19"/>
  <c r="L2339" i="19"/>
  <c r="L2332" i="19"/>
  <c r="L2336" i="19"/>
  <c r="L2340" i="19"/>
  <c r="L2333" i="19"/>
  <c r="L2337" i="19"/>
  <c r="L2341" i="19"/>
  <c r="L2330" i="19"/>
  <c r="L2334" i="19"/>
  <c r="L2338" i="19"/>
  <c r="L287" i="20"/>
  <c r="AF163" i="5"/>
  <c r="AD163" i="5"/>
  <c r="AI163" i="5" s="1"/>
  <c r="L2751" i="19" l="1"/>
  <c r="L2755" i="19"/>
  <c r="L2759" i="19"/>
  <c r="L2752" i="19"/>
  <c r="L2756" i="19"/>
  <c r="L2760" i="19"/>
  <c r="L2753" i="19"/>
  <c r="L2757" i="19"/>
  <c r="L2761" i="19"/>
  <c r="L2750" i="19"/>
  <c r="L2754" i="19"/>
  <c r="L2758" i="19"/>
  <c r="L288" i="20"/>
  <c r="AA164" i="5"/>
  <c r="AF164" i="5" s="1"/>
  <c r="AD164" i="5"/>
  <c r="AI164" i="5" s="1"/>
  <c r="AC164" i="5"/>
  <c r="AH164" i="5" s="1"/>
  <c r="L735" i="19" l="1"/>
  <c r="L739" i="19"/>
  <c r="L743" i="19"/>
  <c r="L736" i="19"/>
  <c r="L740" i="19"/>
  <c r="L744" i="19"/>
  <c r="L737" i="19"/>
  <c r="L741" i="19"/>
  <c r="L745" i="19"/>
  <c r="L734" i="19"/>
  <c r="L738" i="19"/>
  <c r="L742" i="19"/>
  <c r="L289" i="20"/>
  <c r="AA165" i="5"/>
  <c r="AF165" i="5" s="1"/>
  <c r="AC165" i="5"/>
  <c r="AH165" i="5" s="1"/>
  <c r="L254" i="19" l="1"/>
  <c r="L258" i="19"/>
  <c r="L262" i="19"/>
  <c r="L255" i="19"/>
  <c r="L259" i="19"/>
  <c r="L263" i="19"/>
  <c r="L256" i="19"/>
  <c r="L260" i="19"/>
  <c r="L264" i="19"/>
  <c r="L257" i="19"/>
  <c r="L261" i="19"/>
  <c r="L265" i="19"/>
  <c r="L290" i="20"/>
  <c r="AD165" i="5"/>
  <c r="L531" i="19" l="1"/>
  <c r="L535" i="19"/>
  <c r="L539" i="19"/>
  <c r="L532" i="19"/>
  <c r="L536" i="19"/>
  <c r="L540" i="19"/>
  <c r="L533" i="19"/>
  <c r="L537" i="19"/>
  <c r="L541" i="19"/>
  <c r="L530" i="19"/>
  <c r="L534" i="19"/>
  <c r="L538" i="19"/>
  <c r="L291" i="20"/>
  <c r="AI165" i="5"/>
  <c r="AA166" i="5"/>
  <c r="AF166" i="5" s="1"/>
  <c r="L771" i="19" l="1"/>
  <c r="L775" i="19"/>
  <c r="L779" i="19"/>
  <c r="L772" i="19"/>
  <c r="L776" i="19"/>
  <c r="L780" i="19"/>
  <c r="L773" i="19"/>
  <c r="L777" i="19"/>
  <c r="L781" i="19"/>
  <c r="L770" i="19"/>
  <c r="L774" i="19"/>
  <c r="L778" i="19"/>
  <c r="L292" i="20"/>
  <c r="AB166" i="5"/>
  <c r="AG166" i="5" s="1"/>
  <c r="AC166" i="5"/>
  <c r="AD166" i="5" s="1"/>
  <c r="L3375" i="19" l="1"/>
  <c r="L3379" i="19"/>
  <c r="L3383" i="19"/>
  <c r="L3376" i="19"/>
  <c r="L3380" i="19"/>
  <c r="L3384" i="19"/>
  <c r="L3377" i="19"/>
  <c r="L3381" i="19"/>
  <c r="L3385" i="19"/>
  <c r="L3374" i="19"/>
  <c r="L3378" i="19"/>
  <c r="L3382" i="19"/>
  <c r="AA167" i="5"/>
  <c r="AF167" i="5" s="1"/>
  <c r="AI166" i="5"/>
  <c r="AH166" i="5"/>
  <c r="AB167" i="5"/>
  <c r="AG167" i="5" s="1"/>
  <c r="AC167" i="5" l="1"/>
  <c r="AH167" i="5" s="1"/>
  <c r="AD167" i="5" l="1"/>
  <c r="AA168" i="5" s="1"/>
  <c r="AC168" i="5" s="1"/>
  <c r="AH168" i="5" s="1"/>
  <c r="AD168" i="5" l="1"/>
  <c r="AI168" i="5" s="1"/>
  <c r="AI167" i="5"/>
  <c r="AF168" i="5"/>
  <c r="AA169" i="5"/>
  <c r="AF169" i="5" s="1"/>
  <c r="AB169" i="5" l="1"/>
  <c r="AC169" i="5" s="1"/>
  <c r="AH169" i="5" s="1"/>
  <c r="AG169" i="5" l="1"/>
  <c r="AD169" i="5"/>
  <c r="AI169" i="5" s="1"/>
  <c r="AA170" i="5" l="1"/>
  <c r="AC170" i="5" s="1"/>
  <c r="AH170" i="5" s="1"/>
  <c r="AF170" i="5" l="1"/>
  <c r="AD170" i="5"/>
  <c r="AI170" i="5" l="1"/>
  <c r="AA171" i="5"/>
  <c r="AB172" i="5"/>
  <c r="AG172" i="5" s="1"/>
  <c r="AD171" i="5" l="1"/>
  <c r="AI171" i="5" s="1"/>
  <c r="AB171" i="5"/>
  <c r="AG171" i="5" s="1"/>
  <c r="AF171" i="5"/>
  <c r="AA172" i="5"/>
  <c r="AF172" i="5" l="1"/>
  <c r="AC172" i="5"/>
  <c r="AH172" i="5" l="1"/>
  <c r="AD172" i="5"/>
  <c r="AI172" i="5" s="1"/>
  <c r="AA173" i="5" l="1"/>
  <c r="AF173" i="5" l="1"/>
  <c r="AB173" i="5"/>
  <c r="AC173" i="5" s="1"/>
  <c r="AH173" i="5" l="1"/>
  <c r="AD173" i="5"/>
  <c r="AG173" i="5"/>
  <c r="AA174" i="5"/>
  <c r="AC174" i="5" s="1"/>
  <c r="AH174" i="5" s="1"/>
  <c r="AI173" i="5" l="1"/>
  <c r="AD174" i="5"/>
  <c r="AI174" i="5" s="1"/>
  <c r="AF174" i="5"/>
  <c r="AA175" i="5"/>
  <c r="AF175" i="5" l="1"/>
  <c r="AA176" i="5"/>
  <c r="AB176" i="5" s="1"/>
  <c r="AG176" i="5" s="1"/>
  <c r="AD176" i="5" l="1"/>
  <c r="AA177" i="5" s="1"/>
  <c r="AF176" i="5"/>
  <c r="AF177" i="5" l="1"/>
  <c r="AI176" i="5"/>
  <c r="AB177" i="5"/>
  <c r="AG177" i="5" s="1"/>
  <c r="AD181" i="5"/>
  <c r="AC177" i="5" l="1"/>
  <c r="AI181" i="5"/>
  <c r="AB183" i="5"/>
  <c r="AG183" i="5" s="1"/>
  <c r="AH177" i="5" l="1"/>
  <c r="AD177" i="5"/>
  <c r="AI177" i="5" l="1"/>
  <c r="AA178" i="5"/>
  <c r="AD178" i="5" l="1"/>
  <c r="AC179" i="5" s="1"/>
  <c r="AF178" i="5"/>
  <c r="AA179" i="5"/>
  <c r="AF179" i="5" s="1"/>
  <c r="AH179" i="5" l="1"/>
  <c r="AI178" i="5"/>
  <c r="AA180" i="5"/>
  <c r="AC180" i="5" l="1"/>
  <c r="AH180" i="5" s="1"/>
  <c r="AF180" i="5"/>
  <c r="AB182" i="5"/>
  <c r="AD180" i="5" l="1"/>
  <c r="AB181" i="5" s="1"/>
  <c r="AA181" i="5"/>
  <c r="AG182" i="5"/>
  <c r="AD183" i="5"/>
  <c r="AI183" i="5" s="1"/>
  <c r="AB185" i="5"/>
  <c r="AG181" i="5" l="1"/>
  <c r="AI180" i="5"/>
  <c r="AF181" i="5"/>
  <c r="AC181" i="5"/>
  <c r="AH181" i="5" s="1"/>
  <c r="AG185" i="5"/>
  <c r="AA182" i="5" l="1"/>
  <c r="AC186" i="5"/>
  <c r="AH186" i="5" s="1"/>
  <c r="AC182" i="5" l="1"/>
  <c r="AF182" i="5"/>
  <c r="AA183" i="5"/>
  <c r="AF183" i="5" s="1"/>
  <c r="AH182" i="5" l="1"/>
  <c r="AD182" i="5"/>
  <c r="AI182" i="5" s="1"/>
  <c r="AC183" i="5"/>
  <c r="AH183" i="5" l="1"/>
  <c r="AA184" i="5"/>
  <c r="AB184" i="5" l="1"/>
  <c r="AC184" i="5" s="1"/>
  <c r="AF184" i="5"/>
  <c r="AD186" i="5"/>
  <c r="AI186" i="5" s="1"/>
  <c r="AH184" i="5" l="1"/>
  <c r="AD184" i="5"/>
  <c r="AI184" i="5" s="1"/>
  <c r="AA185" i="5"/>
  <c r="AG184" i="5"/>
  <c r="AB187" i="5"/>
  <c r="AB189" i="5"/>
  <c r="AD185" i="5" l="1"/>
  <c r="AI185" i="5" s="1"/>
  <c r="AF185" i="5"/>
  <c r="AG187" i="5"/>
  <c r="AG189" i="5"/>
  <c r="AA186" i="5" l="1"/>
  <c r="AB186" i="5"/>
  <c r="AG186" i="5" s="1"/>
  <c r="AF186" i="5"/>
  <c r="AA187" i="5"/>
  <c r="AF187" i="5" s="1"/>
  <c r="AB188" i="5"/>
  <c r="AG188" i="5" s="1"/>
  <c r="AC187" i="5" l="1"/>
  <c r="AH187" i="5" s="1"/>
  <c r="AD187" i="5"/>
  <c r="AI187" i="5" s="1"/>
  <c r="AA188" i="5" l="1"/>
  <c r="AF188" i="5" l="1"/>
  <c r="AC188" i="5"/>
  <c r="AH188" i="5" s="1"/>
  <c r="AA189" i="5" l="1"/>
  <c r="AF189" i="5" s="1"/>
  <c r="AD188" i="5"/>
  <c r="AD189" i="5"/>
  <c r="AI188" i="5" l="1"/>
  <c r="AC189" i="5"/>
  <c r="AH189" i="5" s="1"/>
  <c r="AI189" i="5"/>
  <c r="AA190" i="5" l="1"/>
  <c r="AB190" i="5"/>
  <c r="AG190" i="5" s="1"/>
  <c r="AF190" i="5"/>
  <c r="AC190" i="5"/>
  <c r="AH190" i="5" s="1"/>
  <c r="AB194" i="5"/>
  <c r="AG194" i="5" s="1"/>
  <c r="AD190" i="5" l="1"/>
  <c r="AI190" i="5" l="1"/>
  <c r="AA191" i="5"/>
  <c r="AB191" i="5" s="1"/>
  <c r="AG191" i="5" l="1"/>
  <c r="AF191" i="5"/>
  <c r="AC191" i="5"/>
  <c r="AH191" i="5" s="1"/>
  <c r="AD191" i="5" l="1"/>
  <c r="AC192" i="5"/>
  <c r="AH192" i="5" s="1"/>
  <c r="AI191" i="5" l="1"/>
  <c r="AA192" i="5"/>
  <c r="AB192" i="5" l="1"/>
  <c r="AG192" i="5" s="1"/>
  <c r="AF192" i="5"/>
  <c r="AD192" i="5" l="1"/>
  <c r="AC198" i="5"/>
  <c r="AH198" i="5" s="1"/>
  <c r="AI192" i="5" l="1"/>
  <c r="AA193" i="5"/>
  <c r="AF193" i="5" s="1"/>
  <c r="AC193" i="5" l="1"/>
  <c r="AD193" i="5"/>
  <c r="AI193" i="5" s="1"/>
  <c r="AA194" i="5" l="1"/>
  <c r="AH193" i="5"/>
  <c r="AC194" i="5"/>
  <c r="AH194" i="5" s="1"/>
  <c r="AD194" i="5" l="1"/>
  <c r="AA195" i="5"/>
  <c r="AF195" i="5" s="1"/>
  <c r="AI194" i="5"/>
  <c r="AF194" i="5"/>
  <c r="AB195" i="5" l="1"/>
  <c r="AC195" i="5" s="1"/>
  <c r="AH195" i="5" s="1"/>
  <c r="AG195" i="5" l="1"/>
  <c r="AD195" i="5"/>
  <c r="AI195" i="5" s="1"/>
  <c r="AA196" i="5" l="1"/>
  <c r="AF196" i="5" l="1"/>
  <c r="AC196" i="5"/>
  <c r="AD200" i="5"/>
  <c r="AB203" i="5"/>
  <c r="AD196" i="5" l="1"/>
  <c r="AH196" i="5"/>
  <c r="AA197" i="5"/>
  <c r="AD198" i="5"/>
  <c r="AI198" i="5" s="1"/>
  <c r="AI200" i="5"/>
  <c r="AG203" i="5"/>
  <c r="AD203" i="5"/>
  <c r="AD197" i="5" l="1"/>
  <c r="AF197" i="5"/>
  <c r="AI196" i="5"/>
  <c r="AA198" i="5"/>
  <c r="AF198" i="5" s="1"/>
  <c r="AI203" i="5"/>
  <c r="AC204" i="5"/>
  <c r="AH204" i="5" s="1"/>
  <c r="AI197" i="5" l="1"/>
  <c r="AA199" i="5"/>
  <c r="AF199" i="5" l="1"/>
  <c r="AC199" i="5"/>
  <c r="AA200" i="5"/>
  <c r="AF200" i="5" s="1"/>
  <c r="AC200" i="5"/>
  <c r="AH200" i="5" s="1"/>
  <c r="AH199" i="5" l="1"/>
  <c r="AD199" i="5"/>
  <c r="AA201" i="5"/>
  <c r="AF201" i="5" s="1"/>
  <c r="AB206" i="5"/>
  <c r="AI199" i="5" l="1"/>
  <c r="AC201" i="5"/>
  <c r="AH201" i="5" s="1"/>
  <c r="AG206" i="5"/>
  <c r="AD201" i="5" l="1"/>
  <c r="AI201" i="5" s="1"/>
  <c r="AA202" i="5" l="1"/>
  <c r="AF202" i="5" s="1"/>
  <c r="AC209" i="5"/>
  <c r="AH209" i="5" s="1"/>
  <c r="AC202" i="5" l="1"/>
  <c r="AD202" i="5" s="1"/>
  <c r="AI202" i="5" s="1"/>
  <c r="AA204" i="5"/>
  <c r="AF204" i="5" s="1"/>
  <c r="AD204" i="5"/>
  <c r="AI204" i="5" s="1"/>
  <c r="AA203" i="5" l="1"/>
  <c r="AF203" i="5" s="1"/>
  <c r="AH202" i="5"/>
  <c r="AC203" i="5" l="1"/>
  <c r="AH203" i="5" l="1"/>
  <c r="AA205" i="5"/>
  <c r="AA206" i="5"/>
  <c r="AB205" i="5" l="1"/>
  <c r="AG205" i="5" s="1"/>
  <c r="AF205" i="5"/>
  <c r="AC205" i="5"/>
  <c r="AH205" i="5" s="1"/>
  <c r="AF206" i="5"/>
  <c r="AC208" i="5"/>
  <c r="AD205" i="5" l="1"/>
  <c r="AI205" i="5" s="1"/>
  <c r="AC206" i="5"/>
  <c r="AH206" i="5" s="1"/>
  <c r="AD206" i="5"/>
  <c r="AC210" i="5"/>
  <c r="AH208" i="5"/>
  <c r="AA207" i="5" l="1"/>
  <c r="AI206" i="5"/>
  <c r="AB211" i="5"/>
  <c r="AG211" i="5" s="1"/>
  <c r="AH210" i="5"/>
  <c r="AD211" i="5"/>
  <c r="AI211" i="5" s="1"/>
  <c r="AF207" i="5" l="1"/>
  <c r="AC207" i="5"/>
  <c r="AA212" i="5"/>
  <c r="AD207" i="5" l="1"/>
  <c r="AH207" i="5"/>
  <c r="AA208" i="5"/>
  <c r="AF208" i="5" s="1"/>
  <c r="AF212" i="5"/>
  <c r="AB208" i="5" l="1"/>
  <c r="AG208" i="5" s="1"/>
  <c r="AI207" i="5"/>
  <c r="AA209" i="5"/>
  <c r="AF209" i="5" s="1"/>
  <c r="AA213" i="5"/>
  <c r="AD209" i="5" l="1"/>
  <c r="AF213" i="5"/>
  <c r="AA210" i="5" l="1"/>
  <c r="AI209" i="5"/>
  <c r="AD213" i="5"/>
  <c r="AI213" i="5" s="1"/>
  <c r="AF210" i="5" l="1"/>
  <c r="AD210" i="5"/>
  <c r="AB218" i="5"/>
  <c r="AI210" i="5" l="1"/>
  <c r="AA211" i="5"/>
  <c r="AG218" i="5"/>
  <c r="AC219" i="5"/>
  <c r="AH219" i="5" s="1"/>
  <c r="AF211" i="5" l="1"/>
  <c r="AC211" i="5"/>
  <c r="AB212" i="5"/>
  <c r="AH211" i="5" l="1"/>
  <c r="AG212" i="5"/>
  <c r="AC212" i="5"/>
  <c r="AD212" i="5" l="1"/>
  <c r="AH212" i="5"/>
  <c r="AC214" i="5"/>
  <c r="AH214" i="5" s="1"/>
  <c r="AD220" i="5"/>
  <c r="AI212" i="5" l="1"/>
  <c r="AC213" i="5"/>
  <c r="AD215" i="5"/>
  <c r="AI215" i="5" s="1"/>
  <c r="AB216" i="5"/>
  <c r="AI220" i="5"/>
  <c r="AH213" i="5" l="1"/>
  <c r="AA214" i="5"/>
  <c r="AF214" i="5" s="1"/>
  <c r="AG216" i="5"/>
  <c r="AD214" i="5" l="1"/>
  <c r="AA215" i="5" s="1"/>
  <c r="AF215" i="5" l="1"/>
  <c r="AI214" i="5"/>
  <c r="AB215" i="5"/>
  <c r="AG215" i="5" s="1"/>
  <c r="AC217" i="5"/>
  <c r="AC215" i="5" l="1"/>
  <c r="AH215" i="5" s="1"/>
  <c r="AH217" i="5"/>
  <c r="AA216" i="5" l="1"/>
  <c r="AF216" i="5" l="1"/>
  <c r="AC216" i="5"/>
  <c r="AH216" i="5" s="1"/>
  <c r="AA217" i="5"/>
  <c r="AF217" i="5" s="1"/>
  <c r="AD218" i="5"/>
  <c r="AD217" i="5" l="1"/>
  <c r="AI217" i="5" s="1"/>
  <c r="AI218" i="5"/>
  <c r="AA219" i="5"/>
  <c r="AB219" i="5"/>
  <c r="AG219" i="5" s="1"/>
  <c r="AC227" i="5"/>
  <c r="AC218" i="5" l="1"/>
  <c r="AH218" i="5" s="1"/>
  <c r="AA218" i="5"/>
  <c r="AF218" i="5" s="1"/>
  <c r="AF219" i="5"/>
  <c r="AD219" i="5"/>
  <c r="AH227" i="5"/>
  <c r="AA220" i="5" l="1"/>
  <c r="AC220" i="5" s="1"/>
  <c r="AH220" i="5" s="1"/>
  <c r="AI219" i="5"/>
  <c r="AB220" i="5"/>
  <c r="AG220" i="5" s="1"/>
  <c r="AA221" i="5" l="1"/>
  <c r="AF220" i="5"/>
  <c r="AB221" i="5" l="1"/>
  <c r="AF221" i="5"/>
  <c r="AG221" i="5" l="1"/>
  <c r="AC221" i="5"/>
  <c r="AD221" i="5" l="1"/>
  <c r="AI221" i="5" s="1"/>
  <c r="AA222" i="5"/>
  <c r="AF222" i="5" s="1"/>
  <c r="AH221" i="5"/>
  <c r="AC222" i="5" l="1"/>
  <c r="AD222" i="5" l="1"/>
  <c r="AH222" i="5"/>
  <c r="AC223" i="5" l="1"/>
  <c r="AH223" i="5" s="1"/>
  <c r="AI222" i="5"/>
  <c r="AA223" i="5"/>
  <c r="AB223" i="5" s="1"/>
  <c r="AG223" i="5" s="1"/>
  <c r="AD223" i="5" l="1"/>
  <c r="AF223" i="5"/>
  <c r="AA224" i="5" l="1"/>
  <c r="AB224" i="5" s="1"/>
  <c r="AG224" i="5" s="1"/>
  <c r="AI223" i="5"/>
  <c r="AF224" i="5" l="1"/>
  <c r="AC224" i="5"/>
  <c r="AH224" i="5" l="1"/>
  <c r="AD224" i="5"/>
  <c r="AA225" i="5" l="1"/>
  <c r="AC225" i="5" s="1"/>
  <c r="AH225" i="5" s="1"/>
  <c r="AI224" i="5"/>
  <c r="AD225" i="5" l="1"/>
  <c r="AF225" i="5"/>
  <c r="AA226" i="5" l="1"/>
  <c r="AF226" i="5" s="1"/>
  <c r="AD226" i="5"/>
  <c r="AI226" i="5" s="1"/>
  <c r="AI225" i="5"/>
  <c r="AC226" i="5"/>
  <c r="AH226" i="5" l="1"/>
  <c r="AA227" i="5"/>
  <c r="AB227" i="5" s="1"/>
  <c r="AG227" i="5" l="1"/>
  <c r="AD227" i="5"/>
  <c r="AF227" i="5"/>
  <c r="AI227" i="5" l="1"/>
  <c r="AA228" i="5"/>
  <c r="AC228" i="5" l="1"/>
  <c r="AH228" i="5" s="1"/>
  <c r="AF228" i="5"/>
  <c r="AB228" i="5"/>
  <c r="AG228" i="5" l="1"/>
  <c r="AD228" i="5"/>
  <c r="AC240" i="5"/>
  <c r="AH240" i="5" s="1"/>
  <c r="AI228" i="5" l="1"/>
  <c r="AA229" i="5"/>
  <c r="AF229" i="5" l="1"/>
  <c r="AB229" i="5"/>
  <c r="AG229" i="5" l="1"/>
  <c r="AC229" i="5"/>
  <c r="AH229" i="5" l="1"/>
  <c r="AD229" i="5"/>
  <c r="AI229" i="5" l="1"/>
  <c r="AA230" i="5"/>
  <c r="AC242" i="5"/>
  <c r="AH242" i="5" s="1"/>
  <c r="AC230" i="5" l="1"/>
  <c r="AD230" i="5"/>
  <c r="AF230" i="5"/>
  <c r="AD242" i="5"/>
  <c r="AB231" i="5" l="1"/>
  <c r="AG231" i="5" s="1"/>
  <c r="AH230" i="5"/>
  <c r="AI230" i="5"/>
  <c r="AA231" i="5"/>
  <c r="AC231" i="5" s="1"/>
  <c r="AI242" i="5"/>
  <c r="AH231" i="5" l="1"/>
  <c r="AD231" i="5"/>
  <c r="AF231" i="5"/>
  <c r="AI231" i="5" l="1"/>
  <c r="AA232" i="5"/>
  <c r="AB232" i="5" s="1"/>
  <c r="AG232" i="5" s="1"/>
  <c r="AF232" i="5" l="1"/>
  <c r="AC232" i="5"/>
  <c r="AD232" i="5"/>
  <c r="AH232" i="5" l="1"/>
  <c r="AI232" i="5"/>
  <c r="AA233" i="5"/>
  <c r="AB233" i="5" s="1"/>
  <c r="AG233" i="5" s="1"/>
  <c r="AB245" i="5"/>
  <c r="AG245" i="5" s="1"/>
  <c r="AC233" i="5" l="1"/>
  <c r="AH233" i="5" s="1"/>
  <c r="AF233" i="5"/>
  <c r="AD233" i="5" l="1"/>
  <c r="AA234" i="5" s="1"/>
  <c r="AF234" i="5" l="1"/>
  <c r="AI233" i="5"/>
  <c r="AC234" i="5"/>
  <c r="AH234" i="5" s="1"/>
  <c r="AB246" i="5"/>
  <c r="AD234" i="5" l="1"/>
  <c r="AB237" i="5"/>
  <c r="AG246" i="5"/>
  <c r="AI234" i="5" l="1"/>
  <c r="AA235" i="5"/>
  <c r="AG237" i="5"/>
  <c r="AC235" i="5" l="1"/>
  <c r="AH235" i="5" s="1"/>
  <c r="AF235" i="5"/>
  <c r="AD235" i="5" l="1"/>
  <c r="AB238" i="5"/>
  <c r="AI235" i="5" l="1"/>
  <c r="AA236" i="5"/>
  <c r="AG238" i="5"/>
  <c r="AC249" i="5"/>
  <c r="AH249" i="5" s="1"/>
  <c r="AF236" i="5" l="1"/>
  <c r="AC236" i="5"/>
  <c r="AB240" i="5"/>
  <c r="AD249" i="5"/>
  <c r="AH236" i="5" l="1"/>
  <c r="AD236" i="5"/>
  <c r="AG240" i="5"/>
  <c r="AI249" i="5"/>
  <c r="AC237" i="5" l="1"/>
  <c r="AH237" i="5" s="1"/>
  <c r="AA237" i="5"/>
  <c r="AI236" i="5"/>
  <c r="AD237" i="5" l="1"/>
  <c r="AI237" i="5" s="1"/>
  <c r="AF237" i="5"/>
  <c r="AA238" i="5" l="1"/>
  <c r="AF238" i="5" s="1"/>
  <c r="AC239" i="5"/>
  <c r="AH239" i="5" s="1"/>
  <c r="AD238" i="5" l="1"/>
  <c r="AB254" i="5"/>
  <c r="AG254" i="5" s="1"/>
  <c r="AI238" i="5" l="1"/>
  <c r="AA239" i="5"/>
  <c r="AB243" i="5"/>
  <c r="AA240" i="5" l="1"/>
  <c r="AD240" i="5" s="1"/>
  <c r="AI240" i="5" s="1"/>
  <c r="AF239" i="5"/>
  <c r="AC241" i="5"/>
  <c r="AH241" i="5" s="1"/>
  <c r="AG243" i="5"/>
  <c r="AF240" i="5" l="1"/>
  <c r="AA241" i="5"/>
  <c r="AF241" i="5" l="1"/>
  <c r="AB241" i="5"/>
  <c r="AG241" i="5" l="1"/>
  <c r="AD241" i="5"/>
  <c r="AB242" i="5"/>
  <c r="AA242" i="5" l="1"/>
  <c r="AI241" i="5"/>
  <c r="AA243" i="5"/>
  <c r="AF243" i="5" s="1"/>
  <c r="AG242" i="5"/>
  <c r="AC243" i="5" l="1"/>
  <c r="AF242" i="5"/>
  <c r="AD243" i="5"/>
  <c r="AI243" i="5" s="1"/>
  <c r="AB244" i="5"/>
  <c r="AH243" i="5"/>
  <c r="AA244" i="5" l="1"/>
  <c r="AF244" i="5" s="1"/>
  <c r="AG244" i="5"/>
  <c r="AC258" i="5"/>
  <c r="AC244" i="5" l="1"/>
  <c r="AD244" i="5"/>
  <c r="AI244" i="5" s="1"/>
  <c r="AH244" i="5"/>
  <c r="AH258" i="5"/>
  <c r="AA245" i="5" l="1"/>
  <c r="AF245" i="5" l="1"/>
  <c r="AC245" i="5"/>
  <c r="AB247" i="5"/>
  <c r="AD245" i="5" l="1"/>
  <c r="AH245" i="5"/>
  <c r="AA246" i="5"/>
  <c r="AF246" i="5" s="1"/>
  <c r="AG247" i="5"/>
  <c r="AI245" i="5" l="1"/>
  <c r="AA247" i="5"/>
  <c r="AC247" i="5" s="1"/>
  <c r="AH247" i="5" l="1"/>
  <c r="AF247" i="5"/>
  <c r="AD247" i="5"/>
  <c r="AI247" i="5" s="1"/>
  <c r="AD250" i="5"/>
  <c r="AA248" i="5" l="1"/>
  <c r="AF248" i="5" s="1"/>
  <c r="AI250" i="5"/>
  <c r="AB248" i="5" l="1"/>
  <c r="AG248" i="5" s="1"/>
  <c r="AC253" i="5"/>
  <c r="AD253" i="5" s="1"/>
  <c r="AC248" i="5" l="1"/>
  <c r="AH248" i="5" s="1"/>
  <c r="AI253" i="5"/>
  <c r="AH253" i="5"/>
  <c r="AD248" i="5" l="1"/>
  <c r="AC252" i="5"/>
  <c r="AH252" i="5" s="1"/>
  <c r="AI248" i="5" l="1"/>
  <c r="AA249" i="5"/>
  <c r="AB249" i="5" l="1"/>
  <c r="AA250" i="5" s="1"/>
  <c r="AF249" i="5"/>
  <c r="AB255" i="5"/>
  <c r="AF250" i="5" l="1"/>
  <c r="AG249" i="5"/>
  <c r="AC250" i="5"/>
  <c r="AH250" i="5" s="1"/>
  <c r="AB253" i="5"/>
  <c r="AC255" i="5"/>
  <c r="AG255" i="5"/>
  <c r="AA251" i="5" l="1"/>
  <c r="AF251" i="5" s="1"/>
  <c r="AG253" i="5"/>
  <c r="AD254" i="5"/>
  <c r="AI254" i="5" s="1"/>
  <c r="AC254" i="5"/>
  <c r="AH254" i="5" s="1"/>
  <c r="AH255" i="5"/>
  <c r="AC251" i="5" l="1"/>
  <c r="AB252" i="5"/>
  <c r="AG252" i="5" s="1"/>
  <c r="AA252" i="5" l="1"/>
  <c r="AF252" i="5" s="1"/>
  <c r="AH251" i="5"/>
  <c r="AD251" i="5"/>
  <c r="AI251" i="5" l="1"/>
  <c r="AD252" i="5"/>
  <c r="AC268" i="5"/>
  <c r="AA254" i="5" l="1"/>
  <c r="AF254" i="5" s="1"/>
  <c r="AI252" i="5"/>
  <c r="AA253" i="5"/>
  <c r="AC256" i="5"/>
  <c r="AH256" i="5" s="1"/>
  <c r="AH268" i="5"/>
  <c r="AF253" i="5" l="1"/>
  <c r="AA255" i="5"/>
  <c r="AD258" i="5"/>
  <c r="AF255" i="5" l="1"/>
  <c r="AA256" i="5"/>
  <c r="AC257" i="5"/>
  <c r="AI258" i="5"/>
  <c r="AB259" i="5"/>
  <c r="AG259" i="5" s="1"/>
  <c r="AB269" i="5"/>
  <c r="AG269" i="5" s="1"/>
  <c r="AF256" i="5" l="1"/>
  <c r="AA257" i="5"/>
  <c r="AF257" i="5" s="1"/>
  <c r="AH257" i="5"/>
  <c r="AB257" i="5" l="1"/>
  <c r="AG257" i="5" l="1"/>
  <c r="AD257" i="5"/>
  <c r="AI257" i="5" s="1"/>
  <c r="AA258" i="5" l="1"/>
  <c r="AC266" i="5"/>
  <c r="AH266" i="5" s="1"/>
  <c r="AF258" i="5" l="1"/>
  <c r="AA259" i="5"/>
  <c r="AA260" i="5"/>
  <c r="AC259" i="5"/>
  <c r="AH259" i="5" s="1"/>
  <c r="AD261" i="5"/>
  <c r="AI261" i="5" s="1"/>
  <c r="AC260" i="5" l="1"/>
  <c r="AF260" i="5"/>
  <c r="AF259" i="5"/>
  <c r="AH260" i="5" l="1"/>
  <c r="AD260" i="5"/>
  <c r="AI260" i="5" l="1"/>
  <c r="AA261" i="5"/>
  <c r="AA262" i="5" s="1"/>
  <c r="AC261" i="5"/>
  <c r="AH261" i="5" s="1"/>
  <c r="AD269" i="5"/>
  <c r="AA270" i="5" s="1"/>
  <c r="AF270" i="5" s="1"/>
  <c r="AC262" i="5" l="1"/>
  <c r="AH262" i="5" s="1"/>
  <c r="AF262" i="5"/>
  <c r="AF261" i="5"/>
  <c r="AA263" i="5"/>
  <c r="AC264" i="5"/>
  <c r="AH264" i="5" s="1"/>
  <c r="AI269" i="5"/>
  <c r="AC263" i="5" l="1"/>
  <c r="AF263" i="5"/>
  <c r="AH263" i="5" l="1"/>
  <c r="AD263" i="5"/>
  <c r="AA265" i="5"/>
  <c r="AI263" i="5" l="1"/>
  <c r="AA264" i="5"/>
  <c r="AF264" i="5" s="1"/>
  <c r="AF265" i="5"/>
  <c r="AD264" i="5" l="1"/>
  <c r="AI264" i="5" s="1"/>
  <c r="AD265" i="5"/>
  <c r="AI265" i="5" s="1"/>
  <c r="AD276" i="5"/>
  <c r="AA266" i="5" l="1"/>
  <c r="AF266" i="5" s="1"/>
  <c r="AC265" i="5"/>
  <c r="AH265" i="5" s="1"/>
  <c r="AI276" i="5"/>
  <c r="AB277" i="5"/>
  <c r="AA267" i="5" l="1"/>
  <c r="AC267" i="5" s="1"/>
  <c r="AG277" i="5"/>
  <c r="AF267" i="5" l="1"/>
  <c r="AH267" i="5"/>
  <c r="AD267" i="5"/>
  <c r="AI267" i="5" l="1"/>
  <c r="AA268" i="5"/>
  <c r="AD268" i="5" l="1"/>
  <c r="AF268" i="5"/>
  <c r="AB274" i="5"/>
  <c r="AG274" i="5" s="1"/>
  <c r="AI268" i="5" l="1"/>
  <c r="AA269" i="5"/>
  <c r="AC269" i="5" s="1"/>
  <c r="AH269" i="5" l="1"/>
  <c r="AC270" i="5"/>
  <c r="AF269" i="5"/>
  <c r="AB275" i="5"/>
  <c r="AG275" i="5" s="1"/>
  <c r="AH270" i="5" l="1"/>
  <c r="AD270" i="5"/>
  <c r="AI270" i="5" l="1"/>
  <c r="AA271" i="5"/>
  <c r="AB282" i="5"/>
  <c r="AF271" i="5" l="1"/>
  <c r="AC271" i="5"/>
  <c r="AG282" i="5"/>
  <c r="AH271" i="5" l="1"/>
  <c r="AD271" i="5"/>
  <c r="AA272" i="5" l="1"/>
  <c r="AD272" i="5" s="1"/>
  <c r="AI272" i="5" s="1"/>
  <c r="AI271" i="5"/>
  <c r="AB272" i="5"/>
  <c r="AG272" i="5" s="1"/>
  <c r="AC272" i="5" l="1"/>
  <c r="AH272" i="5" s="1"/>
  <c r="AA273" i="5"/>
  <c r="AF272" i="5"/>
  <c r="AF273" i="5" l="1"/>
  <c r="AC273" i="5"/>
  <c r="AH273" i="5" l="1"/>
  <c r="AD273" i="5"/>
  <c r="AA274" i="5" l="1"/>
  <c r="AF274" i="5" s="1"/>
  <c r="AI273" i="5"/>
  <c r="AC274" i="5"/>
  <c r="AD274" i="5" s="1"/>
  <c r="AI274" i="5" l="1"/>
  <c r="AH274" i="5"/>
  <c r="AA275" i="5"/>
  <c r="AA288" i="5"/>
  <c r="AF288" i="5" s="1"/>
  <c r="AF275" i="5" l="1"/>
  <c r="AC275" i="5"/>
  <c r="AH275" i="5" l="1"/>
  <c r="AD275" i="5"/>
  <c r="AI275" i="5" l="1"/>
  <c r="AA276" i="5"/>
  <c r="AC283" i="5"/>
  <c r="AH283" i="5" s="1"/>
  <c r="AF276" i="5" l="1"/>
  <c r="AC276" i="5"/>
  <c r="AH276" i="5" l="1"/>
  <c r="AA277" i="5"/>
  <c r="AC277" i="5" l="1"/>
  <c r="AH277" i="5" s="1"/>
  <c r="AF277" i="5"/>
  <c r="AD277" i="5" l="1"/>
  <c r="AI277" i="5" l="1"/>
  <c r="AA278" i="5"/>
  <c r="AF278" i="5" l="1"/>
  <c r="AB278" i="5"/>
  <c r="AD286" i="5"/>
  <c r="AG278" i="5" l="1"/>
  <c r="AC278" i="5"/>
  <c r="AI286" i="5"/>
  <c r="AB287" i="5"/>
  <c r="AG287" i="5" s="1"/>
  <c r="AH278" i="5" l="1"/>
  <c r="AD278" i="5"/>
  <c r="AA279" i="5" l="1"/>
  <c r="AI278" i="5"/>
  <c r="AF279" i="5" l="1"/>
  <c r="AB279" i="5"/>
  <c r="AC279" i="5" l="1"/>
  <c r="AD279" i="5" s="1"/>
  <c r="AG279" i="5"/>
  <c r="AI279" i="5" l="1"/>
  <c r="AA280" i="5"/>
  <c r="AC280" i="5" s="1"/>
  <c r="AH280" i="5" s="1"/>
  <c r="AH279" i="5"/>
  <c r="AB280" i="5"/>
  <c r="AG280" i="5" s="1"/>
  <c r="AA281" i="5"/>
  <c r="AF281" i="5" s="1"/>
  <c r="AF280" i="5" l="1"/>
  <c r="AC281" i="5"/>
  <c r="AH281" i="5" s="1"/>
  <c r="AD281" i="5"/>
  <c r="AI281" i="5" s="1"/>
  <c r="AA283" i="5"/>
  <c r="AF283" i="5" s="1"/>
  <c r="AA282" i="5" l="1"/>
  <c r="AF282" i="5" s="1"/>
  <c r="AB283" i="5"/>
  <c r="AA292" i="5"/>
  <c r="AB292" i="5" s="1"/>
  <c r="AG292" i="5" s="1"/>
  <c r="AC282" i="5" l="1"/>
  <c r="AD282" i="5" s="1"/>
  <c r="AI282" i="5" s="1"/>
  <c r="AG283" i="5"/>
  <c r="AD283" i="5"/>
  <c r="AI283" i="5" s="1"/>
  <c r="AF292" i="5"/>
  <c r="AH282" i="5" l="1"/>
  <c r="AA284" i="5"/>
  <c r="AD284" i="5" l="1"/>
  <c r="AI284" i="5" s="1"/>
  <c r="AC284" i="5"/>
  <c r="AH284" i="5" s="1"/>
  <c r="AF284" i="5"/>
  <c r="AA285" i="5"/>
  <c r="AF285" i="5" s="1"/>
  <c r="AB285" i="5" l="1"/>
  <c r="AG285" i="5" s="1"/>
  <c r="AC285" i="5"/>
  <c r="AA289" i="5"/>
  <c r="AF289" i="5" s="1"/>
  <c r="AH285" i="5" l="1"/>
  <c r="AD285" i="5"/>
  <c r="AA286" i="5" s="1"/>
  <c r="AF286" i="5" l="1"/>
  <c r="AI285" i="5"/>
  <c r="AC286" i="5"/>
  <c r="AA287" i="5" l="1"/>
  <c r="AH286" i="5"/>
  <c r="AB297" i="5"/>
  <c r="AG297" i="5" s="1"/>
  <c r="AF287" i="5" l="1"/>
  <c r="AC287" i="5"/>
  <c r="AH287" i="5" l="1"/>
  <c r="AC288" i="5"/>
  <c r="AD288" i="5" l="1"/>
  <c r="AC289" i="5" s="1"/>
  <c r="AH289" i="5" s="1"/>
  <c r="AH288" i="5"/>
  <c r="AD289" i="5" l="1"/>
  <c r="AI288" i="5"/>
  <c r="AI289" i="5" l="1"/>
  <c r="AA290" i="5"/>
  <c r="AC290" i="5" l="1"/>
  <c r="AF290" i="5"/>
  <c r="AD290" i="5"/>
  <c r="AI290" i="5" l="1"/>
  <c r="AH290" i="5"/>
  <c r="AA291" i="5"/>
  <c r="AF291" i="5" l="1"/>
  <c r="AB291" i="5"/>
  <c r="AC291" i="5"/>
  <c r="AH291" i="5" s="1"/>
  <c r="AC303" i="5"/>
  <c r="AH303" i="5" s="1"/>
  <c r="AD291" i="5" l="1"/>
  <c r="AI291" i="5" s="1"/>
  <c r="AG291" i="5"/>
  <c r="AC292" i="5" l="1"/>
  <c r="AD292" i="5" s="1"/>
  <c r="AH292" i="5" l="1"/>
  <c r="AI292" i="5"/>
  <c r="AA293" i="5"/>
  <c r="AC293" i="5"/>
  <c r="AH293" i="5" s="1"/>
  <c r="AD293" i="5" l="1"/>
  <c r="AI293" i="5" s="1"/>
  <c r="AF293" i="5"/>
  <c r="AA294" i="5" l="1"/>
  <c r="AC294" i="5"/>
  <c r="AH294" i="5" s="1"/>
  <c r="AF294" i="5"/>
  <c r="AB308" i="5"/>
  <c r="AD294" i="5" l="1"/>
  <c r="AG308" i="5"/>
  <c r="AI294" i="5" l="1"/>
  <c r="AA295" i="5"/>
  <c r="AA296" i="5"/>
  <c r="AF295" i="5" l="1"/>
  <c r="AB295" i="5"/>
  <c r="AF296" i="5"/>
  <c r="AB296" i="5"/>
  <c r="AC297" i="5" s="1"/>
  <c r="AG295" i="5" l="1"/>
  <c r="AC295" i="5"/>
  <c r="AH295" i="5" s="1"/>
  <c r="AH297" i="5"/>
  <c r="AG296" i="5"/>
  <c r="AD297" i="5"/>
  <c r="AI297" i="5" l="1"/>
  <c r="AD295" i="5"/>
  <c r="AA299" i="5"/>
  <c r="AB299" i="5"/>
  <c r="AG299" i="5" s="1"/>
  <c r="AD312" i="5"/>
  <c r="AC296" i="5" l="1"/>
  <c r="AI295" i="5"/>
  <c r="AD296" i="5"/>
  <c r="AF299" i="5"/>
  <c r="AI312" i="5"/>
  <c r="AI296" i="5" l="1"/>
  <c r="AA297" i="5"/>
  <c r="AH296" i="5"/>
  <c r="AA298" i="5"/>
  <c r="AF298" i="5" l="1"/>
  <c r="AC299" i="5"/>
  <c r="AF297" i="5"/>
  <c r="AD299" i="5"/>
  <c r="AB301" i="5"/>
  <c r="AC301" i="5" s="1"/>
  <c r="AI299" i="5" l="1"/>
  <c r="AA300" i="5"/>
  <c r="AF300" i="5" s="1"/>
  <c r="AH299" i="5"/>
  <c r="AC300" i="5"/>
  <c r="AH300" i="5" s="1"/>
  <c r="AH301" i="5"/>
  <c r="AD301" i="5"/>
  <c r="AI301" i="5" s="1"/>
  <c r="AG301" i="5"/>
  <c r="AD300" i="5" l="1"/>
  <c r="AA301" i="5" s="1"/>
  <c r="AF301" i="5" s="1"/>
  <c r="AA303" i="5"/>
  <c r="AA304" i="5"/>
  <c r="AF304" i="5" s="1"/>
  <c r="AC304" i="5"/>
  <c r="AI300" i="5" l="1"/>
  <c r="AA302" i="5"/>
  <c r="AC302" i="5" s="1"/>
  <c r="AH304" i="5"/>
  <c r="AA305" i="5"/>
  <c r="AF305" i="5" s="1"/>
  <c r="AF303" i="5"/>
  <c r="AH302" i="5" l="1"/>
  <c r="AD302" i="5"/>
  <c r="AI302" i="5" s="1"/>
  <c r="AF302" i="5"/>
  <c r="AD303" i="5"/>
  <c r="AI303" i="5" s="1"/>
  <c r="AB316" i="5"/>
  <c r="AG316" i="5" s="1"/>
  <c r="AC305" i="5" l="1"/>
  <c r="AD305" i="5" s="1"/>
  <c r="AI305" i="5" s="1"/>
  <c r="AA306" i="5" l="1"/>
  <c r="AH305" i="5"/>
  <c r="AC307" i="5"/>
  <c r="AD308" i="5"/>
  <c r="AB310" i="5"/>
  <c r="AF306" i="5" l="1"/>
  <c r="AC306" i="5"/>
  <c r="AI308" i="5"/>
  <c r="AH307" i="5"/>
  <c r="AD307" i="5"/>
  <c r="AI307" i="5" s="1"/>
  <c r="AA310" i="5"/>
  <c r="AG310" i="5"/>
  <c r="AH306" i="5" l="1"/>
  <c r="AA307" i="5"/>
  <c r="AF307" i="5" s="1"/>
  <c r="AF310" i="5"/>
  <c r="AC310" i="5"/>
  <c r="AA308" i="5" l="1"/>
  <c r="AF308" i="5" s="1"/>
  <c r="AC308" i="5"/>
  <c r="AH308" i="5" s="1"/>
  <c r="AH310" i="5"/>
  <c r="AD310" i="5"/>
  <c r="AA309" i="5" l="1"/>
  <c r="AI310" i="5"/>
  <c r="AF309" i="5" l="1"/>
  <c r="AC309" i="5"/>
  <c r="AH309" i="5" s="1"/>
  <c r="AB312" i="5"/>
  <c r="AG312" i="5" s="1"/>
  <c r="AA313" i="5"/>
  <c r="AD322" i="5"/>
  <c r="AD309" i="5" l="1"/>
  <c r="AC312" i="5"/>
  <c r="AH312" i="5" s="1"/>
  <c r="AF313" i="5"/>
  <c r="AI322" i="5"/>
  <c r="AI309" i="5" l="1"/>
  <c r="AA311" i="5"/>
  <c r="AD313" i="5"/>
  <c r="AF311" i="5" l="1"/>
  <c r="AC311" i="5"/>
  <c r="AH311" i="5" s="1"/>
  <c r="AI313" i="5"/>
  <c r="AD311" i="5" l="1"/>
  <c r="AB314" i="5"/>
  <c r="AI311" i="5" l="1"/>
  <c r="AA312" i="5"/>
  <c r="AG314" i="5"/>
  <c r="AF312" i="5" l="1"/>
  <c r="AC313" i="5"/>
  <c r="AH313" i="5" l="1"/>
  <c r="AA314" i="5"/>
  <c r="AC316" i="5"/>
  <c r="AH316" i="5" s="1"/>
  <c r="AF314" i="5" l="1"/>
  <c r="AD314" i="5"/>
  <c r="AC314" i="5"/>
  <c r="AH314" i="5" s="1"/>
  <c r="AA315" i="5" l="1"/>
  <c r="AI314" i="5"/>
  <c r="AC315" i="5"/>
  <c r="AH315" i="5" s="1"/>
  <c r="AF315" i="5" l="1"/>
  <c r="AD315" i="5"/>
  <c r="AA316" i="5" s="1"/>
  <c r="AF316" i="5" s="1"/>
  <c r="AB325" i="5"/>
  <c r="AG325" i="5" s="1"/>
  <c r="AD316" i="5" l="1"/>
  <c r="AA317" i="5"/>
  <c r="AF317" i="5" s="1"/>
  <c r="AI316" i="5"/>
  <c r="AI315" i="5"/>
  <c r="AC317" i="5"/>
  <c r="AH317" i="5" s="1"/>
  <c r="AA318" i="5"/>
  <c r="AD317" i="5" l="1"/>
  <c r="AF318" i="5"/>
  <c r="AC318" i="5"/>
  <c r="AI317" i="5" l="1"/>
  <c r="AD318" i="5"/>
  <c r="AI318" i="5" s="1"/>
  <c r="AA319" i="5"/>
  <c r="AF319" i="5" s="1"/>
  <c r="AC319" i="5"/>
  <c r="AH319" i="5" s="1"/>
  <c r="AH318" i="5"/>
  <c r="AD319" i="5" l="1"/>
  <c r="AA320" i="5"/>
  <c r="AI319" i="5" l="1"/>
  <c r="AB320" i="5"/>
  <c r="AF320" i="5"/>
  <c r="AC320" i="5"/>
  <c r="AA330" i="5"/>
  <c r="AF330" i="5" s="1"/>
  <c r="AG320" i="5" l="1"/>
  <c r="AH320" i="5"/>
  <c r="AD320" i="5"/>
  <c r="AA321" i="5" l="1"/>
  <c r="AF321" i="5" s="1"/>
  <c r="AA323" i="5"/>
  <c r="AI320" i="5"/>
  <c r="AD331" i="5"/>
  <c r="AI331" i="5" s="1"/>
  <c r="AC321" i="5" l="1"/>
  <c r="AH321" i="5" s="1"/>
  <c r="AF323" i="5"/>
  <c r="AC323" i="5"/>
  <c r="AD321" i="5" l="1"/>
  <c r="AI321" i="5" s="1"/>
  <c r="AA322" i="5"/>
  <c r="AF322" i="5" s="1"/>
  <c r="AH323" i="5"/>
  <c r="AD323" i="5"/>
  <c r="AI323" i="5" l="1"/>
  <c r="AA324" i="5"/>
  <c r="AD333" i="5"/>
  <c r="AB324" i="5" l="1"/>
  <c r="AG324" i="5" s="1"/>
  <c r="AC324" i="5"/>
  <c r="AH324" i="5" s="1"/>
  <c r="AI333" i="5"/>
  <c r="AF324" i="5"/>
  <c r="AC326" i="5"/>
  <c r="AH326" i="5" s="1"/>
  <c r="AD324" i="5" l="1"/>
  <c r="AA325" i="5"/>
  <c r="AC325" i="5" s="1"/>
  <c r="AH325" i="5" s="1"/>
  <c r="AC334" i="5"/>
  <c r="AH334" i="5" s="1"/>
  <c r="AI324" i="5" l="1"/>
  <c r="AD325" i="5"/>
  <c r="AF325" i="5"/>
  <c r="AB330" i="5"/>
  <c r="AD334" i="5"/>
  <c r="AB335" i="5" s="1"/>
  <c r="AG335" i="5" s="1"/>
  <c r="AI325" i="5" l="1"/>
  <c r="AA326" i="5"/>
  <c r="AD326" i="5" s="1"/>
  <c r="AG330" i="5"/>
  <c r="AI334" i="5"/>
  <c r="AF326" i="5" l="1"/>
  <c r="AA327" i="5"/>
  <c r="AF327" i="5" s="1"/>
  <c r="AI326" i="5"/>
  <c r="AC327" i="5" l="1"/>
  <c r="AD327" i="5" s="1"/>
  <c r="AB328" i="5"/>
  <c r="AI327" i="5" l="1"/>
  <c r="AH327" i="5"/>
  <c r="AA328" i="5"/>
  <c r="AF328" i="5" s="1"/>
  <c r="AG328" i="5"/>
  <c r="AC328" i="5"/>
  <c r="AD328" i="5" l="1"/>
  <c r="AI328" i="5" s="1"/>
  <c r="AH328" i="5"/>
  <c r="AA329" i="5" l="1"/>
  <c r="AD329" i="5"/>
  <c r="AF329" i="5" l="1"/>
  <c r="AB329" i="5"/>
  <c r="AG329" i="5" s="1"/>
  <c r="AI329" i="5"/>
  <c r="AC329" i="5" l="1"/>
  <c r="AH329" i="5" s="1"/>
  <c r="AB338" i="5"/>
  <c r="AC330" i="5" l="1"/>
  <c r="AD330" i="5" s="1"/>
  <c r="AI330" i="5" s="1"/>
  <c r="AA332" i="5"/>
  <c r="AB332" i="5"/>
  <c r="AG332" i="5" s="1"/>
  <c r="AG338" i="5"/>
  <c r="AA331" i="5" l="1"/>
  <c r="AF331" i="5" s="1"/>
  <c r="AH330" i="5"/>
  <c r="AC331" i="5"/>
  <c r="AH331" i="5" s="1"/>
  <c r="AF332" i="5"/>
  <c r="AC332" i="5" l="1"/>
  <c r="AH332" i="5" s="1"/>
  <c r="AD332" i="5"/>
  <c r="AA333" i="5" l="1"/>
  <c r="AF333" i="5" s="1"/>
  <c r="AA334" i="5"/>
  <c r="AI332" i="5"/>
  <c r="AB334" i="5"/>
  <c r="AG334" i="5" s="1"/>
  <c r="AB333" i="5" l="1"/>
  <c r="AF334" i="5"/>
  <c r="AC335" i="5"/>
  <c r="AG333" i="5" l="1"/>
  <c r="AC333" i="5"/>
  <c r="AH333" i="5" s="1"/>
  <c r="AH335" i="5"/>
  <c r="AD335" i="5"/>
  <c r="AA335" i="5" l="1"/>
  <c r="AF335" i="5" s="1"/>
  <c r="AI335" i="5"/>
  <c r="AA336" i="5"/>
  <c r="AF336" i="5" l="1"/>
  <c r="AB336" i="5"/>
  <c r="AC336" i="5"/>
  <c r="AB346" i="5"/>
  <c r="AG346" i="5" s="1"/>
  <c r="AG336" i="5" l="1"/>
  <c r="AH336" i="5"/>
  <c r="AD336" i="5"/>
  <c r="AA337" i="5" s="1"/>
  <c r="AF337" i="5" s="1"/>
  <c r="AB341" i="5"/>
  <c r="AI336" i="5" l="1"/>
  <c r="AC337" i="5"/>
  <c r="AD337" i="5" s="1"/>
  <c r="AG341" i="5"/>
  <c r="AI337" i="5" l="1"/>
  <c r="AA338" i="5"/>
  <c r="AH337" i="5"/>
  <c r="AC339" i="5"/>
  <c r="AH339" i="5" s="1"/>
  <c r="AC338" i="5" l="1"/>
  <c r="AF338" i="5"/>
  <c r="AC344" i="5"/>
  <c r="AH344" i="5" s="1"/>
  <c r="AH338" i="5" l="1"/>
  <c r="AD338" i="5"/>
  <c r="AA339" i="5" s="1"/>
  <c r="AF339" i="5" s="1"/>
  <c r="AD348" i="5"/>
  <c r="AD339" i="5" l="1"/>
  <c r="AI338" i="5"/>
  <c r="AB339" i="5"/>
  <c r="AB340" i="5"/>
  <c r="AI348" i="5"/>
  <c r="AG339" i="5" l="1"/>
  <c r="AA340" i="5"/>
  <c r="AC340" i="5" s="1"/>
  <c r="AH340" i="5" s="1"/>
  <c r="AI339" i="5"/>
  <c r="AG340" i="5"/>
  <c r="AF340" i="5" l="1"/>
  <c r="AD340" i="5"/>
  <c r="AB347" i="5"/>
  <c r="AG347" i="5" s="1"/>
  <c r="AI340" i="5" l="1"/>
  <c r="AA341" i="5"/>
  <c r="AF341" i="5" l="1"/>
  <c r="AC341" i="5"/>
  <c r="AH341" i="5" l="1"/>
  <c r="AD341" i="5"/>
  <c r="AI341" i="5" l="1"/>
  <c r="AA342" i="5"/>
  <c r="AC342" i="5" l="1"/>
  <c r="AH342" i="5" s="1"/>
  <c r="AF342" i="5"/>
  <c r="AB342" i="5"/>
  <c r="AG342" i="5" s="1"/>
  <c r="AC346" i="5"/>
  <c r="AD342" i="5" l="1"/>
  <c r="AH346" i="5"/>
  <c r="AD346" i="5"/>
  <c r="AI346" i="5" l="1"/>
  <c r="AI342" i="5"/>
  <c r="AB343" i="5"/>
  <c r="AG343" i="5" s="1"/>
  <c r="AA343" i="5"/>
  <c r="AD355" i="5"/>
  <c r="AF343" i="5" l="1"/>
  <c r="AC343" i="5"/>
  <c r="AC349" i="5"/>
  <c r="AH349" i="5" s="1"/>
  <c r="AB349" i="5"/>
  <c r="AG349" i="5" s="1"/>
  <c r="AI355" i="5"/>
  <c r="AH343" i="5" l="1"/>
  <c r="AD343" i="5"/>
  <c r="AI343" i="5" l="1"/>
  <c r="AA344" i="5"/>
  <c r="AD356" i="5"/>
  <c r="AF344" i="5" l="1"/>
  <c r="AB344" i="5"/>
  <c r="AI356" i="5"/>
  <c r="AD344" i="5" l="1"/>
  <c r="AG344" i="5"/>
  <c r="AI344" i="5" l="1"/>
  <c r="AB345" i="5"/>
  <c r="AG345" i="5" s="1"/>
  <c r="AA345" i="5"/>
  <c r="AF345" i="5" l="1"/>
  <c r="AD345" i="5"/>
  <c r="AI345" i="5" l="1"/>
  <c r="AA346" i="5"/>
  <c r="AA348" i="5"/>
  <c r="AF348" i="5" s="1"/>
  <c r="AB354" i="5"/>
  <c r="AA347" i="5" l="1"/>
  <c r="AC347" i="5" s="1"/>
  <c r="AF346" i="5"/>
  <c r="AC348" i="5"/>
  <c r="AG354" i="5"/>
  <c r="AH347" i="5" l="1"/>
  <c r="AD347" i="5"/>
  <c r="AI347" i="5" s="1"/>
  <c r="AF347" i="5"/>
  <c r="AH348" i="5"/>
  <c r="AA349" i="5" l="1"/>
  <c r="AF349" i="5" s="1"/>
  <c r="AD349" i="5"/>
  <c r="AI349" i="5" l="1"/>
  <c r="AA350" i="5"/>
  <c r="AB350" i="5" s="1"/>
  <c r="AG350" i="5" s="1"/>
  <c r="AC350" i="5" l="1"/>
  <c r="AF350" i="5"/>
  <c r="AH350" i="5" l="1"/>
  <c r="AD350" i="5"/>
  <c r="AB351" i="5"/>
  <c r="AA351" i="5" l="1"/>
  <c r="AF351" i="5" s="1"/>
  <c r="AI350" i="5"/>
  <c r="AG351" i="5"/>
  <c r="AC351" i="5"/>
  <c r="AB364" i="5"/>
  <c r="AH351" i="5" l="1"/>
  <c r="AD351" i="5"/>
  <c r="AG364" i="5"/>
  <c r="AA352" i="5" l="1"/>
  <c r="AI351" i="5"/>
  <c r="AF352" i="5" l="1"/>
  <c r="AC352" i="5"/>
  <c r="AC353" i="5"/>
  <c r="AH353" i="5" s="1"/>
  <c r="AH352" i="5" l="1"/>
  <c r="AD352" i="5"/>
  <c r="AI352" i="5" s="1"/>
  <c r="AA353" i="5" l="1"/>
  <c r="AD354" i="5"/>
  <c r="AC354" i="5"/>
  <c r="AH354" i="5" s="1"/>
  <c r="AB353" i="5" l="1"/>
  <c r="AG353" i="5" s="1"/>
  <c r="AF353" i="5"/>
  <c r="AD353" i="5"/>
  <c r="AI353" i="5" s="1"/>
  <c r="AI354" i="5"/>
  <c r="AA355" i="5"/>
  <c r="AA354" i="5" l="1"/>
  <c r="AC355" i="5"/>
  <c r="AF355" i="5"/>
  <c r="AC362" i="5"/>
  <c r="AH362" i="5" s="1"/>
  <c r="AD369" i="5"/>
  <c r="AF354" i="5" l="1"/>
  <c r="AH355" i="5"/>
  <c r="AA356" i="5"/>
  <c r="AC356" i="5" s="1"/>
  <c r="AI369" i="5"/>
  <c r="AB370" i="5"/>
  <c r="AG370" i="5" s="1"/>
  <c r="AH356" i="5" l="1"/>
  <c r="AF356" i="5"/>
  <c r="AA357" i="5"/>
  <c r="AB357" i="5" l="1"/>
  <c r="AF357" i="5"/>
  <c r="AG357" i="5" l="1"/>
  <c r="AC357" i="5"/>
  <c r="AD357" i="5" l="1"/>
  <c r="AH357" i="5"/>
  <c r="AI357" i="5" l="1"/>
  <c r="AA358" i="5"/>
  <c r="AF358" i="5" l="1"/>
  <c r="AB358" i="5"/>
  <c r="AG358" i="5" l="1"/>
  <c r="AC358" i="5"/>
  <c r="AB367" i="5"/>
  <c r="AG367" i="5" s="1"/>
  <c r="AD358" i="5" l="1"/>
  <c r="AH358" i="5"/>
  <c r="AI358" i="5" l="1"/>
  <c r="AA359" i="5"/>
  <c r="AC359" i="5" s="1"/>
  <c r="AC369" i="5"/>
  <c r="AF359" i="5" l="1"/>
  <c r="AH369" i="5"/>
  <c r="AD359" i="5"/>
  <c r="AH359" i="5"/>
  <c r="AB374" i="5"/>
  <c r="AI359" i="5" l="1"/>
  <c r="AA360" i="5"/>
  <c r="AG374" i="5"/>
  <c r="AB360" i="5" l="1"/>
  <c r="AF360" i="5"/>
  <c r="AG360" i="5" l="1"/>
  <c r="AC360" i="5"/>
  <c r="AD360" i="5" l="1"/>
  <c r="AI360" i="5" s="1"/>
  <c r="AH360" i="5"/>
  <c r="AA361" i="5"/>
  <c r="AC361" i="5" s="1"/>
  <c r="AD371" i="5"/>
  <c r="AI371" i="5" s="1"/>
  <c r="AC371" i="5"/>
  <c r="AH361" i="5" l="1"/>
  <c r="AD361" i="5"/>
  <c r="AF361" i="5"/>
  <c r="AH371" i="5"/>
  <c r="AC372" i="5"/>
  <c r="AH372" i="5" s="1"/>
  <c r="AI361" i="5" l="1"/>
  <c r="AA362" i="5"/>
  <c r="AB362" i="5" s="1"/>
  <c r="AG362" i="5" s="1"/>
  <c r="AD362" i="5" l="1"/>
  <c r="AI362" i="5" s="1"/>
  <c r="AA363" i="5"/>
  <c r="AF362" i="5"/>
  <c r="AB373" i="5"/>
  <c r="AB363" i="5" l="1"/>
  <c r="AF363" i="5"/>
  <c r="AG373" i="5"/>
  <c r="AB376" i="5"/>
  <c r="AG376" i="5" s="1"/>
  <c r="AG363" i="5" l="1"/>
  <c r="AD363" i="5"/>
  <c r="AA374" i="5"/>
  <c r="AI363" i="5" l="1"/>
  <c r="AC364" i="5"/>
  <c r="AH364" i="5" s="1"/>
  <c r="AA364" i="5"/>
  <c r="AD364" i="5"/>
  <c r="AF374" i="5"/>
  <c r="AF364" i="5" l="1"/>
  <c r="AI364" i="5"/>
  <c r="AA365" i="5"/>
  <c r="AB365" i="5" l="1"/>
  <c r="AC365" i="5"/>
  <c r="AF365" i="5"/>
  <c r="AC375" i="5"/>
  <c r="AG365" i="5" l="1"/>
  <c r="AH365" i="5"/>
  <c r="AD365" i="5"/>
  <c r="AB377" i="5"/>
  <c r="AG377" i="5" s="1"/>
  <c r="AH375" i="5"/>
  <c r="AI365" i="5" l="1"/>
  <c r="AA366" i="5"/>
  <c r="AA378" i="5"/>
  <c r="AF366" i="5" l="1"/>
  <c r="AB366" i="5"/>
  <c r="AF378" i="5"/>
  <c r="AB378" i="5"/>
  <c r="AG378" i="5" s="1"/>
  <c r="AC382" i="5"/>
  <c r="AG366" i="5" l="1"/>
  <c r="AC366" i="5"/>
  <c r="AH382" i="5"/>
  <c r="AD366" i="5" l="1"/>
  <c r="AA367" i="5" s="1"/>
  <c r="AH366" i="5"/>
  <c r="AI366" i="5" l="1"/>
  <c r="AC367" i="5"/>
  <c r="AH367" i="5" s="1"/>
  <c r="AF367" i="5"/>
  <c r="AA368" i="5"/>
  <c r="AD367" i="5" l="1"/>
  <c r="AI367" i="5" s="1"/>
  <c r="AF368" i="5"/>
  <c r="AC368" i="5"/>
  <c r="AD368" i="5" s="1"/>
  <c r="AA369" i="5" l="1"/>
  <c r="AB369" i="5" s="1"/>
  <c r="AI368" i="5"/>
  <c r="AH368" i="5"/>
  <c r="AC383" i="5"/>
  <c r="AH383" i="5" s="1"/>
  <c r="AG369" i="5" l="1"/>
  <c r="AA370" i="5"/>
  <c r="AC370" i="5" s="1"/>
  <c r="AF369" i="5"/>
  <c r="AB381" i="5"/>
  <c r="AD385" i="5"/>
  <c r="AF370" i="5" l="1"/>
  <c r="AH370" i="5"/>
  <c r="AD370" i="5"/>
  <c r="AA372" i="5"/>
  <c r="AG381" i="5"/>
  <c r="AI385" i="5"/>
  <c r="AI370" i="5" l="1"/>
  <c r="AA371" i="5"/>
  <c r="AF372" i="5"/>
  <c r="AF371" i="5" l="1"/>
  <c r="AB371" i="5"/>
  <c r="AB382" i="5"/>
  <c r="AD372" i="5" l="1"/>
  <c r="AA373" i="5" s="1"/>
  <c r="AF373" i="5" s="1"/>
  <c r="AI372" i="5"/>
  <c r="AG371" i="5"/>
  <c r="AA375" i="5"/>
  <c r="AG382" i="5"/>
  <c r="AB387" i="5"/>
  <c r="AG387" i="5" s="1"/>
  <c r="AC373" i="5" l="1"/>
  <c r="AH373" i="5" s="1"/>
  <c r="AF375" i="5"/>
  <c r="AD373" i="5" l="1"/>
  <c r="AI373" i="5" l="1"/>
  <c r="AC374" i="5"/>
  <c r="AH374" i="5" l="1"/>
  <c r="AD374" i="5"/>
  <c r="AI374" i="5" l="1"/>
  <c r="AB375" i="5"/>
  <c r="AG375" i="5" s="1"/>
  <c r="AD375" i="5" l="1"/>
  <c r="AA376" i="5" s="1"/>
  <c r="AD386" i="5"/>
  <c r="AI386" i="5" s="1"/>
  <c r="AF376" i="5" l="1"/>
  <c r="AI375" i="5"/>
  <c r="AC376" i="5"/>
  <c r="AH376" i="5" s="1"/>
  <c r="AD376" i="5" l="1"/>
  <c r="AI376" i="5" s="1"/>
  <c r="AA377" i="5" l="1"/>
  <c r="AC381" i="5"/>
  <c r="AF377" i="5" l="1"/>
  <c r="AC377" i="5"/>
  <c r="AH381" i="5"/>
  <c r="AD381" i="5"/>
  <c r="AH377" i="5" l="1"/>
  <c r="AD377" i="5"/>
  <c r="AC378" i="5"/>
  <c r="AH378" i="5" s="1"/>
  <c r="AI381" i="5"/>
  <c r="AD378" i="5" l="1"/>
  <c r="AI378" i="5" s="1"/>
  <c r="AI377" i="5"/>
  <c r="AC392" i="5"/>
  <c r="AH392" i="5" s="1"/>
  <c r="AA379" i="5" l="1"/>
  <c r="AC384" i="5"/>
  <c r="AD392" i="5"/>
  <c r="AF379" i="5" l="1"/>
  <c r="AB379" i="5"/>
  <c r="AG379" i="5" s="1"/>
  <c r="AD379" i="5"/>
  <c r="AI379" i="5" s="1"/>
  <c r="AA380" i="5"/>
  <c r="AF380" i="5" s="1"/>
  <c r="AH384" i="5"/>
  <c r="AC385" i="5"/>
  <c r="AI392" i="5"/>
  <c r="AA393" i="5"/>
  <c r="AC393" i="5" s="1"/>
  <c r="AH393" i="5" s="1"/>
  <c r="AC380" i="5" l="1"/>
  <c r="AH380" i="5" s="1"/>
  <c r="AB380" i="5"/>
  <c r="AG380" i="5" s="1"/>
  <c r="AH385" i="5"/>
  <c r="AD393" i="5"/>
  <c r="AF393" i="5"/>
  <c r="AD380" i="5" l="1"/>
  <c r="AI393" i="5"/>
  <c r="AA387" i="5"/>
  <c r="AI380" i="5" l="1"/>
  <c r="AA381" i="5"/>
  <c r="AF387" i="5"/>
  <c r="AF381" i="5" l="1"/>
  <c r="AA382" i="5"/>
  <c r="AF382" i="5" s="1"/>
  <c r="AD387" i="5"/>
  <c r="AD382" i="5" l="1"/>
  <c r="AA383" i="5" s="1"/>
  <c r="AF383" i="5" s="1"/>
  <c r="AI387" i="5"/>
  <c r="AD383" i="5" l="1"/>
  <c r="AI383" i="5" s="1"/>
  <c r="AI382" i="5"/>
  <c r="AB383" i="5"/>
  <c r="AG383" i="5" s="1"/>
  <c r="AA384" i="5"/>
  <c r="AB388" i="5"/>
  <c r="AB402" i="5"/>
  <c r="AG402" i="5" s="1"/>
  <c r="AF384" i="5" l="1"/>
  <c r="AB384" i="5"/>
  <c r="AG384" i="5" s="1"/>
  <c r="AG388" i="5"/>
  <c r="AD384" i="5" l="1"/>
  <c r="AB399" i="5"/>
  <c r="AG399" i="5" s="1"/>
  <c r="AI384" i="5" l="1"/>
  <c r="AA385" i="5"/>
  <c r="AA386" i="5" s="1"/>
  <c r="AF386" i="5" s="1"/>
  <c r="AA390" i="5"/>
  <c r="AF385" i="5" l="1"/>
  <c r="AC386" i="5"/>
  <c r="AC387" i="5" s="1"/>
  <c r="AH387" i="5" s="1"/>
  <c r="AF390" i="5"/>
  <c r="AH386" i="5" l="1"/>
  <c r="AA388" i="5"/>
  <c r="AF388" i="5" s="1"/>
  <c r="AB391" i="5"/>
  <c r="AG391" i="5" s="1"/>
  <c r="AC388" i="5" l="1"/>
  <c r="AC402" i="5"/>
  <c r="AH388" i="5" l="1"/>
  <c r="AD388" i="5"/>
  <c r="AA389" i="5"/>
  <c r="AF389" i="5" s="1"/>
  <c r="AA392" i="5"/>
  <c r="AF392" i="5" s="1"/>
  <c r="AB392" i="5"/>
  <c r="AH402" i="5"/>
  <c r="AI388" i="5" l="1"/>
  <c r="AC389" i="5"/>
  <c r="AG392" i="5"/>
  <c r="AA394" i="5"/>
  <c r="AD389" i="5" l="1"/>
  <c r="AH389" i="5"/>
  <c r="AC394" i="5"/>
  <c r="AH394" i="5" s="1"/>
  <c r="AF394" i="5"/>
  <c r="AC403" i="5"/>
  <c r="AI389" i="5" l="1"/>
  <c r="AC390" i="5"/>
  <c r="AD390" i="5" s="1"/>
  <c r="AD394" i="5"/>
  <c r="AH403" i="5"/>
  <c r="AA404" i="5"/>
  <c r="AH390" i="5" l="1"/>
  <c r="AI390" i="5"/>
  <c r="AA391" i="5"/>
  <c r="AF391" i="5" s="1"/>
  <c r="AI394" i="5"/>
  <c r="AB404" i="5"/>
  <c r="AG404" i="5" s="1"/>
  <c r="AF404" i="5"/>
  <c r="AC391" i="5" l="1"/>
  <c r="AH391" i="5" l="1"/>
  <c r="AD391" i="5"/>
  <c r="AB396" i="5"/>
  <c r="AG396" i="5" s="1"/>
  <c r="AA396" i="5"/>
  <c r="AC396" i="5" s="1"/>
  <c r="AB408" i="5"/>
  <c r="AI391" i="5" l="1"/>
  <c r="AA395" i="5"/>
  <c r="AF395" i="5" s="1"/>
  <c r="AD396" i="5"/>
  <c r="AH396" i="5"/>
  <c r="AF396" i="5"/>
  <c r="AA405" i="5"/>
  <c r="AG408" i="5"/>
  <c r="AC395" i="5" l="1"/>
  <c r="AH395" i="5" s="1"/>
  <c r="AI396" i="5"/>
  <c r="AF405" i="5"/>
  <c r="AB405" i="5"/>
  <c r="AD405" i="5" s="1"/>
  <c r="AD408" i="5"/>
  <c r="AD395" i="5" l="1"/>
  <c r="AI395" i="5" s="1"/>
  <c r="AA397" i="5"/>
  <c r="AD397" i="5"/>
  <c r="AI405" i="5"/>
  <c r="AG405" i="5"/>
  <c r="AI408" i="5"/>
  <c r="AF397" i="5" l="1"/>
  <c r="AC397" i="5"/>
  <c r="AI397" i="5"/>
  <c r="AA398" i="5"/>
  <c r="AH397" i="5" l="1"/>
  <c r="AC398" i="5"/>
  <c r="AF398" i="5"/>
  <c r="AD398" i="5" l="1"/>
  <c r="AI398" i="5" s="1"/>
  <c r="AH398" i="5"/>
  <c r="AA399" i="5"/>
  <c r="AC399" i="5" s="1"/>
  <c r="AD399" i="5" l="1"/>
  <c r="AH399" i="5"/>
  <c r="AF399" i="5"/>
  <c r="AI399" i="5" l="1"/>
  <c r="AA400" i="5"/>
  <c r="AF400" i="5" l="1"/>
  <c r="AB400" i="5"/>
  <c r="AB412" i="5"/>
  <c r="AG412" i="5" s="1"/>
  <c r="AC400" i="5" l="1"/>
  <c r="AG400" i="5"/>
  <c r="AH400" i="5" l="1"/>
  <c r="AD400" i="5"/>
  <c r="AC411" i="5"/>
  <c r="AH411" i="5" s="1"/>
  <c r="AI400" i="5" l="1"/>
  <c r="AA401" i="5"/>
  <c r="AF401" i="5" l="1"/>
  <c r="AB401" i="5"/>
  <c r="AA403" i="5"/>
  <c r="AF403" i="5" s="1"/>
  <c r="AD403" i="5"/>
  <c r="AG401" i="5" l="1"/>
  <c r="AC401" i="5"/>
  <c r="AH401" i="5" s="1"/>
  <c r="AI403" i="5"/>
  <c r="AC405" i="5"/>
  <c r="AD401" i="5" l="1"/>
  <c r="AA402" i="5" s="1"/>
  <c r="AF402" i="5" s="1"/>
  <c r="AI401" i="5"/>
  <c r="AH405" i="5"/>
  <c r="AD402" i="5" l="1"/>
  <c r="AI402" i="5" s="1"/>
  <c r="AC404" i="5" l="1"/>
  <c r="AH404" i="5" s="1"/>
  <c r="AD404" i="5"/>
  <c r="AI404" i="5" s="1"/>
  <c r="AA406" i="5"/>
  <c r="AF406" i="5" s="1"/>
  <c r="AB406" i="5" l="1"/>
  <c r="AG406" i="5" s="1"/>
  <c r="AC407" i="5"/>
  <c r="AD416" i="5"/>
  <c r="AC406" i="5" l="1"/>
  <c r="AC408" i="5"/>
  <c r="AH407" i="5"/>
  <c r="AI416" i="5"/>
  <c r="AD406" i="5" l="1"/>
  <c r="AH406" i="5"/>
  <c r="AA407" i="5"/>
  <c r="AF407" i="5" s="1"/>
  <c r="AH408" i="5"/>
  <c r="AB407" i="5" l="1"/>
  <c r="AD407" i="5" s="1"/>
  <c r="AI406" i="5"/>
  <c r="AG407" i="5" l="1"/>
  <c r="AA408" i="5"/>
  <c r="AI407" i="5"/>
  <c r="AF408" i="5" l="1"/>
  <c r="AA409" i="5"/>
  <c r="AC409" i="5" s="1"/>
  <c r="AB410" i="5"/>
  <c r="AG410" i="5" s="1"/>
  <c r="AH409" i="5" l="1"/>
  <c r="AF409" i="5"/>
  <c r="AD409" i="5"/>
  <c r="AA410" i="5"/>
  <c r="AD410" i="5"/>
  <c r="AF410" i="5" l="1"/>
  <c r="AC410" i="5"/>
  <c r="AH410" i="5" s="1"/>
  <c r="AI409" i="5"/>
  <c r="AI410" i="5"/>
  <c r="AA411" i="5"/>
  <c r="AD418" i="5"/>
  <c r="AI418" i="5" l="1"/>
  <c r="AB411" i="5"/>
  <c r="AF411" i="5"/>
  <c r="AD411" i="5"/>
  <c r="AI411" i="5" l="1"/>
  <c r="AA412" i="5"/>
  <c r="AG411" i="5"/>
  <c r="AC412" i="5" l="1"/>
  <c r="AH412" i="5" s="1"/>
  <c r="AF412" i="5"/>
  <c r="AD412" i="5" l="1"/>
  <c r="AA414" i="5"/>
  <c r="AI412" i="5" l="1"/>
  <c r="AA413" i="5"/>
  <c r="AF413" i="5" s="1"/>
  <c r="AF414" i="5"/>
  <c r="AC414" i="5"/>
  <c r="AB413" i="5" l="1"/>
  <c r="AD414" i="5"/>
  <c r="AH414" i="5"/>
  <c r="AG413" i="5" l="1"/>
  <c r="AC413" i="5"/>
  <c r="AH413" i="5" s="1"/>
  <c r="AI414" i="5"/>
  <c r="AB423" i="5"/>
  <c r="AA415" i="5" l="1"/>
  <c r="AF415" i="5" s="1"/>
  <c r="AD413" i="5"/>
  <c r="AI413" i="5" s="1"/>
  <c r="AB416" i="5"/>
  <c r="AG416" i="5" s="1"/>
  <c r="AG423" i="5"/>
  <c r="AB415" i="5" l="1"/>
  <c r="AG415" i="5" l="1"/>
  <c r="AC415" i="5"/>
  <c r="AH415" i="5" s="1"/>
  <c r="AD415" i="5" l="1"/>
  <c r="AI415" i="5" s="1"/>
  <c r="AC424" i="5"/>
  <c r="AH424" i="5" s="1"/>
  <c r="AA416" i="5" l="1"/>
  <c r="AF416" i="5" l="1"/>
  <c r="AC416" i="5"/>
  <c r="AA417" i="5" s="1"/>
  <c r="AB420" i="5"/>
  <c r="AG420" i="5" s="1"/>
  <c r="AB417" i="5" l="1"/>
  <c r="AC417" i="5" s="1"/>
  <c r="AH416" i="5"/>
  <c r="AF417" i="5"/>
  <c r="AB426" i="5"/>
  <c r="AH417" i="5" l="1"/>
  <c r="AD417" i="5"/>
  <c r="AI417" i="5" s="1"/>
  <c r="AG417" i="5"/>
  <c r="AA418" i="5"/>
  <c r="AG426" i="5"/>
  <c r="AF418" i="5" l="1"/>
  <c r="AC418" i="5"/>
  <c r="AC421" i="5"/>
  <c r="AA419" i="5" l="1"/>
  <c r="AF419" i="5" s="1"/>
  <c r="AH418" i="5"/>
  <c r="AH421" i="5"/>
  <c r="AC419" i="5" l="1"/>
  <c r="AB429" i="5"/>
  <c r="AH419" i="5" l="1"/>
  <c r="AD419" i="5"/>
  <c r="AI419" i="5" s="1"/>
  <c r="AC429" i="5"/>
  <c r="AH429" i="5" s="1"/>
  <c r="AG429" i="5"/>
  <c r="AA420" i="5" l="1"/>
  <c r="AD420" i="5" s="1"/>
  <c r="AC430" i="5"/>
  <c r="AI420" i="5" l="1"/>
  <c r="AA421" i="5"/>
  <c r="AF421" i="5" s="1"/>
  <c r="AD421" i="5"/>
  <c r="AI421" i="5" s="1"/>
  <c r="AF420" i="5"/>
  <c r="AA422" i="5"/>
  <c r="AF422" i="5" s="1"/>
  <c r="AB424" i="5"/>
  <c r="AH430" i="5"/>
  <c r="AD422" i="5" l="1"/>
  <c r="AI422" i="5" s="1"/>
  <c r="AG424" i="5"/>
  <c r="AC434" i="5"/>
  <c r="AH434" i="5" s="1"/>
  <c r="AA423" i="5" l="1"/>
  <c r="AC425" i="5"/>
  <c r="AH425" i="5" s="1"/>
  <c r="AD431" i="5"/>
  <c r="AF423" i="5" l="1"/>
  <c r="AC423" i="5"/>
  <c r="AI431" i="5"/>
  <c r="AA432" i="5"/>
  <c r="AF432" i="5" s="1"/>
  <c r="AB437" i="5"/>
  <c r="AH423" i="5" l="1"/>
  <c r="AD423" i="5"/>
  <c r="AB427" i="5"/>
  <c r="AB435" i="5"/>
  <c r="AG435" i="5" s="1"/>
  <c r="AG437" i="5"/>
  <c r="AA424" i="5" l="1"/>
  <c r="AI423" i="5"/>
  <c r="AG427" i="5"/>
  <c r="AC427" i="5"/>
  <c r="AH427" i="5" s="1"/>
  <c r="AF424" i="5" l="1"/>
  <c r="AD424" i="5"/>
  <c r="AD427" i="5"/>
  <c r="AI424" i="5" l="1"/>
  <c r="AA425" i="5"/>
  <c r="AI427" i="5"/>
  <c r="AA428" i="5"/>
  <c r="AD425" i="5" l="1"/>
  <c r="AF425" i="5"/>
  <c r="AD428" i="5"/>
  <c r="AI428" i="5" s="1"/>
  <c r="AA429" i="5"/>
  <c r="AF429" i="5" s="1"/>
  <c r="AF428" i="5"/>
  <c r="AI425" i="5" l="1"/>
  <c r="AA426" i="5"/>
  <c r="AD429" i="5"/>
  <c r="AC436" i="5"/>
  <c r="AH436" i="5" s="1"/>
  <c r="AF426" i="5" l="1"/>
  <c r="AC426" i="5"/>
  <c r="AB430" i="5"/>
  <c r="AA430" i="5"/>
  <c r="AI429" i="5"/>
  <c r="AD426" i="5" l="1"/>
  <c r="AC428" i="5" s="1"/>
  <c r="AH426" i="5"/>
  <c r="AA427" i="5"/>
  <c r="AF427" i="5" s="1"/>
  <c r="AF430" i="5"/>
  <c r="AG430" i="5"/>
  <c r="AH428" i="5" l="1"/>
  <c r="AA431" i="5"/>
  <c r="AF431" i="5" s="1"/>
  <c r="AI426" i="5"/>
  <c r="AD430" i="5"/>
  <c r="AI430" i="5" s="1"/>
  <c r="AB431" i="5"/>
  <c r="AG431" i="5" s="1"/>
  <c r="AB438" i="5"/>
  <c r="AC431" i="5" l="1"/>
  <c r="AC432" i="5" s="1"/>
  <c r="AH432" i="5" s="1"/>
  <c r="AG438" i="5"/>
  <c r="AB443" i="5"/>
  <c r="AG443" i="5" s="1"/>
  <c r="AD443" i="5"/>
  <c r="AD432" i="5" l="1"/>
  <c r="AI432" i="5" s="1"/>
  <c r="AH431" i="5"/>
  <c r="AI443" i="5"/>
  <c r="AA433" i="5" l="1"/>
  <c r="AF433" i="5" s="1"/>
  <c r="AC433" i="5"/>
  <c r="AH433" i="5" l="1"/>
  <c r="AD433" i="5"/>
  <c r="AA435" i="5"/>
  <c r="AB440" i="5"/>
  <c r="AI433" i="5" l="1"/>
  <c r="AA434" i="5"/>
  <c r="AF434" i="5" s="1"/>
  <c r="AD434" i="5"/>
  <c r="AI434" i="5" s="1"/>
  <c r="AF435" i="5"/>
  <c r="AC435" i="5"/>
  <c r="AG440" i="5"/>
  <c r="AH435" i="5" l="1"/>
  <c r="AD435" i="5"/>
  <c r="AI435" i="5" l="1"/>
  <c r="AA436" i="5"/>
  <c r="AD436" i="5" s="1"/>
  <c r="AC448" i="5"/>
  <c r="AI436" i="5" l="1"/>
  <c r="AA437" i="5"/>
  <c r="AF437" i="5" s="1"/>
  <c r="AF436" i="5"/>
  <c r="AH448" i="5"/>
  <c r="AC437" i="5" l="1"/>
  <c r="AH437" i="5" s="1"/>
  <c r="AB439" i="5"/>
  <c r="AD437" i="5" l="1"/>
  <c r="AI437" i="5" s="1"/>
  <c r="AA438" i="5"/>
  <c r="AF438" i="5" s="1"/>
  <c r="AG439" i="5"/>
  <c r="AC438" i="5" l="1"/>
  <c r="AH438" i="5" s="1"/>
  <c r="AA440" i="5"/>
  <c r="AD438" i="5" l="1"/>
  <c r="AA439" i="5" s="1"/>
  <c r="AF439" i="5" s="1"/>
  <c r="AF440" i="5"/>
  <c r="AD445" i="5"/>
  <c r="AC439" i="5" l="1"/>
  <c r="AH439" i="5" s="1"/>
  <c r="AD439" i="5"/>
  <c r="AI439" i="5" s="1"/>
  <c r="AI438" i="5"/>
  <c r="AD441" i="5"/>
  <c r="AB446" i="5"/>
  <c r="AG446" i="5" s="1"/>
  <c r="AI445" i="5"/>
  <c r="AC440" i="5" l="1"/>
  <c r="AH440" i="5" s="1"/>
  <c r="AI441" i="5"/>
  <c r="AB447" i="5"/>
  <c r="AG447" i="5" s="1"/>
  <c r="AD440" i="5" l="1"/>
  <c r="AA441" i="5" s="1"/>
  <c r="AF441" i="5" s="1"/>
  <c r="AA443" i="5"/>
  <c r="AI440" i="5" l="1"/>
  <c r="AA442" i="5"/>
  <c r="AB442" i="5"/>
  <c r="AF442" i="5"/>
  <c r="AF443" i="5"/>
  <c r="AC443" i="5"/>
  <c r="AG442" i="5" l="1"/>
  <c r="AC442" i="5"/>
  <c r="AH443" i="5"/>
  <c r="AB444" i="5"/>
  <c r="AG444" i="5" s="1"/>
  <c r="AB449" i="5"/>
  <c r="AG449" i="5" s="1"/>
  <c r="AH442" i="5" l="1"/>
  <c r="AD442" i="5"/>
  <c r="AI442" i="5" s="1"/>
  <c r="AA444" i="5"/>
  <c r="AF444" i="5" s="1"/>
  <c r="AC444" i="5"/>
  <c r="AH444" i="5" s="1"/>
  <c r="AC457" i="5"/>
  <c r="AD444" i="5" l="1"/>
  <c r="AC450" i="5"/>
  <c r="AH450" i="5" s="1"/>
  <c r="AH457" i="5"/>
  <c r="AI444" i="5" l="1"/>
  <c r="AA445" i="5"/>
  <c r="AC445" i="5" s="1"/>
  <c r="AB452" i="5"/>
  <c r="AH445" i="5" l="1"/>
  <c r="AF445" i="5"/>
  <c r="AC446" i="5"/>
  <c r="AH446" i="5" s="1"/>
  <c r="AA446" i="5"/>
  <c r="AG452" i="5"/>
  <c r="AF446" i="5" l="1"/>
  <c r="AD446" i="5"/>
  <c r="AI446" i="5" l="1"/>
  <c r="AA447" i="5"/>
  <c r="AF447" i="5" l="1"/>
  <c r="AC447" i="5"/>
  <c r="AD447" i="5" s="1"/>
  <c r="AI447" i="5" s="1"/>
  <c r="AH447" i="5" l="1"/>
  <c r="AA448" i="5"/>
  <c r="AF448" i="5" s="1"/>
  <c r="AC455" i="5"/>
  <c r="AB448" i="5" l="1"/>
  <c r="AD448" i="5"/>
  <c r="AH455" i="5"/>
  <c r="AB461" i="5"/>
  <c r="AG448" i="5" l="1"/>
  <c r="AI448" i="5"/>
  <c r="AA449" i="5"/>
  <c r="AG461" i="5"/>
  <c r="AC449" i="5" l="1"/>
  <c r="AH449" i="5" s="1"/>
  <c r="AF449" i="5"/>
  <c r="AD449" i="5"/>
  <c r="AA450" i="5" s="1"/>
  <c r="AF450" i="5" s="1"/>
  <c r="AI449" i="5" l="1"/>
  <c r="AD450" i="5"/>
  <c r="AI450" i="5" l="1"/>
  <c r="AA451" i="5"/>
  <c r="AC451" i="5" l="1"/>
  <c r="AH451" i="5" s="1"/>
  <c r="AB451" i="5"/>
  <c r="AF451" i="5"/>
  <c r="AD451" i="5"/>
  <c r="AG451" i="5" l="1"/>
  <c r="AI451" i="5"/>
  <c r="AA452" i="5"/>
  <c r="AB458" i="5"/>
  <c r="AC452" i="5" l="1"/>
  <c r="AH452" i="5" s="1"/>
  <c r="AF452" i="5"/>
  <c r="AB453" i="5"/>
  <c r="AG453" i="5" s="1"/>
  <c r="AG458" i="5"/>
  <c r="AD452" i="5" l="1"/>
  <c r="AI452" i="5" s="1"/>
  <c r="AA453" i="5" l="1"/>
  <c r="AD459" i="5"/>
  <c r="AD466" i="5"/>
  <c r="AC453" i="5" l="1"/>
  <c r="AF453" i="5"/>
  <c r="AA455" i="5"/>
  <c r="AF455" i="5" s="1"/>
  <c r="AI459" i="5"/>
  <c r="AI466" i="5"/>
  <c r="AH453" i="5" l="1"/>
  <c r="AD453" i="5"/>
  <c r="AB455" i="5"/>
  <c r="AI453" i="5" l="1"/>
  <c r="AA454" i="5"/>
  <c r="AF454" i="5" s="1"/>
  <c r="AG455" i="5"/>
  <c r="AD455" i="5"/>
  <c r="AC461" i="5"/>
  <c r="AC454" i="5" l="1"/>
  <c r="AH454" i="5" s="1"/>
  <c r="AI455" i="5"/>
  <c r="AA456" i="5"/>
  <c r="AH461" i="5"/>
  <c r="AC468" i="5"/>
  <c r="AB456" i="5" l="1"/>
  <c r="AC456" i="5" s="1"/>
  <c r="AH456" i="5" s="1"/>
  <c r="AF456" i="5"/>
  <c r="AH468" i="5"/>
  <c r="AG456" i="5" l="1"/>
  <c r="AD456" i="5"/>
  <c r="AI456" i="5" l="1"/>
  <c r="AA457" i="5"/>
  <c r="AD457" i="5" s="1"/>
  <c r="AI457" i="5" l="1"/>
  <c r="AA458" i="5"/>
  <c r="AF458" i="5" s="1"/>
  <c r="AF457" i="5"/>
  <c r="AC458" i="5" l="1"/>
  <c r="AH458" i="5" s="1"/>
  <c r="AD458" i="5" l="1"/>
  <c r="AI458" i="5" s="1"/>
  <c r="AC459" i="5"/>
  <c r="AA459" i="5" l="1"/>
  <c r="AF459" i="5" s="1"/>
  <c r="AH459" i="5"/>
  <c r="AA460" i="5"/>
  <c r="AB464" i="5"/>
  <c r="AG464" i="5" s="1"/>
  <c r="AF460" i="5" l="1"/>
  <c r="AB460" i="5"/>
  <c r="AC460" i="5" s="1"/>
  <c r="AH460" i="5" s="1"/>
  <c r="AG460" i="5" l="1"/>
  <c r="AD460" i="5"/>
  <c r="AI460" i="5" l="1"/>
  <c r="AA461" i="5"/>
  <c r="AF461" i="5" l="1"/>
  <c r="AD461" i="5"/>
  <c r="AC466" i="5"/>
  <c r="AI461" i="5" l="1"/>
  <c r="AA462" i="5"/>
  <c r="AF462" i="5" s="1"/>
  <c r="AH466" i="5"/>
  <c r="AB462" i="5" l="1"/>
  <c r="AC462" i="5"/>
  <c r="AH462" i="5" s="1"/>
  <c r="AB469" i="5"/>
  <c r="AG469" i="5" s="1"/>
  <c r="AG462" i="5" l="1"/>
  <c r="AD462" i="5"/>
  <c r="AD468" i="5"/>
  <c r="AI468" i="5" s="1"/>
  <c r="AI462" i="5" l="1"/>
  <c r="AA463" i="5"/>
  <c r="AC463" i="5" l="1"/>
  <c r="AF463" i="5"/>
  <c r="AD463" i="5" l="1"/>
  <c r="AH463" i="5"/>
  <c r="AI463" i="5" l="1"/>
  <c r="AA464" i="5"/>
  <c r="AC464" i="5" l="1"/>
  <c r="AH464" i="5" s="1"/>
  <c r="AF464" i="5"/>
  <c r="AD464" i="5" l="1"/>
  <c r="AA465" i="5" l="1"/>
  <c r="AC465" i="5" s="1"/>
  <c r="AH465" i="5" s="1"/>
  <c r="AI464" i="5"/>
  <c r="AD465" i="5" l="1"/>
  <c r="AI465" i="5" s="1"/>
  <c r="AF465" i="5"/>
  <c r="AA466" i="5"/>
  <c r="AF466" i="5" s="1"/>
  <c r="AB466" i="5" l="1"/>
  <c r="AA468" i="5"/>
  <c r="AB474" i="5"/>
  <c r="AG466" i="5" l="1"/>
  <c r="AA467" i="5"/>
  <c r="AF468" i="5"/>
  <c r="AA469" i="5"/>
  <c r="AG474" i="5"/>
  <c r="AB484" i="5"/>
  <c r="AG484" i="5" s="1"/>
  <c r="AC467" i="5" l="1"/>
  <c r="AF467" i="5"/>
  <c r="AF469" i="5"/>
  <c r="AC470" i="5"/>
  <c r="AH467" i="5" l="1"/>
  <c r="AD467" i="5"/>
  <c r="AI467" i="5" s="1"/>
  <c r="AH470" i="5"/>
  <c r="AB475" i="5"/>
  <c r="AG475" i="5" s="1"/>
  <c r="AC469" i="5" l="1"/>
  <c r="AH469" i="5" s="1"/>
  <c r="AD472" i="5"/>
  <c r="AB486" i="5"/>
  <c r="AD469" i="5" l="1"/>
  <c r="AA470" i="5" s="1"/>
  <c r="AF470" i="5" s="1"/>
  <c r="AB473" i="5"/>
  <c r="AG473" i="5" s="1"/>
  <c r="AI472" i="5"/>
  <c r="AG486" i="5"/>
  <c r="AD470" i="5" l="1"/>
  <c r="AI469" i="5"/>
  <c r="AI470" i="5" l="1"/>
  <c r="AA471" i="5"/>
  <c r="AC471" i="5" s="1"/>
  <c r="AH471" i="5" l="1"/>
  <c r="AF471" i="5"/>
  <c r="AD471" i="5"/>
  <c r="AA472" i="5" s="1"/>
  <c r="AC474" i="5"/>
  <c r="AF472" i="5" l="1"/>
  <c r="AI471" i="5"/>
  <c r="AC472" i="5"/>
  <c r="AH472" i="5" s="1"/>
  <c r="AH474" i="5"/>
  <c r="AD474" i="5"/>
  <c r="AC481" i="5"/>
  <c r="AH481" i="5" s="1"/>
  <c r="AA473" i="5" l="1"/>
  <c r="AF473" i="5" s="1"/>
  <c r="AI474" i="5"/>
  <c r="AC473" i="5" l="1"/>
  <c r="AD473" i="5" l="1"/>
  <c r="AH473" i="5"/>
  <c r="AA474" i="5"/>
  <c r="AD476" i="5"/>
  <c r="AC477" i="5"/>
  <c r="AH477" i="5" s="1"/>
  <c r="AF474" i="5" l="1"/>
  <c r="AI473" i="5"/>
  <c r="AA475" i="5"/>
  <c r="AC475" i="5" s="1"/>
  <c r="AH475" i="5" s="1"/>
  <c r="AD477" i="5"/>
  <c r="AI476" i="5"/>
  <c r="AA478" i="5"/>
  <c r="AF478" i="5" s="1"/>
  <c r="AF475" i="5" l="1"/>
  <c r="AD475" i="5"/>
  <c r="AI475" i="5" s="1"/>
  <c r="AB478" i="5"/>
  <c r="AG478" i="5" s="1"/>
  <c r="AI477" i="5"/>
  <c r="AA476" i="5" l="1"/>
  <c r="AB492" i="5"/>
  <c r="AG492" i="5" s="1"/>
  <c r="AC476" i="5" l="1"/>
  <c r="AH476" i="5" s="1"/>
  <c r="AF476" i="5"/>
  <c r="AA477" i="5"/>
  <c r="AF477" i="5" s="1"/>
  <c r="AB479" i="5"/>
  <c r="AG479" i="5" s="1"/>
  <c r="AC492" i="5"/>
  <c r="AH492" i="5" s="1"/>
  <c r="AC478" i="5" l="1"/>
  <c r="AA479" i="5"/>
  <c r="AF479" i="5" s="1"/>
  <c r="AD478" i="5"/>
  <c r="AD479" i="5"/>
  <c r="AD484" i="5"/>
  <c r="AH478" i="5" l="1"/>
  <c r="AC479" i="5"/>
  <c r="AH479" i="5" s="1"/>
  <c r="AI478" i="5"/>
  <c r="AI484" i="5"/>
  <c r="AI479" i="5"/>
  <c r="AA480" i="5"/>
  <c r="AC480" i="5" s="1"/>
  <c r="AH480" i="5" s="1"/>
  <c r="AF480" i="5" l="1"/>
  <c r="AD480" i="5"/>
  <c r="AI480" i="5" s="1"/>
  <c r="AA481" i="5" l="1"/>
  <c r="AD481" i="5" l="1"/>
  <c r="AF481" i="5"/>
  <c r="AI481" i="5" l="1"/>
  <c r="AA482" i="5"/>
  <c r="AC483" i="5"/>
  <c r="AB487" i="5"/>
  <c r="AF482" i="5" l="1"/>
  <c r="AC482" i="5"/>
  <c r="AH483" i="5"/>
  <c r="AG487" i="5"/>
  <c r="AC489" i="5"/>
  <c r="AH482" i="5" l="1"/>
  <c r="AD482" i="5"/>
  <c r="AA484" i="5"/>
  <c r="AH489" i="5"/>
  <c r="AA490" i="5"/>
  <c r="AI482" i="5" l="1"/>
  <c r="AA483" i="5"/>
  <c r="AF483" i="5" s="1"/>
  <c r="AF484" i="5"/>
  <c r="AA485" i="5"/>
  <c r="AF490" i="5"/>
  <c r="AD483" i="5" l="1"/>
  <c r="AC484" i="5" s="1"/>
  <c r="AC485" i="5" s="1"/>
  <c r="AH485" i="5" s="1"/>
  <c r="AF485" i="5"/>
  <c r="AI483" i="5" l="1"/>
  <c r="AH484" i="5"/>
  <c r="AD485" i="5"/>
  <c r="AC499" i="5"/>
  <c r="AA486" i="5" l="1"/>
  <c r="AI485" i="5"/>
  <c r="AC487" i="5"/>
  <c r="AH487" i="5" s="1"/>
  <c r="AH499" i="5"/>
  <c r="AF486" i="5" l="1"/>
  <c r="AC486" i="5"/>
  <c r="AA492" i="5"/>
  <c r="AF492" i="5" s="1"/>
  <c r="AD492" i="5"/>
  <c r="AD486" i="5" l="1"/>
  <c r="AH486" i="5"/>
  <c r="AI492" i="5"/>
  <c r="AA487" i="5"/>
  <c r="AF487" i="5" s="1"/>
  <c r="AI486" i="5" l="1"/>
  <c r="AD487" i="5"/>
  <c r="AI487" i="5" s="1"/>
  <c r="AA488" i="5" l="1"/>
  <c r="AC491" i="5"/>
  <c r="AC494" i="5"/>
  <c r="AF488" i="5" l="1"/>
  <c r="AC488" i="5"/>
  <c r="AH491" i="5"/>
  <c r="AD491" i="5"/>
  <c r="AH494" i="5"/>
  <c r="AC503" i="5"/>
  <c r="AH503" i="5" s="1"/>
  <c r="AH488" i="5" l="1"/>
  <c r="AA489" i="5"/>
  <c r="AF489" i="5" s="1"/>
  <c r="AD488" i="5"/>
  <c r="AI491" i="5"/>
  <c r="AB495" i="5"/>
  <c r="AI488" i="5" l="1"/>
  <c r="AB489" i="5"/>
  <c r="AG489" i="5" s="1"/>
  <c r="AG495" i="5"/>
  <c r="AD489" i="5" l="1"/>
  <c r="AI489" i="5" s="1"/>
  <c r="AC490" i="5"/>
  <c r="AD490" i="5" s="1"/>
  <c r="AD495" i="5"/>
  <c r="AB496" i="5"/>
  <c r="AI490" i="5" l="1"/>
  <c r="AA491" i="5"/>
  <c r="AF491" i="5" s="1"/>
  <c r="AH490" i="5"/>
  <c r="AI495" i="5"/>
  <c r="AG496" i="5"/>
  <c r="AB491" i="5" l="1"/>
  <c r="AG491" i="5" l="1"/>
  <c r="AA493" i="5"/>
  <c r="AC493" i="5" l="1"/>
  <c r="AD493" i="5" s="1"/>
  <c r="AI493" i="5" s="1"/>
  <c r="AF493" i="5"/>
  <c r="AA498" i="5"/>
  <c r="AH493" i="5" l="1"/>
  <c r="AA494" i="5"/>
  <c r="AF494" i="5" s="1"/>
  <c r="AF498" i="5"/>
  <c r="AD494" i="5" l="1"/>
  <c r="AD498" i="5"/>
  <c r="AI494" i="5" l="1"/>
  <c r="AA495" i="5"/>
  <c r="AI498" i="5"/>
  <c r="AF495" i="5" l="1"/>
  <c r="AC495" i="5"/>
  <c r="AD501" i="5"/>
  <c r="AC501" i="5"/>
  <c r="AH501" i="5" s="1"/>
  <c r="AH495" i="5" l="1"/>
  <c r="AA496" i="5"/>
  <c r="AC496" i="5" s="1"/>
  <c r="AH496" i="5" s="1"/>
  <c r="AB500" i="5"/>
  <c r="AG500" i="5" s="1"/>
  <c r="AC502" i="5"/>
  <c r="AH502" i="5" s="1"/>
  <c r="AI501" i="5"/>
  <c r="AB502" i="5"/>
  <c r="AD496" i="5" l="1"/>
  <c r="AA497" i="5" s="1"/>
  <c r="AF497" i="5" s="1"/>
  <c r="AF496" i="5"/>
  <c r="AD502" i="5"/>
  <c r="AG502" i="5"/>
  <c r="AI496" i="5" l="1"/>
  <c r="AB497" i="5"/>
  <c r="AG497" i="5" s="1"/>
  <c r="AB501" i="5"/>
  <c r="AG501" i="5" s="1"/>
  <c r="AI502" i="5"/>
  <c r="AC497" i="5" l="1"/>
  <c r="AH497" i="5" s="1"/>
  <c r="AD503" i="5"/>
  <c r="AD497" i="5" l="1"/>
  <c r="AI497" i="5" s="1"/>
  <c r="AC498" i="5"/>
  <c r="AB504" i="5"/>
  <c r="AD504" i="5"/>
  <c r="AI503" i="5"/>
  <c r="AC513" i="5"/>
  <c r="AH513" i="5" s="1"/>
  <c r="AA499" i="5" l="1"/>
  <c r="AH498" i="5"/>
  <c r="AI504" i="5"/>
  <c r="AC505" i="5"/>
  <c r="AH505" i="5" s="1"/>
  <c r="AG504" i="5"/>
  <c r="AB505" i="5"/>
  <c r="AD505" i="5"/>
  <c r="AD513" i="5"/>
  <c r="AF499" i="5" l="1"/>
  <c r="AD499" i="5"/>
  <c r="AI505" i="5"/>
  <c r="AB506" i="5"/>
  <c r="AG506" i="5" s="1"/>
  <c r="AG505" i="5"/>
  <c r="AI513" i="5"/>
  <c r="AI499" i="5" l="1"/>
  <c r="AA500" i="5"/>
  <c r="AC500" i="5"/>
  <c r="AH500" i="5" s="1"/>
  <c r="AC506" i="5"/>
  <c r="AH506" i="5" s="1"/>
  <c r="AF500" i="5" l="1"/>
  <c r="AD500" i="5"/>
  <c r="AD506" i="5"/>
  <c r="AI500" i="5" l="1"/>
  <c r="AA501" i="5"/>
  <c r="AI506" i="5"/>
  <c r="AF501" i="5" l="1"/>
  <c r="AA502" i="5"/>
  <c r="AD507" i="5"/>
  <c r="AF502" i="5" l="1"/>
  <c r="AA503" i="5"/>
  <c r="AI507" i="5"/>
  <c r="AB503" i="5" l="1"/>
  <c r="AF503" i="5"/>
  <c r="AB509" i="5"/>
  <c r="AG509" i="5" s="1"/>
  <c r="AG503" i="5" l="1"/>
  <c r="AC504" i="5"/>
  <c r="AH504" i="5" s="1"/>
  <c r="AA504" i="5"/>
  <c r="AC509" i="5"/>
  <c r="AH509" i="5" s="1"/>
  <c r="AF504" i="5" l="1"/>
  <c r="AA505" i="5"/>
  <c r="AD509" i="5"/>
  <c r="AI509" i="5" s="1"/>
  <c r="AF505" i="5" l="1"/>
  <c r="AA507" i="5"/>
  <c r="AF507" i="5" s="1"/>
  <c r="AA506" i="5"/>
  <c r="AF506" i="5" l="1"/>
  <c r="AB507" i="5"/>
  <c r="AB511" i="5"/>
  <c r="AG511" i="5" s="1"/>
  <c r="AB510" i="5"/>
  <c r="AG510" i="5" s="1"/>
  <c r="AG507" i="5" l="1"/>
  <c r="AA508" i="5"/>
  <c r="AD512" i="5"/>
  <c r="AI512" i="5" s="1"/>
  <c r="AC512" i="5"/>
  <c r="AA514" i="5"/>
  <c r="AF514" i="5" s="1"/>
  <c r="AF508" i="5" l="1"/>
  <c r="AC508" i="5"/>
  <c r="AD508" i="5" s="1"/>
  <c r="AI508" i="5" s="1"/>
  <c r="AH512" i="5"/>
  <c r="AB514" i="5"/>
  <c r="AH508" i="5" l="1"/>
  <c r="AA509" i="5"/>
  <c r="AA513" i="5"/>
  <c r="AF513" i="5" s="1"/>
  <c r="AB513" i="5"/>
  <c r="AG513" i="5" s="1"/>
  <c r="AG514" i="5"/>
  <c r="AF509" i="5" l="1"/>
  <c r="AA510" i="5"/>
  <c r="AD510" i="5" s="1"/>
  <c r="AI510" i="5" s="1"/>
  <c r="AD514" i="5"/>
  <c r="AF510" i="5" l="1"/>
  <c r="AA511" i="5"/>
  <c r="AF511" i="5" s="1"/>
  <c r="AI514" i="5"/>
  <c r="AC515" i="5"/>
  <c r="AC511" i="5" l="1"/>
  <c r="AH511" i="5" s="1"/>
  <c r="AH515" i="5"/>
  <c r="AA516" i="5"/>
  <c r="AD511" i="5" l="1"/>
  <c r="AA512" i="5" s="1"/>
  <c r="AB516" i="5"/>
  <c r="AG516" i="5" s="1"/>
  <c r="AF516" i="5"/>
  <c r="AF512" i="5" l="1"/>
  <c r="AI511" i="5"/>
  <c r="AB512" i="5"/>
  <c r="AG512" i="5" s="1"/>
  <c r="AC514" i="5" l="1"/>
  <c r="AA515" i="5"/>
  <c r="AF515" i="5" s="1"/>
  <c r="AH514" i="5" l="1"/>
  <c r="AB515" i="5"/>
  <c r="AG515" i="5" s="1"/>
  <c r="AD517" i="5"/>
  <c r="AC516" i="5" l="1"/>
  <c r="AH516" i="5" s="1"/>
  <c r="AA518" i="5"/>
  <c r="AF518" i="5" s="1"/>
  <c r="AI517" i="5"/>
  <c r="AB518" i="5"/>
  <c r="AD516" i="5" l="1"/>
  <c r="AI516" i="5" s="1"/>
  <c r="AG518" i="5"/>
  <c r="AA517" i="5" l="1"/>
  <c r="AF517" i="5" s="1"/>
  <c r="AC517" i="5" l="1"/>
  <c r="AB519" i="5"/>
  <c r="AG519" i="5" s="1"/>
  <c r="AC518" i="5" l="1"/>
  <c r="AH518" i="5" s="1"/>
  <c r="AH517" i="5"/>
  <c r="AD518" i="5" l="1"/>
  <c r="AD520" i="5"/>
  <c r="AA519" i="5" l="1"/>
  <c r="AI518" i="5"/>
  <c r="AC519" i="5"/>
  <c r="AH519" i="5" s="1"/>
  <c r="AD519" i="5"/>
  <c r="AI519" i="5" s="1"/>
  <c r="AC520" i="5"/>
  <c r="AH520" i="5" s="1"/>
  <c r="AI520" i="5"/>
  <c r="AB523" i="5"/>
  <c r="AG523" i="5" s="1"/>
  <c r="AF519" i="5" l="1"/>
  <c r="AA520" i="5"/>
  <c r="AF520" i="5" s="1"/>
  <c r="AA521" i="5"/>
  <c r="AF521" i="5" l="1"/>
  <c r="AC521" i="5"/>
  <c r="AH521" i="5" s="1"/>
  <c r="AA523" i="5"/>
  <c r="AF523" i="5" s="1"/>
  <c r="AB530" i="5"/>
  <c r="AG530" i="5" s="1"/>
  <c r="AD521" i="5" l="1"/>
  <c r="AB522" i="5"/>
  <c r="AG522" i="5" s="1"/>
  <c r="AA524" i="5"/>
  <c r="AD524" i="5"/>
  <c r="AA522" i="5" l="1"/>
  <c r="AC522" i="5"/>
  <c r="AH522" i="5" s="1"/>
  <c r="AI521" i="5"/>
  <c r="AF524" i="5"/>
  <c r="AI524" i="5"/>
  <c r="AB525" i="5"/>
  <c r="AF522" i="5" l="1"/>
  <c r="AD522" i="5"/>
  <c r="AI522" i="5" s="1"/>
  <c r="AG525" i="5"/>
  <c r="AC523" i="5" l="1"/>
  <c r="AD523" i="5" s="1"/>
  <c r="AI523" i="5" s="1"/>
  <c r="AB526" i="5"/>
  <c r="AG526" i="5" s="1"/>
  <c r="AD526" i="5"/>
  <c r="AH523" i="5" l="1"/>
  <c r="AC524" i="5"/>
  <c r="AH524" i="5" s="1"/>
  <c r="AB527" i="5"/>
  <c r="AG527" i="5" s="1"/>
  <c r="AA527" i="5"/>
  <c r="AF527" i="5" s="1"/>
  <c r="AI526" i="5"/>
  <c r="AA525" i="5" l="1"/>
  <c r="AF525" i="5" s="1"/>
  <c r="AC525" i="5" l="1"/>
  <c r="AH525" i="5" l="1"/>
  <c r="AD525" i="5"/>
  <c r="AA526" i="5" l="1"/>
  <c r="AF526" i="5" s="1"/>
  <c r="AI525" i="5"/>
  <c r="AC526" i="5" l="1"/>
  <c r="AB529" i="5"/>
  <c r="AG529" i="5" s="1"/>
  <c r="AH526" i="5" l="1"/>
  <c r="AC527" i="5"/>
  <c r="AD536" i="5"/>
  <c r="AH527" i="5" l="1"/>
  <c r="AD527" i="5"/>
  <c r="AI536" i="5"/>
  <c r="AI527" i="5" l="1"/>
  <c r="AA528" i="5"/>
  <c r="AD531" i="5"/>
  <c r="AI531" i="5" s="1"/>
  <c r="AF528" i="5" l="1"/>
  <c r="AC528" i="5"/>
  <c r="AD528" i="5" l="1"/>
  <c r="AA529" i="5" s="1"/>
  <c r="AH528" i="5"/>
  <c r="AD532" i="5"/>
  <c r="AF529" i="5" l="1"/>
  <c r="AC529" i="5"/>
  <c r="AH529" i="5" s="1"/>
  <c r="AI528" i="5"/>
  <c r="AD529" i="5"/>
  <c r="AI529" i="5" s="1"/>
  <c r="AI532" i="5"/>
  <c r="AA530" i="5" l="1"/>
  <c r="AB533" i="5"/>
  <c r="AF530" i="5" l="1"/>
  <c r="AC530" i="5"/>
  <c r="AH530" i="5" s="1"/>
  <c r="AG533" i="5"/>
  <c r="AD530" i="5" l="1"/>
  <c r="AC535" i="5"/>
  <c r="AH535" i="5" s="1"/>
  <c r="AI530" i="5" l="1"/>
  <c r="AA531" i="5"/>
  <c r="AC531" i="5" l="1"/>
  <c r="AF531" i="5"/>
  <c r="AH531" i="5" l="1"/>
  <c r="AA532" i="5"/>
  <c r="AB543" i="5"/>
  <c r="AG543" i="5" s="1"/>
  <c r="AF532" i="5" l="1"/>
  <c r="AC532" i="5"/>
  <c r="AC536" i="5"/>
  <c r="AH536" i="5" s="1"/>
  <c r="AA533" i="5" l="1"/>
  <c r="AH532" i="5"/>
  <c r="AC533" i="5"/>
  <c r="AH533" i="5" s="1"/>
  <c r="AA537" i="5"/>
  <c r="AB538" i="5"/>
  <c r="AF533" i="5" l="1"/>
  <c r="AD533" i="5"/>
  <c r="AI533" i="5" s="1"/>
  <c r="AF537" i="5"/>
  <c r="AG538" i="5"/>
  <c r="AA534" i="5" l="1"/>
  <c r="AC538" i="5"/>
  <c r="AF534" i="5" l="1"/>
  <c r="AC534" i="5"/>
  <c r="AH534" i="5" s="1"/>
  <c r="AH538" i="5"/>
  <c r="AD534" i="5" l="1"/>
  <c r="AA535" i="5" s="1"/>
  <c r="AF535" i="5" s="1"/>
  <c r="AC539" i="5"/>
  <c r="AH539" i="5" s="1"/>
  <c r="AI534" i="5" l="1"/>
  <c r="AB535" i="5"/>
  <c r="AD535" i="5" s="1"/>
  <c r="AD539" i="5"/>
  <c r="AG535" i="5" l="1"/>
  <c r="AI535" i="5"/>
  <c r="AA536" i="5"/>
  <c r="AF536" i="5" s="1"/>
  <c r="AI539" i="5"/>
  <c r="AB536" i="5" l="1"/>
  <c r="AG536" i="5" s="1"/>
  <c r="AA541" i="5"/>
  <c r="AC537" i="5" l="1"/>
  <c r="AD537" i="5" s="1"/>
  <c r="AI537" i="5" s="1"/>
  <c r="AF541" i="5"/>
  <c r="AB541" i="5"/>
  <c r="AG541" i="5" s="1"/>
  <c r="AA538" i="5" l="1"/>
  <c r="AF538" i="5" s="1"/>
  <c r="AH537" i="5"/>
  <c r="AA539" i="5" l="1"/>
  <c r="AF539" i="5" s="1"/>
  <c r="AD538" i="5"/>
  <c r="AI538" i="5" s="1"/>
  <c r="AD541" i="5"/>
  <c r="AA540" i="5" l="1"/>
  <c r="AC540" i="5" s="1"/>
  <c r="AH540" i="5" s="1"/>
  <c r="AI541" i="5"/>
  <c r="AB542" i="5"/>
  <c r="AG542" i="5" s="1"/>
  <c r="AD540" i="5" l="1"/>
  <c r="AI540" i="5" s="1"/>
  <c r="AF540" i="5"/>
  <c r="AC541" i="5"/>
  <c r="AA542" i="5"/>
  <c r="AF542" i="5" s="1"/>
  <c r="AC542" i="5" l="1"/>
  <c r="AH542" i="5" s="1"/>
  <c r="AD542" i="5"/>
  <c r="AI542" i="5" s="1"/>
  <c r="AH541" i="5"/>
  <c r="AD543" i="5"/>
  <c r="AA543" i="5" l="1"/>
  <c r="AF543" i="5" s="1"/>
  <c r="AI543" i="5"/>
  <c r="AA544" i="5" l="1"/>
  <c r="AF544" i="5" s="1"/>
  <c r="AC544" i="5"/>
  <c r="AC548" i="5"/>
  <c r="AH548" i="5" s="1"/>
  <c r="AB544" i="5" l="1"/>
  <c r="AG544" i="5" s="1"/>
  <c r="AA545" i="5"/>
  <c r="AF545" i="5" s="1"/>
  <c r="AH544" i="5"/>
  <c r="AD548" i="5"/>
  <c r="AC545" i="5" l="1"/>
  <c r="AH545" i="5" s="1"/>
  <c r="AB546" i="5"/>
  <c r="AI548" i="5"/>
  <c r="AD545" i="5" l="1"/>
  <c r="AI545" i="5" s="1"/>
  <c r="AC546" i="5"/>
  <c r="AG546" i="5"/>
  <c r="AA546" i="5" l="1"/>
  <c r="AF546" i="5" s="1"/>
  <c r="AH546" i="5"/>
  <c r="AC547" i="5"/>
  <c r="AH547" i="5" s="1"/>
  <c r="AD546" i="5" l="1"/>
  <c r="AI546" i="5" s="1"/>
  <c r="AA547" i="5" l="1"/>
  <c r="AF547" i="5" s="1"/>
  <c r="AD547" i="5"/>
  <c r="AC549" i="5"/>
  <c r="AH549" i="5" s="1"/>
  <c r="AB551" i="5"/>
  <c r="AA548" i="5" l="1"/>
  <c r="AI547" i="5"/>
  <c r="AC551" i="5"/>
  <c r="AG551" i="5"/>
  <c r="AB548" i="5" l="1"/>
  <c r="AF548" i="5"/>
  <c r="AD550" i="5"/>
  <c r="AI550" i="5" s="1"/>
  <c r="AH551" i="5"/>
  <c r="AG548" i="5" l="1"/>
  <c r="AA549" i="5"/>
  <c r="AB549" i="5" l="1"/>
  <c r="AG549" i="5" s="1"/>
  <c r="AF549" i="5"/>
  <c r="AD551" i="5"/>
  <c r="AD549" i="5" l="1"/>
  <c r="AI549" i="5" s="1"/>
  <c r="AB550" i="5"/>
  <c r="AG550" i="5" s="1"/>
  <c r="AA550" i="5"/>
  <c r="AF550" i="5" s="1"/>
  <c r="AI551" i="5"/>
  <c r="AC550" i="5" l="1"/>
  <c r="AH550" i="5" s="1"/>
  <c r="AB552" i="5"/>
  <c r="AA551" i="5" l="1"/>
  <c r="AF551" i="5" s="1"/>
  <c r="AG552" i="5"/>
  <c r="AA552" i="5" l="1"/>
  <c r="AF552" i="5" s="1"/>
  <c r="AD552" i="5"/>
  <c r="AC552" i="5" l="1"/>
  <c r="AH552" i="5" s="1"/>
  <c r="AI552" i="5"/>
  <c r="AA553" i="5" l="1"/>
  <c r="AF553" i="5" s="1"/>
  <c r="AC553" i="5"/>
  <c r="AH553" i="5" s="1"/>
  <c r="AD553" i="5" l="1"/>
  <c r="AI553" i="5" s="1"/>
  <c r="AA554" i="5" l="1"/>
  <c r="AC554" i="5" s="1"/>
  <c r="AH554" i="5" s="1"/>
  <c r="AD554" i="5" l="1"/>
  <c r="AA555" i="5" s="1"/>
  <c r="AB555" i="5" s="1"/>
  <c r="AG555" i="5" s="1"/>
  <c r="AF554" i="5"/>
  <c r="AC555" i="5"/>
  <c r="AH555" i="5" s="1"/>
  <c r="AC557" i="5"/>
  <c r="AD555" i="5" l="1"/>
  <c r="AI555" i="5" s="1"/>
  <c r="AF555" i="5"/>
  <c r="AI554" i="5"/>
  <c r="AA556" i="5"/>
  <c r="AF556" i="5" s="1"/>
  <c r="AC556" i="5"/>
  <c r="AH556" i="5" s="1"/>
  <c r="AH557" i="5"/>
  <c r="AD556" i="5" l="1"/>
  <c r="AI556" i="5" s="1"/>
  <c r="AA557" i="5" l="1"/>
  <c r="AF557" i="5" l="1"/>
  <c r="AD557" i="5"/>
  <c r="AI557" i="5" s="1"/>
  <c r="AA558" i="5" l="1"/>
  <c r="AC558" i="5" s="1"/>
  <c r="AH558" i="5" s="1"/>
  <c r="AF558" i="5" l="1"/>
  <c r="AD558" i="5"/>
  <c r="AD560" i="5"/>
  <c r="AI558" i="5" l="1"/>
  <c r="AA559" i="5"/>
  <c r="AI560" i="5"/>
  <c r="AA562" i="5"/>
  <c r="AF562" i="5" s="1"/>
  <c r="AB563" i="5"/>
  <c r="AG563" i="5" s="1"/>
  <c r="AC559" i="5" l="1"/>
  <c r="AF559" i="5"/>
  <c r="AA560" i="5"/>
  <c r="AB564" i="5"/>
  <c r="AG564" i="5" s="1"/>
  <c r="AH559" i="5" l="1"/>
  <c r="AD559" i="5"/>
  <c r="AF560" i="5"/>
  <c r="AI559" i="5" l="1"/>
  <c r="AC560" i="5"/>
  <c r="AH560" i="5" l="1"/>
  <c r="AA561" i="5"/>
  <c r="AA564" i="5"/>
  <c r="AF564" i="5" s="1"/>
  <c r="AF561" i="5" l="1"/>
  <c r="AC561" i="5"/>
  <c r="AH561" i="5" l="1"/>
  <c r="AD561" i="5"/>
  <c r="AD564" i="5"/>
  <c r="AI561" i="5" l="1"/>
  <c r="AC562" i="5"/>
  <c r="AI564" i="5"/>
  <c r="AH562" i="5" l="1"/>
  <c r="AD562" i="5"/>
  <c r="AC565" i="5"/>
  <c r="AH565" i="5" s="1"/>
  <c r="AB566" i="5"/>
  <c r="AA563" i="5" l="1"/>
  <c r="AI562" i="5"/>
  <c r="AG566" i="5"/>
  <c r="AC568" i="5"/>
  <c r="AF563" i="5" l="1"/>
  <c r="AC563" i="5"/>
  <c r="AB567" i="5"/>
  <c r="AG567" i="5" s="1"/>
  <c r="AA567" i="5"/>
  <c r="AH568" i="5"/>
  <c r="AH563" i="5" l="1"/>
  <c r="AD563" i="5"/>
  <c r="AF567" i="5"/>
  <c r="AI563" i="5" l="1"/>
  <c r="AC564" i="5"/>
  <c r="AH564" i="5" s="1"/>
  <c r="AA568" i="5"/>
  <c r="AF568" i="5" s="1"/>
  <c r="AA565" i="5" l="1"/>
  <c r="AB568" i="5"/>
  <c r="AG568" i="5" s="1"/>
  <c r="AF565" i="5" l="1"/>
  <c r="AD565" i="5"/>
  <c r="AA566" i="5" s="1"/>
  <c r="AF566" i="5" s="1"/>
  <c r="AD568" i="5"/>
  <c r="AI565" i="5" l="1"/>
  <c r="AC566" i="5"/>
  <c r="AI568" i="5"/>
  <c r="AB571" i="5"/>
  <c r="AG571" i="5" s="1"/>
  <c r="AD566" i="5" l="1"/>
  <c r="AH566" i="5"/>
  <c r="AI566" i="5" l="1"/>
  <c r="AC567" i="5"/>
  <c r="AC571" i="5"/>
  <c r="AH571" i="5" s="1"/>
  <c r="AD571" i="5"/>
  <c r="AH567" i="5" l="1"/>
  <c r="AD567" i="5"/>
  <c r="AI571" i="5"/>
  <c r="AI567" i="5" l="1"/>
  <c r="AA569" i="5"/>
  <c r="AC572" i="5"/>
  <c r="AH572" i="5" s="1"/>
  <c r="AB569" i="5" l="1"/>
  <c r="AF569" i="5"/>
  <c r="AG569" i="5" l="1"/>
  <c r="AC569" i="5"/>
  <c r="AD569" i="5" s="1"/>
  <c r="AI569" i="5" s="1"/>
  <c r="AB574" i="5"/>
  <c r="AH569" i="5" l="1"/>
  <c r="AA570" i="5"/>
  <c r="AF570" i="5" s="1"/>
  <c r="AG574" i="5"/>
  <c r="AC570" i="5" l="1"/>
  <c r="AH570" i="5" l="1"/>
  <c r="AD570" i="5"/>
  <c r="AB576" i="5"/>
  <c r="AI570" i="5" l="1"/>
  <c r="AA571" i="5"/>
  <c r="AC575" i="5"/>
  <c r="AA576" i="5" s="1"/>
  <c r="AD575" i="5"/>
  <c r="AI575" i="5" s="1"/>
  <c r="AG576" i="5"/>
  <c r="AD584" i="5"/>
  <c r="AF571" i="5" l="1"/>
  <c r="AA572" i="5"/>
  <c r="AF576" i="5"/>
  <c r="AH575" i="5"/>
  <c r="AI584" i="5"/>
  <c r="AB572" i="5" l="1"/>
  <c r="AF572" i="5"/>
  <c r="AB577" i="5"/>
  <c r="AG577" i="5" s="1"/>
  <c r="AC577" i="5"/>
  <c r="AG572" i="5" l="1"/>
  <c r="AD572" i="5"/>
  <c r="AH577" i="5"/>
  <c r="AD577" i="5"/>
  <c r="AI572" i="5" l="1"/>
  <c r="AA573" i="5"/>
  <c r="AI577" i="5"/>
  <c r="AA578" i="5"/>
  <c r="AB578" i="5" s="1"/>
  <c r="AC573" i="5" l="1"/>
  <c r="AF573" i="5"/>
  <c r="AD573" i="5"/>
  <c r="AG578" i="5"/>
  <c r="AF578" i="5"/>
  <c r="AB579" i="5"/>
  <c r="AI573" i="5" l="1"/>
  <c r="AH573" i="5"/>
  <c r="AA574" i="5"/>
  <c r="AF574" i="5" s="1"/>
  <c r="AG579" i="5"/>
  <c r="AC580" i="5"/>
  <c r="AH580" i="5" s="1"/>
  <c r="AC574" i="5" l="1"/>
  <c r="AH574" i="5" l="1"/>
  <c r="AA575" i="5"/>
  <c r="AB575" i="5" s="1"/>
  <c r="AG575" i="5" s="1"/>
  <c r="AD580" i="5"/>
  <c r="AC576" i="5" l="1"/>
  <c r="AH576" i="5" s="1"/>
  <c r="AF575" i="5"/>
  <c r="AI580" i="5"/>
  <c r="AB582" i="5"/>
  <c r="AD576" i="5" l="1"/>
  <c r="AI576" i="5" s="1"/>
  <c r="AC581" i="5"/>
  <c r="AH581" i="5" s="1"/>
  <c r="AD581" i="5"/>
  <c r="AI581" i="5" s="1"/>
  <c r="AG582" i="5"/>
  <c r="AA577" i="5" l="1"/>
  <c r="AC583" i="5"/>
  <c r="AH583" i="5" s="1"/>
  <c r="AB591" i="5"/>
  <c r="AD578" i="5" l="1"/>
  <c r="AF577" i="5"/>
  <c r="AC578" i="5"/>
  <c r="AH578" i="5" s="1"/>
  <c r="AI578" i="5"/>
  <c r="AA579" i="5"/>
  <c r="AA585" i="5"/>
  <c r="AG591" i="5"/>
  <c r="AC579" i="5" l="1"/>
  <c r="AH579" i="5" s="1"/>
  <c r="AF579" i="5"/>
  <c r="AB583" i="5"/>
  <c r="AG583" i="5" s="1"/>
  <c r="AF585" i="5"/>
  <c r="AB585" i="5"/>
  <c r="AD579" i="5" l="1"/>
  <c r="AG585" i="5"/>
  <c r="AI579" i="5" l="1"/>
  <c r="AA580" i="5"/>
  <c r="AC584" i="5"/>
  <c r="AH584" i="5" s="1"/>
  <c r="AF580" i="5" l="1"/>
  <c r="AA581" i="5"/>
  <c r="AF581" i="5" s="1"/>
  <c r="AB580" i="5"/>
  <c r="AB586" i="5"/>
  <c r="AG586" i="5" s="1"/>
  <c r="AA586" i="5"/>
  <c r="AF586" i="5" s="1"/>
  <c r="AG580" i="5" l="1"/>
  <c r="AA582" i="5"/>
  <c r="AB587" i="5"/>
  <c r="AC587" i="5"/>
  <c r="AH587" i="5" s="1"/>
  <c r="AF582" i="5" l="1"/>
  <c r="AC582" i="5"/>
  <c r="AD582" i="5"/>
  <c r="AG587" i="5"/>
  <c r="AD587" i="5"/>
  <c r="AH582" i="5" l="1"/>
  <c r="AI582" i="5"/>
  <c r="AA583" i="5"/>
  <c r="AF583" i="5" s="1"/>
  <c r="AI587" i="5"/>
  <c r="AD583" i="5" l="1"/>
  <c r="AA584" i="5" s="1"/>
  <c r="AF584" i="5" l="1"/>
  <c r="AI583" i="5"/>
  <c r="AC585" i="5"/>
  <c r="AH585" i="5" s="1"/>
  <c r="AD585" i="5" l="1"/>
  <c r="AC586" i="5" s="1"/>
  <c r="AA589" i="5"/>
  <c r="AB589" i="5" s="1"/>
  <c r="AG589" i="5" s="1"/>
  <c r="AH586" i="5" l="1"/>
  <c r="AI585" i="5"/>
  <c r="AD586" i="5"/>
  <c r="AI586" i="5" s="1"/>
  <c r="AA590" i="5"/>
  <c r="AF590" i="5" s="1"/>
  <c r="AF589" i="5"/>
  <c r="AC589" i="5"/>
  <c r="AH589" i="5" s="1"/>
  <c r="AB597" i="5"/>
  <c r="AA587" i="5" l="1"/>
  <c r="AF587" i="5" s="1"/>
  <c r="AG597" i="5"/>
  <c r="AA588" i="5" l="1"/>
  <c r="AF588" i="5" s="1"/>
  <c r="AC588" i="5" l="1"/>
  <c r="AH588" i="5" l="1"/>
  <c r="AD588" i="5"/>
  <c r="AI588" i="5" l="1"/>
  <c r="AD589" i="5"/>
  <c r="AB590" i="5" l="1"/>
  <c r="AI589" i="5"/>
  <c r="AG590" i="5" l="1"/>
  <c r="AC590" i="5"/>
  <c r="AD590" i="5" s="1"/>
  <c r="AA593" i="5"/>
  <c r="AI590" i="5" l="1"/>
  <c r="AA591" i="5"/>
  <c r="AF591" i="5" s="1"/>
  <c r="AH590" i="5"/>
  <c r="AC591" i="5"/>
  <c r="AH591" i="5" s="1"/>
  <c r="AD591" i="5"/>
  <c r="AI591" i="5" s="1"/>
  <c r="AF593" i="5"/>
  <c r="AA594" i="5"/>
  <c r="AD595" i="5"/>
  <c r="AI595" i="5" s="1"/>
  <c r="AA596" i="5"/>
  <c r="AA592" i="5" l="1"/>
  <c r="AB594" i="5"/>
  <c r="AG594" i="5" s="1"/>
  <c r="AF594" i="5"/>
  <c r="AF596" i="5"/>
  <c r="AD592" i="5" l="1"/>
  <c r="AF592" i="5"/>
  <c r="AC592" i="5"/>
  <c r="AH592" i="5" s="1"/>
  <c r="AC593" i="5"/>
  <c r="AI592" i="5"/>
  <c r="AD596" i="5"/>
  <c r="AI596" i="5" s="1"/>
  <c r="AC604" i="5"/>
  <c r="AH604" i="5" s="1"/>
  <c r="AH593" i="5" l="1"/>
  <c r="AD593" i="5"/>
  <c r="AB595" i="5"/>
  <c r="AG595" i="5" s="1"/>
  <c r="AI593" i="5" l="1"/>
  <c r="AC594" i="5"/>
  <c r="AC595" i="5"/>
  <c r="AC596" i="5" s="1"/>
  <c r="AH596" i="5" s="1"/>
  <c r="AD597" i="5"/>
  <c r="AH594" i="5" l="1"/>
  <c r="AD594" i="5"/>
  <c r="AH595" i="5"/>
  <c r="AI597" i="5"/>
  <c r="AI594" i="5" l="1"/>
  <c r="AA595" i="5"/>
  <c r="AC597" i="5"/>
  <c r="AH597" i="5" s="1"/>
  <c r="AF595" i="5" l="1"/>
  <c r="AA597" i="5"/>
  <c r="AF597" i="5" s="1"/>
  <c r="AA598" i="5"/>
  <c r="AF598" i="5" l="1"/>
  <c r="AB598" i="5"/>
  <c r="AD598" i="5"/>
  <c r="AG598" i="5" l="1"/>
  <c r="AC598" i="5"/>
  <c r="AA599" i="5" s="1"/>
  <c r="AF599" i="5" s="1"/>
  <c r="AI598" i="5"/>
  <c r="AH598" i="5" l="1"/>
  <c r="AB599" i="5"/>
  <c r="AG599" i="5" s="1"/>
  <c r="AC601" i="5"/>
  <c r="AH601" i="5" s="1"/>
  <c r="AB601" i="5"/>
  <c r="AC599" i="5" l="1"/>
  <c r="AH599" i="5" s="1"/>
  <c r="AG601" i="5"/>
  <c r="AC603" i="5"/>
  <c r="AH603" i="5" s="1"/>
  <c r="AD599" i="5" l="1"/>
  <c r="AI599" i="5" s="1"/>
  <c r="AA600" i="5"/>
  <c r="AB602" i="5"/>
  <c r="AG602" i="5" s="1"/>
  <c r="AF600" i="5" l="1"/>
  <c r="AC600" i="5"/>
  <c r="AD600" i="5" s="1"/>
  <c r="AI600" i="5" s="1"/>
  <c r="AC602" i="5"/>
  <c r="AH600" i="5" l="1"/>
  <c r="AA601" i="5"/>
  <c r="AF601" i="5" s="1"/>
  <c r="AH602" i="5"/>
  <c r="AD602" i="5"/>
  <c r="AD601" i="5" l="1"/>
  <c r="AI601" i="5" s="1"/>
  <c r="AA602" i="5"/>
  <c r="AF602" i="5" s="1"/>
  <c r="AI602" i="5"/>
  <c r="AA603" i="5" l="1"/>
  <c r="AD603" i="5" s="1"/>
  <c r="AF603" i="5" l="1"/>
  <c r="AA604" i="5"/>
  <c r="AF604" i="5" s="1"/>
  <c r="AI603" i="5"/>
  <c r="AD604" i="5"/>
  <c r="AC605" i="5"/>
  <c r="AI604" i="5" l="1"/>
  <c r="AA605" i="5"/>
  <c r="AF605" i="5" s="1"/>
  <c r="AH605" i="5"/>
  <c r="AD605" i="5"/>
  <c r="AI605" i="5" l="1"/>
  <c r="AB605" i="5"/>
  <c r="AG605" i="5" s="1"/>
  <c r="AB612" i="5"/>
  <c r="AG612" i="5" s="1"/>
  <c r="AA606" i="5" l="1"/>
  <c r="AB606" i="5" s="1"/>
  <c r="AG606" i="5" s="1"/>
  <c r="AC606" i="5" l="1"/>
  <c r="AH606" i="5" s="1"/>
  <c r="AF606" i="5"/>
  <c r="AD606" i="5"/>
  <c r="AI606" i="5" l="1"/>
  <c r="AA607" i="5"/>
  <c r="AF607" i="5" s="1"/>
  <c r="AC607" i="5" l="1"/>
  <c r="AB615" i="5"/>
  <c r="AG615" i="5" s="1"/>
  <c r="AD607" i="5" l="1"/>
  <c r="AH607" i="5"/>
  <c r="AC608" i="5"/>
  <c r="AH608" i="5" s="1"/>
  <c r="AI607" i="5" l="1"/>
  <c r="AA608" i="5"/>
  <c r="AF608" i="5" l="1"/>
  <c r="AD608" i="5"/>
  <c r="AB609" i="5"/>
  <c r="AI608" i="5" l="1"/>
  <c r="AA609" i="5"/>
  <c r="AG609" i="5"/>
  <c r="AF609" i="5" l="1"/>
  <c r="AC609" i="5"/>
  <c r="AH609" i="5" l="1"/>
  <c r="AD609" i="5"/>
  <c r="AA610" i="5" s="1"/>
  <c r="AF610" i="5" s="1"/>
  <c r="AC610" i="5" l="1"/>
  <c r="AI609" i="5"/>
  <c r="AD611" i="5"/>
  <c r="AD610" i="5" l="1"/>
  <c r="AI610" i="5" s="1"/>
  <c r="AH610" i="5"/>
  <c r="AI611" i="5"/>
  <c r="AA611" i="5" l="1"/>
  <c r="AC620" i="5"/>
  <c r="AF611" i="5" l="1"/>
  <c r="AC611" i="5"/>
  <c r="AH611" i="5" s="1"/>
  <c r="AH620" i="5"/>
  <c r="AA612" i="5" l="1"/>
  <c r="AF612" i="5" s="1"/>
  <c r="AC613" i="5"/>
  <c r="AH613" i="5" s="1"/>
  <c r="AC612" i="5" l="1"/>
  <c r="AH612" i="5" l="1"/>
  <c r="AD612" i="5"/>
  <c r="AI612" i="5" s="1"/>
  <c r="AA613" i="5" l="1"/>
  <c r="AD618" i="5"/>
  <c r="AB613" i="5" l="1"/>
  <c r="AD613" i="5" s="1"/>
  <c r="AF613" i="5"/>
  <c r="AI618" i="5"/>
  <c r="AI613" i="5" l="1"/>
  <c r="AA614" i="5"/>
  <c r="AC614" i="5" s="1"/>
  <c r="AF614" i="5"/>
  <c r="AG613" i="5"/>
  <c r="AB616" i="5"/>
  <c r="AG616" i="5" s="1"/>
  <c r="AH614" i="5" l="1"/>
  <c r="AA615" i="5"/>
  <c r="AF615" i="5" s="1"/>
  <c r="AC615" i="5"/>
  <c r="AA616" i="5"/>
  <c r="AF616" i="5" s="1"/>
  <c r="AD615" i="5" l="1"/>
  <c r="AH615" i="5"/>
  <c r="AC616" i="5"/>
  <c r="AH616" i="5" s="1"/>
  <c r="AI615" i="5" l="1"/>
  <c r="AD616" i="5"/>
  <c r="AI616" i="5" l="1"/>
  <c r="AA617" i="5"/>
  <c r="AF617" i="5" s="1"/>
  <c r="AB626" i="5"/>
  <c r="AG626" i="5" s="1"/>
  <c r="AB617" i="5" l="1"/>
  <c r="AC618" i="5"/>
  <c r="AG617" i="5" l="1"/>
  <c r="AC617" i="5"/>
  <c r="AH617" i="5" s="1"/>
  <c r="AH618" i="5"/>
  <c r="AD617" i="5" l="1"/>
  <c r="AA619" i="5" s="1"/>
  <c r="AA618" i="5"/>
  <c r="AF618" i="5" s="1"/>
  <c r="AI617" i="5"/>
  <c r="AB619" i="5"/>
  <c r="AC619" i="5" l="1"/>
  <c r="AH619" i="5" s="1"/>
  <c r="AF619" i="5"/>
  <c r="AG619" i="5"/>
  <c r="AD619" i="5"/>
  <c r="AI619" i="5" l="1"/>
  <c r="AA620" i="5"/>
  <c r="AF620" i="5" l="1"/>
  <c r="AB620" i="5"/>
  <c r="AG620" i="5" s="1"/>
  <c r="AD621" i="5"/>
  <c r="AD620" i="5" l="1"/>
  <c r="AA621" i="5" s="1"/>
  <c r="AF621" i="5" s="1"/>
  <c r="AI621" i="5"/>
  <c r="AI620" i="5" l="1"/>
  <c r="AC621" i="5"/>
  <c r="AH621" i="5" s="1"/>
  <c r="AA622" i="5" l="1"/>
  <c r="AC622" i="5"/>
  <c r="AC627" i="5"/>
  <c r="AF622" i="5" l="1"/>
  <c r="AA623" i="5"/>
  <c r="AF623" i="5" s="1"/>
  <c r="AH622" i="5"/>
  <c r="AD622" i="5"/>
  <c r="AC624" i="5"/>
  <c r="AH627" i="5"/>
  <c r="AI622" i="5" l="1"/>
  <c r="AB623" i="5"/>
  <c r="AG623" i="5" s="1"/>
  <c r="AH624" i="5"/>
  <c r="AC625" i="5"/>
  <c r="AH625" i="5" s="1"/>
  <c r="AD623" i="5" l="1"/>
  <c r="AI623" i="5" l="1"/>
  <c r="AA624" i="5"/>
  <c r="AD626" i="5"/>
  <c r="AB624" i="5" l="1"/>
  <c r="AF624" i="5"/>
  <c r="AI626" i="5"/>
  <c r="AG624" i="5" l="1"/>
  <c r="AD624" i="5"/>
  <c r="AB627" i="5"/>
  <c r="AG627" i="5" s="1"/>
  <c r="AI624" i="5" l="1"/>
  <c r="AA625" i="5"/>
  <c r="AF625" i="5" s="1"/>
  <c r="AD627" i="5"/>
  <c r="AD625" i="5" l="1"/>
  <c r="AI627" i="5"/>
  <c r="AI625" i="5" l="1"/>
  <c r="AA626" i="5"/>
  <c r="AF626" i="5" s="1"/>
  <c r="AD628" i="5"/>
  <c r="AB635" i="5"/>
  <c r="AC626" i="5" l="1"/>
  <c r="AI628" i="5"/>
  <c r="AB632" i="5"/>
  <c r="AG632" i="5" s="1"/>
  <c r="AG635" i="5"/>
  <c r="AH626" i="5" l="1"/>
  <c r="AA627" i="5"/>
  <c r="AF627" i="5" l="1"/>
  <c r="AA628" i="5"/>
  <c r="AB630" i="5"/>
  <c r="AG630" i="5" s="1"/>
  <c r="AB628" i="5" l="1"/>
  <c r="AG628" i="5" s="1"/>
  <c r="AF628" i="5"/>
  <c r="AC628" i="5"/>
  <c r="AH628" i="5" s="1"/>
  <c r="AA629" i="5"/>
  <c r="AF629" i="5" s="1"/>
  <c r="AC630" i="5"/>
  <c r="AC629" i="5" l="1"/>
  <c r="AH629" i="5" s="1"/>
  <c r="AD629" i="5"/>
  <c r="AI629" i="5" s="1"/>
  <c r="AH630" i="5"/>
  <c r="AA630" i="5" l="1"/>
  <c r="AC631" i="5"/>
  <c r="AH631" i="5" s="1"/>
  <c r="AF630" i="5" l="1"/>
  <c r="AD630" i="5"/>
  <c r="AI630" i="5" l="1"/>
  <c r="AA631" i="5"/>
  <c r="AF631" i="5" l="1"/>
  <c r="AB631" i="5"/>
  <c r="AC632" i="5"/>
  <c r="AG631" i="5" l="1"/>
  <c r="AD631" i="5"/>
  <c r="AH632" i="5"/>
  <c r="AI631" i="5" l="1"/>
  <c r="AA632" i="5"/>
  <c r="AF632" i="5" s="1"/>
  <c r="AD632" i="5" l="1"/>
  <c r="AI632" i="5" s="1"/>
  <c r="AA633" i="5" l="1"/>
  <c r="AA635" i="5"/>
  <c r="AF633" i="5" l="1"/>
  <c r="AC633" i="5"/>
  <c r="AD633" i="5" s="1"/>
  <c r="AI633" i="5" s="1"/>
  <c r="AF635" i="5"/>
  <c r="AD635" i="5"/>
  <c r="AH633" i="5" l="1"/>
  <c r="AA634" i="5"/>
  <c r="AB634" i="5" s="1"/>
  <c r="AI635" i="5"/>
  <c r="AB636" i="5"/>
  <c r="AG636" i="5" s="1"/>
  <c r="AG634" i="5" l="1"/>
  <c r="AF634" i="5"/>
  <c r="AC634" i="5"/>
  <c r="AD634" i="5" l="1"/>
  <c r="AH634" i="5"/>
  <c r="AI634" i="5" l="1"/>
  <c r="AC635" i="5"/>
  <c r="AH635" i="5" s="1"/>
  <c r="AC642" i="5"/>
  <c r="AH642" i="5" s="1"/>
  <c r="AA636" i="5" l="1"/>
  <c r="AC636" i="5" s="1"/>
  <c r="AH636" i="5" s="1"/>
  <c r="AF636" i="5" l="1"/>
  <c r="AD636" i="5"/>
  <c r="AB639" i="5"/>
  <c r="AI636" i="5" l="1"/>
  <c r="AA637" i="5"/>
  <c r="AF637" i="5" s="1"/>
  <c r="AG639" i="5"/>
  <c r="AA640" i="5"/>
  <c r="AC637" i="5" l="1"/>
  <c r="AH637" i="5" s="1"/>
  <c r="AD637" i="5"/>
  <c r="AA638" i="5"/>
  <c r="AF638" i="5" s="1"/>
  <c r="AB640" i="5"/>
  <c r="AG640" i="5" s="1"/>
  <c r="AC640" i="5"/>
  <c r="AH640" i="5" s="1"/>
  <c r="AF640" i="5"/>
  <c r="AI637" i="5" l="1"/>
  <c r="AC638" i="5"/>
  <c r="AH638" i="5" s="1"/>
  <c r="AB646" i="5"/>
  <c r="AG646" i="5" s="1"/>
  <c r="AD638" i="5" l="1"/>
  <c r="AA639" i="5" s="1"/>
  <c r="AF639" i="5" s="1"/>
  <c r="AC641" i="5"/>
  <c r="AD647" i="5"/>
  <c r="AI647" i="5" s="1"/>
  <c r="AI638" i="5" l="1"/>
  <c r="AC639" i="5"/>
  <c r="AH639" i="5" s="1"/>
  <c r="AH641" i="5"/>
  <c r="AB652" i="5"/>
  <c r="AG652" i="5" s="1"/>
  <c r="AD639" i="5" l="1"/>
  <c r="AI639" i="5" l="1"/>
  <c r="AD640" i="5"/>
  <c r="AA641" i="5" s="1"/>
  <c r="AF641" i="5" s="1"/>
  <c r="AC643" i="5"/>
  <c r="AH643" i="5" s="1"/>
  <c r="AD641" i="5" l="1"/>
  <c r="AI641" i="5" s="1"/>
  <c r="AA642" i="5"/>
  <c r="AF642" i="5" s="1"/>
  <c r="AI640" i="5"/>
  <c r="AD643" i="5"/>
  <c r="AC644" i="5"/>
  <c r="AD653" i="5"/>
  <c r="AD642" i="5" l="1"/>
  <c r="AA643" i="5" s="1"/>
  <c r="AF643" i="5" s="1"/>
  <c r="AI643" i="5"/>
  <c r="AH644" i="5"/>
  <c r="AI653" i="5"/>
  <c r="AC654" i="5"/>
  <c r="AI642" i="5" l="1"/>
  <c r="AB643" i="5"/>
  <c r="AA644" i="5" s="1"/>
  <c r="AF644" i="5" s="1"/>
  <c r="AH654" i="5"/>
  <c r="AG643" i="5" l="1"/>
  <c r="AD644" i="5"/>
  <c r="AB653" i="5"/>
  <c r="AG653" i="5" s="1"/>
  <c r="AI644" i="5" l="1"/>
  <c r="AA645" i="5"/>
  <c r="AC645" i="5" s="1"/>
  <c r="AC646" i="5"/>
  <c r="AH645" i="5" l="1"/>
  <c r="AD645" i="5"/>
  <c r="AF645" i="5"/>
  <c r="AH646" i="5"/>
  <c r="AI645" i="5" l="1"/>
  <c r="AA646" i="5"/>
  <c r="AA648" i="5"/>
  <c r="AF646" i="5" l="1"/>
  <c r="AD646" i="5"/>
  <c r="AA647" i="5" s="1"/>
  <c r="AF648" i="5"/>
  <c r="AD648" i="5"/>
  <c r="AI646" i="5" l="1"/>
  <c r="AC647" i="5"/>
  <c r="AH647" i="5" s="1"/>
  <c r="AB647" i="5"/>
  <c r="AF647" i="5"/>
  <c r="AI648" i="5"/>
  <c r="AG647" i="5" l="1"/>
  <c r="AC648" i="5"/>
  <c r="AD650" i="5"/>
  <c r="AC657" i="5"/>
  <c r="AH648" i="5" l="1"/>
  <c r="AA649" i="5"/>
  <c r="AF649" i="5" s="1"/>
  <c r="AI650" i="5"/>
  <c r="AH657" i="5"/>
  <c r="AD649" i="5" l="1"/>
  <c r="AD651" i="5"/>
  <c r="AA650" i="5" l="1"/>
  <c r="AI649" i="5"/>
  <c r="AI651" i="5"/>
  <c r="AC650" i="5" l="1"/>
  <c r="AH650" i="5" s="1"/>
  <c r="AB650" i="5"/>
  <c r="AF650" i="5"/>
  <c r="AA651" i="5"/>
  <c r="AA652" i="5" l="1"/>
  <c r="AF652" i="5" s="1"/>
  <c r="AC651" i="5"/>
  <c r="AF651" i="5"/>
  <c r="AG650" i="5"/>
  <c r="AC652" i="5"/>
  <c r="AH652" i="5" s="1"/>
  <c r="AH651" i="5" l="1"/>
  <c r="AD652" i="5"/>
  <c r="AD655" i="5"/>
  <c r="AI652" i="5" l="1"/>
  <c r="AA653" i="5"/>
  <c r="AF653" i="5" s="1"/>
  <c r="AI655" i="5"/>
  <c r="AB656" i="5"/>
  <c r="AG656" i="5" s="1"/>
  <c r="AA654" i="5" l="1"/>
  <c r="AD654" i="5"/>
  <c r="AA655" i="5" s="1"/>
  <c r="AF655" i="5" s="1"/>
  <c r="AB657" i="5"/>
  <c r="AG657" i="5" s="1"/>
  <c r="AA657" i="5"/>
  <c r="AF657" i="5" s="1"/>
  <c r="AB662" i="5"/>
  <c r="AG662" i="5" s="1"/>
  <c r="AF654" i="5" l="1"/>
  <c r="AC655" i="5"/>
  <c r="AH655" i="5" s="1"/>
  <c r="AI654" i="5"/>
  <c r="AD657" i="5"/>
  <c r="AA656" i="5" l="1"/>
  <c r="AF656" i="5" s="1"/>
  <c r="AI657" i="5"/>
  <c r="AC658" i="5"/>
  <c r="AC656" i="5" l="1"/>
  <c r="AH656" i="5" s="1"/>
  <c r="AH658" i="5"/>
  <c r="AC659" i="5"/>
  <c r="AD656" i="5" l="1"/>
  <c r="AI656" i="5" s="1"/>
  <c r="AA658" i="5"/>
  <c r="AH659" i="5"/>
  <c r="AD658" i="5" l="1"/>
  <c r="AA659" i="5" s="1"/>
  <c r="AF659" i="5" s="1"/>
  <c r="AF658" i="5"/>
  <c r="AI658" i="5" l="1"/>
  <c r="AD659" i="5"/>
  <c r="AI659" i="5" l="1"/>
  <c r="AA660" i="5"/>
  <c r="AF660" i="5" s="1"/>
  <c r="AB660" i="5" l="1"/>
  <c r="AG660" i="5" s="1"/>
  <c r="AC660" i="5" l="1"/>
  <c r="AH660" i="5" s="1"/>
  <c r="AC661" i="5"/>
  <c r="AD660" i="5" l="1"/>
  <c r="AI660" i="5" s="1"/>
  <c r="AH661" i="5"/>
  <c r="AA662" i="5"/>
  <c r="AA661" i="5" l="1"/>
  <c r="AF661" i="5" s="1"/>
  <c r="AF662" i="5"/>
  <c r="AD661" i="5" l="1"/>
  <c r="AD662" i="5"/>
  <c r="AI661" i="5" l="1"/>
  <c r="AC662" i="5"/>
  <c r="AH662" i="5" s="1"/>
  <c r="AI662" i="5"/>
  <c r="AA663" i="5" l="1"/>
  <c r="AC663" i="5" s="1"/>
  <c r="AH663" i="5" s="1"/>
  <c r="AD663" i="5" l="1"/>
  <c r="AI663" i="5" s="1"/>
  <c r="AF663" i="5"/>
  <c r="AA664" i="5" l="1"/>
  <c r="AF664" i="5" s="1"/>
  <c r="AB664" i="5"/>
  <c r="AG664" i="5" s="1"/>
  <c r="AC664" i="5" l="1"/>
  <c r="AH664" i="5" s="1"/>
  <c r="AD664" i="5" l="1"/>
  <c r="AI664" i="5" s="1"/>
  <c r="AA665" i="5"/>
  <c r="AF665" i="5" s="1"/>
  <c r="AC665" i="5" l="1"/>
  <c r="AD665" i="5" s="1"/>
  <c r="AI665" i="5" l="1"/>
  <c r="AH665" i="5"/>
  <c r="AA666" i="5"/>
  <c r="AF666" i="5" l="1"/>
  <c r="AC666" i="5"/>
  <c r="AH666" i="5" s="1"/>
  <c r="AB666" i="5"/>
  <c r="AB671" i="5"/>
  <c r="AG671" i="5" s="1"/>
  <c r="AG666" i="5" l="1"/>
  <c r="AD666" i="5"/>
  <c r="AD671" i="5"/>
  <c r="AA667" i="5" l="1"/>
  <c r="AC667" i="5" s="1"/>
  <c r="AD667" i="5" s="1"/>
  <c r="AI666" i="5"/>
  <c r="AI671" i="5"/>
  <c r="AI667" i="5" l="1"/>
  <c r="AA668" i="5"/>
  <c r="AF668" i="5" s="1"/>
  <c r="AH667" i="5"/>
  <c r="AF667" i="5"/>
  <c r="AB668" i="5" l="1"/>
  <c r="AG668" i="5" s="1"/>
  <c r="AC668" i="5" l="1"/>
  <c r="AH668" i="5" s="1"/>
  <c r="AD668" i="5" l="1"/>
  <c r="AA669" i="5" s="1"/>
  <c r="AF669" i="5" s="1"/>
  <c r="AI668" i="5" l="1"/>
  <c r="AC669" i="5"/>
  <c r="AD669" i="5" s="1"/>
  <c r="AI669" i="5" s="1"/>
  <c r="AH669" i="5"/>
  <c r="AA670" i="5" l="1"/>
  <c r="AF670" i="5" s="1"/>
  <c r="AC670" i="5"/>
  <c r="AC672" i="5"/>
  <c r="AH672" i="5" s="1"/>
  <c r="AB670" i="5" l="1"/>
  <c r="AG670" i="5" s="1"/>
  <c r="AH670" i="5"/>
  <c r="AD670" i="5"/>
  <c r="AA673" i="5"/>
  <c r="AB678" i="5"/>
  <c r="AG678" i="5" s="1"/>
  <c r="AA671" i="5" l="1"/>
  <c r="AC671" i="5" s="1"/>
  <c r="AI670" i="5"/>
  <c r="AF673" i="5"/>
  <c r="AH671" i="5" l="1"/>
  <c r="AF671" i="5"/>
  <c r="AA672" i="5"/>
  <c r="AD672" i="5" s="1"/>
  <c r="AI672" i="5" s="1"/>
  <c r="AF672" i="5" l="1"/>
  <c r="AC673" i="5"/>
  <c r="AD673" i="5" l="1"/>
  <c r="AH673" i="5"/>
  <c r="AC675" i="5"/>
  <c r="AI673" i="5" l="1"/>
  <c r="AA674" i="5"/>
  <c r="AH675" i="5"/>
  <c r="AF674" i="5" l="1"/>
  <c r="AC674" i="5"/>
  <c r="AD674" i="5" l="1"/>
  <c r="AH674" i="5"/>
  <c r="AA675" i="5"/>
  <c r="AB675" i="5" s="1"/>
  <c r="AG675" i="5" s="1"/>
  <c r="AD682" i="5"/>
  <c r="AI682" i="5" s="1"/>
  <c r="AC691" i="5"/>
  <c r="AI674" i="5" l="1"/>
  <c r="AD675" i="5"/>
  <c r="AF675" i="5"/>
  <c r="AH691" i="5"/>
  <c r="AA676" i="5" l="1"/>
  <c r="AI675" i="5"/>
  <c r="AC676" i="5" l="1"/>
  <c r="AH676" i="5" s="1"/>
  <c r="AF676" i="5"/>
  <c r="AD676" i="5"/>
  <c r="AA680" i="5"/>
  <c r="AD684" i="5"/>
  <c r="AI676" i="5" l="1"/>
  <c r="AA677" i="5"/>
  <c r="AF680" i="5"/>
  <c r="AC680" i="5"/>
  <c r="AI684" i="5"/>
  <c r="AC677" i="5" l="1"/>
  <c r="AH677" i="5" s="1"/>
  <c r="AH680" i="5"/>
  <c r="AD678" i="5"/>
  <c r="AC678" i="5"/>
  <c r="AH678" i="5" s="1"/>
  <c r="AF677" i="5"/>
  <c r="AD677" i="5" l="1"/>
  <c r="AI677" i="5" s="1"/>
  <c r="AI678" i="5"/>
  <c r="AA678" i="5" l="1"/>
  <c r="AF678" i="5" s="1"/>
  <c r="AD683" i="5"/>
  <c r="AC679" i="5" l="1"/>
  <c r="AH679" i="5" s="1"/>
  <c r="AA679" i="5"/>
  <c r="AD681" i="5"/>
  <c r="AI683" i="5"/>
  <c r="AF679" i="5" l="1"/>
  <c r="AD679" i="5"/>
  <c r="AB682" i="5"/>
  <c r="AI681" i="5"/>
  <c r="AA681" i="5" l="1"/>
  <c r="AF681" i="5" s="1"/>
  <c r="AI679" i="5"/>
  <c r="AC681" i="5"/>
  <c r="AH681" i="5" s="1"/>
  <c r="AG682" i="5"/>
  <c r="AC682" i="5"/>
  <c r="AA682" i="5" l="1"/>
  <c r="AF682" i="5" s="1"/>
  <c r="AC683" i="5"/>
  <c r="AH683" i="5" s="1"/>
  <c r="AH682" i="5"/>
  <c r="AA683" i="5"/>
  <c r="AD690" i="5"/>
  <c r="AI690" i="5" s="1"/>
  <c r="AA684" i="5" l="1"/>
  <c r="AF684" i="5" s="1"/>
  <c r="AA685" i="5"/>
  <c r="AF685" i="5" s="1"/>
  <c r="AF683" i="5"/>
  <c r="AC684" i="5" l="1"/>
  <c r="AD685" i="5"/>
  <c r="AA692" i="5"/>
  <c r="AF692" i="5" s="1"/>
  <c r="AC685" i="5" l="1"/>
  <c r="AH685" i="5" s="1"/>
  <c r="AH684" i="5"/>
  <c r="AI685" i="5"/>
  <c r="AA686" i="5"/>
  <c r="AF686" i="5" s="1"/>
  <c r="AA691" i="5"/>
  <c r="AC686" i="5" l="1"/>
  <c r="AH686" i="5" s="1"/>
  <c r="AD686" i="5"/>
  <c r="AD691" i="5"/>
  <c r="AF691" i="5"/>
  <c r="AC687" i="5" l="1"/>
  <c r="AH687" i="5" s="1"/>
  <c r="AI691" i="5"/>
  <c r="AI686" i="5"/>
  <c r="AA687" i="5"/>
  <c r="AD687" i="5" l="1"/>
  <c r="AI687" i="5" s="1"/>
  <c r="AA688" i="5"/>
  <c r="AF688" i="5" s="1"/>
  <c r="AF687" i="5"/>
  <c r="AC688" i="5" l="1"/>
  <c r="AD688" i="5"/>
  <c r="AH688" i="5" l="1"/>
  <c r="AI688" i="5"/>
  <c r="AA689" i="5"/>
  <c r="AF689" i="5" s="1"/>
  <c r="AC695" i="5"/>
  <c r="AH695" i="5" s="1"/>
  <c r="AB705" i="5"/>
  <c r="AG705" i="5" s="1"/>
  <c r="AC689" i="5" l="1"/>
  <c r="AH689" i="5" l="1"/>
  <c r="AD689" i="5"/>
  <c r="AD696" i="5"/>
  <c r="AB706" i="5"/>
  <c r="AC697" i="5" l="1"/>
  <c r="AH697" i="5" s="1"/>
  <c r="AI689" i="5"/>
  <c r="AA690" i="5"/>
  <c r="AI696" i="5"/>
  <c r="AG706" i="5"/>
  <c r="AC690" i="5" l="1"/>
  <c r="AH690" i="5" s="1"/>
  <c r="AF690" i="5"/>
  <c r="AC692" i="5"/>
  <c r="AH692" i="5" l="1"/>
  <c r="AD692" i="5"/>
  <c r="AD698" i="5"/>
  <c r="AI692" i="5" l="1"/>
  <c r="AA693" i="5"/>
  <c r="AF693" i="5" s="1"/>
  <c r="AI698" i="5"/>
  <c r="AC693" i="5" l="1"/>
  <c r="AD693" i="5" s="1"/>
  <c r="AI693" i="5" s="1"/>
  <c r="AD699" i="5"/>
  <c r="AI699" i="5" l="1"/>
  <c r="AH693" i="5"/>
  <c r="AA694" i="5"/>
  <c r="AF694" i="5" l="1"/>
  <c r="AC694" i="5"/>
  <c r="AD694" i="5"/>
  <c r="AH694" i="5" l="1"/>
  <c r="AI694" i="5"/>
  <c r="AA695" i="5"/>
  <c r="AC704" i="5"/>
  <c r="AH704" i="5" s="1"/>
  <c r="AF695" i="5" l="1"/>
  <c r="AD695" i="5"/>
  <c r="AD704" i="5"/>
  <c r="AI704" i="5" s="1"/>
  <c r="AI695" i="5" l="1"/>
  <c r="AA696" i="5"/>
  <c r="AF696" i="5" s="1"/>
  <c r="AC696" i="5"/>
  <c r="AH696" i="5" l="1"/>
  <c r="AA697" i="5"/>
  <c r="AD705" i="5"/>
  <c r="AD697" i="5" l="1"/>
  <c r="AF697" i="5"/>
  <c r="AI705" i="5"/>
  <c r="AI697" i="5" l="1"/>
  <c r="AA698" i="5"/>
  <c r="AA699" i="5"/>
  <c r="AC706" i="5"/>
  <c r="AF698" i="5" l="1"/>
  <c r="AC698" i="5"/>
  <c r="AF699" i="5"/>
  <c r="AA700" i="5"/>
  <c r="AH706" i="5"/>
  <c r="AC699" i="5" l="1"/>
  <c r="AC700" i="5" s="1"/>
  <c r="AH698" i="5"/>
  <c r="AF700" i="5"/>
  <c r="AH699" i="5" l="1"/>
  <c r="AH700" i="5"/>
  <c r="AD700" i="5"/>
  <c r="AC701" i="5" l="1"/>
  <c r="AI700" i="5"/>
  <c r="AA701" i="5"/>
  <c r="AH701" i="5" l="1"/>
  <c r="AF701" i="5"/>
  <c r="AA702" i="5"/>
  <c r="AC702" i="5" s="1"/>
  <c r="AD702" i="5" s="1"/>
  <c r="AI702" i="5" s="1"/>
  <c r="AH702" i="5" l="1"/>
  <c r="AA703" i="5"/>
  <c r="AF703" i="5" s="1"/>
  <c r="AF702" i="5"/>
  <c r="AC703" i="5"/>
  <c r="AH703" i="5" s="1"/>
  <c r="AD703" i="5" l="1"/>
  <c r="AB710" i="5"/>
  <c r="AI703" i="5" l="1"/>
  <c r="AA704" i="5"/>
  <c r="AG710" i="5"/>
  <c r="AD710" i="5"/>
  <c r="AC705" i="5" l="1"/>
  <c r="AH705" i="5" s="1"/>
  <c r="AA705" i="5"/>
  <c r="AF704" i="5"/>
  <c r="AI710" i="5"/>
  <c r="AF705" i="5" l="1"/>
  <c r="AA706" i="5"/>
  <c r="AB711" i="5"/>
  <c r="AG711" i="5" s="1"/>
  <c r="AF706" i="5" l="1"/>
  <c r="AA707" i="5"/>
  <c r="AD707" i="5" l="1"/>
  <c r="AA708" i="5" s="1"/>
  <c r="AF708" i="5" s="1"/>
  <c r="AC707" i="5"/>
  <c r="AF707" i="5"/>
  <c r="AH707" i="5" l="1"/>
  <c r="AC708" i="5"/>
  <c r="AI707" i="5"/>
  <c r="AD708" i="5"/>
  <c r="AI708" i="5" l="1"/>
  <c r="AA709" i="5"/>
  <c r="AH708" i="5"/>
  <c r="AB723" i="5"/>
  <c r="AG723" i="5" s="1"/>
  <c r="AB709" i="5" l="1"/>
  <c r="AF709" i="5"/>
  <c r="AG709" i="5" l="1"/>
  <c r="AC709" i="5"/>
  <c r="AB724" i="5"/>
  <c r="AH709" i="5" l="1"/>
  <c r="AD709" i="5"/>
  <c r="AC714" i="5"/>
  <c r="AH714" i="5" s="1"/>
  <c r="AG724" i="5"/>
  <c r="AI709" i="5" l="1"/>
  <c r="AA710" i="5"/>
  <c r="AF710" i="5" l="1"/>
  <c r="AC710" i="5"/>
  <c r="AC715" i="5"/>
  <c r="AH710" i="5" l="1"/>
  <c r="AA711" i="5"/>
  <c r="AC711" i="5" s="1"/>
  <c r="AH711" i="5" s="1"/>
  <c r="AH715" i="5"/>
  <c r="AF711" i="5" l="1"/>
  <c r="AA712" i="5"/>
  <c r="AD711" i="5"/>
  <c r="AI711" i="5" s="1"/>
  <c r="AC712" i="5" l="1"/>
  <c r="AF712" i="5"/>
  <c r="AH712" i="5" l="1"/>
  <c r="AD712" i="5"/>
  <c r="AI712" i="5" l="1"/>
  <c r="AB713" i="5"/>
  <c r="AG713" i="5" s="1"/>
  <c r="AA713" i="5"/>
  <c r="AC713" i="5" s="1"/>
  <c r="AH713" i="5" s="1"/>
  <c r="AF713" i="5" l="1"/>
  <c r="AD713" i="5"/>
  <c r="AI713" i="5" l="1"/>
  <c r="AA714" i="5"/>
  <c r="AF714" i="5" s="1"/>
  <c r="AB714" i="5" l="1"/>
  <c r="AG714" i="5" s="1"/>
  <c r="AD714" i="5"/>
  <c r="AB734" i="5"/>
  <c r="AG734" i="5" s="1"/>
  <c r="AI714" i="5" l="1"/>
  <c r="AA715" i="5"/>
  <c r="AD734" i="5"/>
  <c r="AB715" i="5" l="1"/>
  <c r="AG715" i="5" s="1"/>
  <c r="AF715" i="5"/>
  <c r="AD715" i="5"/>
  <c r="AI734" i="5"/>
  <c r="AI715" i="5" l="1"/>
  <c r="AA716" i="5"/>
  <c r="AC716" i="5" l="1"/>
  <c r="AH716" i="5" s="1"/>
  <c r="AD716" i="5"/>
  <c r="AF716" i="5"/>
  <c r="AC717" i="5"/>
  <c r="AI716" i="5" l="1"/>
  <c r="AD717" i="5"/>
  <c r="AA717" i="5"/>
  <c r="AF717" i="5" s="1"/>
  <c r="AH717" i="5"/>
  <c r="AC723" i="5"/>
  <c r="AH723" i="5" s="1"/>
  <c r="AB736" i="5"/>
  <c r="AG736" i="5" s="1"/>
  <c r="AI717" i="5" l="1"/>
  <c r="AA718" i="5"/>
  <c r="AF718" i="5" s="1"/>
  <c r="AC718" i="5"/>
  <c r="AB718" i="5" l="1"/>
  <c r="AG718" i="5" s="1"/>
  <c r="AH718" i="5"/>
  <c r="AB737" i="5"/>
  <c r="AG737" i="5" s="1"/>
  <c r="AD718" i="5" l="1"/>
  <c r="AI718" i="5" s="1"/>
  <c r="AC719" i="5"/>
  <c r="AA719" i="5" l="1"/>
  <c r="AF719" i="5" s="1"/>
  <c r="AH719" i="5"/>
  <c r="AD719" i="5"/>
  <c r="AI719" i="5" l="1"/>
  <c r="AA720" i="5"/>
  <c r="AD720" i="5" l="1"/>
  <c r="AI720" i="5" s="1"/>
  <c r="AC720" i="5"/>
  <c r="AA721" i="5"/>
  <c r="AF721" i="5" s="1"/>
  <c r="AF720" i="5"/>
  <c r="AH720" i="5"/>
  <c r="AC721" i="5"/>
  <c r="AD721" i="5" s="1"/>
  <c r="AI721" i="5" l="1"/>
  <c r="AA722" i="5"/>
  <c r="AH721" i="5"/>
  <c r="AF722" i="5" l="1"/>
  <c r="AC722" i="5"/>
  <c r="AB728" i="5"/>
  <c r="AG728" i="5" s="1"/>
  <c r="AH722" i="5" l="1"/>
  <c r="AD722" i="5"/>
  <c r="AD728" i="5"/>
  <c r="AD723" i="5" l="1"/>
  <c r="AI723" i="5" s="1"/>
  <c r="AI722" i="5"/>
  <c r="AA723" i="5"/>
  <c r="AI728" i="5"/>
  <c r="AF723" i="5" l="1"/>
  <c r="AA724" i="5"/>
  <c r="AC729" i="5"/>
  <c r="AH729" i="5" s="1"/>
  <c r="AF724" i="5" l="1"/>
  <c r="AC724" i="5"/>
  <c r="AH724" i="5" l="1"/>
  <c r="AD724" i="5"/>
  <c r="AI724" i="5" l="1"/>
  <c r="AA725" i="5"/>
  <c r="AF725" i="5" l="1"/>
  <c r="AD725" i="5"/>
  <c r="AC725" i="5"/>
  <c r="AI725" i="5" l="1"/>
  <c r="AC726" i="5"/>
  <c r="AH726" i="5" s="1"/>
  <c r="AA726" i="5"/>
  <c r="AF726" i="5" s="1"/>
  <c r="AH725" i="5"/>
  <c r="AD733" i="5"/>
  <c r="AI733" i="5" s="1"/>
  <c r="AD726" i="5" l="1"/>
  <c r="AI726" i="5" l="1"/>
  <c r="AA727" i="5"/>
  <c r="AC747" i="5"/>
  <c r="AB727" i="5" l="1"/>
  <c r="AF727" i="5"/>
  <c r="AH747" i="5"/>
  <c r="AC727" i="5" l="1"/>
  <c r="AG727" i="5"/>
  <c r="AA728" i="5"/>
  <c r="AH727" i="5" l="1"/>
  <c r="AD727" i="5"/>
  <c r="AF728" i="5"/>
  <c r="AI727" i="5" l="1"/>
  <c r="AC728" i="5"/>
  <c r="AH728" i="5" s="1"/>
  <c r="AC730" i="5"/>
  <c r="AA729" i="5" l="1"/>
  <c r="AH730" i="5"/>
  <c r="AD729" i="5" l="1"/>
  <c r="AA730" i="5" s="1"/>
  <c r="AF729" i="5"/>
  <c r="AD731" i="5"/>
  <c r="AB738" i="5"/>
  <c r="AG738" i="5" s="1"/>
  <c r="AB752" i="5"/>
  <c r="AG752" i="5" s="1"/>
  <c r="AF730" i="5" l="1"/>
  <c r="AI729" i="5"/>
  <c r="AA731" i="5"/>
  <c r="AF731" i="5" s="1"/>
  <c r="AI731" i="5"/>
  <c r="AD738" i="5"/>
  <c r="AB731" i="5" l="1"/>
  <c r="AG731" i="5" s="1"/>
  <c r="AC732" i="5"/>
  <c r="AI738" i="5"/>
  <c r="AB739" i="5"/>
  <c r="AG739" i="5" s="1"/>
  <c r="AC731" i="5" l="1"/>
  <c r="AH731" i="5" s="1"/>
  <c r="AH732" i="5"/>
  <c r="AD732" i="5"/>
  <c r="AB754" i="5"/>
  <c r="AA732" i="5" l="1"/>
  <c r="AF732" i="5" s="1"/>
  <c r="AI732" i="5"/>
  <c r="AC733" i="5"/>
  <c r="AG754" i="5"/>
  <c r="AB732" i="5" l="1"/>
  <c r="AG732" i="5" s="1"/>
  <c r="AA733" i="5"/>
  <c r="AF733" i="5" s="1"/>
  <c r="AH733" i="5"/>
  <c r="AA734" i="5"/>
  <c r="AF734" i="5" s="1"/>
  <c r="AC741" i="5"/>
  <c r="AH741" i="5" s="1"/>
  <c r="AC734" i="5" l="1"/>
  <c r="AB740" i="5"/>
  <c r="AA735" i="5" l="1"/>
  <c r="AC735" i="5" s="1"/>
  <c r="AH735" i="5" s="1"/>
  <c r="AH734" i="5"/>
  <c r="AG740" i="5"/>
  <c r="AD735" i="5" l="1"/>
  <c r="AF735" i="5"/>
  <c r="AI735" i="5" l="1"/>
  <c r="AA736" i="5"/>
  <c r="AD736" i="5"/>
  <c r="AF736" i="5" l="1"/>
  <c r="AC736" i="5"/>
  <c r="AH736" i="5" s="1"/>
  <c r="AI736" i="5"/>
  <c r="AA737" i="5"/>
  <c r="AC737" i="5" l="1"/>
  <c r="AH737" i="5" s="1"/>
  <c r="AF737" i="5"/>
  <c r="AD737" i="5" l="1"/>
  <c r="AI737" i="5" s="1"/>
  <c r="AA738" i="5"/>
  <c r="AC738" i="5" s="1"/>
  <c r="AA739" i="5" s="1"/>
  <c r="AF739" i="5" s="1"/>
  <c r="AC744" i="5"/>
  <c r="AH744" i="5" s="1"/>
  <c r="AH738" i="5" l="1"/>
  <c r="AC739" i="5"/>
  <c r="AD739" i="5" s="1"/>
  <c r="AF738" i="5"/>
  <c r="AI739" i="5" l="1"/>
  <c r="AA740" i="5"/>
  <c r="AF740" i="5" s="1"/>
  <c r="AH739" i="5"/>
  <c r="AD740" i="5" l="1"/>
  <c r="AC740" i="5"/>
  <c r="AI740" i="5" l="1"/>
  <c r="AA741" i="5"/>
  <c r="AH740" i="5"/>
  <c r="AB741" i="5" l="1"/>
  <c r="AF741" i="5"/>
  <c r="AG741" i="5" l="1"/>
  <c r="AD741" i="5"/>
  <c r="AI741" i="5" l="1"/>
  <c r="AA742" i="5"/>
  <c r="AB742" i="5" s="1"/>
  <c r="AG742" i="5" s="1"/>
  <c r="AF742" i="5" l="1"/>
  <c r="AC742" i="5"/>
  <c r="AH742" i="5" l="1"/>
  <c r="AD742" i="5"/>
  <c r="AI742" i="5" l="1"/>
  <c r="AA743" i="5"/>
  <c r="AC743" i="5" l="1"/>
  <c r="AH743" i="5" s="1"/>
  <c r="AF743" i="5"/>
  <c r="AB743" i="5"/>
  <c r="AG743" i="5" l="1"/>
  <c r="AD743" i="5"/>
  <c r="AD751" i="5"/>
  <c r="AI751" i="5" s="1"/>
  <c r="AC751" i="5"/>
  <c r="AH751" i="5" s="1"/>
  <c r="AI743" i="5" l="1"/>
  <c r="AA744" i="5"/>
  <c r="AB744" i="5" s="1"/>
  <c r="AG744" i="5" s="1"/>
  <c r="AD744" i="5" l="1"/>
  <c r="AA745" i="5" s="1"/>
  <c r="AF745" i="5" s="1"/>
  <c r="AC745" i="5"/>
  <c r="AH745" i="5" s="1"/>
  <c r="AF744" i="5"/>
  <c r="AD752" i="5"/>
  <c r="AB745" i="5" l="1"/>
  <c r="AG745" i="5" s="1"/>
  <c r="AI744" i="5"/>
  <c r="AI752" i="5"/>
  <c r="AC768" i="5"/>
  <c r="AH768" i="5" s="1"/>
  <c r="AD745" i="5" l="1"/>
  <c r="AA746" i="5" s="1"/>
  <c r="AC746" i="5" s="1"/>
  <c r="AA755" i="5"/>
  <c r="AI745" i="5" l="1"/>
  <c r="AH746" i="5"/>
  <c r="AD746" i="5"/>
  <c r="AF746" i="5"/>
  <c r="AF755" i="5"/>
  <c r="AA747" i="5" l="1"/>
  <c r="AI746" i="5"/>
  <c r="AB756" i="5"/>
  <c r="AG756" i="5" s="1"/>
  <c r="AB747" i="5" l="1"/>
  <c r="AG747" i="5" s="1"/>
  <c r="AF747" i="5"/>
  <c r="AA748" i="5"/>
  <c r="AC748" i="5"/>
  <c r="AH748" i="5" s="1"/>
  <c r="AD747" i="5" l="1"/>
  <c r="AI747" i="5" s="1"/>
  <c r="AF748" i="5"/>
  <c r="AD748" i="5"/>
  <c r="AA757" i="5"/>
  <c r="AB757" i="5" s="1"/>
  <c r="AG757" i="5" s="1"/>
  <c r="AB771" i="5"/>
  <c r="AG771" i="5" s="1"/>
  <c r="AB749" i="5" l="1"/>
  <c r="AG749" i="5" s="1"/>
  <c r="AI748" i="5"/>
  <c r="AA749" i="5"/>
  <c r="AC757" i="5"/>
  <c r="AH757" i="5" s="1"/>
  <c r="AF757" i="5"/>
  <c r="AC749" i="5" l="1"/>
  <c r="AF749" i="5"/>
  <c r="AH749" i="5" l="1"/>
  <c r="AD749" i="5"/>
  <c r="AB758" i="5"/>
  <c r="AG758" i="5" s="1"/>
  <c r="AA750" i="5" l="1"/>
  <c r="AF750" i="5" s="1"/>
  <c r="AI749" i="5"/>
  <c r="AC750" i="5" l="1"/>
  <c r="AD759" i="5"/>
  <c r="AH750" i="5" l="1"/>
  <c r="AD750" i="5"/>
  <c r="AI750" i="5" s="1"/>
  <c r="AI759" i="5"/>
  <c r="AA751" i="5" l="1"/>
  <c r="AD753" i="5"/>
  <c r="AC760" i="5"/>
  <c r="AH760" i="5" s="1"/>
  <c r="AF751" i="5" l="1"/>
  <c r="AA752" i="5"/>
  <c r="AI753" i="5"/>
  <c r="AB777" i="5"/>
  <c r="AC752" i="5" l="1"/>
  <c r="AF752" i="5"/>
  <c r="AA753" i="5"/>
  <c r="AF753" i="5" s="1"/>
  <c r="AG777" i="5"/>
  <c r="AH752" i="5" l="1"/>
  <c r="AC753" i="5"/>
  <c r="AA754" i="5" l="1"/>
  <c r="AH753" i="5"/>
  <c r="AC754" i="5"/>
  <c r="AH754" i="5" s="1"/>
  <c r="AC763" i="5"/>
  <c r="AH763" i="5" s="1"/>
  <c r="AF754" i="5" l="1"/>
  <c r="AD754" i="5"/>
  <c r="AI754" i="5" s="1"/>
  <c r="AD755" i="5"/>
  <c r="AC755" i="5" l="1"/>
  <c r="AH755" i="5" s="1"/>
  <c r="AI755" i="5"/>
  <c r="AC756" i="5"/>
  <c r="AH756" i="5" s="1"/>
  <c r="AA756" i="5"/>
  <c r="AD756" i="5"/>
  <c r="AD757" i="5" s="1"/>
  <c r="AI757" i="5" s="1"/>
  <c r="AI756" i="5" l="1"/>
  <c r="AA758" i="5"/>
  <c r="AD758" i="5" s="1"/>
  <c r="AC758" i="5"/>
  <c r="AH758" i="5" s="1"/>
  <c r="AF756" i="5"/>
  <c r="AI758" i="5" l="1"/>
  <c r="AA759" i="5"/>
  <c r="AF758" i="5"/>
  <c r="AF759" i="5" l="1"/>
  <c r="AC759" i="5"/>
  <c r="AB766" i="5"/>
  <c r="AG766" i="5" s="1"/>
  <c r="AC766" i="5"/>
  <c r="AH766" i="5" s="1"/>
  <c r="AA760" i="5" l="1"/>
  <c r="AB760" i="5" s="1"/>
  <c r="AG760" i="5" s="1"/>
  <c r="AH759" i="5"/>
  <c r="AD760" i="5" l="1"/>
  <c r="AI760" i="5" s="1"/>
  <c r="AF760" i="5"/>
  <c r="AA761" i="5"/>
  <c r="AF761" i="5" l="1"/>
  <c r="AB761" i="5"/>
  <c r="AD767" i="5"/>
  <c r="AG761" i="5" l="1"/>
  <c r="AC761" i="5"/>
  <c r="AI767" i="5"/>
  <c r="AB784" i="5"/>
  <c r="AG784" i="5" s="1"/>
  <c r="AD761" i="5" l="1"/>
  <c r="AH761" i="5"/>
  <c r="AB768" i="5"/>
  <c r="AI761" i="5" l="1"/>
  <c r="AA762" i="5"/>
  <c r="AG768" i="5"/>
  <c r="AB762" i="5" l="1"/>
  <c r="AG762" i="5" s="1"/>
  <c r="AF762" i="5"/>
  <c r="AA763" i="5"/>
  <c r="AF763" i="5" s="1"/>
  <c r="AC769" i="5"/>
  <c r="AC762" i="5" l="1"/>
  <c r="AD763" i="5"/>
  <c r="AH769" i="5"/>
  <c r="AD762" i="5" l="1"/>
  <c r="AI762" i="5" s="1"/>
  <c r="AH762" i="5"/>
  <c r="AI763" i="5"/>
  <c r="AA764" i="5"/>
  <c r="AD764" i="5" s="1"/>
  <c r="AB764" i="5" l="1"/>
  <c r="AG764" i="5" s="1"/>
  <c r="AI764" i="5"/>
  <c r="AF764" i="5"/>
  <c r="AC764" i="5" l="1"/>
  <c r="AH764" i="5" s="1"/>
  <c r="AA765" i="5"/>
  <c r="AF765" i="5" s="1"/>
  <c r="AD765" i="5"/>
  <c r="AA766" i="5" l="1"/>
  <c r="AI765" i="5"/>
  <c r="AD766" i="5"/>
  <c r="AF766" i="5" l="1"/>
  <c r="AI766" i="5"/>
  <c r="AA767" i="5"/>
  <c r="AF767" i="5" s="1"/>
  <c r="AC767" i="5" l="1"/>
  <c r="AC772" i="5"/>
  <c r="AH772" i="5" s="1"/>
  <c r="AH767" i="5" l="1"/>
  <c r="AA768" i="5"/>
  <c r="AD768" i="5" s="1"/>
  <c r="AI768" i="5" s="1"/>
  <c r="AF768" i="5" l="1"/>
  <c r="AA769" i="5"/>
  <c r="AA792" i="5"/>
  <c r="AF792" i="5" s="1"/>
  <c r="AF769" i="5" l="1"/>
  <c r="AD769" i="5"/>
  <c r="AB774" i="5"/>
  <c r="AG774" i="5" s="1"/>
  <c r="AA770" i="5" l="1"/>
  <c r="AF770" i="5" s="1"/>
  <c r="AI769" i="5"/>
  <c r="AC770" i="5"/>
  <c r="AH770" i="5" s="1"/>
  <c r="AB770" i="5" l="1"/>
  <c r="AB775" i="5"/>
  <c r="AG770" i="5" l="1"/>
  <c r="AD770" i="5"/>
  <c r="AG775" i="5"/>
  <c r="AI770" i="5" l="1"/>
  <c r="AA771" i="5"/>
  <c r="AC771" i="5" l="1"/>
  <c r="AD771" i="5" s="1"/>
  <c r="AF771" i="5"/>
  <c r="AD772" i="5"/>
  <c r="AB772" i="5"/>
  <c r="AI771" i="5" l="1"/>
  <c r="AH771" i="5"/>
  <c r="AA772" i="5"/>
  <c r="AF772" i="5" s="1"/>
  <c r="AI772" i="5"/>
  <c r="AG772" i="5"/>
  <c r="AA773" i="5" l="1"/>
  <c r="AD773" i="5" s="1"/>
  <c r="AI773" i="5" s="1"/>
  <c r="AC773" i="5"/>
  <c r="AF773" i="5" l="1"/>
  <c r="AH773" i="5"/>
  <c r="AA774" i="5"/>
  <c r="AC774" i="5" s="1"/>
  <c r="AH774" i="5" s="1"/>
  <c r="AD778" i="5"/>
  <c r="AI778" i="5" l="1"/>
  <c r="AF774" i="5"/>
  <c r="AD774" i="5"/>
  <c r="AA775" i="5" s="1"/>
  <c r="AF775" i="5" s="1"/>
  <c r="AI774" i="5" l="1"/>
  <c r="AC775" i="5"/>
  <c r="AH775" i="5" l="1"/>
  <c r="AD775" i="5"/>
  <c r="AA776" i="5" l="1"/>
  <c r="AC776" i="5" s="1"/>
  <c r="AI775" i="5"/>
  <c r="AF776" i="5" l="1"/>
  <c r="AH776" i="5"/>
  <c r="AD776" i="5"/>
  <c r="AI776" i="5" l="1"/>
  <c r="AA777" i="5"/>
  <c r="AC777" i="5" s="1"/>
  <c r="AH777" i="5" l="1"/>
  <c r="AF777" i="5"/>
  <c r="AD777" i="5"/>
  <c r="AB781" i="5"/>
  <c r="AG781" i="5" s="1"/>
  <c r="AI777" i="5" l="1"/>
  <c r="AA778" i="5"/>
  <c r="AF778" i="5" l="1"/>
  <c r="AB778" i="5"/>
  <c r="AG778" i="5" s="1"/>
  <c r="AC778" i="5" l="1"/>
  <c r="AB783" i="5"/>
  <c r="AG783" i="5" s="1"/>
  <c r="AB803" i="5"/>
  <c r="AH778" i="5" l="1"/>
  <c r="AA779" i="5"/>
  <c r="AB779" i="5" s="1"/>
  <c r="AG779" i="5" s="1"/>
  <c r="AG803" i="5"/>
  <c r="AC779" i="5" l="1"/>
  <c r="AF779" i="5"/>
  <c r="AA781" i="5"/>
  <c r="AF781" i="5" s="1"/>
  <c r="AH779" i="5" l="1"/>
  <c r="AD779" i="5"/>
  <c r="AC781" i="5"/>
  <c r="AH781" i="5" s="1"/>
  <c r="AD785" i="5"/>
  <c r="AI785" i="5" s="1"/>
  <c r="AI779" i="5" l="1"/>
  <c r="AA780" i="5"/>
  <c r="AF780" i="5" s="1"/>
  <c r="AD781" i="5"/>
  <c r="AC780" i="5" l="1"/>
  <c r="AD780" i="5" s="1"/>
  <c r="AI780" i="5" s="1"/>
  <c r="AI781" i="5"/>
  <c r="AA782" i="5"/>
  <c r="AC789" i="5"/>
  <c r="AH789" i="5" s="1"/>
  <c r="AH780" i="5" l="1"/>
  <c r="AC782" i="5"/>
  <c r="AH782" i="5" s="1"/>
  <c r="AF782" i="5"/>
  <c r="AD782" i="5" l="1"/>
  <c r="AC787" i="5"/>
  <c r="AI782" i="5" l="1"/>
  <c r="AA783" i="5"/>
  <c r="AF783" i="5" s="1"/>
  <c r="AH787" i="5"/>
  <c r="AC790" i="5"/>
  <c r="AH790" i="5" s="1"/>
  <c r="AC783" i="5" l="1"/>
  <c r="AB788" i="5"/>
  <c r="AC788" i="5"/>
  <c r="AH788" i="5" s="1"/>
  <c r="AH783" i="5" l="1"/>
  <c r="AD783" i="5"/>
  <c r="AG788" i="5"/>
  <c r="AI783" i="5" l="1"/>
  <c r="AA784" i="5"/>
  <c r="AF784" i="5" l="1"/>
  <c r="AC784" i="5"/>
  <c r="AH784" i="5" l="1"/>
  <c r="AD784" i="5"/>
  <c r="AI784" i="5" l="1"/>
  <c r="AA785" i="5"/>
  <c r="AB785" i="5" l="1"/>
  <c r="AF785" i="5"/>
  <c r="AA788" i="5"/>
  <c r="AG785" i="5" l="1"/>
  <c r="AA786" i="5"/>
  <c r="AF786" i="5" s="1"/>
  <c r="AF788" i="5"/>
  <c r="AD788" i="5"/>
  <c r="AI788" i="5" s="1"/>
  <c r="AD786" i="5" l="1"/>
  <c r="AI786" i="5" l="1"/>
  <c r="AA787" i="5"/>
  <c r="AF787" i="5" s="1"/>
  <c r="AC793" i="5"/>
  <c r="AH793" i="5" s="1"/>
  <c r="AB813" i="5"/>
  <c r="AB787" i="5" l="1"/>
  <c r="AD787" i="5" s="1"/>
  <c r="AA796" i="5"/>
  <c r="AG813" i="5"/>
  <c r="AG787" i="5" l="1"/>
  <c r="AI787" i="5"/>
  <c r="AA789" i="5"/>
  <c r="AC794" i="5"/>
  <c r="AH794" i="5" s="1"/>
  <c r="AF796" i="5"/>
  <c r="AD796" i="5"/>
  <c r="AI796" i="5" s="1"/>
  <c r="AD789" i="5" l="1"/>
  <c r="AF789" i="5"/>
  <c r="AB816" i="5"/>
  <c r="AI789" i="5" l="1"/>
  <c r="AA790" i="5"/>
  <c r="AD790" i="5" s="1"/>
  <c r="AG816" i="5"/>
  <c r="AF790" i="5" l="1"/>
  <c r="AI790" i="5"/>
  <c r="AA791" i="5"/>
  <c r="AF791" i="5" s="1"/>
  <c r="AC796" i="5"/>
  <c r="AC791" i="5" l="1"/>
  <c r="AH791" i="5" s="1"/>
  <c r="AH796" i="5"/>
  <c r="AC797" i="5"/>
  <c r="AH797" i="5" s="1"/>
  <c r="AD791" i="5" l="1"/>
  <c r="AI791" i="5" s="1"/>
  <c r="AD797" i="5"/>
  <c r="AC792" i="5" l="1"/>
  <c r="AH792" i="5" s="1"/>
  <c r="AB792" i="5"/>
  <c r="AG792" i="5" s="1"/>
  <c r="AA798" i="5"/>
  <c r="AI797" i="5"/>
  <c r="AD819" i="5"/>
  <c r="AD792" i="5" l="1"/>
  <c r="AI792" i="5" s="1"/>
  <c r="AF798" i="5"/>
  <c r="AI819" i="5"/>
  <c r="AD793" i="5" l="1"/>
  <c r="AI793" i="5" s="1"/>
  <c r="AA793" i="5"/>
  <c r="AF793" i="5" s="1"/>
  <c r="AA794" i="5" l="1"/>
  <c r="AF794" i="5" s="1"/>
  <c r="AC799" i="5"/>
  <c r="AD794" i="5" l="1"/>
  <c r="AA795" i="5" s="1"/>
  <c r="AF795" i="5" s="1"/>
  <c r="AH799" i="5"/>
  <c r="AD799" i="5"/>
  <c r="AC795" i="5" l="1"/>
  <c r="AH795" i="5" s="1"/>
  <c r="AI794" i="5"/>
  <c r="AD795" i="5"/>
  <c r="AI799" i="5"/>
  <c r="AI795" i="5" l="1"/>
  <c r="AA797" i="5"/>
  <c r="AF797" i="5" s="1"/>
  <c r="AC800" i="5"/>
  <c r="AC798" i="5" l="1"/>
  <c r="AH798" i="5" s="1"/>
  <c r="AH800" i="5"/>
  <c r="AD800" i="5"/>
  <c r="AD798" i="5" l="1"/>
  <c r="AI798" i="5" s="1"/>
  <c r="AI800" i="5"/>
  <c r="AA799" i="5" l="1"/>
  <c r="AF799" i="5" s="1"/>
  <c r="AA800" i="5"/>
  <c r="AF800" i="5" s="1"/>
  <c r="AD801" i="5"/>
  <c r="AI801" i="5" s="1"/>
  <c r="AA801" i="5" l="1"/>
  <c r="AC801" i="5" s="1"/>
  <c r="AH801" i="5" s="1"/>
  <c r="AA802" i="5" l="1"/>
  <c r="AF802" i="5" s="1"/>
  <c r="AF801" i="5"/>
  <c r="AC802" i="5"/>
  <c r="AD825" i="5"/>
  <c r="AD802" i="5" l="1"/>
  <c r="AI802" i="5" s="1"/>
  <c r="AA803" i="5"/>
  <c r="AC803" i="5" s="1"/>
  <c r="AH803" i="5" s="1"/>
  <c r="AH802" i="5"/>
  <c r="AI825" i="5"/>
  <c r="AD803" i="5" l="1"/>
  <c r="AI803" i="5" s="1"/>
  <c r="AC804" i="5"/>
  <c r="AH804" i="5" s="1"/>
  <c r="AF803" i="5"/>
  <c r="AA804" i="5" l="1"/>
  <c r="AF804" i="5" s="1"/>
  <c r="AD804" i="5" l="1"/>
  <c r="AI804" i="5" s="1"/>
  <c r="AA805" i="5" l="1"/>
  <c r="AC805" i="5" s="1"/>
  <c r="AH805" i="5" l="1"/>
  <c r="AF805" i="5"/>
  <c r="AD805" i="5"/>
  <c r="AI805" i="5" s="1"/>
  <c r="AC807" i="5"/>
  <c r="AA806" i="5" l="1"/>
  <c r="AH807" i="5"/>
  <c r="AD807" i="5"/>
  <c r="AI807" i="5" s="1"/>
  <c r="AF806" i="5" l="1"/>
  <c r="AC806" i="5"/>
  <c r="AH806" i="5" s="1"/>
  <c r="AB830" i="5"/>
  <c r="AG830" i="5" s="1"/>
  <c r="AA807" i="5" l="1"/>
  <c r="AF807" i="5" s="1"/>
  <c r="AD806" i="5"/>
  <c r="AB808" i="5"/>
  <c r="AI806" i="5" l="1"/>
  <c r="AA808" i="5"/>
  <c r="AF808" i="5" s="1"/>
  <c r="AG808" i="5"/>
  <c r="AC808" i="5" l="1"/>
  <c r="AD808" i="5" s="1"/>
  <c r="AI808" i="5" s="1"/>
  <c r="AC809" i="5"/>
  <c r="AH809" i="5" s="1"/>
  <c r="AH808" i="5" l="1"/>
  <c r="AA809" i="5"/>
  <c r="AF809" i="5" s="1"/>
  <c r="AD809" i="5"/>
  <c r="AA810" i="5" s="1"/>
  <c r="AF810" i="5" s="1"/>
  <c r="AI809" i="5" l="1"/>
  <c r="AC810" i="5"/>
  <c r="AH810" i="5" s="1"/>
  <c r="AD810" i="5" l="1"/>
  <c r="AI810" i="5" s="1"/>
  <c r="AA811" i="5" l="1"/>
  <c r="AC811" i="5" s="1"/>
  <c r="AF811" i="5" l="1"/>
  <c r="AH811" i="5"/>
  <c r="AD811" i="5"/>
  <c r="AB812" i="5" l="1"/>
  <c r="AG812" i="5" s="1"/>
  <c r="AI811" i="5"/>
  <c r="AA812" i="5"/>
  <c r="AF812" i="5" s="1"/>
  <c r="AC812" i="5" l="1"/>
  <c r="AH812" i="5" s="1"/>
  <c r="AD812" i="5" l="1"/>
  <c r="AI812" i="5" s="1"/>
  <c r="AA813" i="5"/>
  <c r="AF813" i="5" s="1"/>
  <c r="AB837" i="5"/>
  <c r="AG837" i="5" s="1"/>
  <c r="AC813" i="5" l="1"/>
  <c r="AH813" i="5" l="1"/>
  <c r="AD813" i="5"/>
  <c r="AA814" i="5" l="1"/>
  <c r="AF814" i="5" s="1"/>
  <c r="AD814" i="5"/>
  <c r="AI813" i="5"/>
  <c r="AC814" i="5"/>
  <c r="AI814" i="5" l="1"/>
  <c r="AA815" i="5"/>
  <c r="AF815" i="5" s="1"/>
  <c r="AH814" i="5"/>
  <c r="AC815" i="5" l="1"/>
  <c r="AH815" i="5" s="1"/>
  <c r="AD815" i="5" l="1"/>
  <c r="AI815" i="5" l="1"/>
  <c r="AA816" i="5"/>
  <c r="AF816" i="5" l="1"/>
  <c r="AD816" i="5"/>
  <c r="AI816" i="5" s="1"/>
  <c r="AC816" i="5"/>
  <c r="AH816" i="5" s="1"/>
  <c r="AA817" i="5" l="1"/>
  <c r="AC817" i="5" s="1"/>
  <c r="AH817" i="5" s="1"/>
  <c r="AF817" i="5" l="1"/>
  <c r="AD817" i="5"/>
  <c r="AI817" i="5" s="1"/>
  <c r="AA818" i="5"/>
  <c r="AF818" i="5" s="1"/>
  <c r="AB818" i="5" l="1"/>
  <c r="AC818" i="5" s="1"/>
  <c r="AH818" i="5" s="1"/>
  <c r="AD818" i="5"/>
  <c r="AG818" i="5" l="1"/>
  <c r="AC819" i="5"/>
  <c r="AH819" i="5" s="1"/>
  <c r="AA819" i="5"/>
  <c r="AF819" i="5" s="1"/>
  <c r="AI818" i="5"/>
  <c r="AA820" i="5" l="1"/>
  <c r="AC820" i="5" s="1"/>
  <c r="AD820" i="5" l="1"/>
  <c r="AH820" i="5"/>
  <c r="AF820" i="5"/>
  <c r="AA821" i="5" l="1"/>
  <c r="AC821" i="5" s="1"/>
  <c r="AD821" i="5" s="1"/>
  <c r="AI820" i="5"/>
  <c r="AB821" i="5"/>
  <c r="AG821" i="5" s="1"/>
  <c r="AF821" i="5" l="1"/>
  <c r="AI821" i="5"/>
  <c r="AH821" i="5"/>
  <c r="AA822" i="5"/>
  <c r="AC822" i="5" s="1"/>
  <c r="AB822" i="5" l="1"/>
  <c r="AG822" i="5" s="1"/>
  <c r="AD822" i="5"/>
  <c r="AI822" i="5" s="1"/>
  <c r="AH822" i="5"/>
  <c r="AF822" i="5"/>
  <c r="AA823" i="5" l="1"/>
  <c r="AF823" i="5" s="1"/>
  <c r="AC823" i="5"/>
  <c r="AH823" i="5" l="1"/>
  <c r="AD823" i="5"/>
  <c r="AA824" i="5" l="1"/>
  <c r="AC824" i="5" s="1"/>
  <c r="AH824" i="5" s="1"/>
  <c r="AB824" i="5"/>
  <c r="AI823" i="5"/>
  <c r="AF824" i="5" l="1"/>
  <c r="AD824" i="5"/>
  <c r="AG824" i="5"/>
  <c r="AI824" i="5" l="1"/>
  <c r="AA825" i="5"/>
  <c r="AB825" i="5" s="1"/>
  <c r="AG825" i="5" s="1"/>
  <c r="AF825" i="5" l="1"/>
  <c r="AC825" i="5"/>
  <c r="AH825" i="5" l="1"/>
  <c r="AA826" i="5"/>
  <c r="AF826" i="5" l="1"/>
  <c r="AC826" i="5"/>
  <c r="AH826" i="5" s="1"/>
  <c r="AD826" i="5" l="1"/>
  <c r="AI826" i="5" l="1"/>
  <c r="AA827" i="5"/>
  <c r="AB854" i="5"/>
  <c r="AG854" i="5" s="1"/>
  <c r="AC827" i="5" l="1"/>
  <c r="AH827" i="5" s="1"/>
  <c r="AF827" i="5"/>
  <c r="AD827" i="5" l="1"/>
  <c r="AB856" i="5"/>
  <c r="AG856" i="5" s="1"/>
  <c r="AI827" i="5" l="1"/>
  <c r="AC828" i="5"/>
  <c r="AH828" i="5" s="1"/>
  <c r="AA828" i="5"/>
  <c r="AF828" i="5" s="1"/>
  <c r="AB828" i="5"/>
  <c r="AG828" i="5" s="1"/>
  <c r="AD828" i="5" l="1"/>
  <c r="AI828" i="5" s="1"/>
  <c r="AA829" i="5"/>
  <c r="AF829" i="5" s="1"/>
  <c r="AB829" i="5" l="1"/>
  <c r="AG829" i="5" l="1"/>
  <c r="AC829" i="5"/>
  <c r="AH829" i="5" s="1"/>
  <c r="AD829" i="5" l="1"/>
  <c r="AI829" i="5" l="1"/>
  <c r="AA830" i="5"/>
  <c r="AC830" i="5" l="1"/>
  <c r="AH830" i="5" s="1"/>
  <c r="AF830" i="5"/>
  <c r="AD830" i="5" l="1"/>
  <c r="AA831" i="5" s="1"/>
  <c r="AC831" i="5" s="1"/>
  <c r="AH831" i="5" s="1"/>
  <c r="AD831" i="5"/>
  <c r="AI831" i="5" s="1"/>
  <c r="AI830" i="5" l="1"/>
  <c r="AF831" i="5"/>
  <c r="AA832" i="5"/>
  <c r="AF832" i="5" s="1"/>
  <c r="AC832" i="5"/>
  <c r="AH832" i="5" s="1"/>
  <c r="AD832" i="5" l="1"/>
  <c r="AI832" i="5" l="1"/>
  <c r="AA833" i="5"/>
  <c r="AB833" i="5" s="1"/>
  <c r="AG833" i="5" s="1"/>
  <c r="AC833" i="5" l="1"/>
  <c r="AH833" i="5" s="1"/>
  <c r="AF833" i="5"/>
  <c r="AD833" i="5" l="1"/>
  <c r="AI833" i="5" s="1"/>
  <c r="AC834" i="5"/>
  <c r="AH834" i="5" s="1"/>
  <c r="AA834" i="5" l="1"/>
  <c r="AF834" i="5" s="1"/>
  <c r="AA835" i="5" l="1"/>
  <c r="AB835" i="5" s="1"/>
  <c r="AG835" i="5" s="1"/>
  <c r="AD834" i="5"/>
  <c r="AI834" i="5" s="1"/>
  <c r="AC835" i="5"/>
  <c r="AD835" i="5" l="1"/>
  <c r="AI835" i="5" s="1"/>
  <c r="AF835" i="5"/>
  <c r="AH835" i="5"/>
  <c r="AA836" i="5" l="1"/>
  <c r="AF836" i="5" s="1"/>
  <c r="AA837" i="5"/>
  <c r="AC836" i="5" l="1"/>
  <c r="AH836" i="5" s="1"/>
  <c r="AD836" i="5"/>
  <c r="AI836" i="5" s="1"/>
  <c r="AF837" i="5"/>
  <c r="AC837" i="5" l="1"/>
  <c r="AH837" i="5" s="1"/>
  <c r="AD837" i="5" l="1"/>
  <c r="AC838" i="5" s="1"/>
  <c r="AH838" i="5" s="1"/>
  <c r="AA838" i="5"/>
  <c r="AF838" i="5" s="1"/>
  <c r="AI837" i="5" l="1"/>
  <c r="AD838" i="5"/>
  <c r="AI838" i="5" l="1"/>
  <c r="AA839" i="5"/>
  <c r="AB839" i="5" s="1"/>
  <c r="AG839" i="5" s="1"/>
  <c r="AF839" i="5" l="1"/>
  <c r="AC839" i="5"/>
  <c r="AH839" i="5" l="1"/>
  <c r="AD839" i="5"/>
  <c r="AI839" i="5" l="1"/>
  <c r="AA840" i="5"/>
  <c r="AB842" i="5"/>
  <c r="AG842" i="5" s="1"/>
  <c r="AC842" i="5"/>
  <c r="AH842" i="5" s="1"/>
  <c r="AB869" i="5"/>
  <c r="AG869" i="5" s="1"/>
  <c r="AF840" i="5" l="1"/>
  <c r="AC840" i="5"/>
  <c r="AD840" i="5" l="1"/>
  <c r="AI840" i="5" s="1"/>
  <c r="AH840" i="5"/>
  <c r="AA843" i="5"/>
  <c r="AF843" i="5" s="1"/>
  <c r="AA841" i="5" l="1"/>
  <c r="AD843" i="5"/>
  <c r="AI843" i="5" s="1"/>
  <c r="AA844" i="5"/>
  <c r="AF841" i="5" l="1"/>
  <c r="AC841" i="5"/>
  <c r="AH841" i="5" s="1"/>
  <c r="AD842" i="5"/>
  <c r="AI842" i="5" s="1"/>
  <c r="AF844" i="5"/>
  <c r="AD841" i="5" l="1"/>
  <c r="AI841" i="5" l="1"/>
  <c r="AA842" i="5"/>
  <c r="AC843" i="5" s="1"/>
  <c r="AH843" i="5" s="1"/>
  <c r="AC845" i="5"/>
  <c r="AD845" i="5" s="1"/>
  <c r="AF842" i="5" l="1"/>
  <c r="AC844" i="5"/>
  <c r="AI845" i="5"/>
  <c r="AH845" i="5"/>
  <c r="AD844" i="5" l="1"/>
  <c r="AH844" i="5"/>
  <c r="AA845" i="5" l="1"/>
  <c r="AF845" i="5" s="1"/>
  <c r="AI844" i="5"/>
  <c r="AA846" i="5" l="1"/>
  <c r="AF846" i="5" s="1"/>
  <c r="AB846" i="5" l="1"/>
  <c r="AG846" i="5" s="1"/>
  <c r="AC846" i="5" l="1"/>
  <c r="AH846" i="5" s="1"/>
  <c r="AA848" i="5"/>
  <c r="AD846" i="5" l="1"/>
  <c r="AI846" i="5" s="1"/>
  <c r="AF848" i="5"/>
  <c r="AA847" i="5" l="1"/>
  <c r="AF847" i="5" s="1"/>
  <c r="AB876" i="5"/>
  <c r="AC847" i="5" l="1"/>
  <c r="AH847" i="5" s="1"/>
  <c r="AD847" i="5"/>
  <c r="AI847" i="5" s="1"/>
  <c r="AG876" i="5"/>
  <c r="AC848" i="5" l="1"/>
  <c r="AH848" i="5" s="1"/>
  <c r="AD848" i="5" l="1"/>
  <c r="AI848" i="5" s="1"/>
  <c r="AA849" i="5"/>
  <c r="AC849" i="5" s="1"/>
  <c r="AH849" i="5" s="1"/>
  <c r="AB850" i="5"/>
  <c r="AG850" i="5" s="1"/>
  <c r="AD849" i="5" l="1"/>
  <c r="AI849" i="5" s="1"/>
  <c r="AF849" i="5"/>
  <c r="AC850" i="5"/>
  <c r="AH850" i="5" s="1"/>
  <c r="AA850" i="5" l="1"/>
  <c r="AF850" i="5" s="1"/>
  <c r="AA851" i="5" l="1"/>
  <c r="AF851" i="5" s="1"/>
  <c r="AD850" i="5"/>
  <c r="AI850" i="5" s="1"/>
  <c r="AC851" i="5"/>
  <c r="AH851" i="5" s="1"/>
  <c r="AD851" i="5" l="1"/>
  <c r="AA852" i="5" s="1"/>
  <c r="AC852" i="5"/>
  <c r="AH852" i="5" s="1"/>
  <c r="AI851" i="5" l="1"/>
  <c r="AF852" i="5"/>
  <c r="AD852" i="5"/>
  <c r="AI852" i="5" l="1"/>
  <c r="AA853" i="5"/>
  <c r="AF853" i="5" l="1"/>
  <c r="AC853" i="5"/>
  <c r="AH853" i="5" l="1"/>
  <c r="AD853" i="5"/>
  <c r="AI853" i="5" s="1"/>
  <c r="AA854" i="5" l="1"/>
  <c r="AC854" i="5" l="1"/>
  <c r="AD854" i="5" s="1"/>
  <c r="AI854" i="5" s="1"/>
  <c r="AF854" i="5"/>
  <c r="AH854" i="5" l="1"/>
  <c r="AA855" i="5"/>
  <c r="AF855" i="5" s="1"/>
  <c r="AB883" i="5"/>
  <c r="AC855" i="5" l="1"/>
  <c r="AH855" i="5" s="1"/>
  <c r="AD855" i="5"/>
  <c r="AI855" i="5" s="1"/>
  <c r="AC856" i="5"/>
  <c r="AG883" i="5"/>
  <c r="AA856" i="5" l="1"/>
  <c r="AF856" i="5" s="1"/>
  <c r="AH856" i="5"/>
  <c r="AD856" i="5" l="1"/>
  <c r="AI856" i="5" s="1"/>
  <c r="AA857" i="5" l="1"/>
  <c r="AF857" i="5" s="1"/>
  <c r="AC857" i="5" l="1"/>
  <c r="AH857" i="5" s="1"/>
  <c r="AD857" i="5" l="1"/>
  <c r="AA858" i="5" l="1"/>
  <c r="AI857" i="5"/>
  <c r="AB859" i="5"/>
  <c r="AG859" i="5" s="1"/>
  <c r="AF858" i="5" l="1"/>
  <c r="AC858" i="5"/>
  <c r="AH858" i="5" l="1"/>
  <c r="AD858" i="5"/>
  <c r="AI858" i="5" l="1"/>
  <c r="AA859" i="5"/>
  <c r="AF859" i="5" l="1"/>
  <c r="AC859" i="5"/>
  <c r="AD859" i="5"/>
  <c r="AI859" i="5" s="1"/>
  <c r="AB861" i="5"/>
  <c r="AG861" i="5" s="1"/>
  <c r="AA860" i="5" l="1"/>
  <c r="AF860" i="5" s="1"/>
  <c r="AC860" i="5"/>
  <c r="AH860" i="5" s="1"/>
  <c r="AH859" i="5"/>
  <c r="AD860" i="5" l="1"/>
  <c r="AI860" i="5" l="1"/>
  <c r="AA861" i="5"/>
  <c r="AC861" i="5" s="1"/>
  <c r="AH861" i="5" s="1"/>
  <c r="AF861" i="5" l="1"/>
  <c r="AD861" i="5"/>
  <c r="AI861" i="5" s="1"/>
  <c r="AA862" i="5" l="1"/>
  <c r="AC862" i="5" l="1"/>
  <c r="AH862" i="5" s="1"/>
  <c r="AF862" i="5"/>
  <c r="AD862" i="5"/>
  <c r="AB891" i="5"/>
  <c r="AG891" i="5" s="1"/>
  <c r="AI862" i="5" l="1"/>
  <c r="AA863" i="5"/>
  <c r="AF863" i="5" s="1"/>
  <c r="AB863" i="5" l="1"/>
  <c r="AG863" i="5" s="1"/>
  <c r="AC863" i="5"/>
  <c r="AH863" i="5" l="1"/>
  <c r="AA864" i="5"/>
  <c r="AF864" i="5" s="1"/>
  <c r="AD863" i="5"/>
  <c r="AI863" i="5" s="1"/>
  <c r="AC864" i="5" l="1"/>
  <c r="AH864" i="5" s="1"/>
  <c r="AC865" i="5"/>
  <c r="AD864" i="5" l="1"/>
  <c r="AH865" i="5"/>
  <c r="AI864" i="5" l="1"/>
  <c r="AA865" i="5"/>
  <c r="AB865" i="5" s="1"/>
  <c r="AG865" i="5" s="1"/>
  <c r="AF865" i="5" l="1"/>
  <c r="AD865" i="5"/>
  <c r="AI865" i="5" l="1"/>
  <c r="AA866" i="5"/>
  <c r="AF866" i="5" l="1"/>
  <c r="AC866" i="5"/>
  <c r="AH866" i="5" s="1"/>
  <c r="AD866" i="5" l="1"/>
  <c r="AI866" i="5" s="1"/>
  <c r="AA867" i="5"/>
  <c r="AF867" i="5" s="1"/>
  <c r="AC867" i="5" l="1"/>
  <c r="AH867" i="5" l="1"/>
  <c r="AD867" i="5"/>
  <c r="AI867" i="5" l="1"/>
  <c r="AA868" i="5"/>
  <c r="AF868" i="5" s="1"/>
  <c r="AC868" i="5"/>
  <c r="AH868" i="5" s="1"/>
  <c r="AD868" i="5" l="1"/>
  <c r="AC869" i="5" l="1"/>
  <c r="AD869" i="5" s="1"/>
  <c r="AA869" i="5"/>
  <c r="AF869" i="5" s="1"/>
  <c r="AI868" i="5"/>
  <c r="AA870" i="5" l="1"/>
  <c r="AF870" i="5" s="1"/>
  <c r="AH869" i="5"/>
  <c r="AI869" i="5"/>
  <c r="AC870" i="5" l="1"/>
  <c r="AD870" i="5" s="1"/>
  <c r="AI870" i="5" s="1"/>
  <c r="AA871" i="5" l="1"/>
  <c r="AF871" i="5" s="1"/>
  <c r="AH870" i="5"/>
  <c r="AB871" i="5"/>
  <c r="AC871" i="5" s="1"/>
  <c r="AH871" i="5" s="1"/>
  <c r="AG871" i="5" l="1"/>
  <c r="AD871" i="5"/>
  <c r="AB905" i="5"/>
  <c r="AG905" i="5" s="1"/>
  <c r="AA872" i="5" l="1"/>
  <c r="AF872" i="5" s="1"/>
  <c r="AC872" i="5"/>
  <c r="AH872" i="5" s="1"/>
  <c r="AI871" i="5"/>
  <c r="AD872" i="5" l="1"/>
  <c r="AI872" i="5" s="1"/>
  <c r="AA873" i="5" l="1"/>
  <c r="AF873" i="5" s="1"/>
  <c r="AC873" i="5"/>
  <c r="AH873" i="5" s="1"/>
  <c r="AB906" i="5"/>
  <c r="AG906" i="5" s="1"/>
  <c r="AD873" i="5" l="1"/>
  <c r="AC874" i="5" l="1"/>
  <c r="AH874" i="5" s="1"/>
  <c r="AI873" i="5"/>
  <c r="AA874" i="5"/>
  <c r="AF874" i="5" s="1"/>
  <c r="AD874" i="5"/>
  <c r="AI874" i="5" l="1"/>
  <c r="AA875" i="5"/>
  <c r="AF875" i="5" s="1"/>
  <c r="AB875" i="5" l="1"/>
  <c r="AG875" i="5" s="1"/>
  <c r="AC875" i="5" l="1"/>
  <c r="AH875" i="5" s="1"/>
  <c r="AD875" i="5" l="1"/>
  <c r="AI875" i="5" s="1"/>
  <c r="AA876" i="5" l="1"/>
  <c r="AF876" i="5" s="1"/>
  <c r="AC876" i="5" l="1"/>
  <c r="AH876" i="5" s="1"/>
  <c r="AD876" i="5" l="1"/>
  <c r="AI876" i="5" s="1"/>
  <c r="AA877" i="5" l="1"/>
  <c r="AF877" i="5" s="1"/>
  <c r="AC877" i="5"/>
  <c r="AD877" i="5" l="1"/>
  <c r="AI877" i="5" s="1"/>
  <c r="AH877" i="5"/>
  <c r="AA878" i="5" l="1"/>
  <c r="AC878" i="5" l="1"/>
  <c r="AH878" i="5" s="1"/>
  <c r="AF878" i="5"/>
  <c r="AD878" i="5" l="1"/>
  <c r="AI878" i="5" l="1"/>
  <c r="AA879" i="5"/>
  <c r="AB879" i="5" s="1"/>
  <c r="AG879" i="5" s="1"/>
  <c r="AF879" i="5" l="1"/>
  <c r="AC879" i="5"/>
  <c r="AD879" i="5" s="1"/>
  <c r="AI879" i="5" l="1"/>
  <c r="AA880" i="5"/>
  <c r="AF880" i="5" s="1"/>
  <c r="AH879" i="5"/>
  <c r="AC880" i="5"/>
  <c r="AH880" i="5" s="1"/>
  <c r="AD880" i="5" l="1"/>
  <c r="AI880" i="5" s="1"/>
  <c r="AB882" i="5"/>
  <c r="AG882" i="5" s="1"/>
  <c r="AA881" i="5" l="1"/>
  <c r="AC881" i="5" s="1"/>
  <c r="AH881" i="5" s="1"/>
  <c r="AD881" i="5" l="1"/>
  <c r="AA882" i="5" s="1"/>
  <c r="AF882" i="5" s="1"/>
  <c r="AF881" i="5"/>
  <c r="AC882" i="5" l="1"/>
  <c r="AH882" i="5" s="1"/>
  <c r="AI881" i="5"/>
  <c r="AD882" i="5"/>
  <c r="AA883" i="5" s="1"/>
  <c r="AF883" i="5" s="1"/>
  <c r="AI882" i="5" l="1"/>
  <c r="AD883" i="5"/>
  <c r="AI883" i="5" s="1"/>
  <c r="AC883" i="5"/>
  <c r="AH883" i="5" s="1"/>
  <c r="AA884" i="5" l="1"/>
  <c r="AF884" i="5" l="1"/>
  <c r="AC884" i="5"/>
  <c r="AD884" i="5" s="1"/>
  <c r="AI884" i="5" s="1"/>
  <c r="AB885" i="5"/>
  <c r="AG885" i="5" s="1"/>
  <c r="AC885" i="5" l="1"/>
  <c r="AH885" i="5" s="1"/>
  <c r="AH884" i="5"/>
  <c r="AA885" i="5"/>
  <c r="AD885" i="5"/>
  <c r="AI885" i="5" l="1"/>
  <c r="AF885" i="5"/>
  <c r="AA886" i="5"/>
  <c r="AF886" i="5" s="1"/>
  <c r="AC886" i="5"/>
  <c r="AH886" i="5" s="1"/>
  <c r="AD886" i="5"/>
  <c r="AD921" i="5"/>
  <c r="AB886" i="5" l="1"/>
  <c r="AG886" i="5" s="1"/>
  <c r="AI886" i="5"/>
  <c r="AI921" i="5"/>
  <c r="AA887" i="5" l="1"/>
  <c r="AC887" i="5" s="1"/>
  <c r="AF887" i="5" l="1"/>
  <c r="AH887" i="5"/>
  <c r="AD887" i="5"/>
  <c r="AI887" i="5" l="1"/>
  <c r="AA888" i="5"/>
  <c r="AF888" i="5" s="1"/>
  <c r="AC888" i="5" l="1"/>
  <c r="AH888" i="5" l="1"/>
  <c r="AD888" i="5"/>
  <c r="AI888" i="5" l="1"/>
  <c r="AA889" i="5"/>
  <c r="AD924" i="5"/>
  <c r="AB889" i="5" l="1"/>
  <c r="AF889" i="5"/>
  <c r="AC889" i="5"/>
  <c r="AH889" i="5" s="1"/>
  <c r="AI924" i="5"/>
  <c r="AG889" i="5" l="1"/>
  <c r="AD889" i="5"/>
  <c r="AI889" i="5" l="1"/>
  <c r="AA890" i="5"/>
  <c r="AB926" i="5"/>
  <c r="AG926" i="5" s="1"/>
  <c r="AF890" i="5" l="1"/>
  <c r="AC890" i="5"/>
  <c r="AD890" i="5" l="1"/>
  <c r="AI890" i="5" s="1"/>
  <c r="AH890" i="5"/>
  <c r="AA891" i="5" l="1"/>
  <c r="AC891" i="5" s="1"/>
  <c r="AH891" i="5" s="1"/>
  <c r="AF891" i="5" l="1"/>
  <c r="AD891" i="5"/>
  <c r="AA892" i="5" s="1"/>
  <c r="AF892" i="5" s="1"/>
  <c r="AC892" i="5" l="1"/>
  <c r="AH892" i="5" s="1"/>
  <c r="AI891" i="5"/>
  <c r="AB892" i="5"/>
  <c r="AG892" i="5" s="1"/>
  <c r="AD892" i="5" l="1"/>
  <c r="AI892" i="5" l="1"/>
  <c r="AA893" i="5"/>
  <c r="AC893" i="5" s="1"/>
  <c r="AB893" i="5" l="1"/>
  <c r="AG893" i="5" s="1"/>
  <c r="AA894" i="5"/>
  <c r="AF894" i="5" s="1"/>
  <c r="AH893" i="5"/>
  <c r="AF893" i="5"/>
  <c r="AD893" i="5" l="1"/>
  <c r="AI893" i="5" l="1"/>
  <c r="AC894" i="5"/>
  <c r="AH894" i="5" s="1"/>
  <c r="AD894" i="5" l="1"/>
  <c r="AI894" i="5" l="1"/>
  <c r="AA895" i="5"/>
  <c r="AF895" i="5" s="1"/>
  <c r="AC895" i="5" l="1"/>
  <c r="AH895" i="5" s="1"/>
  <c r="AD895" i="5" l="1"/>
  <c r="AI895" i="5" s="1"/>
  <c r="AC896" i="5"/>
  <c r="AH896" i="5" s="1"/>
  <c r="AB896" i="5" l="1"/>
  <c r="AG896" i="5" s="1"/>
  <c r="AA896" i="5"/>
  <c r="AF896" i="5" s="1"/>
  <c r="AD896" i="5"/>
  <c r="AA897" i="5" l="1"/>
  <c r="AI896" i="5"/>
  <c r="AB897" i="5"/>
  <c r="AG897" i="5" s="1"/>
  <c r="AC897" i="5" l="1"/>
  <c r="AF897" i="5"/>
  <c r="AD897" i="5"/>
  <c r="AA898" i="5" s="1"/>
  <c r="AF898" i="5" s="1"/>
  <c r="AH897" i="5" l="1"/>
  <c r="AC898" i="5"/>
  <c r="AH898" i="5" s="1"/>
  <c r="AD898" i="5"/>
  <c r="AA899" i="5" s="1"/>
  <c r="AF899" i="5" s="1"/>
  <c r="AI897" i="5"/>
  <c r="AC899" i="5" l="1"/>
  <c r="AI898" i="5"/>
  <c r="AD899" i="5" l="1"/>
  <c r="AI899" i="5" s="1"/>
  <c r="AH899" i="5"/>
  <c r="AA900" i="5" l="1"/>
  <c r="AF900" i="5" l="1"/>
  <c r="AC900" i="5"/>
  <c r="AH900" i="5" s="1"/>
  <c r="AC901" i="5"/>
  <c r="AH901" i="5" s="1"/>
  <c r="AD900" i="5" l="1"/>
  <c r="AB903" i="5"/>
  <c r="AG903" i="5" s="1"/>
  <c r="AA901" i="5" l="1"/>
  <c r="AB901" i="5" s="1"/>
  <c r="AG901" i="5" s="1"/>
  <c r="AI900" i="5"/>
  <c r="AC902" i="5"/>
  <c r="AH902" i="5" s="1"/>
  <c r="AD903" i="5"/>
  <c r="AI903" i="5" s="1"/>
  <c r="AB904" i="5"/>
  <c r="AF901" i="5" l="1"/>
  <c r="AD901" i="5"/>
  <c r="AI901" i="5" s="1"/>
  <c r="AG904" i="5"/>
  <c r="AA902" i="5" l="1"/>
  <c r="AA903" i="5"/>
  <c r="AF902" i="5" l="1"/>
  <c r="AD902" i="5"/>
  <c r="AI902" i="5" s="1"/>
  <c r="AF903" i="5"/>
  <c r="AC903" i="5" l="1"/>
  <c r="AH903" i="5" s="1"/>
  <c r="AA904" i="5"/>
  <c r="AF904" i="5" s="1"/>
  <c r="AC904" i="5"/>
  <c r="AH904" i="5" s="1"/>
  <c r="AD904" i="5" l="1"/>
  <c r="AI904" i="5" s="1"/>
  <c r="AC905" i="5"/>
  <c r="AH905" i="5" s="1"/>
  <c r="AA905" i="5" l="1"/>
  <c r="AD905" i="5" s="1"/>
  <c r="AI905" i="5" s="1"/>
  <c r="AA906" i="5"/>
  <c r="AD906" i="5"/>
  <c r="AC906" i="5"/>
  <c r="AH906" i="5" s="1"/>
  <c r="AF905" i="5" l="1"/>
  <c r="AF906" i="5"/>
  <c r="AB907" i="5"/>
  <c r="AG907" i="5" s="1"/>
  <c r="AI906" i="5"/>
  <c r="AA907" i="5"/>
  <c r="AF907" i="5" l="1"/>
  <c r="AC907" i="5"/>
  <c r="AH907" i="5" l="1"/>
  <c r="AD907" i="5"/>
  <c r="AI907" i="5" l="1"/>
  <c r="AA908" i="5"/>
  <c r="AB908" i="5" l="1"/>
  <c r="AF908" i="5"/>
  <c r="AC908" i="5"/>
  <c r="AH908" i="5" s="1"/>
  <c r="AG908" i="5" l="1"/>
  <c r="AD908" i="5"/>
  <c r="AI908" i="5" s="1"/>
  <c r="AC909" i="5"/>
  <c r="AD909" i="5" s="1"/>
  <c r="AI909" i="5" s="1"/>
  <c r="AA909" i="5" l="1"/>
  <c r="AF909" i="5" s="1"/>
  <c r="AH909" i="5"/>
  <c r="AA910" i="5" l="1"/>
  <c r="AF910" i="5" s="1"/>
  <c r="AC910" i="5"/>
  <c r="AD910" i="5" s="1"/>
  <c r="AH910" i="5" l="1"/>
  <c r="AI910" i="5"/>
  <c r="AA911" i="5"/>
  <c r="AB911" i="5" s="1"/>
  <c r="AC911" i="5" l="1"/>
  <c r="AH911" i="5" s="1"/>
  <c r="AG911" i="5"/>
  <c r="AF911" i="5"/>
  <c r="AD911" i="5" l="1"/>
  <c r="AI911" i="5" l="1"/>
  <c r="AB912" i="5"/>
  <c r="AG912" i="5" s="1"/>
  <c r="AA912" i="5"/>
  <c r="AC912" i="5" l="1"/>
  <c r="AF912" i="5"/>
  <c r="AH912" i="5" l="1"/>
  <c r="AA913" i="5"/>
  <c r="AF913" i="5" s="1"/>
  <c r="AD912" i="5"/>
  <c r="AI912" i="5" s="1"/>
  <c r="AD913" i="5"/>
  <c r="AC913" i="5" l="1"/>
  <c r="AI913" i="5"/>
  <c r="AH913" i="5" l="1"/>
  <c r="AA914" i="5"/>
  <c r="AF914" i="5" s="1"/>
  <c r="AC914" i="5" l="1"/>
  <c r="AD914" i="5" s="1"/>
  <c r="AC915" i="5"/>
  <c r="AI914" i="5" l="1"/>
  <c r="AH914" i="5"/>
  <c r="AA915" i="5"/>
  <c r="AF915" i="5" s="1"/>
  <c r="AH915" i="5"/>
  <c r="AB915" i="5" l="1"/>
  <c r="AD915" i="5" s="1"/>
  <c r="AA916" i="5" s="1"/>
  <c r="AI915" i="5" l="1"/>
  <c r="AB916" i="5"/>
  <c r="AG916" i="5" s="1"/>
  <c r="AG915" i="5"/>
  <c r="AF916" i="5"/>
  <c r="AC916" i="5" l="1"/>
  <c r="AH916" i="5" s="1"/>
  <c r="AD916" i="5"/>
  <c r="AI916" i="5" s="1"/>
  <c r="AA917" i="5" l="1"/>
  <c r="AC918" i="5"/>
  <c r="AC917" i="5" l="1"/>
  <c r="AH917" i="5" s="1"/>
  <c r="AF917" i="5"/>
  <c r="AH918" i="5"/>
  <c r="AD918" i="5"/>
  <c r="AD917" i="5" l="1"/>
  <c r="AI917" i="5" s="1"/>
  <c r="AI918" i="5"/>
  <c r="AA919" i="5"/>
  <c r="AC919" i="5" l="1"/>
  <c r="AH919" i="5" s="1"/>
  <c r="AA918" i="5"/>
  <c r="AF918" i="5" s="1"/>
  <c r="AF919" i="5"/>
  <c r="AD919" i="5"/>
  <c r="AI919" i="5" l="1"/>
  <c r="AA920" i="5"/>
  <c r="AC920" i="5" s="1"/>
  <c r="AD920" i="5" l="1"/>
  <c r="AI920" i="5" s="1"/>
  <c r="AH920" i="5"/>
  <c r="AF920" i="5"/>
  <c r="AA921" i="5" l="1"/>
  <c r="AF921" i="5" s="1"/>
  <c r="AC921" i="5" l="1"/>
  <c r="AH921" i="5" s="1"/>
  <c r="AA922" i="5"/>
  <c r="AF922" i="5" l="1"/>
  <c r="AC922" i="5"/>
  <c r="AH922" i="5" l="1"/>
  <c r="AD922" i="5"/>
  <c r="AI922" i="5" l="1"/>
  <c r="AA923" i="5"/>
  <c r="AC923" i="5" l="1"/>
  <c r="AF923" i="5"/>
  <c r="AD923" i="5" l="1"/>
  <c r="AH923" i="5"/>
  <c r="AI923" i="5" l="1"/>
  <c r="AA924" i="5"/>
  <c r="AC924" i="5" s="1"/>
  <c r="AH924" i="5" s="1"/>
  <c r="AA925" i="5" l="1"/>
  <c r="AD925" i="5" s="1"/>
  <c r="AF924" i="5"/>
  <c r="AC925" i="5" l="1"/>
  <c r="AH925" i="5" s="1"/>
  <c r="AF925" i="5"/>
  <c r="AI925" i="5"/>
  <c r="AA926" i="5" l="1"/>
  <c r="AC926" i="5" s="1"/>
  <c r="AF926" i="5" l="1"/>
  <c r="AH926" i="5"/>
  <c r="AD926" i="5"/>
  <c r="AA927" i="5" l="1"/>
  <c r="AF927" i="5" s="1"/>
  <c r="AI926" i="5"/>
  <c r="AC927" i="5" l="1"/>
  <c r="AD927" i="5" l="1"/>
  <c r="AA928" i="5" s="1"/>
  <c r="AH927" i="5"/>
  <c r="AI927" i="5" l="1"/>
  <c r="AC928" i="5"/>
  <c r="AH928" i="5" s="1"/>
  <c r="AF928" i="5"/>
  <c r="AD928" i="5" l="1"/>
  <c r="AA929" i="5" l="1"/>
  <c r="AI928" i="5"/>
  <c r="AB970" i="5"/>
  <c r="AF929" i="5" l="1"/>
  <c r="AC929" i="5"/>
  <c r="AH929" i="5" s="1"/>
  <c r="AD929" i="5"/>
  <c r="AG970" i="5"/>
  <c r="AA930" i="5" l="1"/>
  <c r="AF930" i="5" s="1"/>
  <c r="AI929" i="5"/>
  <c r="AC930" i="5" l="1"/>
  <c r="AD930" i="5" s="1"/>
  <c r="AI930" i="5" l="1"/>
  <c r="AA931" i="5"/>
  <c r="AH930" i="5"/>
  <c r="AF931" i="5" l="1"/>
  <c r="AC931" i="5"/>
  <c r="AH931" i="5" s="1"/>
  <c r="AD931" i="5" l="1"/>
  <c r="AI931" i="5" s="1"/>
  <c r="AB932" i="5"/>
  <c r="AG932" i="5" s="1"/>
  <c r="AA932" i="5" l="1"/>
  <c r="AF932" i="5" l="1"/>
  <c r="AC932" i="5"/>
  <c r="AH932" i="5" s="1"/>
  <c r="AC933" i="5"/>
  <c r="AH933" i="5" s="1"/>
  <c r="AD932" i="5" l="1"/>
  <c r="AI932" i="5" l="1"/>
  <c r="AA933" i="5"/>
  <c r="AF933" i="5" s="1"/>
  <c r="AD933" i="5" l="1"/>
  <c r="AC935" i="5"/>
  <c r="AD935" i="5" s="1"/>
  <c r="AA934" i="5" l="1"/>
  <c r="AF934" i="5" s="1"/>
  <c r="AI933" i="5"/>
  <c r="AC936" i="5"/>
  <c r="AH936" i="5" s="1"/>
  <c r="AH935" i="5"/>
  <c r="AI935" i="5"/>
  <c r="AC934" i="5" l="1"/>
  <c r="AD934" i="5" l="1"/>
  <c r="AH934" i="5"/>
  <c r="AC937" i="5"/>
  <c r="AH937" i="5" s="1"/>
  <c r="AI934" i="5" l="1"/>
  <c r="AA935" i="5"/>
  <c r="AD937" i="5"/>
  <c r="AI937" i="5" s="1"/>
  <c r="AB938" i="5"/>
  <c r="AG938" i="5" s="1"/>
  <c r="AB978" i="5"/>
  <c r="AG978" i="5" s="1"/>
  <c r="AF935" i="5" l="1"/>
  <c r="AA936" i="5"/>
  <c r="AB936" i="5" s="1"/>
  <c r="AD938" i="5"/>
  <c r="AG936" i="5" l="1"/>
  <c r="AD936" i="5"/>
  <c r="AI936" i="5" s="1"/>
  <c r="AF936" i="5"/>
  <c r="AA939" i="5"/>
  <c r="AF939" i="5" s="1"/>
  <c r="AI938" i="5"/>
  <c r="AD979" i="5"/>
  <c r="AA937" i="5" l="1"/>
  <c r="AI979" i="5"/>
  <c r="AF937" i="5" l="1"/>
  <c r="AA938" i="5"/>
  <c r="AF938" i="5" s="1"/>
  <c r="AC938" i="5" l="1"/>
  <c r="AD940" i="5"/>
  <c r="AH938" i="5" l="1"/>
  <c r="AC939" i="5"/>
  <c r="AI940" i="5"/>
  <c r="AD939" i="5" l="1"/>
  <c r="AH939" i="5"/>
  <c r="AA940" i="5"/>
  <c r="AF940" i="5" s="1"/>
  <c r="AC943" i="5"/>
  <c r="AH943" i="5" s="1"/>
  <c r="AC940" i="5" l="1"/>
  <c r="AH940" i="5" s="1"/>
  <c r="AI939" i="5"/>
  <c r="AA941" i="5"/>
  <c r="AF941" i="5" s="1"/>
  <c r="AD941" i="5"/>
  <c r="AD943" i="5"/>
  <c r="AI943" i="5" s="1"/>
  <c r="AC941" i="5" l="1"/>
  <c r="AH941" i="5" s="1"/>
  <c r="AI941" i="5"/>
  <c r="AC942" i="5"/>
  <c r="AH942" i="5" s="1"/>
  <c r="AC944" i="5"/>
  <c r="AA942" i="5" l="1"/>
  <c r="AF942" i="5" s="1"/>
  <c r="AB942" i="5"/>
  <c r="AG942" i="5" s="1"/>
  <c r="AH944" i="5"/>
  <c r="AD942" i="5" l="1"/>
  <c r="AI942" i="5" s="1"/>
  <c r="AA943" i="5" l="1"/>
  <c r="AA944" i="5" s="1"/>
  <c r="AF944" i="5" s="1"/>
  <c r="AC945" i="5"/>
  <c r="AF943" i="5" l="1"/>
  <c r="AD944" i="5"/>
  <c r="AI944" i="5" s="1"/>
  <c r="AH945" i="5"/>
  <c r="AA946" i="5"/>
  <c r="AF946" i="5" s="1"/>
  <c r="AA945" i="5" l="1"/>
  <c r="AF945" i="5" s="1"/>
  <c r="AD946" i="5"/>
  <c r="AD945" i="5" l="1"/>
  <c r="AI945" i="5" s="1"/>
  <c r="AI946" i="5"/>
  <c r="AC946" i="5" l="1"/>
  <c r="AH946" i="5" l="1"/>
  <c r="AA947" i="5"/>
  <c r="AF947" i="5" l="1"/>
  <c r="AC947" i="5"/>
  <c r="AH947" i="5" l="1"/>
  <c r="AD947" i="5"/>
  <c r="AB948" i="5"/>
  <c r="AG948" i="5" s="1"/>
  <c r="AC948" i="5"/>
  <c r="AI947" i="5" l="1"/>
  <c r="AA948" i="5"/>
  <c r="AF948" i="5" s="1"/>
  <c r="AH948" i="5"/>
  <c r="AD948" i="5" l="1"/>
  <c r="AD949" i="5"/>
  <c r="AI948" i="5" l="1"/>
  <c r="AA949" i="5"/>
  <c r="AA950" i="5"/>
  <c r="AF950" i="5" s="1"/>
  <c r="AI949" i="5"/>
  <c r="AF949" i="5" l="1"/>
  <c r="AC949" i="5"/>
  <c r="AH949" i="5" s="1"/>
  <c r="AC950" i="5" l="1"/>
  <c r="AH950" i="5" s="1"/>
  <c r="AD950" i="5" l="1"/>
  <c r="AA951" i="5" s="1"/>
  <c r="AF951" i="5" s="1"/>
  <c r="AD952" i="5"/>
  <c r="AC951" i="5" l="1"/>
  <c r="AH951" i="5" s="1"/>
  <c r="AI950" i="5"/>
  <c r="AC952" i="5"/>
  <c r="AH952" i="5" s="1"/>
  <c r="AI952" i="5"/>
  <c r="AC953" i="5"/>
  <c r="AA952" i="5" l="1"/>
  <c r="AF952" i="5" s="1"/>
  <c r="AD951" i="5"/>
  <c r="AI951" i="5" s="1"/>
  <c r="AH953" i="5"/>
  <c r="AB952" i="5" l="1"/>
  <c r="AG952" i="5" s="1"/>
  <c r="AA953" i="5"/>
  <c r="AF953" i="5" s="1"/>
  <c r="AC954" i="5"/>
  <c r="AD954" i="5" s="1"/>
  <c r="AI954" i="5" s="1"/>
  <c r="AD953" i="5" l="1"/>
  <c r="AA954" i="5" s="1"/>
  <c r="AF954" i="5" s="1"/>
  <c r="AH954" i="5"/>
  <c r="AA955" i="5" l="1"/>
  <c r="AC955" i="5" s="1"/>
  <c r="AH955" i="5" s="1"/>
  <c r="AI953" i="5"/>
  <c r="AD955" i="5"/>
  <c r="AF955" i="5" l="1"/>
  <c r="AI955" i="5"/>
  <c r="AA956" i="5"/>
  <c r="AF956" i="5" s="1"/>
  <c r="AC956" i="5" l="1"/>
  <c r="AD956" i="5" l="1"/>
  <c r="AA957" i="5" s="1"/>
  <c r="AF957" i="5" s="1"/>
  <c r="AH956" i="5"/>
  <c r="AI956" i="5" l="1"/>
  <c r="AC957" i="5"/>
  <c r="AD957" i="5" s="1"/>
  <c r="AI957" i="5" l="1"/>
  <c r="AA958" i="5"/>
  <c r="AF958" i="5" s="1"/>
  <c r="AH957" i="5"/>
  <c r="AC958" i="5" l="1"/>
  <c r="AH958" i="5" l="1"/>
  <c r="AD958" i="5"/>
  <c r="AI958" i="5" l="1"/>
  <c r="AA959" i="5"/>
  <c r="AF959" i="5" s="1"/>
  <c r="AC959" i="5" l="1"/>
  <c r="AC1002" i="5"/>
  <c r="AH1002" i="5" s="1"/>
  <c r="AD959" i="5" l="1"/>
  <c r="AH959" i="5"/>
  <c r="AA960" i="5" l="1"/>
  <c r="AF960" i="5" s="1"/>
  <c r="AI959" i="5"/>
  <c r="AC960" i="5" l="1"/>
  <c r="AD960" i="5" s="1"/>
  <c r="AI960" i="5" s="1"/>
  <c r="AA961" i="5" l="1"/>
  <c r="AH960" i="5"/>
  <c r="AC961" i="5" l="1"/>
  <c r="AH961" i="5" s="1"/>
  <c r="AF961" i="5"/>
  <c r="AD961" i="5" l="1"/>
  <c r="AI961" i="5" s="1"/>
  <c r="AC962" i="5"/>
  <c r="AA962" i="5" l="1"/>
  <c r="AD962" i="5" s="1"/>
  <c r="AH962" i="5"/>
  <c r="AF962" i="5" l="1"/>
  <c r="AI962" i="5"/>
  <c r="AA963" i="5"/>
  <c r="AC963" i="5" s="1"/>
  <c r="AD963" i="5" l="1"/>
  <c r="AH963" i="5"/>
  <c r="AF963" i="5"/>
  <c r="AI963" i="5" l="1"/>
  <c r="AA964" i="5"/>
  <c r="AF964" i="5" l="1"/>
  <c r="AC964" i="5"/>
  <c r="AD964" i="5" l="1"/>
  <c r="AH964" i="5"/>
  <c r="AA965" i="5" l="1"/>
  <c r="AI964" i="5"/>
  <c r="AB1011" i="5"/>
  <c r="AG1011" i="5" s="1"/>
  <c r="AF965" i="5" l="1"/>
  <c r="AC965" i="5"/>
  <c r="AH965" i="5" l="1"/>
  <c r="AD965" i="5"/>
  <c r="AA966" i="5" s="1"/>
  <c r="AF966" i="5" s="1"/>
  <c r="AC966" i="5" l="1"/>
  <c r="AH966" i="5" s="1"/>
  <c r="AI965" i="5"/>
  <c r="AD966" i="5" l="1"/>
  <c r="AI966" i="5" l="1"/>
  <c r="AA967" i="5"/>
  <c r="AF967" i="5" s="1"/>
  <c r="AC967" i="5" l="1"/>
  <c r="AH967" i="5" l="1"/>
  <c r="AD967" i="5"/>
  <c r="AA968" i="5" s="1"/>
  <c r="AF968" i="5" s="1"/>
  <c r="AI967" i="5" l="1"/>
  <c r="AC968" i="5"/>
  <c r="AH968" i="5" s="1"/>
  <c r="AD968" i="5" l="1"/>
  <c r="AA969" i="5" s="1"/>
  <c r="AF969" i="5" s="1"/>
  <c r="AC969" i="5" l="1"/>
  <c r="AD969" i="5" s="1"/>
  <c r="AI969" i="5" s="1"/>
  <c r="AI968" i="5"/>
  <c r="AA970" i="5"/>
  <c r="AF970" i="5" s="1"/>
  <c r="AH969" i="5" l="1"/>
  <c r="AC970" i="5"/>
  <c r="AH970" i="5" s="1"/>
  <c r="AD970" i="5" l="1"/>
  <c r="AA971" i="5" s="1"/>
  <c r="AC971" i="5" l="1"/>
  <c r="AD971" i="5" s="1"/>
  <c r="AI970" i="5"/>
  <c r="AF971" i="5"/>
  <c r="AH971" i="5" l="1"/>
  <c r="AC972" i="5"/>
  <c r="AH972" i="5" s="1"/>
  <c r="AI971" i="5"/>
  <c r="AA972" i="5"/>
  <c r="AF972" i="5" l="1"/>
  <c r="AD972" i="5"/>
  <c r="AD1019" i="5"/>
  <c r="AI972" i="5" l="1"/>
  <c r="AA973" i="5"/>
  <c r="AF973" i="5" s="1"/>
  <c r="AI1019" i="5"/>
  <c r="AC973" i="5" l="1"/>
  <c r="AH973" i="5" l="1"/>
  <c r="AD973" i="5"/>
  <c r="AA979" i="5"/>
  <c r="AI973" i="5" l="1"/>
  <c r="AA974" i="5"/>
  <c r="AF979" i="5"/>
  <c r="AF974" i="5" l="1"/>
  <c r="AC974" i="5"/>
  <c r="AH974" i="5" l="1"/>
  <c r="AD974" i="5"/>
  <c r="AA975" i="5" l="1"/>
  <c r="AF975" i="5" s="1"/>
  <c r="AI974" i="5"/>
  <c r="AC975" i="5"/>
  <c r="AD975" i="5" l="1"/>
  <c r="AA976" i="5" s="1"/>
  <c r="AH975" i="5"/>
  <c r="AB1024" i="5"/>
  <c r="AI975" i="5" l="1"/>
  <c r="AF976" i="5"/>
  <c r="AB976" i="5"/>
  <c r="AG1024" i="5"/>
  <c r="AG976" i="5" l="1"/>
  <c r="AC976" i="5"/>
  <c r="AH976" i="5" l="1"/>
  <c r="AD976" i="5"/>
  <c r="AI976" i="5" l="1"/>
  <c r="AA977" i="5"/>
  <c r="AC977" i="5" l="1"/>
  <c r="AF977" i="5"/>
  <c r="AD977" i="5" l="1"/>
  <c r="AH977" i="5"/>
  <c r="AA978" i="5" l="1"/>
  <c r="AC978" i="5" s="1"/>
  <c r="AI977" i="5"/>
  <c r="AF978" i="5" l="1"/>
  <c r="AD978" i="5"/>
  <c r="AH978" i="5"/>
  <c r="AI978" i="5" l="1"/>
  <c r="AC979" i="5"/>
  <c r="AH979" i="5" l="1"/>
  <c r="AA980" i="5"/>
  <c r="AF980" i="5" l="1"/>
  <c r="AB980" i="5"/>
  <c r="AG980" i="5" l="1"/>
  <c r="AC980" i="5"/>
  <c r="AD980" i="5" s="1"/>
  <c r="AC1031" i="5"/>
  <c r="AH1031" i="5" s="1"/>
  <c r="AI980" i="5" l="1"/>
  <c r="AH980" i="5"/>
  <c r="AA981" i="5"/>
  <c r="AF981" i="5" s="1"/>
  <c r="AC981" i="5" l="1"/>
  <c r="AD982" i="5"/>
  <c r="AI982" i="5" s="1"/>
  <c r="AA983" i="5"/>
  <c r="AH981" i="5" l="1"/>
  <c r="AD981" i="5"/>
  <c r="AC983" i="5"/>
  <c r="AH983" i="5" s="1"/>
  <c r="AF983" i="5"/>
  <c r="AD983" i="5"/>
  <c r="AA982" i="5" l="1"/>
  <c r="AF982" i="5" s="1"/>
  <c r="AI981" i="5"/>
  <c r="AC982" i="5"/>
  <c r="AH982" i="5" s="1"/>
  <c r="AI983" i="5"/>
  <c r="AA984" i="5"/>
  <c r="AF984" i="5" l="1"/>
  <c r="AB984" i="5"/>
  <c r="AG984" i="5" l="1"/>
  <c r="AC984" i="5"/>
  <c r="AD984" i="5" l="1"/>
  <c r="AI984" i="5" s="1"/>
  <c r="AH984" i="5"/>
  <c r="AA985" i="5" l="1"/>
  <c r="AC985" i="5" s="1"/>
  <c r="AH985" i="5" s="1"/>
  <c r="AB995" i="5"/>
  <c r="AD985" i="5" l="1"/>
  <c r="AI985" i="5" s="1"/>
  <c r="AF985" i="5"/>
  <c r="AA986" i="5"/>
  <c r="AG995" i="5"/>
  <c r="AC986" i="5" l="1"/>
  <c r="AH986" i="5" s="1"/>
  <c r="AF986" i="5"/>
  <c r="AD986" i="5" l="1"/>
  <c r="AI986" i="5" s="1"/>
  <c r="AB996" i="5"/>
  <c r="AG996" i="5" s="1"/>
  <c r="AA987" i="5" l="1"/>
  <c r="AD987" i="5" s="1"/>
  <c r="AC987" i="5"/>
  <c r="AF987" i="5" l="1"/>
  <c r="AI987" i="5"/>
  <c r="AH987" i="5"/>
  <c r="AA988" i="5"/>
  <c r="AB988" i="5" s="1"/>
  <c r="AG988" i="5" s="1"/>
  <c r="AC988" i="5" l="1"/>
  <c r="AH988" i="5" s="1"/>
  <c r="AF988" i="5"/>
  <c r="AD988" i="5" l="1"/>
  <c r="AA989" i="5" l="1"/>
  <c r="AI988" i="5"/>
  <c r="AC989" i="5" l="1"/>
  <c r="AF989" i="5"/>
  <c r="AD989" i="5"/>
  <c r="AA990" i="5" s="1"/>
  <c r="AF990" i="5" l="1"/>
  <c r="AC990" i="5"/>
  <c r="AH990" i="5" s="1"/>
  <c r="AI989" i="5"/>
  <c r="AH989" i="5"/>
  <c r="AD990" i="5" l="1"/>
  <c r="AA991" i="5" s="1"/>
  <c r="AD991" i="5" l="1"/>
  <c r="AI991" i="5" s="1"/>
  <c r="AA992" i="5"/>
  <c r="AF992" i="5" s="1"/>
  <c r="AI990" i="5"/>
  <c r="AC991" i="5"/>
  <c r="AH991" i="5" s="1"/>
  <c r="AC992" i="5"/>
  <c r="AF991" i="5"/>
  <c r="AH992" i="5"/>
  <c r="AD992" i="5" l="1"/>
  <c r="AI992" i="5" s="1"/>
  <c r="AA993" i="5" l="1"/>
  <c r="AF993" i="5" s="1"/>
  <c r="AC993" i="5"/>
  <c r="AH993" i="5" l="1"/>
  <c r="AD993" i="5"/>
  <c r="AB1045" i="5"/>
  <c r="AG1045" i="5" s="1"/>
  <c r="AA994" i="5" l="1"/>
  <c r="AB994" i="5" s="1"/>
  <c r="AI993" i="5"/>
  <c r="AC994" i="5" l="1"/>
  <c r="AH994" i="5" s="1"/>
  <c r="AG994" i="5"/>
  <c r="AF994" i="5"/>
  <c r="AD994" i="5" l="1"/>
  <c r="AA995" i="5" l="1"/>
  <c r="AF995" i="5" s="1"/>
  <c r="AI994" i="5"/>
  <c r="AC1005" i="5"/>
  <c r="AC995" i="5" l="1"/>
  <c r="AH995" i="5" s="1"/>
  <c r="AD995" i="5"/>
  <c r="AH1005" i="5"/>
  <c r="AA996" i="5" l="1"/>
  <c r="AF996" i="5" s="1"/>
  <c r="AI995" i="5"/>
  <c r="AC1006" i="5"/>
  <c r="AC996" i="5" l="1"/>
  <c r="AH996" i="5" s="1"/>
  <c r="AH1006" i="5"/>
  <c r="AD996" i="5" l="1"/>
  <c r="AI996" i="5" s="1"/>
  <c r="AA997" i="5" l="1"/>
  <c r="AC997" i="5" s="1"/>
  <c r="AH997" i="5" s="1"/>
  <c r="AD997" i="5" l="1"/>
  <c r="AF997" i="5"/>
  <c r="AA998" i="5"/>
  <c r="AF998" i="5" s="1"/>
  <c r="AC998" i="5"/>
  <c r="AH998" i="5" s="1"/>
  <c r="AI997" i="5"/>
  <c r="AD1009" i="5"/>
  <c r="AB998" i="5" l="1"/>
  <c r="AB999" i="5"/>
  <c r="AI1009" i="5"/>
  <c r="AD1010" i="5"/>
  <c r="AB1050" i="5"/>
  <c r="AG998" i="5" l="1"/>
  <c r="AD998" i="5"/>
  <c r="AB1000" i="5"/>
  <c r="AG1000" i="5" s="1"/>
  <c r="AC1001" i="5"/>
  <c r="AH1001" i="5" s="1"/>
  <c r="AG999" i="5"/>
  <c r="AI1010" i="5"/>
  <c r="AG1050" i="5"/>
  <c r="AI998" i="5" l="1"/>
  <c r="AA999" i="5"/>
  <c r="AF999" i="5" s="1"/>
  <c r="AD1001" i="5"/>
  <c r="AI1001" i="5" s="1"/>
  <c r="AC999" i="5" l="1"/>
  <c r="AA1002" i="5"/>
  <c r="AH999" i="5" l="1"/>
  <c r="AD999" i="5"/>
  <c r="AD1002" i="5"/>
  <c r="AF1002" i="5"/>
  <c r="AI999" i="5" l="1"/>
  <c r="AA1000" i="5"/>
  <c r="AC1000" i="5" s="1"/>
  <c r="AH1000" i="5" s="1"/>
  <c r="AI1002" i="5"/>
  <c r="AA1014" i="5"/>
  <c r="AD1000" i="5" l="1"/>
  <c r="AA1001" i="5" s="1"/>
  <c r="AF1001" i="5" s="1"/>
  <c r="AF1000" i="5"/>
  <c r="AF1014" i="5"/>
  <c r="AA1003" i="5" l="1"/>
  <c r="AF1003" i="5" s="1"/>
  <c r="AC1003" i="5"/>
  <c r="AH1003" i="5" s="1"/>
  <c r="AI1000" i="5"/>
  <c r="AA1007" i="5"/>
  <c r="AF1007" i="5" s="1"/>
  <c r="AA1008" i="5"/>
  <c r="AD1003" i="5" l="1"/>
  <c r="AA1004" i="5" s="1"/>
  <c r="AF1004" i="5" s="1"/>
  <c r="AF1008" i="5"/>
  <c r="AI1003" i="5" l="1"/>
  <c r="AC1004" i="5"/>
  <c r="AD1004" i="5" s="1"/>
  <c r="AD1008" i="5"/>
  <c r="AI1004" i="5" l="1"/>
  <c r="AA1005" i="5"/>
  <c r="AF1005" i="5" s="1"/>
  <c r="AH1004" i="5"/>
  <c r="AA1009" i="5"/>
  <c r="AI1008" i="5"/>
  <c r="AD1005" i="5" l="1"/>
  <c r="AF1009" i="5"/>
  <c r="AC1009" i="5"/>
  <c r="AD1011" i="5"/>
  <c r="AI1005" i="5" l="1"/>
  <c r="AA1006" i="5"/>
  <c r="AF1006" i="5" s="1"/>
  <c r="AH1009" i="5"/>
  <c r="AA1010" i="5"/>
  <c r="AF1010" i="5" s="1"/>
  <c r="AC1010" i="5"/>
  <c r="AI1011" i="5"/>
  <c r="AD1006" i="5" l="1"/>
  <c r="AH1010" i="5"/>
  <c r="AI1006" i="5" l="1"/>
  <c r="AC1007" i="5"/>
  <c r="AH1007" i="5" s="1"/>
  <c r="AA1011" i="5" l="1"/>
  <c r="AF1011" i="5" s="1"/>
  <c r="AC1008" i="5"/>
  <c r="AH1008" i="5" s="1"/>
  <c r="AC1011" i="5" l="1"/>
  <c r="AH1011" i="5" s="1"/>
  <c r="AA1013" i="5"/>
  <c r="AB1014" i="5"/>
  <c r="AA1012" i="5" l="1"/>
  <c r="AF1012" i="5" s="1"/>
  <c r="AC1013" i="5"/>
  <c r="AH1013" i="5" s="1"/>
  <c r="AF1013" i="5"/>
  <c r="AG1014" i="5"/>
  <c r="AD1023" i="5"/>
  <c r="AC1012" i="5" l="1"/>
  <c r="AH1012" i="5" s="1"/>
  <c r="AD1012" i="5"/>
  <c r="AI1012" i="5" s="1"/>
  <c r="AD1013" i="5"/>
  <c r="AC1014" i="5" s="1"/>
  <c r="AH1014" i="5" s="1"/>
  <c r="AI1023" i="5"/>
  <c r="AI1013" i="5" l="1"/>
  <c r="AD1014" i="5"/>
  <c r="AI1014" i="5" l="1"/>
  <c r="AA1015" i="5"/>
  <c r="AF1015" i="5" s="1"/>
  <c r="AC1025" i="5"/>
  <c r="AD1015" i="5" l="1"/>
  <c r="AI1015" i="5" s="1"/>
  <c r="AC1015" i="5"/>
  <c r="AH1025" i="5"/>
  <c r="AA1016" i="5" l="1"/>
  <c r="AF1016" i="5" s="1"/>
  <c r="AD1016" i="5"/>
  <c r="AI1016" i="5" s="1"/>
  <c r="AC1016" i="5"/>
  <c r="AH1016" i="5" s="1"/>
  <c r="AH1015" i="5"/>
  <c r="AA1017" i="5" l="1"/>
  <c r="AF1017" i="5" s="1"/>
  <c r="AB1017" i="5"/>
  <c r="AG1017" i="5" l="1"/>
  <c r="AC1017" i="5"/>
  <c r="AD1017" i="5" l="1"/>
  <c r="AH1017" i="5"/>
  <c r="AB1018" i="5" l="1"/>
  <c r="AG1018" i="5" s="1"/>
  <c r="AI1017" i="5"/>
  <c r="AA1018" i="5"/>
  <c r="AC1018" i="5" l="1"/>
  <c r="AH1018" i="5" s="1"/>
  <c r="AF1018" i="5"/>
  <c r="AD1018" i="5" l="1"/>
  <c r="AI1018" i="5" s="1"/>
  <c r="AA1019" i="5"/>
  <c r="AC1019" i="5" s="1"/>
  <c r="AH1019" i="5" s="1"/>
  <c r="AC1020" i="5"/>
  <c r="AF1019" i="5" l="1"/>
  <c r="AA1020" i="5"/>
  <c r="AF1020" i="5" s="1"/>
  <c r="AH1020" i="5"/>
  <c r="AD1020" i="5" l="1"/>
  <c r="AB1021" i="5" s="1"/>
  <c r="AG1021" i="5" s="1"/>
  <c r="AA1021" i="5"/>
  <c r="AC1021" i="5" l="1"/>
  <c r="AH1021" i="5" s="1"/>
  <c r="AI1020" i="5"/>
  <c r="AB1022" i="5"/>
  <c r="AG1022" i="5" s="1"/>
  <c r="AF1021" i="5"/>
  <c r="AA1022" i="5"/>
  <c r="AC1022" i="5" l="1"/>
  <c r="AF1022" i="5"/>
  <c r="AH1022" i="5" l="1"/>
  <c r="AD1022" i="5"/>
  <c r="AI1022" i="5" s="1"/>
  <c r="AA1023" i="5" l="1"/>
  <c r="AC1023" i="5"/>
  <c r="AF1023" i="5" l="1"/>
  <c r="AH1023" i="5"/>
  <c r="AA1024" i="5"/>
  <c r="AC1024" i="5" s="1"/>
  <c r="AH1024" i="5" l="1"/>
  <c r="AD1024" i="5"/>
  <c r="AF1024" i="5"/>
  <c r="AI1024" i="5" l="1"/>
  <c r="AA1025" i="5"/>
  <c r="AF1025" i="5" l="1"/>
  <c r="AD1025" i="5"/>
  <c r="AA1026" i="5" s="1"/>
  <c r="AF1026" i="5" s="1"/>
  <c r="AI1025" i="5" l="1"/>
  <c r="AC1026" i="5"/>
  <c r="AD1026" i="5" l="1"/>
  <c r="AI1026" i="5" s="1"/>
  <c r="AH1026" i="5"/>
  <c r="AA1027" i="5" l="1"/>
  <c r="AF1027" i="5" s="1"/>
  <c r="AD1027" i="5"/>
  <c r="AI1027" i="5" s="1"/>
  <c r="AB1027" i="5" l="1"/>
  <c r="AG1027" i="5" l="1"/>
  <c r="AC1027" i="5"/>
  <c r="AA1028" i="5" s="1"/>
  <c r="AF1028" i="5" s="1"/>
  <c r="AH1027" i="5" l="1"/>
  <c r="AC1028" i="5"/>
  <c r="AH1028" i="5" s="1"/>
  <c r="AC1029" i="5"/>
  <c r="AH1029" i="5" s="1"/>
  <c r="AD1028" i="5" l="1"/>
  <c r="AA1029" i="5" l="1"/>
  <c r="AF1029" i="5" s="1"/>
  <c r="AI1028" i="5"/>
  <c r="AA1030" i="5"/>
  <c r="AD1029" i="5" l="1"/>
  <c r="AC1030" i="5" s="1"/>
  <c r="AB1030" i="5"/>
  <c r="AG1030" i="5" s="1"/>
  <c r="AF1030" i="5"/>
  <c r="AB1040" i="5"/>
  <c r="AI1029" i="5" l="1"/>
  <c r="AD1030" i="5"/>
  <c r="AH1030" i="5"/>
  <c r="AG1040" i="5"/>
  <c r="AD1040" i="5"/>
  <c r="AA1031" i="5" l="1"/>
  <c r="AB1031" i="5" s="1"/>
  <c r="AG1031" i="5" s="1"/>
  <c r="AI1030" i="5"/>
  <c r="AD1031" i="5"/>
  <c r="AI1040" i="5"/>
  <c r="AF1031" i="5" l="1"/>
  <c r="AI1031" i="5"/>
  <c r="AA1032" i="5"/>
  <c r="AC1032" i="5" s="1"/>
  <c r="AH1032" i="5" s="1"/>
  <c r="AF1032" i="5" l="1"/>
  <c r="AD1032" i="5"/>
  <c r="AC1033" i="5" l="1"/>
  <c r="AH1033" i="5" s="1"/>
  <c r="AA1033" i="5"/>
  <c r="AI1032" i="5"/>
  <c r="AD1033" i="5" l="1"/>
  <c r="AD1034" i="5"/>
  <c r="AF1033" i="5"/>
  <c r="AI1033" i="5" l="1"/>
  <c r="AI1034" i="5"/>
  <c r="AA1034" i="5"/>
  <c r="AF1034" i="5" s="1"/>
  <c r="AB1034" i="5" l="1"/>
  <c r="AG1034" i="5" s="1"/>
  <c r="AC1035" i="5"/>
  <c r="AC1034" i="5" l="1"/>
  <c r="AA1035" i="5" s="1"/>
  <c r="AD1035" i="5" s="1"/>
  <c r="AC1036" i="5"/>
  <c r="AH1036" i="5" s="1"/>
  <c r="AH1035" i="5"/>
  <c r="AH1034" i="5" l="1"/>
  <c r="AI1035" i="5"/>
  <c r="AA1036" i="5"/>
  <c r="AD1036" i="5" s="1"/>
  <c r="AF1035" i="5"/>
  <c r="AF1036" i="5" l="1"/>
  <c r="AI1036" i="5"/>
  <c r="AA1037" i="5"/>
  <c r="AF1037" i="5" s="1"/>
  <c r="AB1037" i="5"/>
  <c r="AG1037" i="5" l="1"/>
  <c r="AC1037" i="5"/>
  <c r="AH1037" i="5" l="1"/>
  <c r="AD1037" i="5"/>
  <c r="AA1038" i="5" l="1"/>
  <c r="AF1038" i="5" s="1"/>
  <c r="AC1038" i="5"/>
  <c r="AI1037" i="5"/>
  <c r="AD1038" i="5" l="1"/>
  <c r="AH1038" i="5"/>
  <c r="AI1038" i="5" l="1"/>
  <c r="AA1039" i="5"/>
  <c r="AF1039" i="5" l="1"/>
  <c r="AC1039" i="5"/>
  <c r="AA1040" i="5" l="1"/>
  <c r="AF1040" i="5" s="1"/>
  <c r="AH1039" i="5"/>
  <c r="AD1039" i="5"/>
  <c r="AA1041" i="5" l="1"/>
  <c r="AI1039" i="5"/>
  <c r="AC1040" i="5"/>
  <c r="AB1041" i="5" l="1"/>
  <c r="AG1041" i="5" s="1"/>
  <c r="AH1040" i="5"/>
  <c r="AF1041" i="5"/>
  <c r="AC1041" i="5" l="1"/>
  <c r="AD1041" i="5" s="1"/>
  <c r="AI1041" i="5" s="1"/>
  <c r="AC1042" i="5"/>
  <c r="AH1042" i="5" s="1"/>
  <c r="AH1041" i="5" l="1"/>
  <c r="AA1042" i="5"/>
  <c r="AF1042" i="5" s="1"/>
  <c r="AD1042" i="5"/>
  <c r="AA1043" i="5" l="1"/>
  <c r="AF1043" i="5" s="1"/>
  <c r="AI1042" i="5"/>
  <c r="AC1043" i="5" l="1"/>
  <c r="AH1043" i="5" s="1"/>
  <c r="AD1043" i="5"/>
  <c r="AA1044" i="5" l="1"/>
  <c r="AF1044" i="5" s="1"/>
  <c r="AI1043" i="5"/>
  <c r="AB1044" i="5" l="1"/>
  <c r="AG1044" i="5" l="1"/>
  <c r="AA1045" i="5"/>
  <c r="AF1045" i="5" s="1"/>
  <c r="AD1044" i="5"/>
  <c r="AC1044" i="5"/>
  <c r="AH1044" i="5" s="1"/>
  <c r="AC1045" i="5" l="1"/>
  <c r="AH1045" i="5" s="1"/>
  <c r="AI1044" i="5"/>
  <c r="AA1046" i="5" l="1"/>
  <c r="AF1046" i="5" s="1"/>
  <c r="AD1045" i="5"/>
  <c r="AB1047" i="5"/>
  <c r="AG1047" i="5" s="1"/>
  <c r="AC1046" i="5" l="1"/>
  <c r="AH1046" i="5" s="1"/>
  <c r="AI1045" i="5"/>
  <c r="AD1046" i="5" l="1"/>
  <c r="AC1057" i="5"/>
  <c r="AH1057" i="5" s="1"/>
  <c r="AI1046" i="5" l="1"/>
  <c r="AA1047" i="5"/>
  <c r="AF1047" i="5" s="1"/>
  <c r="AC1047" i="5" l="1"/>
  <c r="AC1048" i="5"/>
  <c r="AH1048" i="5" s="1"/>
  <c r="AD1047" i="5" l="1"/>
  <c r="AI1047" i="5" s="1"/>
  <c r="AA1048" i="5"/>
  <c r="AF1048" i="5" s="1"/>
  <c r="AH1047" i="5"/>
  <c r="AD1048" i="5" l="1"/>
  <c r="AA1049" i="5" s="1"/>
  <c r="AF1049" i="5" s="1"/>
  <c r="AC1049" i="5"/>
  <c r="AD1049" i="5" l="1"/>
  <c r="AA1050" i="5" s="1"/>
  <c r="AF1050" i="5" s="1"/>
  <c r="AI1048" i="5"/>
  <c r="AH1049" i="5"/>
  <c r="AC1050" i="5"/>
  <c r="AH1050" i="5" s="1"/>
  <c r="AD1050" i="5"/>
  <c r="AI1049" i="5" l="1"/>
  <c r="AA1051" i="5"/>
  <c r="AI1050" i="5"/>
  <c r="AF1051" i="5" l="1"/>
  <c r="AB1051" i="5"/>
  <c r="AG1051" i="5" l="1"/>
  <c r="AC1051" i="5"/>
  <c r="AH1051" i="5" l="1"/>
  <c r="AD1051" i="5"/>
  <c r="AA1052" i="5" s="1"/>
  <c r="AF1052" i="5" s="1"/>
  <c r="AI1051" i="5" l="1"/>
  <c r="AC1052" i="5"/>
  <c r="AD1052" i="5" l="1"/>
  <c r="AI1052" i="5" s="1"/>
  <c r="AH1052" i="5"/>
  <c r="AA1053" i="5"/>
  <c r="AC1053" i="5" l="1"/>
  <c r="AH1053" i="5" s="1"/>
  <c r="AF1053" i="5"/>
  <c r="AB1053" i="5"/>
  <c r="AG1053" i="5" l="1"/>
  <c r="AD1053" i="5"/>
  <c r="AI1053" i="5" l="1"/>
  <c r="AA1054" i="5"/>
  <c r="AF1054" i="5" l="1"/>
  <c r="AC1054" i="5"/>
  <c r="AH1054" i="5" l="1"/>
  <c r="AD1054" i="5"/>
  <c r="AI1054" i="5" l="1"/>
  <c r="AA1055" i="5"/>
  <c r="AB1055" i="5" s="1"/>
  <c r="AG1055" i="5" s="1"/>
  <c r="AF1055" i="5" l="1"/>
  <c r="AC1055" i="5"/>
  <c r="AH1055" i="5" l="1"/>
  <c r="AD1055" i="5"/>
  <c r="AA1056" i="5"/>
  <c r="AI1055" i="5" l="1"/>
  <c r="AC1056" i="5"/>
  <c r="AD1056" i="5" s="1"/>
  <c r="AB1056" i="5"/>
  <c r="AF1056" i="5"/>
  <c r="AI1056" i="5" l="1"/>
  <c r="AH1056" i="5"/>
  <c r="AA1057" i="5"/>
  <c r="AF1057" i="5" s="1"/>
  <c r="AG1056" i="5"/>
  <c r="AB1057" i="5" l="1"/>
  <c r="AG1057" i="5" s="1"/>
  <c r="AD1057" i="5" l="1"/>
  <c r="AI1057" i="5" l="1"/>
  <c r="AA1058" i="5"/>
  <c r="AF1058" i="5" s="1"/>
  <c r="AC1058" i="5" l="1"/>
  <c r="AH1058" i="5" s="1"/>
  <c r="AD1059" i="5"/>
  <c r="AD1058" i="5" l="1"/>
  <c r="AI1058" i="5" s="1"/>
  <c r="AA1059" i="5"/>
  <c r="AF1059" i="5" s="1"/>
  <c r="AI1059" i="5"/>
  <c r="AC1059" i="5" l="1"/>
  <c r="AD1060" i="5"/>
  <c r="AI1060" i="5" s="1"/>
  <c r="AA1061" i="5"/>
  <c r="AH1059" i="5" l="1"/>
  <c r="AA1060" i="5"/>
  <c r="AF1061" i="5"/>
  <c r="AC1061" i="5"/>
  <c r="AH1061" i="5" s="1"/>
  <c r="AC1060" i="5" l="1"/>
  <c r="AH1060" i="5" s="1"/>
  <c r="AF1060" i="5"/>
  <c r="AB1060" i="5"/>
  <c r="AG1060" i="5" s="1"/>
  <c r="AD1061" i="5"/>
  <c r="AA1062" i="5" l="1"/>
  <c r="AF1062" i="5" s="1"/>
  <c r="AI1061" i="5"/>
  <c r="AC1062" i="5" l="1"/>
  <c r="AD1062" i="5" s="1"/>
  <c r="AI1062" i="5" l="1"/>
  <c r="AA1063" i="5"/>
  <c r="AF1063" i="5" s="1"/>
  <c r="AH1062" i="5"/>
  <c r="AC1063" i="5"/>
  <c r="AB1063" i="5"/>
  <c r="AD1063" i="5" l="1"/>
  <c r="AI1063" i="5" s="1"/>
  <c r="AH1063" i="5"/>
  <c r="AG1063" i="5"/>
  <c r="AA1064" i="5" l="1"/>
  <c r="AF1064" i="5" s="1"/>
  <c r="AC1064" i="5"/>
  <c r="AD1066" i="5"/>
  <c r="AI1066" i="5" s="1"/>
  <c r="AA1066" i="5"/>
  <c r="AF1066" i="5" s="1"/>
  <c r="AH1064" i="5" l="1"/>
  <c r="AD1064" i="5"/>
  <c r="AI1064" i="5" l="1"/>
  <c r="AA1065" i="5"/>
  <c r="AF1065" i="5" s="1"/>
  <c r="AC1065" i="5" l="1"/>
  <c r="AD1065" i="5" s="1"/>
  <c r="AI1065" i="5" s="1"/>
  <c r="AH1065" i="5" l="1"/>
  <c r="AC1066" i="5"/>
  <c r="AH1066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sulta - T_Acionista" description="Conexão com a consulta 'T_Acionista' na pasta de trabalho." type="5" refreshedVersion="8" background="1" saveData="1">
    <dbPr connection="Provider=Microsoft.Mashup.OleDb.1;Data Source=$Workbook$;Location=T_Acionista;Extended Properties=&quot;&quot;" command="SELECT * FROM [T_Acionista]"/>
  </connection>
  <connection id="2" xr16:uid="{00000000-0015-0000-FFFF-FFFF01000000}" name="Consulta - T_Acionista (2)" description="Conexão com a consulta 'T_Acionista (2)' na pasta de trabalho." type="5" refreshedVersion="8" background="1" saveData="1">
    <dbPr connection="Provider=Microsoft.Mashup.OleDb.1;Data Source=$Workbook$;Location=&quot;T_Acionista (2)&quot;;Extended Properties=&quot;&quot;" command="SELECT * FROM [T_Acionista (2)]"/>
  </connection>
  <connection id="3" xr16:uid="{24ECD56F-7F07-4029-8BE5-5316C4A99F93}" keepAlive="1" name="Consulta - T_Boleto" description="Conexão com a consulta 'T_Boleto' na pasta de trabalho." type="5" refreshedVersion="8" background="1" saveData="1">
    <dbPr connection="Provider=Microsoft.Mashup.OleDb.1;Data Source=$Workbook$;Location=T_Boleto;Extended Properties=&quot;&quot;" command="SELECT * FROM [T_Boleto]"/>
  </connection>
  <connection id="4" xr16:uid="{F10DF421-0CD6-482E-9446-7D9AEC1A7CE4}" keepAlive="1" name="Consulta - T_Boleto (2)" description="Conexão com a consulta 'T_Boleto (2)' na pasta de trabalho." type="5" refreshedVersion="8" background="1" saveData="1">
    <dbPr connection="Provider=Microsoft.Mashup.OleDb.1;Data Source=$Workbook$;Location=&quot;T_Boleto (2)&quot;;Extended Properties=&quot;&quot;" command="SELECT * FROM [T_Boleto (2)]"/>
  </connection>
  <connection id="5" xr16:uid="{00000000-0015-0000-FFFF-FFFF02000000}" name="Consulta - T_Cidade" description="Conexão com a consulta 'T_Cidade' na pasta de trabalho." type="5" refreshedVersion="8" background="1" saveData="1">
    <dbPr connection="Provider=Microsoft.Mashup.OleDb.1;Data Source=$Workbook$;Location=T_Cidade;Extended Properties=&quot;&quot;" command="SELECT * FROM [T_Cidade]"/>
  </connection>
  <connection id="6" xr16:uid="{00000000-0015-0000-FFFF-FFFF03000000}" name="Consulta - T_Conta" description="Conexão com a consulta 'T_Conta' na pasta de trabalho." type="5" refreshedVersion="8" background="1" saveData="1">
    <dbPr connection="Provider=Microsoft.Mashup.OleDb.1;Data Source=$Workbook$;Location=T_Conta;Extended Properties=&quot;&quot;" command="SELECT * FROM [T_Conta]"/>
  </connection>
  <connection id="7" xr16:uid="{00000000-0015-0000-FFFF-FFFF04000000}" name="Consulta - T_DocSite" description="Conexão com a consulta 'T_DocSite' na pasta de trabalho." type="5" refreshedVersion="8" background="1" saveData="1">
    <dbPr connection="Provider=Microsoft.Mashup.OleDb.1;Data Source=$Workbook$;Location=T_DocSite;Extended Properties=&quot;&quot;" command="SELECT * FROM [T_DocSite]"/>
  </connection>
  <connection id="8" xr16:uid="{DD895D0B-1B34-46F1-94BF-9048169FD2F7}" keepAlive="1" name="Consulta - T_LancAno" description="Conexão com a consulta 'T_LancAno' na pasta de trabalho." type="5" refreshedVersion="8" background="1" saveData="1">
    <dbPr connection="Provider=Microsoft.Mashup.OleDb.1;Data Source=$Workbook$;Location=T_LancAno;Extended Properties=&quot;&quot;" command="SELECT * FROM [T_LancAno]"/>
  </connection>
  <connection id="9" xr16:uid="{00000000-0015-0000-FFFF-FFFF05000000}" name="Consulta - T_PlanoAcionista" description="Conexão com a consulta 'T_PlanoAcionista' na pasta de trabalho." type="5" refreshedVersion="8" background="1" saveData="1">
    <dbPr connection="Provider=Microsoft.Mashup.OleDb.1;Data Source=$Workbook$;Location=T_PlanoAcionista;Extended Properties=&quot;&quot;" command="SELECT * FROM [T_PlanoAcionista]"/>
  </connection>
  <connection id="10" xr16:uid="{00000000-0015-0000-FFFF-FFFF06000000}" name="Consulta - T_PlanoDependente" description="Conexão com a consulta 'T_PlanoDependente' na pasta de trabalho." type="5" refreshedVersion="8" background="1" saveData="1">
    <dbPr connection="Provider=Microsoft.Mashup.OleDb.1;Data Source=$Workbook$;Location=T_PlanoDependente;Extended Properties=&quot;&quot;" command="SELECT * FROM [T_PlanoDependente]"/>
  </connection>
  <connection id="11" xr16:uid="{00000000-0015-0000-FFFF-FFFF09000000}" name="Consulta - T_PlanoPreco (3)" description="Conexão com a consulta 'T_PlanoPreco (3)' na pasta de trabalho." type="5" refreshedVersion="8" background="1" saveData="1">
    <dbPr connection="Provider=Microsoft.Mashup.OleDb.1;Data Source=$Workbook$;Location=&quot;T_PlanoPreco (3)&quot;;Extended Properties=&quot;&quot;" command="SELECT * FROM [T_PlanoPreco (3)]"/>
  </connection>
  <connection id="12" xr16:uid="{00000000-0015-0000-FFFF-FFFF0A000000}" name="Consulta - T_PlanoSaude" description="Conexão com a consulta 'T_PlanoSaude' na pasta de trabalho." type="5" refreshedVersion="8" background="1" saveData="1">
    <dbPr connection="Provider=Microsoft.Mashup.OleDb.1;Data Source=$Workbook$;Location=T_PlanoSaude;Extended Properties=&quot;&quot;" command="SELECT * FROM [T_PlanoSaude]"/>
  </connection>
</connections>
</file>

<file path=xl/sharedStrings.xml><?xml version="1.0" encoding="utf-8"?>
<sst xmlns="http://schemas.openxmlformats.org/spreadsheetml/2006/main" count="35472" uniqueCount="8041">
  <si>
    <t>ID</t>
  </si>
  <si>
    <t>Nome</t>
  </si>
  <si>
    <t>UF</t>
  </si>
  <si>
    <t>Inativo</t>
  </si>
  <si>
    <t>Taquaritinga</t>
  </si>
  <si>
    <t>SP</t>
  </si>
  <si>
    <t>Rio Branco</t>
  </si>
  <si>
    <t>AC</t>
  </si>
  <si>
    <t>Mucuge</t>
  </si>
  <si>
    <t>BA</t>
  </si>
  <si>
    <t>Araraquara</t>
  </si>
  <si>
    <t>Cândido Rodrigues</t>
  </si>
  <si>
    <t>Catanduva</t>
  </si>
  <si>
    <t>Dobrada</t>
  </si>
  <si>
    <t>Franca</t>
  </si>
  <si>
    <t>Guarulhos</t>
  </si>
  <si>
    <t>Indaiatuba</t>
  </si>
  <si>
    <t>Jaboticabal</t>
  </si>
  <si>
    <t>Limeira</t>
  </si>
  <si>
    <t>Matão</t>
  </si>
  <si>
    <t>Monte Alto</t>
  </si>
  <si>
    <t>Morro Agudo</t>
  </si>
  <si>
    <t>Novo Horizonte</t>
  </si>
  <si>
    <t>Pesqueira</t>
  </si>
  <si>
    <t>Pirangi</t>
  </si>
  <si>
    <t>Ribeirão Preto</t>
  </si>
  <si>
    <t>Santa Ernestina</t>
  </si>
  <si>
    <t>Santo André</t>
  </si>
  <si>
    <t>São Carlos</t>
  </si>
  <si>
    <t>São Paulo</t>
  </si>
  <si>
    <t>Guariba</t>
  </si>
  <si>
    <t>Jaú</t>
  </si>
  <si>
    <t>Araçatuba</t>
  </si>
  <si>
    <t>Barrinha</t>
  </si>
  <si>
    <t>Mirandópolis</t>
  </si>
  <si>
    <t>Pongaí</t>
  </si>
  <si>
    <t>Bebedouro</t>
  </si>
  <si>
    <t>Ourinhos</t>
  </si>
  <si>
    <t>Pradópolis</t>
  </si>
  <si>
    <t>São Sebastião do Paraíso</t>
  </si>
  <si>
    <t>MG</t>
  </si>
  <si>
    <t>Goiânia</t>
  </si>
  <si>
    <t>GO</t>
  </si>
  <si>
    <t>Foz do Iguaçu</t>
  </si>
  <si>
    <t>PR</t>
  </si>
  <si>
    <t>Osasco</t>
  </si>
  <si>
    <t>Adamantina</t>
  </si>
  <si>
    <t>Gavião Peixoto</t>
  </si>
  <si>
    <t>Tabatinga</t>
  </si>
  <si>
    <t>Sumare</t>
  </si>
  <si>
    <t>Santos</t>
  </si>
  <si>
    <t>Vila Negri</t>
  </si>
  <si>
    <t>Guariroba</t>
  </si>
  <si>
    <t>Livro</t>
  </si>
  <si>
    <t>Folha</t>
  </si>
  <si>
    <t>Conta</t>
  </si>
  <si>
    <t>Espolio</t>
  </si>
  <si>
    <t>DataNasc</t>
  </si>
  <si>
    <t>PesJur</t>
  </si>
  <si>
    <t>CPF_CNPJ</t>
  </si>
  <si>
    <t>RG_IE</t>
  </si>
  <si>
    <t>Endereço</t>
  </si>
  <si>
    <t>Complemento</t>
  </si>
  <si>
    <t>Cidade</t>
  </si>
  <si>
    <t>CEP</t>
  </si>
  <si>
    <t>EstadoCivil</t>
  </si>
  <si>
    <t>Fone1</t>
  </si>
  <si>
    <t>Fone2</t>
  </si>
  <si>
    <t>Celular</t>
  </si>
  <si>
    <t>Email</t>
  </si>
  <si>
    <t>Escolaridade</t>
  </si>
  <si>
    <t>Profissão</t>
  </si>
  <si>
    <t>Nacionalidade</t>
  </si>
  <si>
    <t>Cadastro</t>
  </si>
  <si>
    <t>Senha</t>
  </si>
  <si>
    <t>Abidol Magid Hussein Jenani</t>
  </si>
  <si>
    <t>363.345.299-00</t>
  </si>
  <si>
    <t>3.047.257-8</t>
  </si>
  <si>
    <t>Rua Fco Miguel Messa Puerta, Nº 56</t>
  </si>
  <si>
    <t>Laranjeiras</t>
  </si>
  <si>
    <t>15904-132</t>
  </si>
  <si>
    <t>(16)3252-5484</t>
  </si>
  <si>
    <t>(16)9159-7436</t>
  </si>
  <si>
    <t>abidolmagid@gmail.com</t>
  </si>
  <si>
    <t>Professor Ed. Física / Decorador</t>
  </si>
  <si>
    <t>brasileiro(a)</t>
  </si>
  <si>
    <t>Adail José Oliveira</t>
  </si>
  <si>
    <t>268.236.288-55</t>
  </si>
  <si>
    <t>32.312.506-2</t>
  </si>
  <si>
    <t>Rua Vicente Furlani, Nº 134</t>
  </si>
  <si>
    <t>Jd. Santo Antonio</t>
  </si>
  <si>
    <t>15906-604</t>
  </si>
  <si>
    <t>(16)9783-4614</t>
  </si>
  <si>
    <t>adailjose2011@bol.com.br</t>
  </si>
  <si>
    <t>Frentista</t>
  </si>
  <si>
    <t>Adair Antonio Ridal</t>
  </si>
  <si>
    <t>833.152.098-04</t>
  </si>
  <si>
    <t>8.665.671</t>
  </si>
  <si>
    <t>Rua Alderico Previdelli nº 123</t>
  </si>
  <si>
    <t>Jd. Bela Vista</t>
  </si>
  <si>
    <t>15906-838</t>
  </si>
  <si>
    <t>(16)9111-2216</t>
  </si>
  <si>
    <t>Aposentado</t>
  </si>
  <si>
    <t>Adair Sanches Rondon</t>
  </si>
  <si>
    <t>087.746.978-46</t>
  </si>
  <si>
    <t>7.615.609</t>
  </si>
  <si>
    <t>Av. Emilio Calil nº 350</t>
  </si>
  <si>
    <t>Ipiranga</t>
  </si>
  <si>
    <t>15902-204</t>
  </si>
  <si>
    <t>(16)9101-7171</t>
  </si>
  <si>
    <t>panelapsanches88@gmail.com</t>
  </si>
  <si>
    <t>Agricultor</t>
  </si>
  <si>
    <t>Adalberto Luiz Vincenzzi</t>
  </si>
  <si>
    <t>077.033.648-51</t>
  </si>
  <si>
    <t>8.881.888-3</t>
  </si>
  <si>
    <t>Rua Sebastião Moreira Silva nº 536</t>
  </si>
  <si>
    <t>15904-024</t>
  </si>
  <si>
    <t>(16)3252-6435</t>
  </si>
  <si>
    <t>(16)8137-2519</t>
  </si>
  <si>
    <t>vincenzzi.eng@gmail.com</t>
  </si>
  <si>
    <t>Engenheiro</t>
  </si>
  <si>
    <t>Adalton Teixeira Silva</t>
  </si>
  <si>
    <t>044.532.926-27</t>
  </si>
  <si>
    <t>36.055.327-8</t>
  </si>
  <si>
    <t>Av. Fabricio Matinata nº 08</t>
  </si>
  <si>
    <t>Bela Vista</t>
  </si>
  <si>
    <t>15970-000</t>
  </si>
  <si>
    <t>(16)9725-8960</t>
  </si>
  <si>
    <t>adalton.ts3@gmail.com</t>
  </si>
  <si>
    <t>Adão Oliveira Fonseca</t>
  </si>
  <si>
    <t>551.857.548-34</t>
  </si>
  <si>
    <t>6.426.536-</t>
  </si>
  <si>
    <t>Rua Anselmo Magnani, Nº 209</t>
  </si>
  <si>
    <t>15904-040</t>
  </si>
  <si>
    <t>(16)3252-6629</t>
  </si>
  <si>
    <t>adaofonseca@terra.com.br</t>
  </si>
  <si>
    <t>Técnico Contábil</t>
  </si>
  <si>
    <t>Adauto da Silva Campanha</t>
  </si>
  <si>
    <t>112.214.058-45</t>
  </si>
  <si>
    <t>21.226.151</t>
  </si>
  <si>
    <t>R Isaac Majer Goldbaum 83</t>
  </si>
  <si>
    <t>Sta Cruz</t>
  </si>
  <si>
    <t>15906-284</t>
  </si>
  <si>
    <t>(16)9701-4412</t>
  </si>
  <si>
    <t>Borracheiro</t>
  </si>
  <si>
    <t>Adelmina Luiz Abbate</t>
  </si>
  <si>
    <t>030.176.608-85</t>
  </si>
  <si>
    <t>9.798.541-7</t>
  </si>
  <si>
    <t>Rua da República nº 1338</t>
  </si>
  <si>
    <t>Centro</t>
  </si>
  <si>
    <t>15900-011</t>
  </si>
  <si>
    <t>(16)3252-2384</t>
  </si>
  <si>
    <t>(16)9464-5013</t>
  </si>
  <si>
    <t>rogerioabbate@uol.com.br</t>
  </si>
  <si>
    <t>Do Lar</t>
  </si>
  <si>
    <t>Adelmo Pereira Marques Junior</t>
  </si>
  <si>
    <t>542.346.118-91</t>
  </si>
  <si>
    <t>6.528.798.855</t>
  </si>
  <si>
    <t>Rua Francisco Ludgero da Cunha nº 056</t>
  </si>
  <si>
    <t>Laranjeiras I</t>
  </si>
  <si>
    <t>15904-118</t>
  </si>
  <si>
    <t>(16)3253-5363</t>
  </si>
  <si>
    <t>(16)9781-1212</t>
  </si>
  <si>
    <t>adelmo.mjunior@terra.com.br</t>
  </si>
  <si>
    <t>Ademir Antonio Furlanetto</t>
  </si>
  <si>
    <t>542.336.748-49</t>
  </si>
  <si>
    <t>8.246.980</t>
  </si>
  <si>
    <t>Rua Prudente de Morais, Nº 416</t>
  </si>
  <si>
    <t>15900-053</t>
  </si>
  <si>
    <t>(16)3252-6446</t>
  </si>
  <si>
    <t>(16)3252-6448</t>
  </si>
  <si>
    <t>aprincipal.taquaritinga@gmail.com</t>
  </si>
  <si>
    <t>Comerciante</t>
  </si>
  <si>
    <t>Adilson Aurelino Lopes</t>
  </si>
  <si>
    <t>162.178.208-54</t>
  </si>
  <si>
    <t>22.858.819-4</t>
  </si>
  <si>
    <t>Av. Porchat nº 067</t>
  </si>
  <si>
    <t>Portal Itamaracá</t>
  </si>
  <si>
    <t>15906-526</t>
  </si>
  <si>
    <t>(16)3253-3847</t>
  </si>
  <si>
    <t>(16)9115-7437</t>
  </si>
  <si>
    <t>adilso.lopes@ig.com.br</t>
  </si>
  <si>
    <t>Lojistica e Carregamento</t>
  </si>
  <si>
    <t>Adilson Aurelino Lopes ME</t>
  </si>
  <si>
    <t>07.196.304/0001-15</t>
  </si>
  <si>
    <t>684091977110</t>
  </si>
  <si>
    <t>Rua Major Calderazzo nº 189</t>
  </si>
  <si>
    <t>15900-029</t>
  </si>
  <si>
    <t>(16)3253-9393</t>
  </si>
  <si>
    <t>Comercio de Lingerie</t>
  </si>
  <si>
    <t>Adilson de Paula Almeida</t>
  </si>
  <si>
    <t>063.271.308-95</t>
  </si>
  <si>
    <t>13.727.388</t>
  </si>
  <si>
    <t>Rua Germano Zaiantchick nº 248</t>
  </si>
  <si>
    <t>15904-158</t>
  </si>
  <si>
    <t>(16)9274-1480</t>
  </si>
  <si>
    <t>apadilson21@yahoo.com</t>
  </si>
  <si>
    <t>Adolpho Gonçalves Martins Neto</t>
  </si>
  <si>
    <t>258.941.768-32</t>
  </si>
  <si>
    <t>26652635</t>
  </si>
  <si>
    <t>Rua Líbero Badaró, 275</t>
  </si>
  <si>
    <t>15900-041</t>
  </si>
  <si>
    <t>(16)3253-3275</t>
  </si>
  <si>
    <t>(16)9773-6817</t>
  </si>
  <si>
    <t>alquimidia12@yahoo.com.br</t>
  </si>
  <si>
    <t>Comunicação- Disgn Gráfico</t>
  </si>
  <si>
    <t>Adriana Aparecida Lochetti</t>
  </si>
  <si>
    <t>066.194.568-55</t>
  </si>
  <si>
    <t>17.784.426-7</t>
  </si>
  <si>
    <t>Rua Castro Lima nº197</t>
  </si>
  <si>
    <t>15900-069</t>
  </si>
  <si>
    <t>(16)3252-5449</t>
  </si>
  <si>
    <t>(16)9701-8494</t>
  </si>
  <si>
    <t>adrianalochetti@yahoo.com.br</t>
  </si>
  <si>
    <t>Funcionária Pública Estadual</t>
  </si>
  <si>
    <t>Adriana Cristina Arikawa</t>
  </si>
  <si>
    <t>252.059.268-05</t>
  </si>
  <si>
    <t>27.269.733-3</t>
  </si>
  <si>
    <t>Rua Guido Cardim nº1645</t>
  </si>
  <si>
    <t>Vila Cardim</t>
  </si>
  <si>
    <t>15997-114</t>
  </si>
  <si>
    <t>(16)9794-1541</t>
  </si>
  <si>
    <t>arikawaadriana@gmail.com</t>
  </si>
  <si>
    <t>Secretária</t>
  </si>
  <si>
    <t>Adriana de Fatima Balao Gomes</t>
  </si>
  <si>
    <t>224.399.408-95</t>
  </si>
  <si>
    <t>42.273.367</t>
  </si>
  <si>
    <t>Rua Vera L.M. Filipini nº 48</t>
  </si>
  <si>
    <t>Jd. Paraiso</t>
  </si>
  <si>
    <t>15906-684</t>
  </si>
  <si>
    <t>(16)9115-8249</t>
  </si>
  <si>
    <t>adrianapsicodri@gmail.com</t>
  </si>
  <si>
    <t>Funcionaria Publica</t>
  </si>
  <si>
    <t>Adriano Pinto Cardoso</t>
  </si>
  <si>
    <t>287.635.188-99</t>
  </si>
  <si>
    <t>45.336.361-1</t>
  </si>
  <si>
    <t>Rua Dr. Jayme de P. Ferreira nº53</t>
  </si>
  <si>
    <t>Jd. Martinelli</t>
  </si>
  <si>
    <t>15906-722</t>
  </si>
  <si>
    <t>Vendedor</t>
  </si>
  <si>
    <t>Adriano Taunay Guimarães</t>
  </si>
  <si>
    <t>414.027.588-04</t>
  </si>
  <si>
    <t>7.189.280</t>
  </si>
  <si>
    <t>Rua Libero Badaró nº462</t>
  </si>
  <si>
    <t>(16)3252-2205</t>
  </si>
  <si>
    <t>adri228@hotmail.com</t>
  </si>
  <si>
    <t>Agenor Miguel</t>
  </si>
  <si>
    <t>053.122.138-53</t>
  </si>
  <si>
    <t>4.972.857</t>
  </si>
  <si>
    <t>Rua Emilio Menon nº 095</t>
  </si>
  <si>
    <t>15904-120</t>
  </si>
  <si>
    <t>(16)3252-2134</t>
  </si>
  <si>
    <t>neusamiguel@yahoo.com.br</t>
  </si>
  <si>
    <t>Agnaldo Cezar Mendes</t>
  </si>
  <si>
    <t>138.534.948-46</t>
  </si>
  <si>
    <t>18.426.336-0</t>
  </si>
  <si>
    <t>Rua General Osorio nº 636</t>
  </si>
  <si>
    <t>15900-013</t>
  </si>
  <si>
    <t>(16)3253-4478</t>
  </si>
  <si>
    <t>(16)9761-1770</t>
  </si>
  <si>
    <t>mendesagnaldo@uol.com.br</t>
  </si>
  <si>
    <t>Contador</t>
  </si>
  <si>
    <t>Agnaldo José Vizicato</t>
  </si>
  <si>
    <t>081.606.448-25</t>
  </si>
  <si>
    <t>20.520.019</t>
  </si>
  <si>
    <t>Rua Francisco Mesquita, N. 175</t>
  </si>
  <si>
    <t>Talavasso</t>
  </si>
  <si>
    <t>15902-216</t>
  </si>
  <si>
    <t>(16)3253-5911</t>
  </si>
  <si>
    <t>(16)8154-0729</t>
  </si>
  <si>
    <t>lenacotai@gmail.com</t>
  </si>
  <si>
    <t>Eletricista de Manut.Industrial</t>
  </si>
  <si>
    <t>Agnaldo Sebastião Bombarda</t>
  </si>
  <si>
    <t>091.387.618-66</t>
  </si>
  <si>
    <t>18.985.643-</t>
  </si>
  <si>
    <t>Rua Miguel Pagliuso, 400</t>
  </si>
  <si>
    <t>Jd. Laranjeiras</t>
  </si>
  <si>
    <t>15904-130</t>
  </si>
  <si>
    <t>(16)9784-6516</t>
  </si>
  <si>
    <t>(16)3254-4144</t>
  </si>
  <si>
    <t>cfbombarda@ig.com.br</t>
  </si>
  <si>
    <t>Aguinaldo Luiz Couto</t>
  </si>
  <si>
    <t>076.479.878-28</t>
  </si>
  <si>
    <t>17.554.148</t>
  </si>
  <si>
    <t>Rua General Glicerio nº 570</t>
  </si>
  <si>
    <t>15900-045</t>
  </si>
  <si>
    <t>(16)9737-7454</t>
  </si>
  <si>
    <t>(16)3252-4459</t>
  </si>
  <si>
    <t>Advogado</t>
  </si>
  <si>
    <t>Airton Antonio Carossi</t>
  </si>
  <si>
    <t>005.806.898-83</t>
  </si>
  <si>
    <t>8.511.399-2</t>
  </si>
  <si>
    <t>Rua Paulo Orlandi nº 23</t>
  </si>
  <si>
    <t>Jurupema</t>
  </si>
  <si>
    <t>15909-025</t>
  </si>
  <si>
    <t>(16)9779-1058</t>
  </si>
  <si>
    <t>carol.carossi@gmail.com</t>
  </si>
  <si>
    <t>Airton Camassuti</t>
  </si>
  <si>
    <t>542.320.908-00</t>
  </si>
  <si>
    <t>7.773.682</t>
  </si>
  <si>
    <t>Rua Barão do Triunfo, Nº 1126</t>
  </si>
  <si>
    <t>Jd. Buscardi</t>
  </si>
  <si>
    <t>15905-060</t>
  </si>
  <si>
    <t>(16)3252-7104</t>
  </si>
  <si>
    <t>Airton José Oliveira</t>
  </si>
  <si>
    <t>833.192.398-72</t>
  </si>
  <si>
    <t>4.486.820-</t>
  </si>
  <si>
    <t>Av. João Perissinotti, Nº 246</t>
  </si>
  <si>
    <t>Jd. Ribeirãozinho</t>
  </si>
  <si>
    <t>15901-084</t>
  </si>
  <si>
    <t>(16)3253-1235</t>
  </si>
  <si>
    <t>Técnico Agropecuário</t>
  </si>
  <si>
    <t>Akiko Kawanishi Kuroiwa</t>
  </si>
  <si>
    <t>181.620.118-97</t>
  </si>
  <si>
    <t>27.811.564-0</t>
  </si>
  <si>
    <t>Rua Prof. Luiz A. Fragoso nº 495</t>
  </si>
  <si>
    <t>Jd. Contendas</t>
  </si>
  <si>
    <t>15902-020</t>
  </si>
  <si>
    <t>(16)9120-9041</t>
  </si>
  <si>
    <t>Aposentada</t>
  </si>
  <si>
    <t>Alberto Hideo Iamada</t>
  </si>
  <si>
    <t>397.410.958-72</t>
  </si>
  <si>
    <t>5.167.988-</t>
  </si>
  <si>
    <t>Rua Mansur João Coury, Nº 295</t>
  </si>
  <si>
    <t>Vila Patty</t>
  </si>
  <si>
    <t>14960-000</t>
  </si>
  <si>
    <t>(17)3542-3058</t>
  </si>
  <si>
    <t>Bancário (a)</t>
  </si>
  <si>
    <t>Aldivir Lochetti</t>
  </si>
  <si>
    <t>550.998.158-04</t>
  </si>
  <si>
    <t>9.525.646</t>
  </si>
  <si>
    <t>Aldomiro Cesar Bazaca</t>
  </si>
  <si>
    <t>020.531.438-43</t>
  </si>
  <si>
    <t>11.353.697</t>
  </si>
  <si>
    <t>Rua Dona Maria Carlota de Jordão, 198</t>
  </si>
  <si>
    <t>Jd. Pagliuso</t>
  </si>
  <si>
    <t>15902-108</t>
  </si>
  <si>
    <t>(16)3253-6142</t>
  </si>
  <si>
    <t>(16)8117-1809</t>
  </si>
  <si>
    <t>Funcionário Público Federal</t>
  </si>
  <si>
    <t>Alessandra Magdalena</t>
  </si>
  <si>
    <t>255.572.018-90</t>
  </si>
  <si>
    <t>32.333.242-0</t>
  </si>
  <si>
    <t>Rua Tiradentes nº 455</t>
  </si>
  <si>
    <t>15900-031</t>
  </si>
  <si>
    <t>(16)9787-3991</t>
  </si>
  <si>
    <t>Tecnica em Informatica</t>
  </si>
  <si>
    <t>Alessandra Rubim</t>
  </si>
  <si>
    <t>131.209.188-65</t>
  </si>
  <si>
    <t>22.319.200-</t>
  </si>
  <si>
    <t>Rua Sebastião Moreira da Silva, Nº 61</t>
  </si>
  <si>
    <t>(16)3252-2417</t>
  </si>
  <si>
    <t>Técnico em Alimentos</t>
  </si>
  <si>
    <t>Alessandro Jose Bazaca</t>
  </si>
  <si>
    <t>138.892.718-71</t>
  </si>
  <si>
    <t>25.599.946-X</t>
  </si>
  <si>
    <t>Rua Dr. Geraldo de Arruda Camargo nº 117</t>
  </si>
  <si>
    <t>Rincao Novo</t>
  </si>
  <si>
    <t>15902-160</t>
  </si>
  <si>
    <t>(16)3252-3489</t>
  </si>
  <si>
    <t>(16)9768-4016</t>
  </si>
  <si>
    <t>alessandrobazaca@gmail.com</t>
  </si>
  <si>
    <t>Atendente de Loja</t>
  </si>
  <si>
    <t>Alex Hercules Ferro</t>
  </si>
  <si>
    <t>284.824.608-11</t>
  </si>
  <si>
    <t>29.102.184-0</t>
  </si>
  <si>
    <t>Rua 7 de Setembro nº 428 Fundos</t>
  </si>
  <si>
    <t>15900-035</t>
  </si>
  <si>
    <t>(16)9714-8191</t>
  </si>
  <si>
    <t>autoescolasaomarcos@hotmail.com</t>
  </si>
  <si>
    <t>Eletricista</t>
  </si>
  <si>
    <t>Alexandre Colombo Junior</t>
  </si>
  <si>
    <t>059.019.978-16</t>
  </si>
  <si>
    <t>11.649.106</t>
  </si>
  <si>
    <t>Av. Jose de Almeida Rollo nº 59</t>
  </si>
  <si>
    <t>Jd. Do Bosque</t>
  </si>
  <si>
    <t>15906-852</t>
  </si>
  <si>
    <t>(16)99701-9122</t>
  </si>
  <si>
    <t>(16)9198-9937</t>
  </si>
  <si>
    <t>Funcionario Publico Estadual</t>
  </si>
  <si>
    <t>Alicio Aredeu Ananias</t>
  </si>
  <si>
    <t>219.917.488-33</t>
  </si>
  <si>
    <t>41.387.884-3</t>
  </si>
  <si>
    <t>Rua Maria Ochiutto Storte nº 22</t>
  </si>
  <si>
    <t>Jd. Paraíso</t>
  </si>
  <si>
    <t>15906-668</t>
  </si>
  <si>
    <t>(16)3252-7700</t>
  </si>
  <si>
    <t>(16)9792-1952</t>
  </si>
  <si>
    <t>depositoananias@gmail.com</t>
  </si>
  <si>
    <t>Motorista</t>
  </si>
  <si>
    <t>Alvaro Sarafini</t>
  </si>
  <si>
    <t>382.980.858-50</t>
  </si>
  <si>
    <t>37.964.767-9</t>
  </si>
  <si>
    <t>Rua Salvador Passafaro nº 344</t>
  </si>
  <si>
    <t>15909-501</t>
  </si>
  <si>
    <t>(16)3254-4188</t>
  </si>
  <si>
    <t>(16)9158-7330</t>
  </si>
  <si>
    <t>Alzira Brugnolli Cassante</t>
  </si>
  <si>
    <t>167.182.238-24</t>
  </si>
  <si>
    <t>25.600.152-2</t>
  </si>
  <si>
    <t>Rua 24 de Outubro nº 123</t>
  </si>
  <si>
    <t>15900-003</t>
  </si>
  <si>
    <t>(16)3252-6606</t>
  </si>
  <si>
    <t>(16)9711-9711</t>
  </si>
  <si>
    <t>Alziro Pupim</t>
  </si>
  <si>
    <t>747.496.258-68</t>
  </si>
  <si>
    <t>12.485.967</t>
  </si>
  <si>
    <t>Rua Dr. Antonio Paiva Azevedo nº 111</t>
  </si>
  <si>
    <t>Laranjeiras II</t>
  </si>
  <si>
    <t>15904-074</t>
  </si>
  <si>
    <t>contabil@frigorificosaoluiz.com.br</t>
  </si>
  <si>
    <t>Lavrador</t>
  </si>
  <si>
    <t>Amadeu Gomes de Morais</t>
  </si>
  <si>
    <t>093.705.908-03</t>
  </si>
  <si>
    <t>17.454.314</t>
  </si>
  <si>
    <t>Rua Calil Simão nº 086</t>
  </si>
  <si>
    <t>15904-078</t>
  </si>
  <si>
    <t>(16)3253-6467</t>
  </si>
  <si>
    <t>(16)99310-6090</t>
  </si>
  <si>
    <t>li_soro@hotmail.com</t>
  </si>
  <si>
    <t>Morotista</t>
  </si>
  <si>
    <t>Amália Irene Metello Passafaro Marsico</t>
  </si>
  <si>
    <t>273.335.938-00</t>
  </si>
  <si>
    <t>17.051.280-0</t>
  </si>
  <si>
    <t>Rua Carlos Gomes nº 144</t>
  </si>
  <si>
    <t>15900-033</t>
  </si>
  <si>
    <t>amaliamarsico@hotmail.com</t>
  </si>
  <si>
    <t>Empresária</t>
  </si>
  <si>
    <t>Amelia de Souza Porto Massola</t>
  </si>
  <si>
    <t>131.212.798-82</t>
  </si>
  <si>
    <t>7.291.187</t>
  </si>
  <si>
    <t>Av. Adamo Lui, nº 1352</t>
  </si>
  <si>
    <t>15906-009</t>
  </si>
  <si>
    <t>(16)3253-1069</t>
  </si>
  <si>
    <t>(16)9328-3592</t>
  </si>
  <si>
    <t>elainemassola@htomail.com</t>
  </si>
  <si>
    <t>Amélia Rossi Pelatti</t>
  </si>
  <si>
    <t>256.329.188-74</t>
  </si>
  <si>
    <t>5.263.713</t>
  </si>
  <si>
    <t>Rua São José, 536 1º Andar</t>
  </si>
  <si>
    <t>15900-009</t>
  </si>
  <si>
    <t>(16)3252-2351</t>
  </si>
  <si>
    <t>Ana Aparecida Guedes de Abreu</t>
  </si>
  <si>
    <t>328.857.498-57</t>
  </si>
  <si>
    <t>13.528.702-9</t>
  </si>
  <si>
    <t>Rua Francisco Bagliatti nº 111</t>
  </si>
  <si>
    <t>Vale do Sol</t>
  </si>
  <si>
    <t>15901-294</t>
  </si>
  <si>
    <t>(16)3253-3061</t>
  </si>
  <si>
    <t>(16)9627-1966</t>
  </si>
  <si>
    <t>Ana Carolina Figueiredo Gabrielli</t>
  </si>
  <si>
    <t>221.611.968-71</t>
  </si>
  <si>
    <t>33.334.258-6</t>
  </si>
  <si>
    <t>Rua Lourenço Bueno de Camargo Filho nº 103</t>
  </si>
  <si>
    <t>14640-000</t>
  </si>
  <si>
    <t>(16)9228-0703</t>
  </si>
  <si>
    <t>carolvalmaquinas@gmail.com</t>
  </si>
  <si>
    <t>Empresaria</t>
  </si>
  <si>
    <t>Ana Carolina Pavarina Buscardi</t>
  </si>
  <si>
    <t>371.586.488-50</t>
  </si>
  <si>
    <t>44.504.261-8</t>
  </si>
  <si>
    <t>Av. Adamo Lui nº 310</t>
  </si>
  <si>
    <t>Vila Di Santi</t>
  </si>
  <si>
    <t>15906-032</t>
  </si>
  <si>
    <t>(16)3252-6822</t>
  </si>
  <si>
    <t>(16)8176-6512</t>
  </si>
  <si>
    <t>carolbuscardi@gmail.com</t>
  </si>
  <si>
    <t>Balconista</t>
  </si>
  <si>
    <t>Ana Claudia Rubim Davoglio</t>
  </si>
  <si>
    <t>108.984.088-81</t>
  </si>
  <si>
    <t>14.453.597</t>
  </si>
  <si>
    <t>Rua Adolfo Viesi, Nº 71</t>
  </si>
  <si>
    <t>15904-094</t>
  </si>
  <si>
    <t>(16)3252-6738</t>
  </si>
  <si>
    <t>(16)3252-2644</t>
  </si>
  <si>
    <t>Ana Cristina Alves</t>
  </si>
  <si>
    <t>146.998.848-81</t>
  </si>
  <si>
    <t>24.946.877-3</t>
  </si>
  <si>
    <t>Rua São Tome nº 42</t>
  </si>
  <si>
    <t>Parque General Osorio</t>
  </si>
  <si>
    <t>13180-450</t>
  </si>
  <si>
    <t>(16)9295-4693</t>
  </si>
  <si>
    <t>anacrisalves39@gmail.com</t>
  </si>
  <si>
    <t>Atendente</t>
  </si>
  <si>
    <t>Ana Fernandes dos Reis Cordeiro</t>
  </si>
  <si>
    <t>105.231.348-51</t>
  </si>
  <si>
    <t>20.178.329</t>
  </si>
  <si>
    <t>Rua Manoel Ferreira Vasconcelos nº 197</t>
  </si>
  <si>
    <t>Sobral II</t>
  </si>
  <si>
    <t>15902-073</t>
  </si>
  <si>
    <t>(16)3252-2590</t>
  </si>
  <si>
    <t>(16)9356-6487</t>
  </si>
  <si>
    <t>arnaldocordeiro714@gmail.com</t>
  </si>
  <si>
    <t>Ana Lucia Henojo Famelli</t>
  </si>
  <si>
    <t>019.911.208-85</t>
  </si>
  <si>
    <t>12.728.620</t>
  </si>
  <si>
    <t>Praça Dr. Horacio Ramalho nº 61 Apto - 52</t>
  </si>
  <si>
    <t>15900-047</t>
  </si>
  <si>
    <t>(16)9777-5285</t>
  </si>
  <si>
    <t>Ana Lúcia Rodrigues</t>
  </si>
  <si>
    <t>111.643.978-69</t>
  </si>
  <si>
    <t>20.319.428-7</t>
  </si>
  <si>
    <t>Rua Jose Domingos Ramalho nº 277</t>
  </si>
  <si>
    <t>15904-098</t>
  </si>
  <si>
    <t>(16)9115-5100</t>
  </si>
  <si>
    <t>luana1970@hotmail.com</t>
  </si>
  <si>
    <t>Professora / Cabelereira</t>
  </si>
  <si>
    <t>Ana Maria Cunha</t>
  </si>
  <si>
    <t>932.527.738-72</t>
  </si>
  <si>
    <t>12.161.849</t>
  </si>
  <si>
    <t>Rua Luiz Benaglia nº 245</t>
  </si>
  <si>
    <t>15904-090</t>
  </si>
  <si>
    <t>(16)9733-1132</t>
  </si>
  <si>
    <t>jucamonteiro1961@gmail.com</t>
  </si>
  <si>
    <t>Ana Maria da Silva Pedro</t>
  </si>
  <si>
    <t>090.589.018-31</t>
  </si>
  <si>
    <t>19.916.746</t>
  </si>
  <si>
    <t>Rua Genaro Ordine nº 149</t>
  </si>
  <si>
    <t>15904-068</t>
  </si>
  <si>
    <t>(16)9755-9361</t>
  </si>
  <si>
    <t>Ana Maria Nardocci Balão</t>
  </si>
  <si>
    <t>175.460.818-31</t>
  </si>
  <si>
    <t>21.101.354-7</t>
  </si>
  <si>
    <t>Rua Miguel Anselmo nº 1437</t>
  </si>
  <si>
    <t>15905-058</t>
  </si>
  <si>
    <t>(16)3253-5468</t>
  </si>
  <si>
    <t>Ana Paula de Oliveira Fukushima Uezumi</t>
  </si>
  <si>
    <t>258.213.118-02</t>
  </si>
  <si>
    <t>24.470.741-8</t>
  </si>
  <si>
    <t>Rua Itapura de Miranda nº 45 Apto 101</t>
  </si>
  <si>
    <t>Boqueirão</t>
  </si>
  <si>
    <t>11055-090</t>
  </si>
  <si>
    <t>anapaulaof@yahoo.com</t>
  </si>
  <si>
    <t>Dentista</t>
  </si>
  <si>
    <t>Ana Paula Manzano Rogero</t>
  </si>
  <si>
    <t>169.813.108-99</t>
  </si>
  <si>
    <t>21.633.455</t>
  </si>
  <si>
    <t>Avenida Central, 10</t>
  </si>
  <si>
    <t>Res. Campo Lindo</t>
  </si>
  <si>
    <t>15910-000</t>
  </si>
  <si>
    <t>Adm de Empresas</t>
  </si>
  <si>
    <t>Anahi Anselmo</t>
  </si>
  <si>
    <t>356.442.458-02</t>
  </si>
  <si>
    <t>43.179.636-1</t>
  </si>
  <si>
    <t>Av. Washington Luis, 373</t>
  </si>
  <si>
    <t>15902-050</t>
  </si>
  <si>
    <t>(16)3252-4671</t>
  </si>
  <si>
    <t>anahianselmo26@gmail.com</t>
  </si>
  <si>
    <t>Andenildo Silveira Macedo</t>
  </si>
  <si>
    <t>288.803.188-45</t>
  </si>
  <si>
    <t>26.700.707-3</t>
  </si>
  <si>
    <t>Rua Yokohama nº 079 Qd 017 Lt 008</t>
  </si>
  <si>
    <t>Sol Nascente</t>
  </si>
  <si>
    <t>15900-000</t>
  </si>
  <si>
    <t>(62)9686-1739</t>
  </si>
  <si>
    <t>(64)8162-2605</t>
  </si>
  <si>
    <t>andenildo@hotmail.com</t>
  </si>
  <si>
    <t>Representante Comercial</t>
  </si>
  <si>
    <t>Anderson Antonio dos Santos</t>
  </si>
  <si>
    <t>344.423.808-80</t>
  </si>
  <si>
    <t>41.484.727</t>
  </si>
  <si>
    <t>Rua São José nº 506</t>
  </si>
  <si>
    <t>(16)3253-4895</t>
  </si>
  <si>
    <t>(16)9206-3397</t>
  </si>
  <si>
    <t>pontofortemateriais@hotmail.com</t>
  </si>
  <si>
    <t>Anderson Barbosa De Lima</t>
  </si>
  <si>
    <t>318.031.598-98</t>
  </si>
  <si>
    <t>43.180.143-5</t>
  </si>
  <si>
    <t>Rua Carlos de Oliveira Novaes nº334</t>
  </si>
  <si>
    <t>Jd São Sebastião</t>
  </si>
  <si>
    <t>15903-114</t>
  </si>
  <si>
    <t>(16)3252-2900</t>
  </si>
  <si>
    <t>(16)9724-9626</t>
  </si>
  <si>
    <t>anderson_barbosa176@hotmail.com</t>
  </si>
  <si>
    <t>Bancário</t>
  </si>
  <si>
    <t>Anderson Claudio Camassutti</t>
  </si>
  <si>
    <t>295.113.918-79</t>
  </si>
  <si>
    <t>27.725.725-6</t>
  </si>
  <si>
    <t>Rua Campos Salles, nº 1523</t>
  </si>
  <si>
    <t>15905-012</t>
  </si>
  <si>
    <t>(16)9701-8005</t>
  </si>
  <si>
    <t>(16)9275-5826</t>
  </si>
  <si>
    <t>dedepontocerto@hotmail.com</t>
  </si>
  <si>
    <t>Almoxarife</t>
  </si>
  <si>
    <t>Anderson Gonçalves de Moraes</t>
  </si>
  <si>
    <t>300.165.468.65</t>
  </si>
  <si>
    <t>34.198.344-5</t>
  </si>
  <si>
    <t>Rua Lavínia de Abreu Moreira da Silva nº128</t>
  </si>
  <si>
    <t>15904-096</t>
  </si>
  <si>
    <t>(16)3252-7648</t>
  </si>
  <si>
    <t>(16)3252-6522</t>
  </si>
  <si>
    <t>andersongmoraes@bol.com.br</t>
  </si>
  <si>
    <t>Gerente de vendas</t>
  </si>
  <si>
    <t>Anderson Gustavo Astone</t>
  </si>
  <si>
    <t>414.028.608-38</t>
  </si>
  <si>
    <t>48.817.377-2</t>
  </si>
  <si>
    <t>Rua Ari Sales nº 259</t>
  </si>
  <si>
    <t>Jd. O Girotto</t>
  </si>
  <si>
    <t>15901-349</t>
  </si>
  <si>
    <t>(16)9125-9575</t>
  </si>
  <si>
    <t>gustavoastone@gmail.com</t>
  </si>
  <si>
    <t>Anderson Luis Di Santo</t>
  </si>
  <si>
    <t>344.402.468-18</t>
  </si>
  <si>
    <t>43.766.539-1</t>
  </si>
  <si>
    <t>Rua Marechal Deodoro nº 984 Apto 101</t>
  </si>
  <si>
    <t>15900-019</t>
  </si>
  <si>
    <t>(16)3252-8176</t>
  </si>
  <si>
    <t>(16)9712-9232</t>
  </si>
  <si>
    <t>disanto_anderson@hotmail.com</t>
  </si>
  <si>
    <t>Farmaceutico</t>
  </si>
  <si>
    <t>Anderson Ricardo da Silva</t>
  </si>
  <si>
    <t>272.953.648-54</t>
  </si>
  <si>
    <t>30.551.817-3</t>
  </si>
  <si>
    <t>Rua dos Domingues nº 1090</t>
  </si>
  <si>
    <t>15900-023</t>
  </si>
  <si>
    <t>(16)3252-3490</t>
  </si>
  <si>
    <t>(16)9208-7730</t>
  </si>
  <si>
    <t>caixa_anderson@yahoo.com.br</t>
  </si>
  <si>
    <t>Empresário</t>
  </si>
  <si>
    <t>Anderson Ricardo Machado</t>
  </si>
  <si>
    <t>326.010.668-57</t>
  </si>
  <si>
    <t>27.733.733-1</t>
  </si>
  <si>
    <t>Rua Bernardino Sampaio nº 415</t>
  </si>
  <si>
    <t>15900-025</t>
  </si>
  <si>
    <t>(16)3252-6881</t>
  </si>
  <si>
    <t>(16)9717-0576</t>
  </si>
  <si>
    <t>machadoimobiliariataqua@hotimail.com</t>
  </si>
  <si>
    <t>Estudante</t>
  </si>
  <si>
    <t>Andre Ferreira Cabral</t>
  </si>
  <si>
    <t>348.544.608-49</t>
  </si>
  <si>
    <t>5.996.871</t>
  </si>
  <si>
    <t>Rua Jose Martins Pietro nº 121</t>
  </si>
  <si>
    <t>15902-028</t>
  </si>
  <si>
    <t>(16)3252-3007</t>
  </si>
  <si>
    <t>(16)9964-7356</t>
  </si>
  <si>
    <t>André Giamarco Tonon</t>
  </si>
  <si>
    <t>375.490.688-79</t>
  </si>
  <si>
    <t>44.577.188-4</t>
  </si>
  <si>
    <t>Av. Washington Luis, 1904</t>
  </si>
  <si>
    <t>Vila São Sebastião</t>
  </si>
  <si>
    <t>15903-064</t>
  </si>
  <si>
    <t>André Luiz Stevanato</t>
  </si>
  <si>
    <t>046.433.118-86</t>
  </si>
  <si>
    <t>12.173.508</t>
  </si>
  <si>
    <t>Av. Maria de Jesus Condeixa, Nº 859</t>
  </si>
  <si>
    <t>Jd. Palma Travasso</t>
  </si>
  <si>
    <t>14091-230</t>
  </si>
  <si>
    <t>(16)3456-2000</t>
  </si>
  <si>
    <t>(16)8126-7850</t>
  </si>
  <si>
    <t>andre@datacomp.com.br</t>
  </si>
  <si>
    <t>Andrea Rubim</t>
  </si>
  <si>
    <t>138.892.208-86</t>
  </si>
  <si>
    <t>1.669.084-3</t>
  </si>
  <si>
    <t>Professor (a)</t>
  </si>
  <si>
    <t>Andréa Santos Pelatti</t>
  </si>
  <si>
    <t>294.583.928-88</t>
  </si>
  <si>
    <t>28.092.241-3</t>
  </si>
  <si>
    <t>Rua José Orrico, Nº 90</t>
  </si>
  <si>
    <t>15904-038</t>
  </si>
  <si>
    <t>(16)3253-2174</t>
  </si>
  <si>
    <t>andreapelatti@yahoo.com.br</t>
  </si>
  <si>
    <t>Advogada</t>
  </si>
  <si>
    <t>Andreia Gratieri Scachetti</t>
  </si>
  <si>
    <t>200.627.308-60</t>
  </si>
  <si>
    <t>28.989.319</t>
  </si>
  <si>
    <t>Rua General Osorio nº 67</t>
  </si>
  <si>
    <t>15906-050</t>
  </si>
  <si>
    <t>(16)9378-5507</t>
  </si>
  <si>
    <t>andreiagratieri05@hotmail.com</t>
  </si>
  <si>
    <t>Angela Aparecida Chiararia</t>
  </si>
  <si>
    <t>283.730.928-11</t>
  </si>
  <si>
    <t>33.069.315-3</t>
  </si>
  <si>
    <t>Rua Francisco Ribeiro Caffe, Nº 321</t>
  </si>
  <si>
    <t>Sobral I</t>
  </si>
  <si>
    <t>15906-316</t>
  </si>
  <si>
    <t>(16) 3253-1127</t>
  </si>
  <si>
    <t>(16) 9320-2827</t>
  </si>
  <si>
    <t>angela.chiararia@hotmail.com</t>
  </si>
  <si>
    <t>Angela Maria Rossini Rodrigues dos Santos</t>
  </si>
  <si>
    <t>885.790.858-53</t>
  </si>
  <si>
    <t>10.979.159</t>
  </si>
  <si>
    <t>Rua José Stabili nº 10</t>
  </si>
  <si>
    <t>Res. Ipiranga</t>
  </si>
  <si>
    <t>15902-226</t>
  </si>
  <si>
    <t>(16)3253-3535</t>
  </si>
  <si>
    <t>(16)9770-8985</t>
  </si>
  <si>
    <t>diogorossini.adv@hotmail.com</t>
  </si>
  <si>
    <t>Angelica Fabiana Gomes</t>
  </si>
  <si>
    <t>294.421.308-38</t>
  </si>
  <si>
    <t>32.625.710-x</t>
  </si>
  <si>
    <t>Rua Mario Rosario Lapenta nº 210</t>
  </si>
  <si>
    <t>15902-016</t>
  </si>
  <si>
    <t>(16)3253-2690</t>
  </si>
  <si>
    <t>(16)8225-9712</t>
  </si>
  <si>
    <t>angelicafatec@gmail.com</t>
  </si>
  <si>
    <t>Professora Universitária</t>
  </si>
  <si>
    <t>Angelim Scuciato Filho</t>
  </si>
  <si>
    <t>047.011.738-94</t>
  </si>
  <si>
    <t>16.159.177</t>
  </si>
  <si>
    <t>Rua Ticiano de Lourenço nº071</t>
  </si>
  <si>
    <t>Jd. Maria Cibele</t>
  </si>
  <si>
    <t>(14)3621-9662</t>
  </si>
  <si>
    <t>(14)9651-3039</t>
  </si>
  <si>
    <t>angelim@jauserve.com.br</t>
  </si>
  <si>
    <t>Gerente de TI</t>
  </si>
  <si>
    <t>Anibal Dair Bussadori</t>
  </si>
  <si>
    <t>833.145.718-87</t>
  </si>
  <si>
    <t>82.117-41</t>
  </si>
  <si>
    <t>Av. Adamo Lui nº 1228</t>
  </si>
  <si>
    <t>(16)3252-6351</t>
  </si>
  <si>
    <t>Antonio Aparecido Campagnolli</t>
  </si>
  <si>
    <t>064.945.978-40</t>
  </si>
  <si>
    <t>16.320.287</t>
  </si>
  <si>
    <t>Rua João Dias Gomes, 11</t>
  </si>
  <si>
    <t>15904-088</t>
  </si>
  <si>
    <t>(16)3253-3254</t>
  </si>
  <si>
    <t>(16)9361-0413</t>
  </si>
  <si>
    <t>Antonio Aparecido Tonon de Souza</t>
  </si>
  <si>
    <t>073.662.878-90</t>
  </si>
  <si>
    <t>15.113.061</t>
  </si>
  <si>
    <t>Rua Professor Luiz Antonio Fragoso nº 798</t>
  </si>
  <si>
    <t>(16)3252-7780</t>
  </si>
  <si>
    <t>(16)9701-7263</t>
  </si>
  <si>
    <t>antonioaptonon@gmail.com</t>
  </si>
  <si>
    <t>Mecânico de Motos</t>
  </si>
  <si>
    <t>Antonio Ariolli Neto</t>
  </si>
  <si>
    <t>982.385.078-04</t>
  </si>
  <si>
    <t>3.973.629</t>
  </si>
  <si>
    <t>Rua Carlos Gomes nº 36</t>
  </si>
  <si>
    <t>15905-000</t>
  </si>
  <si>
    <t>(16)9791-2505</t>
  </si>
  <si>
    <t>Antonio Batista Pereira</t>
  </si>
  <si>
    <t>982.928.388-72</t>
  </si>
  <si>
    <t>7.123.372</t>
  </si>
  <si>
    <t>Rua Augusto Antonio Goncalves nº 187</t>
  </si>
  <si>
    <t>15903-000</t>
  </si>
  <si>
    <t>(16)3254-1210</t>
  </si>
  <si>
    <t>(16)9701-2270</t>
  </si>
  <si>
    <t>Antonio Brunetti</t>
  </si>
  <si>
    <t>235.595.358-91</t>
  </si>
  <si>
    <t>4.435.982</t>
  </si>
  <si>
    <t>Rua Vereador Genaro Ordine nº 312-A</t>
  </si>
  <si>
    <t>Rincão Novo</t>
  </si>
  <si>
    <t>15902-154</t>
  </si>
  <si>
    <t>(16)9146-1805</t>
  </si>
  <si>
    <t>(16)9756-3555</t>
  </si>
  <si>
    <t>Antonio Carlos Furone</t>
  </si>
  <si>
    <t>351.302.028-72</t>
  </si>
  <si>
    <t>6.039.655</t>
  </si>
  <si>
    <t>Rua Arthur Gibertoni Neto, 79</t>
  </si>
  <si>
    <t>15904-064</t>
  </si>
  <si>
    <t>(16)3252-5422</t>
  </si>
  <si>
    <t>carlosfurone@terra.com.br</t>
  </si>
  <si>
    <t>Técnico em Contabilidade/ Aposentado</t>
  </si>
  <si>
    <t>Antonio Carlos Furone Filho</t>
  </si>
  <si>
    <t>144.451.478-42</t>
  </si>
  <si>
    <t>19.916.787</t>
  </si>
  <si>
    <t>Rua Jose Mendes Ferreira Junior nº 72</t>
  </si>
  <si>
    <t>15904-082</t>
  </si>
  <si>
    <t>(16)3252-6095</t>
  </si>
  <si>
    <t>(16)9702-0918</t>
  </si>
  <si>
    <t>Empresario</t>
  </si>
  <si>
    <t>Antonio Carlos Livon</t>
  </si>
  <si>
    <t>551.846.698-68</t>
  </si>
  <si>
    <t>6.492.885-</t>
  </si>
  <si>
    <t>Rua Líbero Badaró, Nº 767</t>
  </si>
  <si>
    <t>(16)3252-5381</t>
  </si>
  <si>
    <t>Comerciante / Supermercado</t>
  </si>
  <si>
    <t>Antonio Carlos Lopes</t>
  </si>
  <si>
    <t>929.968.418-91</t>
  </si>
  <si>
    <t>10.822.101</t>
  </si>
  <si>
    <t>Rua Vicente Romano nº 121</t>
  </si>
  <si>
    <t>15906-280</t>
  </si>
  <si>
    <t>(16)3253-6920</t>
  </si>
  <si>
    <t>(16)9121-0396</t>
  </si>
  <si>
    <t>Antonio Carlos Lucentini</t>
  </si>
  <si>
    <t>744.783.548-04</t>
  </si>
  <si>
    <t>6.723.537-</t>
  </si>
  <si>
    <t>Rua General Osorio Nº 740</t>
  </si>
  <si>
    <t>(16)3252-6035</t>
  </si>
  <si>
    <t>(16)9772-4184</t>
  </si>
  <si>
    <t>Contador (a)</t>
  </si>
  <si>
    <t>Antonio Carlos Nunes da Silva</t>
  </si>
  <si>
    <t>017.749.649-53</t>
  </si>
  <si>
    <t>9.612.192</t>
  </si>
  <si>
    <t>Rua Miguel Pagliuso nº 380</t>
  </si>
  <si>
    <t>(16)3253-8300</t>
  </si>
  <si>
    <t>(16)3252-4560</t>
  </si>
  <si>
    <t>tatotaq@uol.com.br</t>
  </si>
  <si>
    <t>Antonio Celso Libanore</t>
  </si>
  <si>
    <t>000.333.198-98</t>
  </si>
  <si>
    <t>5.807.207</t>
  </si>
  <si>
    <t>Rua Francisco Jodas martins nº 137</t>
  </si>
  <si>
    <t>15901-080</t>
  </si>
  <si>
    <t>(16)3252-4645</t>
  </si>
  <si>
    <t>(16)8230-9300</t>
  </si>
  <si>
    <t>Engenheiro Agronômo</t>
  </si>
  <si>
    <t>Antonio Claudio Giannico</t>
  </si>
  <si>
    <t>156.546.728-00</t>
  </si>
  <si>
    <t>5.064.729</t>
  </si>
  <si>
    <t>Rua General Glicério, Nº 411/423</t>
  </si>
  <si>
    <t>(16)3253-6085</t>
  </si>
  <si>
    <t>giannico@uol.com.br</t>
  </si>
  <si>
    <t>Aposentado (a)</t>
  </si>
  <si>
    <t>Antonio Claudio Giannico Júnior</t>
  </si>
  <si>
    <t>101.630.738-13</t>
  </si>
  <si>
    <t>15.722.879</t>
  </si>
  <si>
    <t>Rua General Glicério, Nº 411</t>
  </si>
  <si>
    <t>Antonio Domingues dos Santos Justa</t>
  </si>
  <si>
    <t>026.120.705-91</t>
  </si>
  <si>
    <t>.362.972-</t>
  </si>
  <si>
    <t>Rua Emílio Menon, Nº 244</t>
  </si>
  <si>
    <t>(16)3252-4015</t>
  </si>
  <si>
    <t>(16)9783-7868</t>
  </si>
  <si>
    <t>juslati@ig.com.br</t>
  </si>
  <si>
    <t>Adm. Empresa</t>
  </si>
  <si>
    <t>Antonio Donizete Barboza de Lima</t>
  </si>
  <si>
    <t>041.559.358-13</t>
  </si>
  <si>
    <t>15.456.502</t>
  </si>
  <si>
    <t>Rua Carlos Oliveira nº 334</t>
  </si>
  <si>
    <t>(16)9602-2421</t>
  </si>
  <si>
    <t>barbozinhalima1@hotmail.com</t>
  </si>
  <si>
    <t>Antonio Fanelli</t>
  </si>
  <si>
    <t>605.255.418-53</t>
  </si>
  <si>
    <t>6.363.211</t>
  </si>
  <si>
    <t>Rua Joaquim Alves Silva Leite nº 10</t>
  </si>
  <si>
    <t>15902-196</t>
  </si>
  <si>
    <t>(16)3252-7155</t>
  </si>
  <si>
    <t>(16)9640-2798</t>
  </si>
  <si>
    <t>Antonio Luis Carossi</t>
  </si>
  <si>
    <t>932.567.878-00</t>
  </si>
  <si>
    <t>12.161.802-X</t>
  </si>
  <si>
    <t>Rua Dacer Pala nº 385</t>
  </si>
  <si>
    <t>15904-180</t>
  </si>
  <si>
    <t>(16)3252-8563</t>
  </si>
  <si>
    <t>(16)9711-7537</t>
  </si>
  <si>
    <t>antonio.carossi@hotmail.com</t>
  </si>
  <si>
    <t>Policial Civil - Aposentado</t>
  </si>
  <si>
    <t>Antonio Marcos Lopes da Silva</t>
  </si>
  <si>
    <t>163.932.698.71</t>
  </si>
  <si>
    <t>255135269</t>
  </si>
  <si>
    <t>R. Maria Ap. Pires Calil 151</t>
  </si>
  <si>
    <t>Jd Micali</t>
  </si>
  <si>
    <t>15906-782</t>
  </si>
  <si>
    <t>(16)9758-8641</t>
  </si>
  <si>
    <t>Antonio Neudenir Tebatini</t>
  </si>
  <si>
    <t>034.145.788-40</t>
  </si>
  <si>
    <t>13.236.448</t>
  </si>
  <si>
    <t>Rua Francisco Ribeiro Caffé, Nº 272</t>
  </si>
  <si>
    <t>Jd. Sobral</t>
  </si>
  <si>
    <t>(16)3252-7655</t>
  </si>
  <si>
    <t>Antonio Roberto Ferreira da Silva</t>
  </si>
  <si>
    <t>087.746.628-99</t>
  </si>
  <si>
    <t>14.453.480</t>
  </si>
  <si>
    <t>Rua João Dias Gomes nº 162</t>
  </si>
  <si>
    <t>(16)3252-6630</t>
  </si>
  <si>
    <t>(16)9219-6677</t>
  </si>
  <si>
    <t>Antonio Vicente Gomes</t>
  </si>
  <si>
    <t>465.775.998-15</t>
  </si>
  <si>
    <t>5.430.538</t>
  </si>
  <si>
    <t>Rua Prof. Mario R. Lapenta, Nº 210</t>
  </si>
  <si>
    <t>anvigo33@yahoo.com.br</t>
  </si>
  <si>
    <t>Aparecida Barbizan Sapienza</t>
  </si>
  <si>
    <t>288.270.508-50</t>
  </si>
  <si>
    <t>14.720.188</t>
  </si>
  <si>
    <t>Rua Lina Zuppani nº250</t>
  </si>
  <si>
    <t>Vila Rosa</t>
  </si>
  <si>
    <t>15900-098</t>
  </si>
  <si>
    <t>(16)3252-6781</t>
  </si>
  <si>
    <t>angelicaspol@terra.com.br</t>
  </si>
  <si>
    <t>Aparecida Borzi Gibertoni</t>
  </si>
  <si>
    <t>145.561.288-03</t>
  </si>
  <si>
    <t>6.088.110-0</t>
  </si>
  <si>
    <t>Rua Adolfo Viesi nº 314</t>
  </si>
  <si>
    <t>(16)3253-5249</t>
  </si>
  <si>
    <t>(16)9713-5730</t>
  </si>
  <si>
    <t>cidinha.borzi15@gmail.com</t>
  </si>
  <si>
    <t>Aparecida Carolina Malaman</t>
  </si>
  <si>
    <t>156.188.928-80</t>
  </si>
  <si>
    <t>6.492.922</t>
  </si>
  <si>
    <t>Av. Antonio Micalli nº1234</t>
  </si>
  <si>
    <t>15905-050</t>
  </si>
  <si>
    <t>(16)3253-6404</t>
  </si>
  <si>
    <t>Costureira/Aposentada</t>
  </si>
  <si>
    <t>Aparecida Carrilho Marciano</t>
  </si>
  <si>
    <t>833.145.808-78</t>
  </si>
  <si>
    <t>10.272.763</t>
  </si>
  <si>
    <t>Rua Reinaldo Pinceta nº 065 Fundos</t>
  </si>
  <si>
    <t>Conj Ademar C. Gomes</t>
  </si>
  <si>
    <t>15906-286</t>
  </si>
  <si>
    <t>(16)3253-6313</t>
  </si>
  <si>
    <t>(16)9702-6869</t>
  </si>
  <si>
    <t>Aparecida de Cassia Amendola</t>
  </si>
  <si>
    <t>074.052.548-45</t>
  </si>
  <si>
    <t>15.324.405-7</t>
  </si>
  <si>
    <t>Rua Barão do Triunfo nº 311</t>
  </si>
  <si>
    <t>(16)9282-5469</t>
  </si>
  <si>
    <t>Pensionista</t>
  </si>
  <si>
    <t>Aparecida de Lourdes Balan Cacheta</t>
  </si>
  <si>
    <t>050.488.958-35</t>
  </si>
  <si>
    <t>11.353.684</t>
  </si>
  <si>
    <t>Rua Manoel Rodrigues Estrela nº 180</t>
  </si>
  <si>
    <t>15906-022</t>
  </si>
  <si>
    <t>(16)9184-0301</t>
  </si>
  <si>
    <t>Aparecida de Moura Possamai</t>
  </si>
  <si>
    <t>932.565.318-49</t>
  </si>
  <si>
    <t>12.716.713</t>
  </si>
  <si>
    <t>Rua Marechal Deodoro nº 717</t>
  </si>
  <si>
    <t>(16)3253-4961</t>
  </si>
  <si>
    <t>(16)9741-4155</t>
  </si>
  <si>
    <t>vivieq@hotmail.com</t>
  </si>
  <si>
    <t>Aparecida do Carmo Galassi Minehira</t>
  </si>
  <si>
    <t>076.048.428-79</t>
  </si>
  <si>
    <t>18.820.064</t>
  </si>
  <si>
    <t>Rua José Orrico nº 168</t>
  </si>
  <si>
    <t>(16)9368-4164</t>
  </si>
  <si>
    <t>tiagoym@rotmail.com</t>
  </si>
  <si>
    <t>Aparecida do Carmo Garcia Paulino</t>
  </si>
  <si>
    <t>316.144.218-03</t>
  </si>
  <si>
    <t>10.821.197</t>
  </si>
  <si>
    <t>Rua Caetano Alvaro Pastore nº 246</t>
  </si>
  <si>
    <t>(16)3252-4075</t>
  </si>
  <si>
    <t>(16)8186-7382</t>
  </si>
  <si>
    <t>Aparecida do Carmo Monfre Orvato</t>
  </si>
  <si>
    <t>196.376.648-23</t>
  </si>
  <si>
    <t>15.324.302</t>
  </si>
  <si>
    <t>Rua Miguel Anselmo nº 1373</t>
  </si>
  <si>
    <t>(16)3252-8466</t>
  </si>
  <si>
    <t>(16)9153-5473</t>
  </si>
  <si>
    <t>Aparecida Fatima de Oliveira</t>
  </si>
  <si>
    <t>050.488.848-09</t>
  </si>
  <si>
    <t>30.551.883-5</t>
  </si>
  <si>
    <t>Rua São Jose nº 1353</t>
  </si>
  <si>
    <t>(16)3252-5370</t>
  </si>
  <si>
    <t>(16)9992-0028</t>
  </si>
  <si>
    <t>Aparecida Ferreira Tonon</t>
  </si>
  <si>
    <t>144.500.828-93</t>
  </si>
  <si>
    <t>14.453.677-</t>
  </si>
  <si>
    <t>Rua 7 de Setembro, Nº 133</t>
  </si>
  <si>
    <t>(16)3253-1566</t>
  </si>
  <si>
    <t>(16)9712-2840</t>
  </si>
  <si>
    <t>Costureira</t>
  </si>
  <si>
    <t>Aparecida Izaias Ruy Bruno</t>
  </si>
  <si>
    <t>034.145.938-07</t>
  </si>
  <si>
    <t>11.648.990-X</t>
  </si>
  <si>
    <t>Rua Visconde do Rio Branco nº 1259</t>
  </si>
  <si>
    <t>15900-015</t>
  </si>
  <si>
    <t>(16)9787-4422</t>
  </si>
  <si>
    <t>Aparecida Moreno de Camargo</t>
  </si>
  <si>
    <t>008.392.578-30</t>
  </si>
  <si>
    <t>12.888.215</t>
  </si>
  <si>
    <t>Rua Adival Bertolli nº 420</t>
  </si>
  <si>
    <t>15906-698</t>
  </si>
  <si>
    <t>(16)9974-4311</t>
  </si>
  <si>
    <t>marcelocamargo156@hotmail.com</t>
  </si>
  <si>
    <t>Professora de Musica</t>
  </si>
  <si>
    <t>Aparecida Trigilio da Rocha</t>
  </si>
  <si>
    <t>021.784.178-33</t>
  </si>
  <si>
    <t>14.833.563</t>
  </si>
  <si>
    <t>Rua Antonio Paulino nº 062</t>
  </si>
  <si>
    <t>Jd. Sto Antonio</t>
  </si>
  <si>
    <t>15906-602</t>
  </si>
  <si>
    <t>Aparecido Antonio dos Santos</t>
  </si>
  <si>
    <t>059.016.658-13</t>
  </si>
  <si>
    <t>21.809.419-X</t>
  </si>
  <si>
    <t>Rua Vicente Furlani nº 123</t>
  </si>
  <si>
    <t>(16)9975-3410</t>
  </si>
  <si>
    <t>Aparecido Luiz Urbano</t>
  </si>
  <si>
    <t>746.244.318-04</t>
  </si>
  <si>
    <t>6.313.748</t>
  </si>
  <si>
    <t>Rua São José nº 1343</t>
  </si>
  <si>
    <t>Agente de Inspeção Sanitária</t>
  </si>
  <si>
    <t>Aparecido Natal Domingos</t>
  </si>
  <si>
    <t>982.390.408-10</t>
  </si>
  <si>
    <t>9.315.324</t>
  </si>
  <si>
    <t>Rua Dr. Flavio Lemes nº031</t>
  </si>
  <si>
    <t>Jd. Sobral II</t>
  </si>
  <si>
    <t>15902-079</t>
  </si>
  <si>
    <t>(16)9770-3944</t>
  </si>
  <si>
    <t>Arcenia da Encarnação Fernandes Scarambone</t>
  </si>
  <si>
    <t>400.621.048-53</t>
  </si>
  <si>
    <t>40.656.264-4</t>
  </si>
  <si>
    <t>Av. Mario da Silva Camargo, Nº 124</t>
  </si>
  <si>
    <t>15904-102</t>
  </si>
  <si>
    <t>(16)3252-3843</t>
  </si>
  <si>
    <t>arceniascarambone@yahoo.com.br</t>
  </si>
  <si>
    <t>Aposentado (Bancário)</t>
  </si>
  <si>
    <t>Ari Paulo Pureza</t>
  </si>
  <si>
    <t>167.520.438-17</t>
  </si>
  <si>
    <t>22.501.861-5</t>
  </si>
  <si>
    <t>Av. Washington Luis, nº 1771</t>
  </si>
  <si>
    <t>V. São Sebastião</t>
  </si>
  <si>
    <t>(16)3252-7052</t>
  </si>
  <si>
    <t>(16)9791-5670</t>
  </si>
  <si>
    <t>Bombeiro / Frentista</t>
  </si>
  <si>
    <t>Ariovaldo Aparecido Rodrigues</t>
  </si>
  <si>
    <t>029.286.488-44</t>
  </si>
  <si>
    <t>5.456.480.1</t>
  </si>
  <si>
    <t>Rua Prudente de Morais 259</t>
  </si>
  <si>
    <t>(16)3253-4876</t>
  </si>
  <si>
    <t>(16)8171-1833</t>
  </si>
  <si>
    <t>casanadir@intercanalum.com.br</t>
  </si>
  <si>
    <t>Aristeu de Campos Silva</t>
  </si>
  <si>
    <t>278.624.128-69</t>
  </si>
  <si>
    <t>32.816.615-7</t>
  </si>
  <si>
    <t>Rua Laudemir Carrino nº 423</t>
  </si>
  <si>
    <t>Laranejiras</t>
  </si>
  <si>
    <t>15904-188</t>
  </si>
  <si>
    <t>(16)9711-6418</t>
  </si>
  <si>
    <t>aristeu@mastermind.com.br</t>
  </si>
  <si>
    <t>Funcionário Público</t>
  </si>
  <si>
    <t>Arlindo de Jesus Boverio</t>
  </si>
  <si>
    <t>069.263.828-83</t>
  </si>
  <si>
    <t>16.320.242</t>
  </si>
  <si>
    <t>Rua Pastor Abel Pereira de Souza N,156</t>
  </si>
  <si>
    <t>15904-172</t>
  </si>
  <si>
    <t>(16)9781-6742</t>
  </si>
  <si>
    <t>arlindoartpel@gmail.com</t>
  </si>
  <si>
    <t>Vendedor Autonomo</t>
  </si>
  <si>
    <t>Armando Ferreira da Silva</t>
  </si>
  <si>
    <t>156.543.708-04</t>
  </si>
  <si>
    <t>6.426.523</t>
  </si>
  <si>
    <t>Rua Newton Prado, 1043</t>
  </si>
  <si>
    <t>Vila Nova</t>
  </si>
  <si>
    <t>15904-004</t>
  </si>
  <si>
    <t>(16)3252-3595</t>
  </si>
  <si>
    <t>reginaldo.f.silva@uol.com.br</t>
  </si>
  <si>
    <t>Tecnico em Contabilidade</t>
  </si>
  <si>
    <t>Arnaldo de Fatima Cordeiro</t>
  </si>
  <si>
    <t>043.029.128-04</t>
  </si>
  <si>
    <t>11.196.449</t>
  </si>
  <si>
    <t>(16)8161-6794</t>
  </si>
  <si>
    <t>Arvelino Lourenço Vicenzzi</t>
  </si>
  <si>
    <t>980.167.338-91</t>
  </si>
  <si>
    <t>7.690.037</t>
  </si>
  <si>
    <t>Rua Dr. Pedro Peroti, Nº 89</t>
  </si>
  <si>
    <t>15904-124</t>
  </si>
  <si>
    <t>(16)8137-2410</t>
  </si>
  <si>
    <t>(32)5266-61</t>
  </si>
  <si>
    <t>(16)9781-6947</t>
  </si>
  <si>
    <t>Engenheiro Civil</t>
  </si>
  <si>
    <t>Ataide Teles dos Santos</t>
  </si>
  <si>
    <t>827.858.648.91</t>
  </si>
  <si>
    <t>175542168</t>
  </si>
  <si>
    <t>R. Padre Clemente Baltus 52</t>
  </si>
  <si>
    <t>15904-076</t>
  </si>
  <si>
    <t>(16)3253-3250</t>
  </si>
  <si>
    <t>(16)9327-2720</t>
  </si>
  <si>
    <t>Atsuo Yamaguchi</t>
  </si>
  <si>
    <t>524.064.408-00</t>
  </si>
  <si>
    <t>6.276.349</t>
  </si>
  <si>
    <t>Rua Abilio Correa Gomes nº 12</t>
  </si>
  <si>
    <t>Residencial Ipiranga</t>
  </si>
  <si>
    <t>15902-222</t>
  </si>
  <si>
    <t>(16)8138-4330</t>
  </si>
  <si>
    <t>atsuoyamaguchi30@gmail.com</t>
  </si>
  <si>
    <t>Auriluce Grizendi Constancio</t>
  </si>
  <si>
    <t>020.536.318-05</t>
  </si>
  <si>
    <t>13.234.468-3</t>
  </si>
  <si>
    <t>Rua Dr. Jacinto de Souza nº 78</t>
  </si>
  <si>
    <t>Vila Sargi</t>
  </si>
  <si>
    <t>(16)3252-6093</t>
  </si>
  <si>
    <t>(16)9757-0323</t>
  </si>
  <si>
    <t>nicole.constancio@hotmail.com</t>
  </si>
  <si>
    <t>Avelino Cezario da Costa</t>
  </si>
  <si>
    <t>138.537.35800</t>
  </si>
  <si>
    <t>18.819.297-9</t>
  </si>
  <si>
    <t>Av. Antonio Micali nº 1281</t>
  </si>
  <si>
    <t>(16)9266-1611</t>
  </si>
  <si>
    <t>(16)9131-4791</t>
  </si>
  <si>
    <t>avelinocycaon@gmail.com</t>
  </si>
  <si>
    <t>Técnico Em Eletrônica</t>
  </si>
  <si>
    <t>Ayrton Narducci</t>
  </si>
  <si>
    <t>059.039.798-23</t>
  </si>
  <si>
    <t>9.107.470-8</t>
  </si>
  <si>
    <t>Rua Julieta Lima Scrivante nº 500</t>
  </si>
  <si>
    <t>15905-070</t>
  </si>
  <si>
    <t>Azelia Milani Rigatieri</t>
  </si>
  <si>
    <t>181.071.648-90</t>
  </si>
  <si>
    <t>49.729.45</t>
  </si>
  <si>
    <t>Rua Prof. Luiz Antonio Fragoso nº 151</t>
  </si>
  <si>
    <t>(16)8843-7495</t>
  </si>
  <si>
    <t>azeliamilanirigatieri@gmail.com</t>
  </si>
  <si>
    <t>Beatriz Bettoni Vicenzzi</t>
  </si>
  <si>
    <t>405.090.028-97</t>
  </si>
  <si>
    <t>48.312.121-6</t>
  </si>
  <si>
    <t>Rua Dr. Pedro Perotti nº 89</t>
  </si>
  <si>
    <t>Beatriz Elena Buscardi da Luz</t>
  </si>
  <si>
    <t>178.605.878-23</t>
  </si>
  <si>
    <t>24.532.709-5</t>
  </si>
  <si>
    <t>Rua Manoel Dante Buscardi, Nº 69</t>
  </si>
  <si>
    <t>Jd. Alvorada</t>
  </si>
  <si>
    <t>15901-022</t>
  </si>
  <si>
    <t>(16)3252-3955</t>
  </si>
  <si>
    <t>dantebuscardi@gmail.com</t>
  </si>
  <si>
    <t>Advogado (a)</t>
  </si>
  <si>
    <t>Beatriz Ferrari Gonçalves</t>
  </si>
  <si>
    <t>294.591.378-06</t>
  </si>
  <si>
    <t>28.592.948-3</t>
  </si>
  <si>
    <t>Rua Dr. Alipio Correia Leite, Nº 177</t>
  </si>
  <si>
    <t>15902-046</t>
  </si>
  <si>
    <t>(16)3252-2396</t>
  </si>
  <si>
    <t>(16)3253-7633</t>
  </si>
  <si>
    <t>Benedita Aparecida Paizani Valentin</t>
  </si>
  <si>
    <t>862.565.218-20</t>
  </si>
  <si>
    <t>8.819.941-1</t>
  </si>
  <si>
    <t>Rua Santana nº 84</t>
  </si>
  <si>
    <t>15900-086</t>
  </si>
  <si>
    <t>(16)9620-1799</t>
  </si>
  <si>
    <t>Benedito Aparecido Lourençano</t>
  </si>
  <si>
    <t>045.370.628-27</t>
  </si>
  <si>
    <t>14.998.575-</t>
  </si>
  <si>
    <t>Av. Pedro Carletto nº100</t>
  </si>
  <si>
    <t>Sesc Centenário</t>
  </si>
  <si>
    <t>15906-500</t>
  </si>
  <si>
    <t>(16)3252-4863</t>
  </si>
  <si>
    <t>(16)9991-9162</t>
  </si>
  <si>
    <t>sorevest@gmail.com</t>
  </si>
  <si>
    <t>Construtor</t>
  </si>
  <si>
    <t>Benedito Flauzino dos Santos</t>
  </si>
  <si>
    <t>744.466.658-04</t>
  </si>
  <si>
    <t>10.272.660</t>
  </si>
  <si>
    <t>Rua Manoel Rodrigues Estrela nº 249 Fundos</t>
  </si>
  <si>
    <t>(16)9248-9051</t>
  </si>
  <si>
    <t>Benedito Leopoldino</t>
  </si>
  <si>
    <t>862.565.308-10</t>
  </si>
  <si>
    <t>8.408.695</t>
  </si>
  <si>
    <t>Rua Honorio de Oliveira Camargo nº 11</t>
  </si>
  <si>
    <t>15905-082</t>
  </si>
  <si>
    <t>(16)9961-0057</t>
  </si>
  <si>
    <t>Benito Ricardo Primiano Jr.</t>
  </si>
  <si>
    <t>131.190.408-51</t>
  </si>
  <si>
    <t>18.819.528</t>
  </si>
  <si>
    <t>R. Tupi nº 235</t>
  </si>
  <si>
    <t>14801-307</t>
  </si>
  <si>
    <t>(16)3336-9946</t>
  </si>
  <si>
    <t>(16)9784-9806</t>
  </si>
  <si>
    <t>benitoprimianojr@gmail.com</t>
  </si>
  <si>
    <t>Veterinário</t>
  </si>
  <si>
    <t>Bernardo Torres</t>
  </si>
  <si>
    <t>624.385.908-82</t>
  </si>
  <si>
    <t>8.991.813</t>
  </si>
  <si>
    <t>Rua 13 de maio nº 139</t>
  </si>
  <si>
    <t>15900-057</t>
  </si>
  <si>
    <t>(16)3252-5934</t>
  </si>
  <si>
    <t>(16)9767-4591</t>
  </si>
  <si>
    <t>Braz Napoleão da Silva</t>
  </si>
  <si>
    <t>434.946.768-87</t>
  </si>
  <si>
    <t>4.651.902</t>
  </si>
  <si>
    <t>Rua Bernardino Sampaio nº 410</t>
  </si>
  <si>
    <t>(16)3252-6020</t>
  </si>
  <si>
    <t>silvia.silva.dv@hotmail.com</t>
  </si>
  <si>
    <t>Bruna Daniela Roque</t>
  </si>
  <si>
    <t>436.610.488-13</t>
  </si>
  <si>
    <t>40.895.912-5</t>
  </si>
  <si>
    <t>Rua São José nº 294</t>
  </si>
  <si>
    <t>15906-034</t>
  </si>
  <si>
    <t>(16)99370-0077</t>
  </si>
  <si>
    <t>bruna_roque1995@hotmail.com</t>
  </si>
  <si>
    <t>Bruna Mara Ananias</t>
  </si>
  <si>
    <t>400.411.328-82</t>
  </si>
  <si>
    <t>47.102.064-3</t>
  </si>
  <si>
    <t>Rua Um, nº 261 Casa A</t>
  </si>
  <si>
    <t>15906-000</t>
  </si>
  <si>
    <t>(16)99110-9054</t>
  </si>
  <si>
    <t>Cabelereira</t>
  </si>
  <si>
    <t>Bruna Valereto Baraldi</t>
  </si>
  <si>
    <t>344.427.818-77</t>
  </si>
  <si>
    <t>46.637.449-5</t>
  </si>
  <si>
    <t>Rua Ozeas Modesto Abreu nº143</t>
  </si>
  <si>
    <t>Jd Bela Vista</t>
  </si>
  <si>
    <t>15905-022</t>
  </si>
  <si>
    <t>(16)3253-2065</t>
  </si>
  <si>
    <t>Escriturária</t>
  </si>
  <si>
    <t>Bruno Gonçalves de Lucena</t>
  </si>
  <si>
    <t>355.302.158-66</t>
  </si>
  <si>
    <t>44.488.425-7</t>
  </si>
  <si>
    <t>Av. Simão Calil nº 491</t>
  </si>
  <si>
    <t>Jardim do Bosque</t>
  </si>
  <si>
    <t>15906-856</t>
  </si>
  <si>
    <t>(16)9771-2184</t>
  </si>
  <si>
    <t>brunoglucena3@gmail.com</t>
  </si>
  <si>
    <t>Aux.de Escritório</t>
  </si>
  <si>
    <t>Cacilda dos Santos de Moura</t>
  </si>
  <si>
    <t>032.196.328-82</t>
  </si>
  <si>
    <t>23.479.065-9</t>
  </si>
  <si>
    <t>Rua Francisco Henrique Lemos nº 481</t>
  </si>
  <si>
    <t>15905-068</t>
  </si>
  <si>
    <t>(16)3253-2312</t>
  </si>
  <si>
    <t>Caio Felipe da Fonseca Simão</t>
  </si>
  <si>
    <t>416.012.308-26</t>
  </si>
  <si>
    <t>53.395.531-2</t>
  </si>
  <si>
    <t>Rua Vereador Aniz Antonio Dib 71</t>
  </si>
  <si>
    <t>15902-158</t>
  </si>
  <si>
    <t>(16)3252-2601</t>
  </si>
  <si>
    <t>advogaciatq@calilsimao.com.br</t>
  </si>
  <si>
    <t>Calil Simão Neto</t>
  </si>
  <si>
    <t>199.488.908-09</t>
  </si>
  <si>
    <t>28.046.582-8</t>
  </si>
  <si>
    <t>(16)9147-1010</t>
  </si>
  <si>
    <t>Carina de Paiva Souza</t>
  </si>
  <si>
    <t>218.222.728-82</t>
  </si>
  <si>
    <t>33.521.456-3</t>
  </si>
  <si>
    <t>R Francisco Ribeiro Caffé 150</t>
  </si>
  <si>
    <t>Jd Sobral</t>
  </si>
  <si>
    <t>(16)9711-8590</t>
  </si>
  <si>
    <t>adaoseguros@terra.com.br</t>
  </si>
  <si>
    <t>Carla Maria Arioli Gabriel Barreto de Chaves</t>
  </si>
  <si>
    <t>068.077.548-09</t>
  </si>
  <si>
    <t>8.380.791</t>
  </si>
  <si>
    <t>Av. Washington Luis nº 150</t>
  </si>
  <si>
    <t>(16)8148-6600</t>
  </si>
  <si>
    <t>Carla Maria Trevisan</t>
  </si>
  <si>
    <t>044.255.508-38</t>
  </si>
  <si>
    <t>17.208.266-3</t>
  </si>
  <si>
    <t>Rua Marechal Deodoro nº 1755</t>
  </si>
  <si>
    <t>(16)3253-1579</t>
  </si>
  <si>
    <t>(16)9289-8885</t>
  </si>
  <si>
    <t>carlamaria.trevisan59@gmail.com</t>
  </si>
  <si>
    <t>Carla Valeria Bastos Justa</t>
  </si>
  <si>
    <t>849.153.667-15</t>
  </si>
  <si>
    <t>6.273.186-4</t>
  </si>
  <si>
    <t>Rua Emílio Menon Nº 244</t>
  </si>
  <si>
    <t>(16)3252-4515</t>
  </si>
  <si>
    <t>Professora Primária</t>
  </si>
  <si>
    <t>Carlos Adauto Vieira</t>
  </si>
  <si>
    <t>575.633.308-87</t>
  </si>
  <si>
    <t>4.826.085</t>
  </si>
  <si>
    <t>Av. Braz Leme nº 2374 apto 73</t>
  </si>
  <si>
    <t>Santana</t>
  </si>
  <si>
    <t>02022-020</t>
  </si>
  <si>
    <t>(11)2959-6086</t>
  </si>
  <si>
    <t>carlosadautovieira@gmail.com</t>
  </si>
  <si>
    <t>Consultor</t>
  </si>
  <si>
    <t>Carlos Alberto de Paula Ferreira</t>
  </si>
  <si>
    <t>020.533.778-36</t>
  </si>
  <si>
    <t>9.902.227</t>
  </si>
  <si>
    <t>Rua Duque de Caxias nº 093</t>
  </si>
  <si>
    <t>15900-017</t>
  </si>
  <si>
    <t>(16)3252-4147</t>
  </si>
  <si>
    <t>(16)9781-0268</t>
  </si>
  <si>
    <t>cferreirasa@gmail.com</t>
  </si>
  <si>
    <t>Carlos Alberto Dian</t>
  </si>
  <si>
    <t>100.173.058-53</t>
  </si>
  <si>
    <t>4.765.156</t>
  </si>
  <si>
    <t>Rua Guaurama nº 771</t>
  </si>
  <si>
    <t>Jd. França</t>
  </si>
  <si>
    <t>02339-020</t>
  </si>
  <si>
    <t>(16)9975-2443</t>
  </si>
  <si>
    <t>Carlos Alberto Frare</t>
  </si>
  <si>
    <t>138.537.308-33</t>
  </si>
  <si>
    <t>20.219.820</t>
  </si>
  <si>
    <t>Rua Rosa Candelária Oler Sotto nº558</t>
  </si>
  <si>
    <t>Jardim Lima</t>
  </si>
  <si>
    <t>14403-119</t>
  </si>
  <si>
    <t>(16)3722-4499</t>
  </si>
  <si>
    <t>(16) 3402-0056</t>
  </si>
  <si>
    <t>cafrare@uol.com.br</t>
  </si>
  <si>
    <t>Escrivão</t>
  </si>
  <si>
    <t>Carlos Alberto Oliveira</t>
  </si>
  <si>
    <t>594.156.068-00</t>
  </si>
  <si>
    <t>12.718.774</t>
  </si>
  <si>
    <t>Rua Líbero Badaró nº 1577</t>
  </si>
  <si>
    <t>15905-018</t>
  </si>
  <si>
    <t>(16)9627-2484</t>
  </si>
  <si>
    <t>carlostaqua@hotmail.com</t>
  </si>
  <si>
    <t>Carlos Alberto Olivério</t>
  </si>
  <si>
    <t>348.541.268-68</t>
  </si>
  <si>
    <t>4.702.122-</t>
  </si>
  <si>
    <t>Rua 7 de Setembro, 438</t>
  </si>
  <si>
    <t>(16)3253-5202</t>
  </si>
  <si>
    <t>(16)3252-3332</t>
  </si>
  <si>
    <t>(81)9971-0864</t>
  </si>
  <si>
    <t>Agroindustriário</t>
  </si>
  <si>
    <t>Carlos Alberto Zaniboni</t>
  </si>
  <si>
    <t>162.179.768-62</t>
  </si>
  <si>
    <t>21.101.441-2</t>
  </si>
  <si>
    <t>Rua José Joaquim Esteves nº 213</t>
  </si>
  <si>
    <t>15902-178</t>
  </si>
  <si>
    <t>(16)9785-5365</t>
  </si>
  <si>
    <t>carlosalbertozaniboni@gmail.com.br</t>
  </si>
  <si>
    <t>Carlos Augusto Dantas Morelli</t>
  </si>
  <si>
    <t>435.199.328-65</t>
  </si>
  <si>
    <t>49.284.743-5</t>
  </si>
  <si>
    <t>Rua Clineu Braga de Magalhaes nº 1041</t>
  </si>
  <si>
    <t>(16)9617-4386</t>
  </si>
  <si>
    <t>morellidantas@gmail.com</t>
  </si>
  <si>
    <t>Carlos Begiatto</t>
  </si>
  <si>
    <t>833.161.408-91</t>
  </si>
  <si>
    <t>8.246.984</t>
  </si>
  <si>
    <t>Rua Barão do Rio Branco nº 022</t>
  </si>
  <si>
    <t>15909-033</t>
  </si>
  <si>
    <t>(16) 3254-7161</t>
  </si>
  <si>
    <t>(16) 9734-6008</t>
  </si>
  <si>
    <t>Carlos Celso Previdelli</t>
  </si>
  <si>
    <t>049.594.948-59</t>
  </si>
  <si>
    <t>15.630.525</t>
  </si>
  <si>
    <t>Rua Arlindo Duarte Azadinho nº 175</t>
  </si>
  <si>
    <t>Santa Cruz</t>
  </si>
  <si>
    <t>15906-272</t>
  </si>
  <si>
    <t>(16)9125-2022</t>
  </si>
  <si>
    <t>celso.previdelli@hotmail.com</t>
  </si>
  <si>
    <t>Aposentado/Comerciante</t>
  </si>
  <si>
    <t>Carlos César Gomes</t>
  </si>
  <si>
    <t>112.213.988-81</t>
  </si>
  <si>
    <t>13.236.414-X</t>
  </si>
  <si>
    <t>Rua São José, Nº 97</t>
  </si>
  <si>
    <t>V. Di Santi</t>
  </si>
  <si>
    <t>(16)3252-4019</t>
  </si>
  <si>
    <t>(16)99758-8626</t>
  </si>
  <si>
    <t>ticaomecanico@hotmail.com</t>
  </si>
  <si>
    <t>Mecânico</t>
  </si>
  <si>
    <t>Carlos Cesar Ordine</t>
  </si>
  <si>
    <t>041.703.068-13</t>
  </si>
  <si>
    <t>11.353.672</t>
  </si>
  <si>
    <t>Rua Antenor de Paula Ferreira nº 19</t>
  </si>
  <si>
    <t>15904-150</t>
  </si>
  <si>
    <t>(16)3252-7417</t>
  </si>
  <si>
    <t>(16)9759-1780</t>
  </si>
  <si>
    <t>carlosordine1@gmail.com</t>
  </si>
  <si>
    <t>Funcionario Publico</t>
  </si>
  <si>
    <t>Carlos Henrique Scaquitto</t>
  </si>
  <si>
    <t>081.968.908-42</t>
  </si>
  <si>
    <t>15.641.502-1</t>
  </si>
  <si>
    <t>Rua 13 de Maio nº 1124</t>
  </si>
  <si>
    <t>15905-054</t>
  </si>
  <si>
    <t>(16)3252-6367</t>
  </si>
  <si>
    <t>(16)9735-0352</t>
  </si>
  <si>
    <t>scaquitto@hotmail.com</t>
  </si>
  <si>
    <t>Carlos Idival Segatelli</t>
  </si>
  <si>
    <t>747.512.398-72</t>
  </si>
  <si>
    <t>9.690.928</t>
  </si>
  <si>
    <t>Rua Libero Badaró nº 047</t>
  </si>
  <si>
    <t>(16)9208-6060</t>
  </si>
  <si>
    <t>carlossegatelli@gmail.com</t>
  </si>
  <si>
    <t>brasileiro</t>
  </si>
  <si>
    <t>Carlos José Gavioli</t>
  </si>
  <si>
    <t>167.173.148-42</t>
  </si>
  <si>
    <t>22.712.044-9</t>
  </si>
  <si>
    <t>Rua Manoel Martins Pereira, Nº 195</t>
  </si>
  <si>
    <t>15909-527</t>
  </si>
  <si>
    <t>(16)9783-9399</t>
  </si>
  <si>
    <t>gavioliescritorio@gmail.com</t>
  </si>
  <si>
    <t>Vendedor (a)</t>
  </si>
  <si>
    <t>Carlos Roberto Carbonieri</t>
  </si>
  <si>
    <t>030.565.038-68</t>
  </si>
  <si>
    <t>5.295.175-</t>
  </si>
  <si>
    <t>Rua Major Calderazzo, Nº 469</t>
  </si>
  <si>
    <t>(16)3252-4493</t>
  </si>
  <si>
    <t>Carlos Roberto Rodrigues</t>
  </si>
  <si>
    <t>071.510.188-94</t>
  </si>
  <si>
    <t>12.163.618</t>
  </si>
  <si>
    <t>Rua Jayner de Paula Ferreira nº 186</t>
  </si>
  <si>
    <t>15904-184</t>
  </si>
  <si>
    <t>(16)3252-4715</t>
  </si>
  <si>
    <t>(16)9975-2626</t>
  </si>
  <si>
    <t>betorodrigues@uol.com.br</t>
  </si>
  <si>
    <t>Funcionário Público Estadual</t>
  </si>
  <si>
    <t>Carmem Aparecida Tebatini Giorgetti</t>
  </si>
  <si>
    <t>087.112.728-80</t>
  </si>
  <si>
    <t>18.987.232-9</t>
  </si>
  <si>
    <t>Rua Francisco Martins da Cunha nº 04</t>
  </si>
  <si>
    <t>(16)3254-7363</t>
  </si>
  <si>
    <t>(16)9729-2780</t>
  </si>
  <si>
    <t>Carolina Galatti Alves</t>
  </si>
  <si>
    <t>450.698.978-37</t>
  </si>
  <si>
    <t>56.515.805-3</t>
  </si>
  <si>
    <t>Rua José Orrico Nº134</t>
  </si>
  <si>
    <t>(16)3252-7000</t>
  </si>
  <si>
    <t>(16)9992-5259</t>
  </si>
  <si>
    <t>Caroline Fernanda Granda</t>
  </si>
  <si>
    <t>433.803.238-37</t>
  </si>
  <si>
    <t>41.458.608-6</t>
  </si>
  <si>
    <t>Rua Newton Prado nº 626</t>
  </si>
  <si>
    <t>15900-005</t>
  </si>
  <si>
    <t>(16)9762-8796</t>
  </si>
  <si>
    <t>Administradora de Empresas</t>
  </si>
  <si>
    <t>Caroline Lui da Fonseca Simão</t>
  </si>
  <si>
    <t>226.419.068-05</t>
  </si>
  <si>
    <t>43.518.156-7</t>
  </si>
  <si>
    <t>(16)3253-5622</t>
  </si>
  <si>
    <t>Estudante/Estagiária</t>
  </si>
  <si>
    <t>Catarina Binotti Foster</t>
  </si>
  <si>
    <t>228.285.908-10</t>
  </si>
  <si>
    <t>19.814.201</t>
  </si>
  <si>
    <t>Rua Manoel Antonio da Cunha nº26</t>
  </si>
  <si>
    <t>15902-218</t>
  </si>
  <si>
    <t>(16)3252-7014</t>
  </si>
  <si>
    <t>(16)9315-2878</t>
  </si>
  <si>
    <t>Cavaleiro Fab. e Exp. de Maq. e Equ. Ind. Eirelli EPP</t>
  </si>
  <si>
    <t>14.847.254/0001-54</t>
  </si>
  <si>
    <t>684.042.460.113</t>
  </si>
  <si>
    <t>Rua Paschoal Giglio nº 193</t>
  </si>
  <si>
    <t>Nova Prudente</t>
  </si>
  <si>
    <t>15901-514</t>
  </si>
  <si>
    <t>(16)3253-4881</t>
  </si>
  <si>
    <t>milena@maqpolpas.com.br</t>
  </si>
  <si>
    <t>-</t>
  </si>
  <si>
    <t>Celia Benedita de Lima Santos Vinhas</t>
  </si>
  <si>
    <t>339.454.088-65</t>
  </si>
  <si>
    <t>29.232-425-X</t>
  </si>
  <si>
    <t>Rua Vicente Mantese nº 96</t>
  </si>
  <si>
    <t>Jd. Santa Cruz</t>
  </si>
  <si>
    <t>(16)9623-9486</t>
  </si>
  <si>
    <t>Celia Regina Binotti Ananias</t>
  </si>
  <si>
    <t>265.341.338-81</t>
  </si>
  <si>
    <t>20.319.456</t>
  </si>
  <si>
    <t>(16)9786-6359</t>
  </si>
  <si>
    <t>Celia Rita Genovez</t>
  </si>
  <si>
    <t>020.537.918-45</t>
  </si>
  <si>
    <t>7.690.043-5</t>
  </si>
  <si>
    <t>Rua Jose Bonifacio nº 146</t>
  </si>
  <si>
    <t>15900-039</t>
  </si>
  <si>
    <t>(16)3252-4523</t>
  </si>
  <si>
    <t>(16)8761-9657</t>
  </si>
  <si>
    <t>celiagenovez@gmail.com</t>
  </si>
  <si>
    <t>Professora</t>
  </si>
  <si>
    <t>Celma Mara Straccini</t>
  </si>
  <si>
    <t>099.648.068-41</t>
  </si>
  <si>
    <t>17.454.337-2</t>
  </si>
  <si>
    <t>Rua Juracyr Longhitano nº 100</t>
  </si>
  <si>
    <t>Jardim Paineiras</t>
  </si>
  <si>
    <t>15901-102</t>
  </si>
  <si>
    <t>Celso Antonio Davóglio</t>
  </si>
  <si>
    <t>405.910.508-20</t>
  </si>
  <si>
    <t>4.854.956</t>
  </si>
  <si>
    <t>Av. Adolfo Guandalini nº 310</t>
  </si>
  <si>
    <t>São Lourenço do Turvo</t>
  </si>
  <si>
    <t>15999-023</t>
  </si>
  <si>
    <t>(16)3389-1155</t>
  </si>
  <si>
    <t>(16)3389-1204</t>
  </si>
  <si>
    <t>(16)9994-4061</t>
  </si>
  <si>
    <t>grupodavoglio@hotmail.com</t>
  </si>
  <si>
    <t>Proprietário Rural</t>
  </si>
  <si>
    <t>Cesar Roberto Silva</t>
  </si>
  <si>
    <t>040.518.058-67</t>
  </si>
  <si>
    <t>11.651.101-1</t>
  </si>
  <si>
    <t>Rua José Domingos Ramalho nº 191</t>
  </si>
  <si>
    <t>(16)9796-1923</t>
  </si>
  <si>
    <t>crsilva100@bol.com.br</t>
  </si>
  <si>
    <t>Chigueo Kamada</t>
  </si>
  <si>
    <t>030.563.418-68</t>
  </si>
  <si>
    <t>3.745.178</t>
  </si>
  <si>
    <t>Rua Rui Barbosa, Nº 372</t>
  </si>
  <si>
    <t>15900-021</t>
  </si>
  <si>
    <t>(16)9609-1811</t>
  </si>
  <si>
    <t>(16)3252-2488</t>
  </si>
  <si>
    <t>Técnico em Contabilidade</t>
  </si>
  <si>
    <t>Cidemar Jose Aparecido Casari</t>
  </si>
  <si>
    <t>063.271.628-27</t>
  </si>
  <si>
    <t>9.345.960-9</t>
  </si>
  <si>
    <t>Rua Oristano Rossi nº 247</t>
  </si>
  <si>
    <t>15904-100</t>
  </si>
  <si>
    <t>(16)3253-3118</t>
  </si>
  <si>
    <t>(16)9635-6827</t>
  </si>
  <si>
    <t>cjcasari@gmail.com</t>
  </si>
  <si>
    <t>Clarice Fernandes da Silva</t>
  </si>
  <si>
    <t>159.899.028-40</t>
  </si>
  <si>
    <t>17.454.272</t>
  </si>
  <si>
    <t>Rua Dos Domingues nº516</t>
  </si>
  <si>
    <t>(16)3252-5733</t>
  </si>
  <si>
    <t>(16)9703-2276</t>
  </si>
  <si>
    <t>Claudemar Pinotti</t>
  </si>
  <si>
    <t>156.983.008-87</t>
  </si>
  <si>
    <t>7.176.788</t>
  </si>
  <si>
    <t>Av. Atílio Langui, Nº 351</t>
  </si>
  <si>
    <t>15990-020</t>
  </si>
  <si>
    <t>(16)3389-1233</t>
  </si>
  <si>
    <t>(16)9714-7034</t>
  </si>
  <si>
    <t>Claudemir Thomé</t>
  </si>
  <si>
    <t>062.627.728-04</t>
  </si>
  <si>
    <t>15.324.642</t>
  </si>
  <si>
    <t>15999-020</t>
  </si>
  <si>
    <t>(16)3389-1328</t>
  </si>
  <si>
    <t>Claudenir Antonio Galatti</t>
  </si>
  <si>
    <t>744.777.738-20</t>
  </si>
  <si>
    <t>7.795.873</t>
  </si>
  <si>
    <t>Rua José Orrico, Nº 134</t>
  </si>
  <si>
    <t>(16)9786-5660</t>
  </si>
  <si>
    <t>galatticotai@gmail.com</t>
  </si>
  <si>
    <t>Diretor Financeiro</t>
  </si>
  <si>
    <t>Claudenir Antonio Pavolin</t>
  </si>
  <si>
    <t>232.225.578-53</t>
  </si>
  <si>
    <t>4.363.389-4</t>
  </si>
  <si>
    <t>Rua General Osorio nº532</t>
  </si>
  <si>
    <t>(16)3252-2961</t>
  </si>
  <si>
    <t>Claudenir Guedes</t>
  </si>
  <si>
    <t>638.664.988-53</t>
  </si>
  <si>
    <t>7.459.408</t>
  </si>
  <si>
    <t>Rua Paschoal Patti Sobrinho nº 137</t>
  </si>
  <si>
    <t>(16)9784-1301</t>
  </si>
  <si>
    <t>Claudete de Fatima Bido</t>
  </si>
  <si>
    <t>292.740.168-32</t>
  </si>
  <si>
    <t>14.453.681</t>
  </si>
  <si>
    <t>Rua Francisco Aguirre nº 101</t>
  </si>
  <si>
    <t>C. H. M. L. Moreno</t>
  </si>
  <si>
    <t>15901-330</t>
  </si>
  <si>
    <t>(16)3252-3722</t>
  </si>
  <si>
    <t>(16)9619-2902</t>
  </si>
  <si>
    <t>Claudete Fini Wagner</t>
  </si>
  <si>
    <t>200.504.448-24</t>
  </si>
  <si>
    <t>60.629-11</t>
  </si>
  <si>
    <t>Rua General Glicerio, nº 18</t>
  </si>
  <si>
    <t>(16)3252-2803</t>
  </si>
  <si>
    <t>(16)3252-2802</t>
  </si>
  <si>
    <t>(16)9721-2988</t>
  </si>
  <si>
    <t>wagner_materias@hotmail.com</t>
  </si>
  <si>
    <t>Cláudia Imad Sala</t>
  </si>
  <si>
    <t>071.561.758-31</t>
  </si>
  <si>
    <t>13.725.189-0</t>
  </si>
  <si>
    <t>R. José Bonifácio n° 1070 Apto. 51</t>
  </si>
  <si>
    <t>15990-040</t>
  </si>
  <si>
    <t>(16)3384-1979</t>
  </si>
  <si>
    <t>Agricultora</t>
  </si>
  <si>
    <t>Claudia Renata da Costa Carvalho</t>
  </si>
  <si>
    <t>296.974.678-62</t>
  </si>
  <si>
    <t>26.899.787-1</t>
  </si>
  <si>
    <t>Rua Prudente de Morais nº 763</t>
  </si>
  <si>
    <t>(16)3252-5716</t>
  </si>
  <si>
    <t>carvalhotaq@uol.com.br</t>
  </si>
  <si>
    <t>Claudinei Sebastião Bartalini</t>
  </si>
  <si>
    <t>172.258.758-09</t>
  </si>
  <si>
    <t>25.989.640-8</t>
  </si>
  <si>
    <t>Rua Ennes Reis Rodrigues, Nº 275</t>
  </si>
  <si>
    <t>15905-004</t>
  </si>
  <si>
    <t>(16)3253-3070</t>
  </si>
  <si>
    <t>Claudio Bedran</t>
  </si>
  <si>
    <t>499.083.838-68</t>
  </si>
  <si>
    <t>5.251.083-9</t>
  </si>
  <si>
    <t>Rua Miguel Pagliuso nº 180</t>
  </si>
  <si>
    <t>(16)3252-2318</t>
  </si>
  <si>
    <t>(16)9606-1298</t>
  </si>
  <si>
    <t>pvanabedran@gmail.com</t>
  </si>
  <si>
    <t>Gestor Ambiental</t>
  </si>
  <si>
    <t>Cleide Aparecida Dias Domingues Romano</t>
  </si>
  <si>
    <t>086.422.878-37</t>
  </si>
  <si>
    <t>17.138.759-</t>
  </si>
  <si>
    <t>Rua Leonardo Botelho, Nº 111</t>
  </si>
  <si>
    <t>15902-054</t>
  </si>
  <si>
    <t>Contabilista</t>
  </si>
  <si>
    <t>Cleide Gilio Moreira da Silva</t>
  </si>
  <si>
    <t>053.673138-17</t>
  </si>
  <si>
    <t>10.823.788-6</t>
  </si>
  <si>
    <t>Rua Caetano Alvares Pastore nº 457</t>
  </si>
  <si>
    <t>15902-012</t>
  </si>
  <si>
    <t>(16)9731-1059</t>
  </si>
  <si>
    <t>cmoreira53@yahoo.com.br</t>
  </si>
  <si>
    <t>Cleison Scott</t>
  </si>
  <si>
    <t>030.494.268-53</t>
  </si>
  <si>
    <t>5.052.359</t>
  </si>
  <si>
    <t>Rua Campos Salles nº 330 Apto 22</t>
  </si>
  <si>
    <t>14015-110</t>
  </si>
  <si>
    <t>(16)39165234</t>
  </si>
  <si>
    <t>(19)9198-3140</t>
  </si>
  <si>
    <t>scottcleison@gmail.com</t>
  </si>
  <si>
    <t>Administração</t>
  </si>
  <si>
    <t>Clemy Bordini Malaman</t>
  </si>
  <si>
    <t>138.727.748-08</t>
  </si>
  <si>
    <t>8.285.784</t>
  </si>
  <si>
    <t>Rua Prudente de Morais nº 1005-A</t>
  </si>
  <si>
    <t>(16)3252-2992</t>
  </si>
  <si>
    <t>(16)9778-5277</t>
  </si>
  <si>
    <t>Cleudir Jesus Sacomano</t>
  </si>
  <si>
    <t>049.498.928-94</t>
  </si>
  <si>
    <t>15.724.318-</t>
  </si>
  <si>
    <t>Rua Vicente Ruffo nº185</t>
  </si>
  <si>
    <t>15902-040</t>
  </si>
  <si>
    <t>(16)3252-6889</t>
  </si>
  <si>
    <t>(16)9113-0256</t>
  </si>
  <si>
    <t>cleudirsacomano@rotmail.com</t>
  </si>
  <si>
    <t>Cleusa de Almeida de Oliveira</t>
  </si>
  <si>
    <t>196.377.018-85</t>
  </si>
  <si>
    <t>29.782.158-1</t>
  </si>
  <si>
    <t>Rua João Pedroni nº1120</t>
  </si>
  <si>
    <t>15902-082</t>
  </si>
  <si>
    <t>cleusa_2015@outlook.com</t>
  </si>
  <si>
    <t>Autônoma</t>
  </si>
  <si>
    <t>Cleusa Piva Gudin</t>
  </si>
  <si>
    <t>982.351.098-91</t>
  </si>
  <si>
    <t>6.723.556-6</t>
  </si>
  <si>
    <t>Rua Tiradentes nº 1167</t>
  </si>
  <si>
    <t>(16)9706-9808</t>
  </si>
  <si>
    <t>fabrizio.atacadao@hotmail.com</t>
  </si>
  <si>
    <t>Cleuza Correa Tonon</t>
  </si>
  <si>
    <t>144.500.778-90</t>
  </si>
  <si>
    <t>10.825.616-</t>
  </si>
  <si>
    <t>Av. João Perissinotti, 410</t>
  </si>
  <si>
    <t>Jd. Ribeiraozinho</t>
  </si>
  <si>
    <t>(16)3253-2316</t>
  </si>
  <si>
    <t>(16)3252-6354</t>
  </si>
  <si>
    <t>Cleuza Terezinha Rossi</t>
  </si>
  <si>
    <t>052.218.378-62</t>
  </si>
  <si>
    <t>5.545.394-</t>
  </si>
  <si>
    <t>Av. Paulo Roberto Scandar nº800</t>
  </si>
  <si>
    <t>15904-020</t>
  </si>
  <si>
    <t>(16)3252-6771</t>
  </si>
  <si>
    <t>Clodoaldo Aparecido Pinotti</t>
  </si>
  <si>
    <t>249.416.868-61</t>
  </si>
  <si>
    <t>26.529.006</t>
  </si>
  <si>
    <t>Rua Capitão Francisco de Paula Ferreira, Nº 180</t>
  </si>
  <si>
    <t>15905-026</t>
  </si>
  <si>
    <t>(16)9783-2933</t>
  </si>
  <si>
    <t>Encanador (SAAET)</t>
  </si>
  <si>
    <t>Clodosval Antonio Volanti</t>
  </si>
  <si>
    <t>746.119.338-49</t>
  </si>
  <si>
    <t>6.164.886</t>
  </si>
  <si>
    <t>Rua Prudente de Morais, nº 248</t>
  </si>
  <si>
    <t>(16)9707-0700</t>
  </si>
  <si>
    <t>casafuccitaqua@uol.com.br</t>
  </si>
  <si>
    <t>Conceição Aparecida Gomes Narducci</t>
  </si>
  <si>
    <t>245.627.128-99</t>
  </si>
  <si>
    <t>22.858.837-6</t>
  </si>
  <si>
    <t>Rua Julieta Lima Escrivanti nº 500</t>
  </si>
  <si>
    <t>(16)9700-2866</t>
  </si>
  <si>
    <t>Lavradora</t>
  </si>
  <si>
    <t>Constantino Moreira da Silva</t>
  </si>
  <si>
    <t>747.505.778-04</t>
  </si>
  <si>
    <t>07.613.041-</t>
  </si>
  <si>
    <t>Rua Caetano Alvaro Pastore, Nº 445</t>
  </si>
  <si>
    <t>Func. Público</t>
  </si>
  <si>
    <t>Corpa Taquaritinga Com Repres Prod Agro LTDA</t>
  </si>
  <si>
    <t>52.212.313/0001-07</t>
  </si>
  <si>
    <t>684014778114</t>
  </si>
  <si>
    <t>Rua Major Calderazzo nº 1008</t>
  </si>
  <si>
    <t>15904-110</t>
  </si>
  <si>
    <t>(16)3252-4443</t>
  </si>
  <si>
    <t>(16)3252-3789</t>
  </si>
  <si>
    <t>(16)3253-3010</t>
  </si>
  <si>
    <t>Cristina Missae Suzuki</t>
  </si>
  <si>
    <t>199.495.668-27</t>
  </si>
  <si>
    <t>28.321.986-5</t>
  </si>
  <si>
    <t>R. Alzira Ferraz Veríssimo n°27</t>
  </si>
  <si>
    <t>15901-050</t>
  </si>
  <si>
    <t>(16)3253-4666</t>
  </si>
  <si>
    <t>(16)9263-3317</t>
  </si>
  <si>
    <t>Daniel Amatuzzi</t>
  </si>
  <si>
    <t>308.561.528-89</t>
  </si>
  <si>
    <t>34.436.867-1</t>
  </si>
  <si>
    <t>Rua Jesumina Andrea de Pascoali nº100</t>
  </si>
  <si>
    <t>15904-052</t>
  </si>
  <si>
    <t>(16)3253-5687</t>
  </si>
  <si>
    <t>dani_amatuzzi@outlook.com</t>
  </si>
  <si>
    <t>Daniel Bellardinucci</t>
  </si>
  <si>
    <t>400.620.408-63</t>
  </si>
  <si>
    <t>15.324.318</t>
  </si>
  <si>
    <t>Rua da Republica nº 221 A</t>
  </si>
  <si>
    <t>15906-036</t>
  </si>
  <si>
    <t>(16)3252-6672</t>
  </si>
  <si>
    <t>(16)9630-8310</t>
  </si>
  <si>
    <t>Daniel de Oliveira</t>
  </si>
  <si>
    <t>044.615.747-33</t>
  </si>
  <si>
    <t>28.522.483-9</t>
  </si>
  <si>
    <t>Rua Enzo Castelani, Nº 2568</t>
  </si>
  <si>
    <t>15990-000</t>
  </si>
  <si>
    <t>Consultor de Empresas</t>
  </si>
  <si>
    <t>Daniel Guerra Diniz</t>
  </si>
  <si>
    <t>344.501.108-70</t>
  </si>
  <si>
    <t>32.084.525-4</t>
  </si>
  <si>
    <t>Rua Fermino de Barros nº109</t>
  </si>
  <si>
    <t>Macedo</t>
  </si>
  <si>
    <t>07190-000</t>
  </si>
  <si>
    <t>(11)2404-4264</t>
  </si>
  <si>
    <t>Aeroportuário</t>
  </si>
  <si>
    <t>Daniel Rebecchi Fernandes</t>
  </si>
  <si>
    <t>336.719.348-83</t>
  </si>
  <si>
    <t>41.387.586-6</t>
  </si>
  <si>
    <t>Av. João de Jorge nº 330</t>
  </si>
  <si>
    <t>15900-112</t>
  </si>
  <si>
    <t>(16)3252-6491</t>
  </si>
  <si>
    <t>(16)8141-3819</t>
  </si>
  <si>
    <t>Daniela Pelatti Araújo</t>
  </si>
  <si>
    <t>183.385.178-10</t>
  </si>
  <si>
    <t>26.851.886-5</t>
  </si>
  <si>
    <t>Rua Libero de Badaro</t>
  </si>
  <si>
    <t>(16)3251-6339</t>
  </si>
  <si>
    <t>(16)9158-2167</t>
  </si>
  <si>
    <t>danipelatti@hotmail.com</t>
  </si>
  <si>
    <t>Danieli Cristina Troiano</t>
  </si>
  <si>
    <t>369.697.038-78</t>
  </si>
  <si>
    <t>41.245.084-7</t>
  </si>
  <si>
    <t>Rua Piracicaba nº 1.020 Apto 74</t>
  </si>
  <si>
    <t>Jd. Paulista</t>
  </si>
  <si>
    <t>(16)8175-4601</t>
  </si>
  <si>
    <t>dani_troiano@hotmail.com</t>
  </si>
  <si>
    <t>Medica</t>
  </si>
  <si>
    <t>Danilo Luis Mestrinero</t>
  </si>
  <si>
    <t>220.965.768-73</t>
  </si>
  <si>
    <t>33.709.521-8</t>
  </si>
  <si>
    <t>Rua 13 de Maio 1255</t>
  </si>
  <si>
    <t>(16)3253-3469</t>
  </si>
  <si>
    <t>(16)9708-8397</t>
  </si>
  <si>
    <t>dan_mostrinero@yahoo.com.br</t>
  </si>
  <si>
    <t>David José Carleto</t>
  </si>
  <si>
    <t>833.182.168-87</t>
  </si>
  <si>
    <t>7.690.048</t>
  </si>
  <si>
    <t>Rua Antonio Colla, 160</t>
  </si>
  <si>
    <t>Bairro Real Paraiso</t>
  </si>
  <si>
    <t>(16)8121-0171</t>
  </si>
  <si>
    <t>Engenheiro Mecânico</t>
  </si>
  <si>
    <t>Deise Terezinha Orelia Davoglio Azevedo</t>
  </si>
  <si>
    <t>131.210.698-02</t>
  </si>
  <si>
    <t>14.725.061</t>
  </si>
  <si>
    <t>Rua Francisco Ludgero da Cunha nº 98</t>
  </si>
  <si>
    <t>(16)3252-4126</t>
  </si>
  <si>
    <t>(16)8112-1188</t>
  </si>
  <si>
    <t>Dejacy Vasconcelos Costa Lima</t>
  </si>
  <si>
    <t>868.428.548-49</t>
  </si>
  <si>
    <t>8.525.928</t>
  </si>
  <si>
    <t>Rua Antonio Constatino Miguel nº 280</t>
  </si>
  <si>
    <t>Portal da Serra</t>
  </si>
  <si>
    <t>15909-517</t>
  </si>
  <si>
    <t>(19)9215-6466</t>
  </si>
  <si>
    <t>Jornalista</t>
  </si>
  <si>
    <t>Delvina Maria Straccini Bussadori</t>
  </si>
  <si>
    <t>081.426.438-71</t>
  </si>
  <si>
    <t>13.234.216-</t>
  </si>
  <si>
    <t>Rua Miguel Anselmo, Nº 444</t>
  </si>
  <si>
    <t>15900-059</t>
  </si>
  <si>
    <t>(16)3252-2586</t>
  </si>
  <si>
    <t>Comerciante / Gráfica</t>
  </si>
  <si>
    <t>Denise Cristina Fernandes Scarambone Oliveira</t>
  </si>
  <si>
    <t>316.776.198-99</t>
  </si>
  <si>
    <t>29.573.919</t>
  </si>
  <si>
    <t>Av. Mario da Silva Camargo, 206</t>
  </si>
  <si>
    <t>Professora de Música</t>
  </si>
  <si>
    <t>Diego Luiz Gibertoni</t>
  </si>
  <si>
    <t>366.501.418-28</t>
  </si>
  <si>
    <t>48.125.904-1</t>
  </si>
  <si>
    <t>Rua Santo Micalli nº 132</t>
  </si>
  <si>
    <t>15904-060</t>
  </si>
  <si>
    <t>(16)9733-3861</t>
  </si>
  <si>
    <t>Diego Marques dos Santos</t>
  </si>
  <si>
    <t>355.549.708-18</t>
  </si>
  <si>
    <t>44606257-1</t>
  </si>
  <si>
    <t>Rua Jose Bernardino Sobral nº260</t>
  </si>
  <si>
    <t>Vila Romana</t>
  </si>
  <si>
    <t>15903-050</t>
  </si>
  <si>
    <t>Dijanira Lopes Rodrigues</t>
  </si>
  <si>
    <t>214.801.198-73</t>
  </si>
  <si>
    <t>12.161.617</t>
  </si>
  <si>
    <t>antinoo.impar@uol.com.br</t>
  </si>
  <si>
    <t>Dimer Augusto Troiano</t>
  </si>
  <si>
    <t>833.162.308-82</t>
  </si>
  <si>
    <t>9.349.938</t>
  </si>
  <si>
    <t>Rua Newton Prado, 154</t>
  </si>
  <si>
    <t>(16)3252-4054</t>
  </si>
  <si>
    <t>(16)9702-4436</t>
  </si>
  <si>
    <t>troianoltdame@hotmail.com</t>
  </si>
  <si>
    <t>Diogo Rossini Rodrigues dos Santos</t>
  </si>
  <si>
    <t>324.169.368-67</t>
  </si>
  <si>
    <t>45.799-996-2</t>
  </si>
  <si>
    <t>Rua Piracicaba nº 1020 Apto 84 8º Andar</t>
  </si>
  <si>
    <t>14090-230</t>
  </si>
  <si>
    <t>(16)8267-7007</t>
  </si>
  <si>
    <t>Dionirce Pelatti</t>
  </si>
  <si>
    <t>527.201.018-34</t>
  </si>
  <si>
    <t>12.820.901-</t>
  </si>
  <si>
    <t>Rua São José, Nº 506</t>
  </si>
  <si>
    <t>luiz.pelatti@gmail.com</t>
  </si>
  <si>
    <t>Dirce Colombo de Moraes</t>
  </si>
  <si>
    <t>138.727.228-40</t>
  </si>
  <si>
    <t>22.319.270-3</t>
  </si>
  <si>
    <t>Rua Lavinia de Abreu Moreira da Silva nº 246</t>
  </si>
  <si>
    <t>(16)3252-5652</t>
  </si>
  <si>
    <t>(16)9709-6253</t>
  </si>
  <si>
    <t>uriasmarcospm@gmail.com</t>
  </si>
  <si>
    <t>Dirce Maria de Morais Brunetti</t>
  </si>
  <si>
    <t>252.747.888-31</t>
  </si>
  <si>
    <t>10.271.795</t>
  </si>
  <si>
    <t>Rua Saverio Favaro nº 276</t>
  </si>
  <si>
    <t>15904-152</t>
  </si>
  <si>
    <t>(16)8134-0105</t>
  </si>
  <si>
    <t>saulocesarbrunetti@outlook.com</t>
  </si>
  <si>
    <t>Dirce Martinelli Galatti</t>
  </si>
  <si>
    <t>272.980.038-79</t>
  </si>
  <si>
    <t>14.276.519-</t>
  </si>
  <si>
    <t>Dirce Rodrigues de Oliveira</t>
  </si>
  <si>
    <t>150.736.278-14</t>
  </si>
  <si>
    <t>23.231.106-1</t>
  </si>
  <si>
    <t>Rua Libero Badaró nº 1577</t>
  </si>
  <si>
    <t>(16)9617-0450</t>
  </si>
  <si>
    <t>Dirceu Guedes</t>
  </si>
  <si>
    <t>551.015.188-91</t>
  </si>
  <si>
    <t>5.214.371-</t>
  </si>
  <si>
    <t>Rua Sebastião M. da Silva, Nº 511</t>
  </si>
  <si>
    <t>rc-contabil@hotmail.com.br</t>
  </si>
  <si>
    <t>Divaldo Morales Facci</t>
  </si>
  <si>
    <t>755.645.728-15</t>
  </si>
  <si>
    <t>6.122.875</t>
  </si>
  <si>
    <t>Rua Manoel Luiz Souza nº 137</t>
  </si>
  <si>
    <t>15902-176</t>
  </si>
  <si>
    <t>(16)9373-5616</t>
  </si>
  <si>
    <t>(16)3253-6110</t>
  </si>
  <si>
    <t>dm.facci@gmail.com</t>
  </si>
  <si>
    <t>Divina Aparecida Goncalves Meneguine</t>
  </si>
  <si>
    <t>259.502.128-19</t>
  </si>
  <si>
    <t>6.871.419-1</t>
  </si>
  <si>
    <t>Rua Jose Inocencio de C. Lima Filho nº 70</t>
  </si>
  <si>
    <t>Inocoop</t>
  </si>
  <si>
    <t>(16)9286-9829</t>
  </si>
  <si>
    <t>Djalma Santo Botura</t>
  </si>
  <si>
    <t>049.499.048-17</t>
  </si>
  <si>
    <t>11.651.454</t>
  </si>
  <si>
    <t>Rua Oristano Rossi nº 149</t>
  </si>
  <si>
    <t>(16)3252-4557</t>
  </si>
  <si>
    <t>(16)9769-8787</t>
  </si>
  <si>
    <t>djbotura@gmail.com</t>
  </si>
  <si>
    <t>Djenane Sichieri Wagner Cunha</t>
  </si>
  <si>
    <t>175.388.638-42</t>
  </si>
  <si>
    <t>24.491.763-2</t>
  </si>
  <si>
    <t>Rua José Alves Cerqueira Cesar, Nº016</t>
  </si>
  <si>
    <t>15902-030</t>
  </si>
  <si>
    <t>(16)3252-6322</t>
  </si>
  <si>
    <t>(16)9711-4115</t>
  </si>
  <si>
    <t>djenane.wagner@gmail.com</t>
  </si>
  <si>
    <t>Diretora de Escola</t>
  </si>
  <si>
    <t>Domingos Aparecido Bortolani</t>
  </si>
  <si>
    <t>980.169.978-72</t>
  </si>
  <si>
    <t>6.994.887</t>
  </si>
  <si>
    <t>Rua Ozeas Modesto de Abreu nº 138</t>
  </si>
  <si>
    <t>(16)3252-5216</t>
  </si>
  <si>
    <t>(16)8225-6720</t>
  </si>
  <si>
    <t>natanabortolani@gmail.com</t>
  </si>
  <si>
    <t>Domingos Basso Neto</t>
  </si>
  <si>
    <t>232.221.318-72</t>
  </si>
  <si>
    <t>6.266.341-</t>
  </si>
  <si>
    <t>Av. Francisco J. Martins, Nº 471</t>
  </si>
  <si>
    <t>(16)3252-6152</t>
  </si>
  <si>
    <t>Domingos Benedito Monteiro</t>
  </si>
  <si>
    <t>747.507.478-15</t>
  </si>
  <si>
    <t>8.052.856-</t>
  </si>
  <si>
    <t>Rua Hercules Gibertoni, Nº 254</t>
  </si>
  <si>
    <t>15904-134</t>
  </si>
  <si>
    <t>(16)3252-4855</t>
  </si>
  <si>
    <t>(16)9767-6107</t>
  </si>
  <si>
    <t>tucamonteiro55@gmail.com</t>
  </si>
  <si>
    <t>Domingos Marco Galati</t>
  </si>
  <si>
    <t>982.351.338-49</t>
  </si>
  <si>
    <t>11.353.767-</t>
  </si>
  <si>
    <t>Rua Francisco Jodas Martins, nº 257</t>
  </si>
  <si>
    <t>Domingos Rafael Scarambone</t>
  </si>
  <si>
    <t>198.365.388-87</t>
  </si>
  <si>
    <t>5.430.534-</t>
  </si>
  <si>
    <t>Diretor / Escola</t>
  </si>
  <si>
    <t>Donaldo Santo Passafaro</t>
  </si>
  <si>
    <t>155.815.198-20</t>
  </si>
  <si>
    <t>04.366.571-</t>
  </si>
  <si>
    <t>R. Carlos Gomes nº144</t>
  </si>
  <si>
    <t>(16)3252-4130</t>
  </si>
  <si>
    <t>(16)9781-6333</t>
  </si>
  <si>
    <t>Donaldo Santo Passaro Junior</t>
  </si>
  <si>
    <t>084.319618-13</t>
  </si>
  <si>
    <t>14.453.530-0</t>
  </si>
  <si>
    <t>Rua Jose Stabile nº 30</t>
  </si>
  <si>
    <t>(16)3253-5899</t>
  </si>
  <si>
    <t>(16)9705-0501</t>
  </si>
  <si>
    <t>donaldopass@hotmail.com</t>
  </si>
  <si>
    <t>Donizeti Alves Bernardino</t>
  </si>
  <si>
    <t>982.405.608-49</t>
  </si>
  <si>
    <t>12.485.918</t>
  </si>
  <si>
    <t>Rua Pedro Garcia nº 490</t>
  </si>
  <si>
    <t>15903-048</t>
  </si>
  <si>
    <t>donizeti.alvesbernardino@gmail.com</t>
  </si>
  <si>
    <t>Dori Edson Rodrigues</t>
  </si>
  <si>
    <t>131.210.198-99</t>
  </si>
  <si>
    <t>22.858.876</t>
  </si>
  <si>
    <t>Rua Lazaro Peria nº 36</t>
  </si>
  <si>
    <t>15904-058</t>
  </si>
  <si>
    <t>(16)9770-3466</t>
  </si>
  <si>
    <t>Dorival Bonfa</t>
  </si>
  <si>
    <t>012.326.578-91</t>
  </si>
  <si>
    <t>3.131.959-</t>
  </si>
  <si>
    <t>Rua Mal. Deodoro, Nº 1005</t>
  </si>
  <si>
    <t>(16)3252-2195</t>
  </si>
  <si>
    <t>Dorival Irano</t>
  </si>
  <si>
    <t>747.323.908-20</t>
  </si>
  <si>
    <t>5.779.379</t>
  </si>
  <si>
    <t>Av. Francisco Jodas Martins nº 288</t>
  </si>
  <si>
    <t>(16)9767-0534</t>
  </si>
  <si>
    <t>Dorival Luiz Bassi</t>
  </si>
  <si>
    <t>309.948.376-15</t>
  </si>
  <si>
    <t>9.526.427</t>
  </si>
  <si>
    <t>Rua Marechal Deodoro nº 1530</t>
  </si>
  <si>
    <t>(16)3253-6182</t>
  </si>
  <si>
    <t>Duilio Roms</t>
  </si>
  <si>
    <t>149.091.388-20</t>
  </si>
  <si>
    <t>4.588.358</t>
  </si>
  <si>
    <t>(16)3252-6447</t>
  </si>
  <si>
    <t>Durval de Oliveira Carvalho</t>
  </si>
  <si>
    <t>130.625.658-53</t>
  </si>
  <si>
    <t>5.520.540</t>
  </si>
  <si>
    <t>Rua Libero Badaró, Nº 833</t>
  </si>
  <si>
    <t>(16)3252-4339</t>
  </si>
  <si>
    <t>Duzulina Santa Balao Apis</t>
  </si>
  <si>
    <t>199.487.958-06</t>
  </si>
  <si>
    <t>13.725.541</t>
  </si>
  <si>
    <t>Rua Nadyr de Paula Eduardo nº 100</t>
  </si>
  <si>
    <t>15904-092</t>
  </si>
  <si>
    <t>(16)3252-3160</t>
  </si>
  <si>
    <t>(16)9757-8019</t>
  </si>
  <si>
    <t>Dyogo Michelini Rocha</t>
  </si>
  <si>
    <t>221.888.038-50</t>
  </si>
  <si>
    <t>43.179.824-2</t>
  </si>
  <si>
    <t>Av. Paulo Roberto Scandar nº 515</t>
  </si>
  <si>
    <t>(16)3252-2801</t>
  </si>
  <si>
    <t>(16)9745-0448</t>
  </si>
  <si>
    <t>dyogo_odonto@yahoo.com.br</t>
  </si>
  <si>
    <t>Cirurgião Dentista</t>
  </si>
  <si>
    <t>Eder Atilio Cavichiolli</t>
  </si>
  <si>
    <t>862.577.818-68</t>
  </si>
  <si>
    <t>6632945</t>
  </si>
  <si>
    <t>Rua Manoel Rodrigues Estrela nº209</t>
  </si>
  <si>
    <t>(16)3253-6659</t>
  </si>
  <si>
    <t>(16)9782-3230</t>
  </si>
  <si>
    <t>Auxiliar de Escritorio</t>
  </si>
  <si>
    <t>Edevideo Bussadori</t>
  </si>
  <si>
    <t>357.916.088-53</t>
  </si>
  <si>
    <t>5.977.530-0</t>
  </si>
  <si>
    <t>Rua General Osório, Nº 168</t>
  </si>
  <si>
    <t>(16)3252-4768</t>
  </si>
  <si>
    <t>(16)9723-4672</t>
  </si>
  <si>
    <t>Gráfico</t>
  </si>
  <si>
    <t>Edgar Gonçalves Junior</t>
  </si>
  <si>
    <t>031.829.368-40</t>
  </si>
  <si>
    <t>10.825.499-9</t>
  </si>
  <si>
    <t>Rua Lazaro Peria nº 46</t>
  </si>
  <si>
    <t>(16)3253-1846</t>
  </si>
  <si>
    <t>(16)9726-0356</t>
  </si>
  <si>
    <t>edgardgjunior@yahoo.com.br</t>
  </si>
  <si>
    <t>-Balconista</t>
  </si>
  <si>
    <t>Edilene Luciana da Costa Carvalho</t>
  </si>
  <si>
    <t>296.976.138-69</t>
  </si>
  <si>
    <t>3.370.942-3</t>
  </si>
  <si>
    <t>Édio Gilberto Martinelli Jr.</t>
  </si>
  <si>
    <t>278.780.848-40</t>
  </si>
  <si>
    <t>27.580.581-5</t>
  </si>
  <si>
    <t>Rua Laudemir Carrino n°303</t>
  </si>
  <si>
    <t>(16)9126-3862</t>
  </si>
  <si>
    <t>Edir Terezinha Zichinelli</t>
  </si>
  <si>
    <t>111.642.748-64</t>
  </si>
  <si>
    <t>23.479114-7</t>
  </si>
  <si>
    <t>Rua Santo Antonio nº020</t>
  </si>
  <si>
    <t>15909-037</t>
  </si>
  <si>
    <t>(16)3254-7104</t>
  </si>
  <si>
    <t>Edival Eduardo Mira</t>
  </si>
  <si>
    <t>145.494.118-99</t>
  </si>
  <si>
    <t>24.534.165-1</t>
  </si>
  <si>
    <t>Rua Augusto Antonio Gonçalves nº 037</t>
  </si>
  <si>
    <t>15908-013</t>
  </si>
  <si>
    <t>(16)3254-1305</t>
  </si>
  <si>
    <t>(16)9771-0721</t>
  </si>
  <si>
    <t>deisesantos@hotmail.com</t>
  </si>
  <si>
    <t>Edivir Dellapina Junior</t>
  </si>
  <si>
    <t>259.050.738-05</t>
  </si>
  <si>
    <t>27.669.107-6</t>
  </si>
  <si>
    <t>Rua Dr.Alderico Previdelli nº 100</t>
  </si>
  <si>
    <t>15905-024</t>
  </si>
  <si>
    <t>(16)98123-3941</t>
  </si>
  <si>
    <t>Radislista</t>
  </si>
  <si>
    <t>Edmirson Baldin</t>
  </si>
  <si>
    <t>551.003.258-87</t>
  </si>
  <si>
    <t>6.426641-9</t>
  </si>
  <si>
    <t>Rua 24 de Outubro nº 335</t>
  </si>
  <si>
    <t>(16)3252-2985</t>
  </si>
  <si>
    <t>(16)9714-1735</t>
  </si>
  <si>
    <t>Ednéia de Lourdes Boissoni Ogata</t>
  </si>
  <si>
    <t>025.776.798-31</t>
  </si>
  <si>
    <t>15.630.683</t>
  </si>
  <si>
    <t>Rua Rui Barbosa, Nº 737</t>
  </si>
  <si>
    <t>(16)9781-1099</t>
  </si>
  <si>
    <t>francisco.ogata@hotmail.com</t>
  </si>
  <si>
    <t>Edson Antonio Pagliuso</t>
  </si>
  <si>
    <t>465.777.268-68</t>
  </si>
  <si>
    <t>4.414.361-</t>
  </si>
  <si>
    <t>Rua Prudente de Morais Nº 19</t>
  </si>
  <si>
    <t>(16)3252-3583</t>
  </si>
  <si>
    <t>(16)9701-6194</t>
  </si>
  <si>
    <t>jupagliuso@yahoo.com.br</t>
  </si>
  <si>
    <t>Edson Aparecido Bortolatto</t>
  </si>
  <si>
    <t>038.840.418-35</t>
  </si>
  <si>
    <t>14.720.216</t>
  </si>
  <si>
    <t>Rua Pedro Garcia nº 247</t>
  </si>
  <si>
    <t>(16)3252-4724</t>
  </si>
  <si>
    <t>(16)9718-8627</t>
  </si>
  <si>
    <t>(16)9702-2977</t>
  </si>
  <si>
    <t>Edson Luis Paulino</t>
  </si>
  <si>
    <t>043.926.408-17</t>
  </si>
  <si>
    <t>15457363</t>
  </si>
  <si>
    <t>Av. Martin Luther nº 980</t>
  </si>
  <si>
    <t>Tor.B Cj. 113</t>
  </si>
  <si>
    <t>06030-016</t>
  </si>
  <si>
    <t>(11)3685-2487</t>
  </si>
  <si>
    <t>(11)9651-8452</t>
  </si>
  <si>
    <t>edson@prudentbrazil.com.br</t>
  </si>
  <si>
    <t>Administrador de empresas</t>
  </si>
  <si>
    <t>Edson Luiz Genovez</t>
  </si>
  <si>
    <t>932.530.368-04</t>
  </si>
  <si>
    <t>6.363.223</t>
  </si>
  <si>
    <t>Rua Guarujá nº 75 Apto 13</t>
  </si>
  <si>
    <t>14109-102</t>
  </si>
  <si>
    <t>(16)9753-3216</t>
  </si>
  <si>
    <t>Quimico</t>
  </si>
  <si>
    <t>Edson Renato de Oliveira</t>
  </si>
  <si>
    <t>409.934.347-20</t>
  </si>
  <si>
    <t>5.370.313-3</t>
  </si>
  <si>
    <t>(16)9788-5191</t>
  </si>
  <si>
    <t>edsonrenatooliveira@yahoo.com.br</t>
  </si>
  <si>
    <t>Eduardo Henrique Moutinho</t>
  </si>
  <si>
    <t>122.370.648-65</t>
  </si>
  <si>
    <t>22.317.754-4</t>
  </si>
  <si>
    <t>Rua da República, 673</t>
  </si>
  <si>
    <t>(16)3253-2256</t>
  </si>
  <si>
    <t>(16)9703-8044</t>
  </si>
  <si>
    <t>Eduardo Micali</t>
  </si>
  <si>
    <t>327.931.888-24</t>
  </si>
  <si>
    <t>41.574.395-3</t>
  </si>
  <si>
    <t>Rua Maria Carlota Jordão nº 124</t>
  </si>
  <si>
    <t>(16)9156-8472</t>
  </si>
  <si>
    <t>Eduardo Piva Carleto</t>
  </si>
  <si>
    <t>101.897.028-26</t>
  </si>
  <si>
    <t>20.520.038</t>
  </si>
  <si>
    <t>Rua Antonio Nunes da Silva 14</t>
  </si>
  <si>
    <t>15904-114</t>
  </si>
  <si>
    <t>(16)9761-3537</t>
  </si>
  <si>
    <t>(16)3252-2796</t>
  </si>
  <si>
    <t>(16)9781-1105</t>
  </si>
  <si>
    <t>ducarletto@hotmail.com</t>
  </si>
  <si>
    <t>Engenheiro Mecanico/ Pecuarista</t>
  </si>
  <si>
    <t>Eduvirgem Aparecida Goncalves dos Santos</t>
  </si>
  <si>
    <t>958.916.098-00</t>
  </si>
  <si>
    <t>8.525.293</t>
  </si>
  <si>
    <t>Rua Padre Vicente Ruffo nº 250</t>
  </si>
  <si>
    <t>(16)9726-0332</t>
  </si>
  <si>
    <t>dudaapgsantos@hotmail.com</t>
  </si>
  <si>
    <t>Elaine Cristina Carlos</t>
  </si>
  <si>
    <t>199.492.158-70</t>
  </si>
  <si>
    <t>19.997.555</t>
  </si>
  <si>
    <t>Rua Paschoal Patti Sobrinho nº251</t>
  </si>
  <si>
    <t>15900-096</t>
  </si>
  <si>
    <t>(16)3252-2572</t>
  </si>
  <si>
    <t>(16)3252-2033</t>
  </si>
  <si>
    <t>Sub-gerente</t>
  </si>
  <si>
    <t>Elaine Cristina Ferreira de Mello - Me</t>
  </si>
  <si>
    <t>04.024.095/0001-34</t>
  </si>
  <si>
    <t>Rua Luiz Benaglia nº 257</t>
  </si>
  <si>
    <t>(16)9704-1844</t>
  </si>
  <si>
    <t>eletroluztq@hotmail.com</t>
  </si>
  <si>
    <t>Elaine Cristina Pessoa</t>
  </si>
  <si>
    <t>306.463.808-42</t>
  </si>
  <si>
    <t>34.436.960-2</t>
  </si>
  <si>
    <t>Rua Fioravante Valeretto nº 91</t>
  </si>
  <si>
    <t>Caic</t>
  </si>
  <si>
    <t>15903-166</t>
  </si>
  <si>
    <t>(16)3253-3270</t>
  </si>
  <si>
    <t>(16)9272-8209</t>
  </si>
  <si>
    <t>likadrica@yahoo.com.br</t>
  </si>
  <si>
    <t>Caixa</t>
  </si>
  <si>
    <t>Elaine Cristina Scarambone</t>
  </si>
  <si>
    <t>324.874.228-31</t>
  </si>
  <si>
    <t>35.138.530-7</t>
  </si>
  <si>
    <t>Rua Dr. Waldo Barbieri, 41 - apto 22 bloco5</t>
  </si>
  <si>
    <t>Vila Xavier</t>
  </si>
  <si>
    <t>14810-273</t>
  </si>
  <si>
    <t>Bancária</t>
  </si>
  <si>
    <t>Elaine Maria Pinheiro Rebecchi</t>
  </si>
  <si>
    <t>275.148.268-66</t>
  </si>
  <si>
    <t>22.319.089</t>
  </si>
  <si>
    <t>Rua Angelo Luppi nº 086</t>
  </si>
  <si>
    <t>15900-088</t>
  </si>
  <si>
    <t>(16)3252-2739</t>
  </si>
  <si>
    <t>(16)9174-9235</t>
  </si>
  <si>
    <t>empreeer@hotmail.com</t>
  </si>
  <si>
    <t>Elcio Piacenti</t>
  </si>
  <si>
    <t>187.612.918-20</t>
  </si>
  <si>
    <t>2.833.725-</t>
  </si>
  <si>
    <t>Rua Emilio Menon, Nº 238</t>
  </si>
  <si>
    <t>(16)3252-2283</t>
  </si>
  <si>
    <t>(16)3252-2959</t>
  </si>
  <si>
    <t>Médico Pediatra</t>
  </si>
  <si>
    <t>Elço Luiz Ferreira</t>
  </si>
  <si>
    <t>246.226.168-07</t>
  </si>
  <si>
    <t>17.554.168</t>
  </si>
  <si>
    <t>Rua Domingos Morano nº 535</t>
  </si>
  <si>
    <t>Jd. S. Sebastião</t>
  </si>
  <si>
    <t>15903-066</t>
  </si>
  <si>
    <t>(16)3252-6725</t>
  </si>
  <si>
    <t>(16)9722-9537</t>
  </si>
  <si>
    <t>Pintor</t>
  </si>
  <si>
    <t>Eliana Aparecida Carrilho Favero</t>
  </si>
  <si>
    <t>041.559.998.97</t>
  </si>
  <si>
    <t>15.724.286</t>
  </si>
  <si>
    <t>Rua Antonio Sacomano Sobrinho nº 97</t>
  </si>
  <si>
    <t>15906-276</t>
  </si>
  <si>
    <t>(16)9414-4304</t>
  </si>
  <si>
    <t>Sub Gerente</t>
  </si>
  <si>
    <t>Eliana Mara do Nascimento da Silva</t>
  </si>
  <si>
    <t>254.591.448-76</t>
  </si>
  <si>
    <t>24.699.962-7</t>
  </si>
  <si>
    <t>Rua Maria Tonello Sachetti nº086</t>
  </si>
  <si>
    <t>Jd. Micali</t>
  </si>
  <si>
    <t>15906-780</t>
  </si>
  <si>
    <t>(16)9131-1894</t>
  </si>
  <si>
    <t>elianalilika_@hotmail.com</t>
  </si>
  <si>
    <t>Eliana Regina Mazzini</t>
  </si>
  <si>
    <t>276.110.088-38</t>
  </si>
  <si>
    <t>27.611.0088-38</t>
  </si>
  <si>
    <t>Rua General Osorio nº 650</t>
  </si>
  <si>
    <t>(16)9604-4718</t>
  </si>
  <si>
    <t>Domestica</t>
  </si>
  <si>
    <t>Eliane Cristina Alves de Moura Lopes</t>
  </si>
  <si>
    <t>396.558.258-50</t>
  </si>
  <si>
    <t>25.989.382-1</t>
  </si>
  <si>
    <t>(16)8198-6463</t>
  </si>
  <si>
    <t>Eliane Cristina Pessoa</t>
  </si>
  <si>
    <t>Eliane Zanin Kamada</t>
  </si>
  <si>
    <t>051.239.678-77</t>
  </si>
  <si>
    <t>15.324.308-9</t>
  </si>
  <si>
    <t>Av. Heitor Alves Gomes nº 712</t>
  </si>
  <si>
    <t>Jd. Ipiranga</t>
  </si>
  <si>
    <t>15902-180</t>
  </si>
  <si>
    <t>(16)9781-3448</t>
  </si>
  <si>
    <t>elainekamada@hotmail.com</t>
  </si>
  <si>
    <t>Elias Dib Filho</t>
  </si>
  <si>
    <t>087.747.118-57</t>
  </si>
  <si>
    <t>7.690.053</t>
  </si>
  <si>
    <t>Rua General Glicério, Nº 663</t>
  </si>
  <si>
    <t>(16)9784-1201</t>
  </si>
  <si>
    <t>dibelias01@gmail.com</t>
  </si>
  <si>
    <t>Engenheiro Agrônomo</t>
  </si>
  <si>
    <t>Elias Ferreira</t>
  </si>
  <si>
    <t>112.214.078-99</t>
  </si>
  <si>
    <t>16.985.028</t>
  </si>
  <si>
    <t>Rua da Republica nº 250</t>
  </si>
  <si>
    <t>(16)3252-4653</t>
  </si>
  <si>
    <t>(16)9740-7211</t>
  </si>
  <si>
    <t>paulagalassi40@gmail.com</t>
  </si>
  <si>
    <t>Elídia Ladair Miquelini</t>
  </si>
  <si>
    <t>982.381.598-49</t>
  </si>
  <si>
    <t>10.271.767</t>
  </si>
  <si>
    <t>Rua Oristano Rossi, Nº 185</t>
  </si>
  <si>
    <t>(16)3252-3565</t>
  </si>
  <si>
    <t>(16)3252-5630</t>
  </si>
  <si>
    <t>(16)9781-4822</t>
  </si>
  <si>
    <t>elidia02@terra.com.br</t>
  </si>
  <si>
    <t>Eliel Rodrigues da Silva</t>
  </si>
  <si>
    <t>408.877.458-22</t>
  </si>
  <si>
    <t>488454530</t>
  </si>
  <si>
    <t>Rua Natal Casari n 132</t>
  </si>
  <si>
    <t>Jd. Paraiso 2</t>
  </si>
  <si>
    <t>(16)9217-5349</t>
  </si>
  <si>
    <t>eliel_taqua_10@hotmail.com</t>
  </si>
  <si>
    <t>Elisabete do Carmo Barbosa</t>
  </si>
  <si>
    <t>060.687.388-09</t>
  </si>
  <si>
    <t>17.554.166</t>
  </si>
  <si>
    <t>Rua Dr Luiz Vieira de Carvalho nº 221</t>
  </si>
  <si>
    <t>Vila Buscardi</t>
  </si>
  <si>
    <t>15905-056</t>
  </si>
  <si>
    <t>(16)9256-4182</t>
  </si>
  <si>
    <t>Elisabete Moretti Scarambone</t>
  </si>
  <si>
    <t>098.805.678-03</t>
  </si>
  <si>
    <t>24.903.529-7</t>
  </si>
  <si>
    <t>Rua Waldo Barbieri nº 041 Apto. 124 Bloc 2</t>
  </si>
  <si>
    <t>14811-218</t>
  </si>
  <si>
    <t>(16)3214-5248</t>
  </si>
  <si>
    <t>Manicure</t>
  </si>
  <si>
    <t>Elisangela Ferreira da Silva</t>
  </si>
  <si>
    <t>366.309.888-50</t>
  </si>
  <si>
    <t>44.621.456</t>
  </si>
  <si>
    <t>Rua Jose Maria Gonçalves nº 148 Casa 2</t>
  </si>
  <si>
    <t>15902-172</t>
  </si>
  <si>
    <t>(16)9391-8233</t>
  </si>
  <si>
    <t>elisangelaferreira318@yahoo.com.br</t>
  </si>
  <si>
    <t>Tecnica em Enfermagem</t>
  </si>
  <si>
    <t>Elizabete Manolio Fidelix</t>
  </si>
  <si>
    <t>676.519.928-49</t>
  </si>
  <si>
    <t>8.196.013</t>
  </si>
  <si>
    <t>Rua 13 de maio nº 1365</t>
  </si>
  <si>
    <t>(16)3252-4438</t>
  </si>
  <si>
    <t>(16)9720-3786</t>
  </si>
  <si>
    <t>chocolix@ig.com.br</t>
  </si>
  <si>
    <t>Elizabeth Aparecida Fanelli</t>
  </si>
  <si>
    <t>074.052.578-60</t>
  </si>
  <si>
    <t>10.271.718</t>
  </si>
  <si>
    <t>Rua 24 de Outubro nº 269</t>
  </si>
  <si>
    <t>(16)9123-7567</t>
  </si>
  <si>
    <t>Elizabeth Felix de Oliveira</t>
  </si>
  <si>
    <t>761.704.898-04</t>
  </si>
  <si>
    <t>4.511.369-5</t>
  </si>
  <si>
    <t>Pca Dr. Horacio Ramalho nº 62 Ap. 11</t>
  </si>
  <si>
    <t>(16)3252-8273</t>
  </si>
  <si>
    <t>(16)9627-5307</t>
  </si>
  <si>
    <t>bethtekila@gmail.com</t>
  </si>
  <si>
    <t>Professora/Aposentada</t>
  </si>
  <si>
    <t>Elizabeth Fortunata Scardoelli Carbonieri</t>
  </si>
  <si>
    <t>144.499.798-00</t>
  </si>
  <si>
    <t>5.713.463</t>
  </si>
  <si>
    <t>Rua Major Calderazzo nº 469</t>
  </si>
  <si>
    <t>wroberto.carbonieri@gmail.com</t>
  </si>
  <si>
    <t>Elizete Maria Scardoelli Leite</t>
  </si>
  <si>
    <t>156.220.198-00</t>
  </si>
  <si>
    <t>7.886.169</t>
  </si>
  <si>
    <t>Rua Caetano Alvaro Pastore nº 168</t>
  </si>
  <si>
    <t>Servidora pública municipal</t>
  </si>
  <si>
    <t>Elvide Michelin</t>
  </si>
  <si>
    <t>864.937.288-00</t>
  </si>
  <si>
    <t>9.690.979-1</t>
  </si>
  <si>
    <t>Rua General Glicerio nº 1154</t>
  </si>
  <si>
    <t>15905-014</t>
  </si>
  <si>
    <t>(16)9781-7702</t>
  </si>
  <si>
    <t>gilberto_credexp@outlook.com</t>
  </si>
  <si>
    <t>Elvidio Serafini</t>
  </si>
  <si>
    <t>167.166.958-42</t>
  </si>
  <si>
    <t>50.036.625-1</t>
  </si>
  <si>
    <t>Rua Salvador Passafaro nº344</t>
  </si>
  <si>
    <t>Elza Aparecida Borzi Micai</t>
  </si>
  <si>
    <t>167.167.068-01</t>
  </si>
  <si>
    <t>10.821.104-6</t>
  </si>
  <si>
    <t>Rua Paschoal Patti Sobrinho nº 54</t>
  </si>
  <si>
    <t>15905-511</t>
  </si>
  <si>
    <t>(16)3252-5265</t>
  </si>
  <si>
    <t>(16)8134-1702</t>
  </si>
  <si>
    <t>Ema Formice</t>
  </si>
  <si>
    <t>156.189.748-51</t>
  </si>
  <si>
    <t>5.938.205</t>
  </si>
  <si>
    <t>Rua Luis Calil, 198</t>
  </si>
  <si>
    <t>15905-016</t>
  </si>
  <si>
    <t>(16)3252-7886</t>
  </si>
  <si>
    <t>(16)99606-1458</t>
  </si>
  <si>
    <t>vfvianna@gmail.com</t>
  </si>
  <si>
    <t>Emanuel Sichieri Wagner</t>
  </si>
  <si>
    <t>286.110.118-05</t>
  </si>
  <si>
    <t>30.463.947-3</t>
  </si>
  <si>
    <t>Rua José A. Cerqueira César, Nº 26</t>
  </si>
  <si>
    <t>Emerson Dias Pinheiro</t>
  </si>
  <si>
    <t>201.596.808-32</t>
  </si>
  <si>
    <t>22.319.123-1</t>
  </si>
  <si>
    <t>Rua Campos Salles, 307</t>
  </si>
  <si>
    <t>15900-049</t>
  </si>
  <si>
    <t>(16)3252-7288</t>
  </si>
  <si>
    <t>(16)9139-1322</t>
  </si>
  <si>
    <t>emersondiaspinheiro@uol.com.br</t>
  </si>
  <si>
    <t>Emy Benedita Aparecida da Silva</t>
  </si>
  <si>
    <t>348.733.418-68</t>
  </si>
  <si>
    <t>4.798.100-</t>
  </si>
  <si>
    <t>Rua dos Domingues, Nº 230</t>
  </si>
  <si>
    <t>(16)3252-3283</t>
  </si>
  <si>
    <t>Enivaldo Amatuzzi</t>
  </si>
  <si>
    <t>833.190.778-72</t>
  </si>
  <si>
    <t>9.066.529</t>
  </si>
  <si>
    <t>Rua Manoel Antonio da Cunha, Nº 03</t>
  </si>
  <si>
    <t>15900-218</t>
  </si>
  <si>
    <t>(16)9701-3745</t>
  </si>
  <si>
    <t>Ag. Crédito</t>
  </si>
  <si>
    <t>Enzo Jose Teixeira Caetano</t>
  </si>
  <si>
    <t>043.800.508.23</t>
  </si>
  <si>
    <t>10.572.007</t>
  </si>
  <si>
    <t>Rua General Glicerio, nº 70</t>
  </si>
  <si>
    <t>(16)3252-6482</t>
  </si>
  <si>
    <t>(16)9722-7992</t>
  </si>
  <si>
    <t>enzocaetano@hotmail.com</t>
  </si>
  <si>
    <t>Eriberto Luiz Gaviolli</t>
  </si>
  <si>
    <t>491.233.358-15</t>
  </si>
  <si>
    <t>4.427.791-X</t>
  </si>
  <si>
    <t>Pça Dr. Valdemar D Ambrosio nº 166</t>
  </si>
  <si>
    <t>15900-024</t>
  </si>
  <si>
    <t>(16)3252-2558</t>
  </si>
  <si>
    <t>(16)97811037</t>
  </si>
  <si>
    <t>elgaviolli@gmail.com</t>
  </si>
  <si>
    <t>Eric Von Ammon</t>
  </si>
  <si>
    <t>255.194.118-08</t>
  </si>
  <si>
    <t>25.835.058</t>
  </si>
  <si>
    <t>Rua Antonio Dib nº 122</t>
  </si>
  <si>
    <t>15904-048</t>
  </si>
  <si>
    <t>(16)8182-5058</t>
  </si>
  <si>
    <t>Farmacêutico</t>
  </si>
  <si>
    <t>Ermelinda Valentim Valeretto</t>
  </si>
  <si>
    <t>138.721.468-31</t>
  </si>
  <si>
    <t>23.258.117-4</t>
  </si>
  <si>
    <t>Rua Antonio Paulino nº 102</t>
  </si>
  <si>
    <t>(16)3252-6542</t>
  </si>
  <si>
    <t>(16)9776-4130</t>
  </si>
  <si>
    <t>ermelindavaleretto@gmail.com</t>
  </si>
  <si>
    <t>Ernesto Antonio Boareto</t>
  </si>
  <si>
    <t>981.756.708-78</t>
  </si>
  <si>
    <t>5.629.957</t>
  </si>
  <si>
    <t>Rua Caetano Alvaro Pastore nº 415</t>
  </si>
  <si>
    <t>(16)9701-3885</t>
  </si>
  <si>
    <t>ernestoantonioboareto@uol.com.br</t>
  </si>
  <si>
    <t>Empresario Artistico - Aposentado</t>
  </si>
  <si>
    <t>Ernesto Salvagni Neto</t>
  </si>
  <si>
    <t>220.373.708-57</t>
  </si>
  <si>
    <t>29.474.889</t>
  </si>
  <si>
    <t>Rua Lavínia de Abreu Moreira da Silva nº 225</t>
  </si>
  <si>
    <t>(16)3252-7676</t>
  </si>
  <si>
    <t>(16)9769-5505</t>
  </si>
  <si>
    <t>netosalvagni@hotmail.com</t>
  </si>
  <si>
    <t>Consultor sanitário</t>
  </si>
  <si>
    <t>Estela Marcia Genovez</t>
  </si>
  <si>
    <t>020.272.658-48</t>
  </si>
  <si>
    <t>8.427.744</t>
  </si>
  <si>
    <t>Rua Libero Badaro nº 127</t>
  </si>
  <si>
    <t>(16)3252-2078</t>
  </si>
  <si>
    <t>(16)9703-3363</t>
  </si>
  <si>
    <t>estelamarciagenovez@gmail.com</t>
  </si>
  <si>
    <t>Oficial de Justiça</t>
  </si>
  <si>
    <t>Étulo Ayron Maziero</t>
  </si>
  <si>
    <t>368.598.568-07</t>
  </si>
  <si>
    <t>42.689-092-9</t>
  </si>
  <si>
    <t>Rua Prof. Antonio da Costa Mendonça nº 375</t>
  </si>
  <si>
    <t>15902-112</t>
  </si>
  <si>
    <t>(16)3253-7182</t>
  </si>
  <si>
    <t>(16)9211-5430</t>
  </si>
  <si>
    <t>cotaialimentos@gmail.com</t>
  </si>
  <si>
    <t>Aux. de produção</t>
  </si>
  <si>
    <t>Eunice Aparecida Roms Guandalini</t>
  </si>
  <si>
    <t>122.371.638-47</t>
  </si>
  <si>
    <t>22.319.070</t>
  </si>
  <si>
    <t>Av. Caetano Decaro nº 185</t>
  </si>
  <si>
    <t>(16)9799-5175</t>
  </si>
  <si>
    <t>Vendedora Veterinaria</t>
  </si>
  <si>
    <t>Eva Ap. Giachetto Gásparo</t>
  </si>
  <si>
    <t>020.530.438-90</t>
  </si>
  <si>
    <t>12.161.663-</t>
  </si>
  <si>
    <t>Rua Adolfo Viesi, Nº 131</t>
  </si>
  <si>
    <t>Eva Sandra da Silva Astolfe</t>
  </si>
  <si>
    <t>081.427.718-70</t>
  </si>
  <si>
    <t>18.291.006-4</t>
  </si>
  <si>
    <t>Rua Nadyr de Paula Eduardo nº 314</t>
  </si>
  <si>
    <t>(16)3252-6624</t>
  </si>
  <si>
    <t>(16)9784-4872</t>
  </si>
  <si>
    <t>astolfeeva@hotmai.com</t>
  </si>
  <si>
    <t>Fabiana Andrea Carrilho Cavaleto</t>
  </si>
  <si>
    <t>101.059.558-09</t>
  </si>
  <si>
    <t>21.806.963</t>
  </si>
  <si>
    <t>Rua Percilio Gabriel Salles, nº55</t>
  </si>
  <si>
    <t>15906-690</t>
  </si>
  <si>
    <t>Fabiana Aparecida da Costa Carvalho Stefano</t>
  </si>
  <si>
    <t>172.259.838-73</t>
  </si>
  <si>
    <t>25.509.951-3</t>
  </si>
  <si>
    <t>Fabiana dos Santos Ferreira</t>
  </si>
  <si>
    <t>196.431.088-13</t>
  </si>
  <si>
    <t>24.439.408</t>
  </si>
  <si>
    <t>Av. Norma Valerio Correa nº 776</t>
  </si>
  <si>
    <t>Jd. Botânico</t>
  </si>
  <si>
    <t>(16)3916-9552</t>
  </si>
  <si>
    <t>(16)9131-3674</t>
  </si>
  <si>
    <t>fabyyfer@gmail.com</t>
  </si>
  <si>
    <t>Enfermeira</t>
  </si>
  <si>
    <t>Fabiana Nogueira Vaz</t>
  </si>
  <si>
    <t>020.535.568-46</t>
  </si>
  <si>
    <t>1.271.166-31</t>
  </si>
  <si>
    <t>Rua Rui Barbosa nº 224</t>
  </si>
  <si>
    <t>(16)3252-3702</t>
  </si>
  <si>
    <t>fabiananvaz@hotmail.com</t>
  </si>
  <si>
    <t>Fabio Angelo Bonazzi</t>
  </si>
  <si>
    <t>168.519.628-45</t>
  </si>
  <si>
    <t>27.237475-1</t>
  </si>
  <si>
    <t>Av. Dr. Ademar Pereira Barros, 159 - casa 88</t>
  </si>
  <si>
    <t>Vila Melhado</t>
  </si>
  <si>
    <t>14807-040</t>
  </si>
  <si>
    <t>(16)3621-4050</t>
  </si>
  <si>
    <t>(11)3177-4500</t>
  </si>
  <si>
    <t>(16)99216-8493</t>
  </si>
  <si>
    <t>Economista</t>
  </si>
  <si>
    <t>Fabio Aparecido Apis</t>
  </si>
  <si>
    <t>150.735.618-80</t>
  </si>
  <si>
    <t>24.533.220-0</t>
  </si>
  <si>
    <t>Rua Enes Reis Rodrigues nº 254</t>
  </si>
  <si>
    <t>(16)9385-5204</t>
  </si>
  <si>
    <t>joseleonardo.apis@gmail.com</t>
  </si>
  <si>
    <t>Fabio Gibertoni</t>
  </si>
  <si>
    <t>144.454.818-23</t>
  </si>
  <si>
    <t>20.519.303-</t>
  </si>
  <si>
    <t>Rua Darcy José Gabriel, Nº 144</t>
  </si>
  <si>
    <t>15906-620</t>
  </si>
  <si>
    <t>(16)9781-5500</t>
  </si>
  <si>
    <t>Fabio Henrique Scardoeli</t>
  </si>
  <si>
    <t>131.544.138-12</t>
  </si>
  <si>
    <t>21.428.080</t>
  </si>
  <si>
    <t>Rua General Glicério, nº 634</t>
  </si>
  <si>
    <t>(16)9713-6159</t>
  </si>
  <si>
    <t>Professor de educação física</t>
  </si>
  <si>
    <t>Fabio Henrique Silva Basso</t>
  </si>
  <si>
    <t>144.455.678-92</t>
  </si>
  <si>
    <t>19.598.976-4</t>
  </si>
  <si>
    <t>Rua Prudente de Morais, Nº 904/910</t>
  </si>
  <si>
    <t>(16)3252-2213</t>
  </si>
  <si>
    <t>(16)3252-2109</t>
  </si>
  <si>
    <t>(16)9783-0589</t>
  </si>
  <si>
    <t>Fabio Luis Scarambone</t>
  </si>
  <si>
    <t>149.605.078-96</t>
  </si>
  <si>
    <t>19.733.208-0</t>
  </si>
  <si>
    <t>Auxiliar Escritório</t>
  </si>
  <si>
    <t>Fabio Marcelo Ferreira da Silva</t>
  </si>
  <si>
    <t>138.536.688-52</t>
  </si>
  <si>
    <t>22.084.700-</t>
  </si>
  <si>
    <t>Rua Newton Prado, Nº 1043</t>
  </si>
  <si>
    <t>(16)3252-3052</t>
  </si>
  <si>
    <t>Despachante</t>
  </si>
  <si>
    <t>Fabio Matinatti Valerio Martins</t>
  </si>
  <si>
    <t>326.281.098-32</t>
  </si>
  <si>
    <t>43.766.567-7</t>
  </si>
  <si>
    <t>Rua Antonio Maestrini nº 099</t>
  </si>
  <si>
    <t>15904-146</t>
  </si>
  <si>
    <t>(16)3252-9495</t>
  </si>
  <si>
    <t>(16)9602-0405</t>
  </si>
  <si>
    <t>taquavel@hotmail.com</t>
  </si>
  <si>
    <t>Fabio Nakashima Pagliuso</t>
  </si>
  <si>
    <t>281.527.338-14</t>
  </si>
  <si>
    <t>26.454.556</t>
  </si>
  <si>
    <t>Rua Jayner de Paula Ferreira nº 162</t>
  </si>
  <si>
    <t>(16)3253-1809</t>
  </si>
  <si>
    <t>(16)9779-6171</t>
  </si>
  <si>
    <t>fabionpagliuso@yahoo.com.br</t>
  </si>
  <si>
    <t>Fabio Pereira Pinto</t>
  </si>
  <si>
    <t>135.344.288-89</t>
  </si>
  <si>
    <t>18.818.849</t>
  </si>
  <si>
    <t>Rua Lazara Maria de Oliveira Muniz nº 100 Apto 73</t>
  </si>
  <si>
    <t>Flamingo</t>
  </si>
  <si>
    <t>14027-025</t>
  </si>
  <si>
    <t>(16)9707-3114</t>
  </si>
  <si>
    <t>fabiotaquaritinga@yahoo.com.br</t>
  </si>
  <si>
    <t>Tecnologo em Produção Industrial</t>
  </si>
  <si>
    <t>Fabricia Zanin Kamada</t>
  </si>
  <si>
    <t>395.683.028-83</t>
  </si>
  <si>
    <t>48.311.744-4</t>
  </si>
  <si>
    <t>(16)3252-2194</t>
  </si>
  <si>
    <t>Contadora</t>
  </si>
  <si>
    <t>Fatima Aparecida Irano Bortolani</t>
  </si>
  <si>
    <t>122.238.288-17</t>
  </si>
  <si>
    <t>24.532.764</t>
  </si>
  <si>
    <t>Rua Francisco Valzacchi nº 142</t>
  </si>
  <si>
    <t>15900-092</t>
  </si>
  <si>
    <t>(16)3253-3335</t>
  </si>
  <si>
    <t>(16)9708-7949</t>
  </si>
  <si>
    <t>leticiabortolani@yahoo.com.br</t>
  </si>
  <si>
    <t>Secretaria</t>
  </si>
  <si>
    <t>Fátima de Fonseca Vieira</t>
  </si>
  <si>
    <t>141.033.478-30</t>
  </si>
  <si>
    <t>18.616.057</t>
  </si>
  <si>
    <t>R Calil Simão 212</t>
  </si>
  <si>
    <t>(16)3253-1010</t>
  </si>
  <si>
    <t>Fatima Tereza Salera Guedes</t>
  </si>
  <si>
    <t>163.914.638-59</t>
  </si>
  <si>
    <t>13.725.510</t>
  </si>
  <si>
    <t>Av. Washigton Luiz nº 79</t>
  </si>
  <si>
    <t>(16)3252-3235</t>
  </si>
  <si>
    <t>(16)8182-1982</t>
  </si>
  <si>
    <t>Felipe André Galatti</t>
  </si>
  <si>
    <t>335.734.698-25</t>
  </si>
  <si>
    <t>32.625.510-2</t>
  </si>
  <si>
    <t>feligalatti@hotmail.com</t>
  </si>
  <si>
    <t>Fernanda Augusta Galatti</t>
  </si>
  <si>
    <t>224.405.838-71</t>
  </si>
  <si>
    <t>33.521.451-4</t>
  </si>
  <si>
    <t>Rua José Orrico, N.134</t>
  </si>
  <si>
    <t>(16)3253-3171</t>
  </si>
  <si>
    <t>Agente de Serviços</t>
  </si>
  <si>
    <t>Fernanda Natário Sanches</t>
  </si>
  <si>
    <t>268.664.858-94</t>
  </si>
  <si>
    <t>28.091.395-3</t>
  </si>
  <si>
    <t>Av. Mario da Silva Camargo, nº 160</t>
  </si>
  <si>
    <t>(17)3392-4447</t>
  </si>
  <si>
    <t>fernandasanches78@hotmail.com</t>
  </si>
  <si>
    <t>Psicologia</t>
  </si>
  <si>
    <t>Fernando André Galatti</t>
  </si>
  <si>
    <t>274.480.158-50</t>
  </si>
  <si>
    <t>32.625.503-5</t>
  </si>
  <si>
    <t>Rua Jose Orrico nº 134</t>
  </si>
  <si>
    <t>(16) 3252-7000</t>
  </si>
  <si>
    <t>Fernando Ariel Forletta</t>
  </si>
  <si>
    <t>223.470.998-92</t>
  </si>
  <si>
    <t>357.086-0</t>
  </si>
  <si>
    <t>Rua Antonio Paes de Camargo nº 50</t>
  </si>
  <si>
    <t>15902-174</t>
  </si>
  <si>
    <t>(16)3252-4775</t>
  </si>
  <si>
    <t>(16)9706-6489</t>
  </si>
  <si>
    <t>gringotaqua2013@gmail.com</t>
  </si>
  <si>
    <t>Operador de Balança</t>
  </si>
  <si>
    <t>Fernando José Ferreira da Silva</t>
  </si>
  <si>
    <t>366.931.858-51</t>
  </si>
  <si>
    <t>41.245.395-2</t>
  </si>
  <si>
    <t>Eder Ap. Andreguetto nº 46</t>
  </si>
  <si>
    <t>15901-516</t>
  </si>
  <si>
    <t>Revisor</t>
  </si>
  <si>
    <t>Fioravante Quimello</t>
  </si>
  <si>
    <t>051.607.718-08</t>
  </si>
  <si>
    <t>21.227.461</t>
  </si>
  <si>
    <t>Rua Antenor DelBoni nº42</t>
  </si>
  <si>
    <t>15909-550</t>
  </si>
  <si>
    <t>(16)3254-4115</t>
  </si>
  <si>
    <t>Flauzina Aparecida Simoni Rodrigues</t>
  </si>
  <si>
    <t>111.641.968-80</t>
  </si>
  <si>
    <t>09.902.289-</t>
  </si>
  <si>
    <t>Rua Oristano Rossi, Nº 55</t>
  </si>
  <si>
    <t>(16)3252-3687</t>
  </si>
  <si>
    <t>(16)3252-3626</t>
  </si>
  <si>
    <t>(16)9781-5854</t>
  </si>
  <si>
    <t>jose_rodrigues@uol.com.br</t>
  </si>
  <si>
    <t>Flauzino Domiciano da Silva</t>
  </si>
  <si>
    <t>462.381.316-91</t>
  </si>
  <si>
    <t>29.782.025-4</t>
  </si>
  <si>
    <t>Rua Siqueira Campos nº 532</t>
  </si>
  <si>
    <t>15900-063</t>
  </si>
  <si>
    <t>(16)3253-4388</t>
  </si>
  <si>
    <t>(16)9711-5736</t>
  </si>
  <si>
    <t>Auxiliar de Manutenção Predial</t>
  </si>
  <si>
    <t>Flavia Natário Sanches</t>
  </si>
  <si>
    <t>298.479.108-80</t>
  </si>
  <si>
    <t>28.091.394-1</t>
  </si>
  <si>
    <t>Av. Mario da Silva Camargo, 160</t>
  </si>
  <si>
    <t>(11)3292-4388</t>
  </si>
  <si>
    <t>(11)95081-9121</t>
  </si>
  <si>
    <t>flaviasanches@cvc.com.br</t>
  </si>
  <si>
    <t>Agente de Viagens</t>
  </si>
  <si>
    <t>Flavia Regiane da Costa Carvalho Formice</t>
  </si>
  <si>
    <t>222.521.818-85</t>
  </si>
  <si>
    <t>30.551.819-7</t>
  </si>
  <si>
    <t>Flavio Fernandes Scarambone</t>
  </si>
  <si>
    <t>214.501.778-08</t>
  </si>
  <si>
    <t>29.573.920-4</t>
  </si>
  <si>
    <t>Av. Mario da Silva Camargo nº 206</t>
  </si>
  <si>
    <t>Engenheiro Mecanico</t>
  </si>
  <si>
    <t>Flavio Gasparo</t>
  </si>
  <si>
    <t>624.387.788-49</t>
  </si>
  <si>
    <t>7.733.263-</t>
  </si>
  <si>
    <t>Cabelereiro</t>
  </si>
  <si>
    <t>Flavio Henrique de Souza</t>
  </si>
  <si>
    <t>267.455.548-36</t>
  </si>
  <si>
    <t>3.738.879</t>
  </si>
  <si>
    <t>Av. Adamo Lui, nº 288</t>
  </si>
  <si>
    <t>(16)9115-7692</t>
  </si>
  <si>
    <t>(16)9246-2766</t>
  </si>
  <si>
    <t>Flavio Nunes da Silva</t>
  </si>
  <si>
    <t>022.311.828-15</t>
  </si>
  <si>
    <t>2.954.664</t>
  </si>
  <si>
    <t>Rua Emilio Menon nº279</t>
  </si>
  <si>
    <t>(16)3252-2709</t>
  </si>
  <si>
    <t>Promotor de Justiça/Aposentado</t>
  </si>
  <si>
    <t>Florisval Rebechi</t>
  </si>
  <si>
    <t>980.205.368-68</t>
  </si>
  <si>
    <t>6.703.720</t>
  </si>
  <si>
    <t>Av. João Perissinotti nº 257</t>
  </si>
  <si>
    <t>(16)3252-4267</t>
  </si>
  <si>
    <t>(16)9741-3957</t>
  </si>
  <si>
    <t>rebech@hotmail.com</t>
  </si>
  <si>
    <t>Florisvaldo Marioto</t>
  </si>
  <si>
    <t>833.144.748-49</t>
  </si>
  <si>
    <t>7.827.493</t>
  </si>
  <si>
    <t>Rua Manoel Rodrigues Estrela nº 150</t>
  </si>
  <si>
    <t>15906-006</t>
  </si>
  <si>
    <t>(16)3252-4778</t>
  </si>
  <si>
    <t>(16)9203-2560</t>
  </si>
  <si>
    <t>vagnermarioto@hotmail.com</t>
  </si>
  <si>
    <t>Francisco Carlos de Paula Ferreira</t>
  </si>
  <si>
    <t>744.778.978-04</t>
  </si>
  <si>
    <t>8.046.952-8</t>
  </si>
  <si>
    <t>(16)3254-1224</t>
  </si>
  <si>
    <t>(16)9218-8408</t>
  </si>
  <si>
    <t>rhpferreira@hotmail.com</t>
  </si>
  <si>
    <t>Francisco Carlos Palomino</t>
  </si>
  <si>
    <t>020.536.138-23</t>
  </si>
  <si>
    <t>10.823.736-</t>
  </si>
  <si>
    <t>Av. Paulo Roberto Scandar, nº 481</t>
  </si>
  <si>
    <t>(16)3252-3913</t>
  </si>
  <si>
    <t>(16)3252-2299</t>
  </si>
  <si>
    <t>brancopalomino@yahoo.com.br</t>
  </si>
  <si>
    <t>Financeiro</t>
  </si>
  <si>
    <t>Francisco Dos Santos</t>
  </si>
  <si>
    <t>483.818.618-53</t>
  </si>
  <si>
    <t>7.357.488SSP</t>
  </si>
  <si>
    <t>Rua Antonio Rodrigues Oliveira nº 56</t>
  </si>
  <si>
    <t>Jd Ribeirãozinho</t>
  </si>
  <si>
    <t>15901-088</t>
  </si>
  <si>
    <t>Francisco Eduardo Del Vecchio</t>
  </si>
  <si>
    <t>257.714.288-92</t>
  </si>
  <si>
    <t>268520197</t>
  </si>
  <si>
    <t>Rua Antonio da Costa Mendonça nº 295</t>
  </si>
  <si>
    <t>Jd pagliuso</t>
  </si>
  <si>
    <t>(16)9286-5621</t>
  </si>
  <si>
    <t>Francisco Jose Cano</t>
  </si>
  <si>
    <t>029.286.608-95</t>
  </si>
  <si>
    <t>11.651.177</t>
  </si>
  <si>
    <t>Rua Jose Inocencio de C. Lima Filho nº 116</t>
  </si>
  <si>
    <t>Incoop</t>
  </si>
  <si>
    <t>(16)3252-7748</t>
  </si>
  <si>
    <t>(16)9745-4596</t>
  </si>
  <si>
    <t>Francisco Josmar Aquaroni</t>
  </si>
  <si>
    <t>046.225.658-89</t>
  </si>
  <si>
    <t>15.456.467-</t>
  </si>
  <si>
    <t>Rua José Orrico, nº 58</t>
  </si>
  <si>
    <t>(16)3252-5687</t>
  </si>
  <si>
    <t>(16)9784-8455</t>
  </si>
  <si>
    <t>Citricultor</t>
  </si>
  <si>
    <t>Francisco Longuitano</t>
  </si>
  <si>
    <t>862.556.738-04</t>
  </si>
  <si>
    <t>6.106.421-X</t>
  </si>
  <si>
    <t>Rua Prudente de Morais nº 936</t>
  </si>
  <si>
    <t>(16)3252-3957</t>
  </si>
  <si>
    <t>(16)9702-2087</t>
  </si>
  <si>
    <t>longhipresentes@yahoo.com.br</t>
  </si>
  <si>
    <t>Francisco Manoel Araujo</t>
  </si>
  <si>
    <t>049.048.608-88</t>
  </si>
  <si>
    <t>16.558.366</t>
  </si>
  <si>
    <t>Rua Isaias Joaquim de Santana nº 192</t>
  </si>
  <si>
    <t>Conj. Res. Ipiranga</t>
  </si>
  <si>
    <t>15902-188</t>
  </si>
  <si>
    <t>Mecanico Industrial</t>
  </si>
  <si>
    <t>Francisco Maurício Raposo</t>
  </si>
  <si>
    <t>833.886.218-53</t>
  </si>
  <si>
    <t>6.181.617-</t>
  </si>
  <si>
    <t>Rua Capitão Prudente, Nº 161 Apto 21</t>
  </si>
  <si>
    <t>Pinheiros</t>
  </si>
  <si>
    <t>05422-050</t>
  </si>
  <si>
    <t>(11)8332-1010</t>
  </si>
  <si>
    <t>(11)9881-8052</t>
  </si>
  <si>
    <t>Diretor / Engenharia</t>
  </si>
  <si>
    <t>Francisco Oswaldo Hideo Ogata</t>
  </si>
  <si>
    <t>030.673.398-60</t>
  </si>
  <si>
    <t>7.690.133</t>
  </si>
  <si>
    <t>(16)3252-2350</t>
  </si>
  <si>
    <t>Francisco Parise Filho</t>
  </si>
  <si>
    <t>864.927.808-68</t>
  </si>
  <si>
    <t>5.014.565-</t>
  </si>
  <si>
    <t>Rua Antonio Nunes da Silva, Nº 272</t>
  </si>
  <si>
    <t>(16)3252-3641</t>
  </si>
  <si>
    <t>(16)3252-2035</t>
  </si>
  <si>
    <t>Francisco Simão Calil</t>
  </si>
  <si>
    <t>0</t>
  </si>
  <si>
    <t>Praça Dr. Aimone Salerno, Nº 55</t>
  </si>
  <si>
    <t>15900-012</t>
  </si>
  <si>
    <t>rsc_roberto@hotmail.com</t>
  </si>
  <si>
    <t>Francislene Jamila Di Santi</t>
  </si>
  <si>
    <t>328.765.378-42</t>
  </si>
  <si>
    <t>43.518.142-7</t>
  </si>
  <si>
    <t>Rua Jose Domingos Ramalho nº 53</t>
  </si>
  <si>
    <t>(16)9747-9675</t>
  </si>
  <si>
    <t>Freiser de Freitas Branco</t>
  </si>
  <si>
    <t>127.901.138-66</t>
  </si>
  <si>
    <t>21.604.023</t>
  </si>
  <si>
    <t>Rua Ernesto Salvagni nº 596</t>
  </si>
  <si>
    <t>15904-190</t>
  </si>
  <si>
    <t>(16)9776-7711</t>
  </si>
  <si>
    <t>freiser.branco@hotmail.com</t>
  </si>
  <si>
    <t>Analista de Sistemas</t>
  </si>
  <si>
    <t>Fulvio Jose Basso</t>
  </si>
  <si>
    <t>315.492.638-03</t>
  </si>
  <si>
    <t>30.624.437-8</t>
  </si>
  <si>
    <t>Rua Clineu Braga de Magalhães, 1041</t>
  </si>
  <si>
    <t>V. Nova</t>
  </si>
  <si>
    <t>15904-000</t>
  </si>
  <si>
    <t>(16)9768-6263</t>
  </si>
  <si>
    <t>fulviobasso@hotmail.com</t>
  </si>
  <si>
    <t>Auxiliar de Escritório</t>
  </si>
  <si>
    <t>Gabriel Pereira Sacomano</t>
  </si>
  <si>
    <t>432.959.198-79</t>
  </si>
  <si>
    <t>15.724.318-0</t>
  </si>
  <si>
    <t>(16)8141-0246</t>
  </si>
  <si>
    <t>Gabriella Cristina Franco Sacomano</t>
  </si>
  <si>
    <t>369.296.128-63</t>
  </si>
  <si>
    <t>41.985.185-9</t>
  </si>
  <si>
    <t>Funcionária Pública</t>
  </si>
  <si>
    <t>Geni Lopes Mantovani</t>
  </si>
  <si>
    <t>249.487.848-93</t>
  </si>
  <si>
    <t>24.320.935-6</t>
  </si>
  <si>
    <t>Rua Ulpiano de Marco Filho nº 167</t>
  </si>
  <si>
    <t>15904-192</t>
  </si>
  <si>
    <t>(11)9628-5996</t>
  </si>
  <si>
    <t>rosangela.mantovani62@gmail.com</t>
  </si>
  <si>
    <t>Geraldo Henriques</t>
  </si>
  <si>
    <t>474.383.478-34</t>
  </si>
  <si>
    <t>4.954.156</t>
  </si>
  <si>
    <t>Rua Newton Prado nº1030</t>
  </si>
  <si>
    <t>(16)3252-3612</t>
  </si>
  <si>
    <t>(16)3252-2511</t>
  </si>
  <si>
    <t>nataliahenriques@terra.com.br</t>
  </si>
  <si>
    <t>Geraldo Scardoelli</t>
  </si>
  <si>
    <t>149.094.138-04</t>
  </si>
  <si>
    <t>3.033.536</t>
  </si>
  <si>
    <t>Rua Prof. Luiz Antonio Fragoso, Nº 67</t>
  </si>
  <si>
    <t>(16)3252-3921</t>
  </si>
  <si>
    <t>(16)9783-0843</t>
  </si>
  <si>
    <t>scarty@terra.com.br</t>
  </si>
  <si>
    <t>Gerson Zechinelli</t>
  </si>
  <si>
    <t>864.922.098-34</t>
  </si>
  <si>
    <t>12.716.789</t>
  </si>
  <si>
    <t>Rua Santo Antonio nº 020</t>
  </si>
  <si>
    <t>Gilberto do Carmo Constancio</t>
  </si>
  <si>
    <t>929.856.708-10</t>
  </si>
  <si>
    <t>11.649.116</t>
  </si>
  <si>
    <t>Rua Jose de Angelo nº 78</t>
  </si>
  <si>
    <t>15905-088</t>
  </si>
  <si>
    <t>(16)9705-9765</t>
  </si>
  <si>
    <t>joconstancio@hotmail.com</t>
  </si>
  <si>
    <t>Soldador</t>
  </si>
  <si>
    <t>Gilberto Felipe</t>
  </si>
  <si>
    <t>019.914.178-96</t>
  </si>
  <si>
    <t>11.353.754</t>
  </si>
  <si>
    <t>Rua Clineu Braga de Magalhães, Nº 448</t>
  </si>
  <si>
    <t>15900-007</t>
  </si>
  <si>
    <t>(16)3253-6860</t>
  </si>
  <si>
    <t>(16)3253-6862</t>
  </si>
  <si>
    <t>gilberto@felipeengenharia.com.br</t>
  </si>
  <si>
    <t>Eng. Seg. Do Trabalho e Agrim. Eletrotécnica</t>
  </si>
  <si>
    <t>Gilberto Fernando Monteiro</t>
  </si>
  <si>
    <t>020.534.608-14</t>
  </si>
  <si>
    <t>12.718.673</t>
  </si>
  <si>
    <t>Rua Domingos Calderazzo, Nº 107</t>
  </si>
  <si>
    <t>15902-104</t>
  </si>
  <si>
    <t>(16)3252-6195</t>
  </si>
  <si>
    <t>(16)3252-5411</t>
  </si>
  <si>
    <t>Gilberto Paulino</t>
  </si>
  <si>
    <t>029.460.788-92</t>
  </si>
  <si>
    <t>14.172.134-</t>
  </si>
  <si>
    <t>Rua Vicente Furlani, 83</t>
  </si>
  <si>
    <t>Santo Antonio</t>
  </si>
  <si>
    <t>(16)9707-0375</t>
  </si>
  <si>
    <t>Gilda Aparecida Duarte dos Santos de Oliveira</t>
  </si>
  <si>
    <t>100.954.528-00</t>
  </si>
  <si>
    <t>12.485.687</t>
  </si>
  <si>
    <t>Rua Jose Pagliuso nº 342</t>
  </si>
  <si>
    <t>Jd. Scalize</t>
  </si>
  <si>
    <t>(16)3253-6511</t>
  </si>
  <si>
    <t>(16)9366-3448</t>
  </si>
  <si>
    <t>Gilmar Alexandre Carrinho</t>
  </si>
  <si>
    <t>932.540.598-91</t>
  </si>
  <si>
    <t>10.825.551</t>
  </si>
  <si>
    <t>Rua Ana Maria Mendes Bellato nº 49</t>
  </si>
  <si>
    <t>(16)9992-4875</t>
  </si>
  <si>
    <t>Vendedor de Frios</t>
  </si>
  <si>
    <t>Gilmar Alfredo Formici</t>
  </si>
  <si>
    <t>090.588.818-90</t>
  </si>
  <si>
    <t>16.321.170</t>
  </si>
  <si>
    <t>Rua Herminio Piva nº 09</t>
  </si>
  <si>
    <t>15900-055</t>
  </si>
  <si>
    <t>(16)3253-1367</t>
  </si>
  <si>
    <t>(16)9716-9116</t>
  </si>
  <si>
    <t>formiciformici@hotmail.com</t>
  </si>
  <si>
    <t>Gilmar Aparecido Felipe</t>
  </si>
  <si>
    <t>028.333.398-79</t>
  </si>
  <si>
    <t>10.823.670-5</t>
  </si>
  <si>
    <t>Rua Dr. Joaquim M. Faro Roalemberg nº067</t>
  </si>
  <si>
    <t>15905-020</t>
  </si>
  <si>
    <t>(16)3253-1030</t>
  </si>
  <si>
    <t>(16)9308-7203</t>
  </si>
  <si>
    <t>karinenaiara1@hotmail.com</t>
  </si>
  <si>
    <t>Torneiro Mecânico</t>
  </si>
  <si>
    <t>Gilmar Jose Teixeira</t>
  </si>
  <si>
    <t>982.402.508-15</t>
  </si>
  <si>
    <t>1.216.365-4</t>
  </si>
  <si>
    <t>Rua Isaias Joaquim de Santana nº 168</t>
  </si>
  <si>
    <t>(16)9719-6649</t>
  </si>
  <si>
    <t>gilmarjteixeira@hotmail.com</t>
  </si>
  <si>
    <t>Eletricista de Manutenção</t>
  </si>
  <si>
    <t>Giovana Simardi Salvagni</t>
  </si>
  <si>
    <t>341.073.668-98</t>
  </si>
  <si>
    <t>29.474.890-8</t>
  </si>
  <si>
    <t>(16)8166-0519</t>
  </si>
  <si>
    <t>gssalvagni@gmail.com</t>
  </si>
  <si>
    <t>Nutricionista</t>
  </si>
  <si>
    <t>Gisele Aparecida Dos Santos</t>
  </si>
  <si>
    <t>224.199.208.99</t>
  </si>
  <si>
    <t>32.091.285.1</t>
  </si>
  <si>
    <t>Rua Vicente Ruffo, 250</t>
  </si>
  <si>
    <t>Jd .Contendas</t>
  </si>
  <si>
    <t>Gisele Cristina Apis Camassuti</t>
  </si>
  <si>
    <t>199.489.258-74</t>
  </si>
  <si>
    <t>28.810.819</t>
  </si>
  <si>
    <t>Rua Ennes Reis Rodrigues nº 254</t>
  </si>
  <si>
    <t>Gisnilson Pedrassolli Campos</t>
  </si>
  <si>
    <t>196.377.048-09</t>
  </si>
  <si>
    <t>25.617.299</t>
  </si>
  <si>
    <t>Rua Clineu Braga de Magualhaes nº 352 FD.</t>
  </si>
  <si>
    <t>Gisto Alecio Mancin</t>
  </si>
  <si>
    <t>485.292.818-53</t>
  </si>
  <si>
    <t>4.899.567</t>
  </si>
  <si>
    <t>Rua Francisco Valzacchi nº 159</t>
  </si>
  <si>
    <t>(16)3252-5818</t>
  </si>
  <si>
    <t>(16)9743-0128</t>
  </si>
  <si>
    <t>rv.taquaritinga@hotmail.com</t>
  </si>
  <si>
    <t>Funcionário público aposentado</t>
  </si>
  <si>
    <t>Givaldo Gomes da Cruz</t>
  </si>
  <si>
    <t>214.742.298-32</t>
  </si>
  <si>
    <t>43.007.642-1</t>
  </si>
  <si>
    <t>Rua Atilio Andreguetto º 71</t>
  </si>
  <si>
    <t>15906-328</t>
  </si>
  <si>
    <t>Glauco Venicius Siqueira</t>
  </si>
  <si>
    <t>312.585.438-50</t>
  </si>
  <si>
    <t>27.461.491-1</t>
  </si>
  <si>
    <t>Rua Adalberto Pajuaba, nº 974</t>
  </si>
  <si>
    <t>Monte Alegre</t>
  </si>
  <si>
    <t>15055-220</t>
  </si>
  <si>
    <t>(16)9179-7416</t>
  </si>
  <si>
    <t>(16)9131-6326</t>
  </si>
  <si>
    <t>Graziele Fernanda Bailona</t>
  </si>
  <si>
    <t>219.640.778-00</t>
  </si>
  <si>
    <t>41424929-X</t>
  </si>
  <si>
    <t>Rua João Orrico nº 59</t>
  </si>
  <si>
    <t>Vila Fucci</t>
  </si>
  <si>
    <t>15905-104</t>
  </si>
  <si>
    <t>(16)9137-1891</t>
  </si>
  <si>
    <t>(16)8254-4789</t>
  </si>
  <si>
    <t>graziellebailona@hotmail.com</t>
  </si>
  <si>
    <t>Graziella Carolina Franco Sacomano</t>
  </si>
  <si>
    <t>420.651.488-70</t>
  </si>
  <si>
    <t>49.273.856-7</t>
  </si>
  <si>
    <t>Guilherme Alarcon Lomartire</t>
  </si>
  <si>
    <t>419.478.618-16</t>
  </si>
  <si>
    <t>48.867.032.9</t>
  </si>
  <si>
    <t>Rua Prudente de Morais nº1148</t>
  </si>
  <si>
    <t>(16)3252-2893</t>
  </si>
  <si>
    <t>(16)8154-5850</t>
  </si>
  <si>
    <t>guilherme.lomartire@hotmail.com</t>
  </si>
  <si>
    <t>Guilherme Augusto Silva Basso</t>
  </si>
  <si>
    <t>145.560.838-69</t>
  </si>
  <si>
    <t>19.598.977</t>
  </si>
  <si>
    <t>(16)3252-2246</t>
  </si>
  <si>
    <t>(16)9781-0945</t>
  </si>
  <si>
    <t>casabrasil1940@terra.com.br</t>
  </si>
  <si>
    <t>Músico</t>
  </si>
  <si>
    <t>Guilherme Favero Neto</t>
  </si>
  <si>
    <t>297.141.098-68</t>
  </si>
  <si>
    <t>5.620.703</t>
  </si>
  <si>
    <t>Rua Antonio Sacomano Sobrinho nº 150</t>
  </si>
  <si>
    <t>15096-276</t>
  </si>
  <si>
    <t>(16)3252-7245</t>
  </si>
  <si>
    <t>n3favero@hotmail.com</t>
  </si>
  <si>
    <t>Guilherme Henrique Sgarbi</t>
  </si>
  <si>
    <t>314.785.318-78</t>
  </si>
  <si>
    <t>43.179.715-8</t>
  </si>
  <si>
    <t>Av. Paulo Roberto Scandar, nº 215</t>
  </si>
  <si>
    <t>Bela vista</t>
  </si>
  <si>
    <t>Guilherme Pereira da Silva</t>
  </si>
  <si>
    <t>410.542.958-24</t>
  </si>
  <si>
    <t>48.446.579-X</t>
  </si>
  <si>
    <t>Sitio Santa Josefa S/N</t>
  </si>
  <si>
    <t>Rural</t>
  </si>
  <si>
    <t>15930-000</t>
  </si>
  <si>
    <t>(16)9752-0690</t>
  </si>
  <si>
    <t>guilhermepereira92@icloud.com</t>
  </si>
  <si>
    <t>Guilherme Pereira Pinto</t>
  </si>
  <si>
    <t>355.969.818-93</t>
  </si>
  <si>
    <t>40.507.953-9</t>
  </si>
  <si>
    <t>Rua Mario Miziara nº 101</t>
  </si>
  <si>
    <t>15906-304</t>
  </si>
  <si>
    <t>Lavador</t>
  </si>
  <si>
    <t>Gustavo Bordinassi Escudeiro</t>
  </si>
  <si>
    <t>224.132.978-98</t>
  </si>
  <si>
    <t>32.625.491-2</t>
  </si>
  <si>
    <t>Rua Arthur Gibertoni Nº 34</t>
  </si>
  <si>
    <t>Jd. Laranjeiras II</t>
  </si>
  <si>
    <t>(16)3252-9150</t>
  </si>
  <si>
    <t>(16)3252-7664</t>
  </si>
  <si>
    <t>(16)9722-6058</t>
  </si>
  <si>
    <t>tecsegurança@maqmoveis.com.br</t>
  </si>
  <si>
    <t>Tecnico Segurança do Trabalho</t>
  </si>
  <si>
    <t>Gustavo Erick Nucci</t>
  </si>
  <si>
    <t>281.134.288-52</t>
  </si>
  <si>
    <t>30.463.925</t>
  </si>
  <si>
    <t>Rua Ernesto Salvagni nº 405</t>
  </si>
  <si>
    <t>Laranjeiras III</t>
  </si>
  <si>
    <t>(16)8167-6676</t>
  </si>
  <si>
    <t>(17)9266-7810</t>
  </si>
  <si>
    <t>gunucci@gmail.com</t>
  </si>
  <si>
    <t>Bancario</t>
  </si>
  <si>
    <t>Gustavo Henrique Chiarelli Rocha</t>
  </si>
  <si>
    <t>346.362.798-16</t>
  </si>
  <si>
    <t>48.859.189-2</t>
  </si>
  <si>
    <t>Rua Dr. Satiro de Mello nº 113</t>
  </si>
  <si>
    <t>15902-048</t>
  </si>
  <si>
    <t>(16)3252-4390</t>
  </si>
  <si>
    <t>Gustavo Henrique Nalon De Mattos</t>
  </si>
  <si>
    <t>294.914.808-55</t>
  </si>
  <si>
    <t>32.558.217-8</t>
  </si>
  <si>
    <t>Rua Prudente de Morais nº 1250 Apto 51</t>
  </si>
  <si>
    <t>14015-100</t>
  </si>
  <si>
    <t>(16)3289-9413</t>
  </si>
  <si>
    <t>(16)9271-8938</t>
  </si>
  <si>
    <t>gnmattos@yahoo.com.br</t>
  </si>
  <si>
    <t>Gerente Sicoob Cooperac</t>
  </si>
  <si>
    <t>Gustavo Pivetta Fernandes</t>
  </si>
  <si>
    <t>337.461.488.47</t>
  </si>
  <si>
    <t>43.518.120-8</t>
  </si>
  <si>
    <t>Rua da Republica nº 551</t>
  </si>
  <si>
    <t>(16)8148-9963</t>
  </si>
  <si>
    <t>(16)9975-5258</t>
  </si>
  <si>
    <t>Gustavo Ramalho Lui</t>
  </si>
  <si>
    <t>200.631.938-84</t>
  </si>
  <si>
    <t>28.119.358-7</t>
  </si>
  <si>
    <t>Rua Líbero Badaró,  762</t>
  </si>
  <si>
    <t>(16)9101-4069</t>
  </si>
  <si>
    <t>Gerente de Sistemas</t>
  </si>
  <si>
    <t>Hamilton Cesar Rotondo</t>
  </si>
  <si>
    <t>172.259.618-02</t>
  </si>
  <si>
    <t>18.291.040-4</t>
  </si>
  <si>
    <t>Rua São José nº 223</t>
  </si>
  <si>
    <t>(16)3252-3743</t>
  </si>
  <si>
    <t>(16)8121-6323</t>
  </si>
  <si>
    <t>buffetfacafesta@taqua.com.br</t>
  </si>
  <si>
    <t>Hans Heinrich Von Ammon</t>
  </si>
  <si>
    <t>078.516.188-00</t>
  </si>
  <si>
    <t>.217.829-3</t>
  </si>
  <si>
    <t>Av. Antonito Pinamedrado, nº 100</t>
  </si>
  <si>
    <t>Cidade Nova</t>
  </si>
  <si>
    <t>46750-000</t>
  </si>
  <si>
    <t>(75)3338-2168</t>
  </si>
  <si>
    <t>(16)3252-2061</t>
  </si>
  <si>
    <t>(16)9781-1179</t>
  </si>
  <si>
    <t>hansammon@uol.com.br</t>
  </si>
  <si>
    <t>Engenheiro Agrimensor</t>
  </si>
  <si>
    <t>Heitor Bettoni Vicenzzi</t>
  </si>
  <si>
    <t>454.549.948-12</t>
  </si>
  <si>
    <t>50.653.125-9</t>
  </si>
  <si>
    <t>Helder Marcos Ferreira</t>
  </si>
  <si>
    <t>077.311.798-93</t>
  </si>
  <si>
    <t>14.276.432</t>
  </si>
  <si>
    <t>Rua José Martins Prieto, Nº 485</t>
  </si>
  <si>
    <t>(16)3252-6185</t>
  </si>
  <si>
    <t>(16)3252-2224</t>
  </si>
  <si>
    <t>(16)9601-4115</t>
  </si>
  <si>
    <t>lais_sartori@hotmail.com</t>
  </si>
  <si>
    <t>Tabelionario</t>
  </si>
  <si>
    <t>Heliton Valdoir Escudeiro</t>
  </si>
  <si>
    <t>340.943.198-59</t>
  </si>
  <si>
    <t>40.836.245-5</t>
  </si>
  <si>
    <t>Rua Joaquim Pedro Fonseca nº04</t>
  </si>
  <si>
    <t>15902-182</t>
  </si>
  <si>
    <t>(16)3252-8138</t>
  </si>
  <si>
    <t>(16)9711-0129</t>
  </si>
  <si>
    <t>Herminia Marques de Pietro</t>
  </si>
  <si>
    <t>144.499.548-07</t>
  </si>
  <si>
    <t>23.477.758-8</t>
  </si>
  <si>
    <t>Av. João Perissinotti nº440</t>
  </si>
  <si>
    <t>(16)3252-7505</t>
  </si>
  <si>
    <t>(16)3253-9232</t>
  </si>
  <si>
    <t>(16)9701-7663</t>
  </si>
  <si>
    <t>thiagodepietro@hotmail.com</t>
  </si>
  <si>
    <t>Hirosi Makino</t>
  </si>
  <si>
    <t>035.377.578-91</t>
  </si>
  <si>
    <t>5.535.843-3</t>
  </si>
  <si>
    <t>Rua Luiz Ferrari nº 050</t>
  </si>
  <si>
    <t>15904-036</t>
  </si>
  <si>
    <t>(16)3252-2916</t>
  </si>
  <si>
    <t>(16)8120-1531</t>
  </si>
  <si>
    <t>Hisanori Arikawa</t>
  </si>
  <si>
    <t>594.159.678-20</t>
  </si>
  <si>
    <t>06.295.567-</t>
  </si>
  <si>
    <t>Rua José de Angelo, Nº 245</t>
  </si>
  <si>
    <t>Vila Esperança</t>
  </si>
  <si>
    <t>(16)3252-3900</t>
  </si>
  <si>
    <t>(16)9784-4396</t>
  </si>
  <si>
    <t>orgconsul@outlook.com</t>
  </si>
  <si>
    <t>Mecânico / Soldador</t>
  </si>
  <si>
    <t>Humberto de Abreu</t>
  </si>
  <si>
    <t>124.780.098-97</t>
  </si>
  <si>
    <t>18.790.761-4</t>
  </si>
  <si>
    <t>Rua Carlos Bove nº 15</t>
  </si>
  <si>
    <t>15902-070</t>
  </si>
  <si>
    <t>(16)9616-1687</t>
  </si>
  <si>
    <t>hdrepresenta@gmail.com</t>
  </si>
  <si>
    <t>Represetante comercial</t>
  </si>
  <si>
    <t>Humberto Reichi Haneda</t>
  </si>
  <si>
    <t>542.331.278-72</t>
  </si>
  <si>
    <t>9.066.570-</t>
  </si>
  <si>
    <t>Rua Coronel Manoel Gomes de Mendonça, 37</t>
  </si>
  <si>
    <t>15904-030</t>
  </si>
  <si>
    <t>(16)3252-4334</t>
  </si>
  <si>
    <t>johaneda@yahoo.com.br</t>
  </si>
  <si>
    <t>comerciante</t>
  </si>
  <si>
    <t>Idevaldo Dian</t>
  </si>
  <si>
    <t>156.538.978-68</t>
  </si>
  <si>
    <t>20.518.181</t>
  </si>
  <si>
    <t>Rua Paulo Orlandi nº73</t>
  </si>
  <si>
    <t>(16)9708-9823</t>
  </si>
  <si>
    <t>dianstela@hotmail.com</t>
  </si>
  <si>
    <t>Igor Adriano Polido</t>
  </si>
  <si>
    <t>293.453.628-94</t>
  </si>
  <si>
    <t>29.925.704-6</t>
  </si>
  <si>
    <t>Rua Juracyr Longhitano, Nº 189</t>
  </si>
  <si>
    <t>Jd. Paineiras</t>
  </si>
  <si>
    <t>(16)3253-1121</t>
  </si>
  <si>
    <t>(16)9118-1657</t>
  </si>
  <si>
    <t>igoradrianopolido@gmail.com</t>
  </si>
  <si>
    <t>Ilda Bertogna</t>
  </si>
  <si>
    <t>605.257.388-00</t>
  </si>
  <si>
    <t>10.272.769</t>
  </si>
  <si>
    <t>Av. Paulo Roberto Scandar, 1108</t>
  </si>
  <si>
    <t>(16)3252-3121</t>
  </si>
  <si>
    <t>Imara Maysa Barbosa Buniotto</t>
  </si>
  <si>
    <t>255.419.908-66</t>
  </si>
  <si>
    <t>16.518.377-9</t>
  </si>
  <si>
    <t>Rua Miguel Anselmo nº 915</t>
  </si>
  <si>
    <t>(16)98117-0457</t>
  </si>
  <si>
    <t>carolbuniotto@hotmail.com</t>
  </si>
  <si>
    <t>Iraci Correa Brito Mendes</t>
  </si>
  <si>
    <t>832.813.718-68</t>
  </si>
  <si>
    <t>10.272.721</t>
  </si>
  <si>
    <t>Rua Duque de Caxias nº 58</t>
  </si>
  <si>
    <t>(16)3253-5144</t>
  </si>
  <si>
    <t>agnaldomendes@uol.com.br</t>
  </si>
  <si>
    <t>Iraci Mestrinero Kayumi</t>
  </si>
  <si>
    <t>020.536.528-02</t>
  </si>
  <si>
    <t>9.525.614-3</t>
  </si>
  <si>
    <t>Rua Adolfo Gardezani nº 33</t>
  </si>
  <si>
    <t>Nova Jurupema</t>
  </si>
  <si>
    <t>15909-012</t>
  </si>
  <si>
    <t>(16)9752-4732</t>
  </si>
  <si>
    <t>Iracy Conceição da Silva Rezende</t>
  </si>
  <si>
    <t>066.192.818-77</t>
  </si>
  <si>
    <t>14.718.006-5</t>
  </si>
  <si>
    <t>Rua Jayner de Paula Ferreira nº 423</t>
  </si>
  <si>
    <t>(11)9845-2651</t>
  </si>
  <si>
    <t>Auxiliar Tecnica - Aposentada</t>
  </si>
  <si>
    <t>Iracy Moreira Chiapetta</t>
  </si>
  <si>
    <t>346.639.188-16</t>
  </si>
  <si>
    <t>2.093.950</t>
  </si>
  <si>
    <t>Rua Genral Glicério nº 882</t>
  </si>
  <si>
    <t>Irene Rodrigues Metello Passafaro</t>
  </si>
  <si>
    <t>216.873.028-80</t>
  </si>
  <si>
    <t>19.813.343</t>
  </si>
  <si>
    <t>Rua Rui Barbosa nº 630</t>
  </si>
  <si>
    <t>Irma Rosa da Costa Fanelli</t>
  </si>
  <si>
    <t>215.342.058-02</t>
  </si>
  <si>
    <t>5.326.240-</t>
  </si>
  <si>
    <t>Rua Princesa Isabel, Nº 78</t>
  </si>
  <si>
    <t>14810-090</t>
  </si>
  <si>
    <t>(16)222-8963</t>
  </si>
  <si>
    <t>(16)222-2622</t>
  </si>
  <si>
    <t>(16)3334-2039</t>
  </si>
  <si>
    <t>Isabel Aparecida Galassi Makino de Novaes</t>
  </si>
  <si>
    <t>200.629.628-09</t>
  </si>
  <si>
    <t>16.558.400-2</t>
  </si>
  <si>
    <t>Rua da Republica nº 264</t>
  </si>
  <si>
    <t>(16)8124-9468</t>
  </si>
  <si>
    <t>sti.igalassi@gmail.com</t>
  </si>
  <si>
    <t>Isabel Cardoso</t>
  </si>
  <si>
    <t>122.372.928-17</t>
  </si>
  <si>
    <t>13.727.358</t>
  </si>
  <si>
    <t>Rua Francisco Henrique nº 241</t>
  </si>
  <si>
    <t>15909-535</t>
  </si>
  <si>
    <t>(16)3252-6174</t>
  </si>
  <si>
    <t>(16)9778-6200</t>
  </si>
  <si>
    <t>bella_car@hotmail.com</t>
  </si>
  <si>
    <t>Aposentada - Professora</t>
  </si>
  <si>
    <t>Isabel Cristina Frare da Silva</t>
  </si>
  <si>
    <t>071.751.688-10</t>
  </si>
  <si>
    <t>13.725.513-5</t>
  </si>
  <si>
    <t>Rua Liberdade, Nº 281</t>
  </si>
  <si>
    <t>15900-067</t>
  </si>
  <si>
    <t>(16)3252-6971</t>
  </si>
  <si>
    <t>isabel.frare@outlook.com</t>
  </si>
  <si>
    <t>Isabel Cristina Metello Passafaro</t>
  </si>
  <si>
    <t>081.381.818-42</t>
  </si>
  <si>
    <t>20.218.991</t>
  </si>
  <si>
    <t>Rua Campos Salles nº 823 apto 11-B</t>
  </si>
  <si>
    <t>Isabela do Prado Lima</t>
  </si>
  <si>
    <t>411.712.008-54</t>
  </si>
  <si>
    <t>48.832.457-9</t>
  </si>
  <si>
    <t>Rua Luiz Paulo Goncalves nº 15</t>
  </si>
  <si>
    <t>Maria Luiza II</t>
  </si>
  <si>
    <t>15906-874</t>
  </si>
  <si>
    <t>(16)8861-7498</t>
  </si>
  <si>
    <t>isabelaprado501@gmail.com</t>
  </si>
  <si>
    <t>Isabela Lomartire Sartori</t>
  </si>
  <si>
    <t>400.987.058-30</t>
  </si>
  <si>
    <t>47.330.867-8</t>
  </si>
  <si>
    <t>Rua Adolfo Viesi nº 152</t>
  </si>
  <si>
    <t>(16)3252-4594</t>
  </si>
  <si>
    <t>(16)9770-6604</t>
  </si>
  <si>
    <t>isah_medvet@hotmail.com</t>
  </si>
  <si>
    <t>Medica veterinária</t>
  </si>
  <si>
    <t>Isabela Maria Basso</t>
  </si>
  <si>
    <t>354.612.188-06</t>
  </si>
  <si>
    <t>40.836.196-7</t>
  </si>
  <si>
    <t>Rua Clineu Braga de Magalhães nº1041</t>
  </si>
  <si>
    <t>(16)3253-1571</t>
  </si>
  <si>
    <t>(16)9781-2170</t>
  </si>
  <si>
    <t>isabellabasso@bol.com.br</t>
  </si>
  <si>
    <t>Isidoro Pedro Avi Sociedade de Advogados</t>
  </si>
  <si>
    <t>12.134.951/0001-32</t>
  </si>
  <si>
    <t>Pça. Dr. Aimone Salerno nº 032</t>
  </si>
  <si>
    <t>(16)3252-4239</t>
  </si>
  <si>
    <t>(16)9781-7090</t>
  </si>
  <si>
    <t>advogacia.isidoropedroavi@hotmail.com</t>
  </si>
  <si>
    <t>Issao Suzuki</t>
  </si>
  <si>
    <t>149.490.428-40</t>
  </si>
  <si>
    <t>18.820.099</t>
  </si>
  <si>
    <t>Rua Alzira Ferraz Veríssimo nº 027</t>
  </si>
  <si>
    <t>(16)8162-6784</t>
  </si>
  <si>
    <t>Itelvina de Oliveira Ribeiro</t>
  </si>
  <si>
    <t>271.451.188-07</t>
  </si>
  <si>
    <t>30.738.175-4</t>
  </si>
  <si>
    <t>Rua Horacio Martinho nº 64</t>
  </si>
  <si>
    <t>Nova Vila Negri</t>
  </si>
  <si>
    <t>(16)9745-7288</t>
  </si>
  <si>
    <t>Iuri José Del Forno</t>
  </si>
  <si>
    <t>219.263.498-65</t>
  </si>
  <si>
    <t>30.124.403-11</t>
  </si>
  <si>
    <t>Alameda Gulla nº 560</t>
  </si>
  <si>
    <t>14813-000</t>
  </si>
  <si>
    <t>(16)3308-1132</t>
  </si>
  <si>
    <t>(16)8118-4060</t>
  </si>
  <si>
    <t>(16)9771-4208</t>
  </si>
  <si>
    <t>iurileonardo@yahoo.com.br</t>
  </si>
  <si>
    <t>Administrador</t>
  </si>
  <si>
    <t>Ivan Dante Guedes</t>
  </si>
  <si>
    <t>374.556.978-48</t>
  </si>
  <si>
    <t>44.577.710-7</t>
  </si>
  <si>
    <t>R General Osório 1535</t>
  </si>
  <si>
    <t>Ivany Manso de Oliveira Dian</t>
  </si>
  <si>
    <t>089.761.178-08</t>
  </si>
  <si>
    <t>20.028.049-1</t>
  </si>
  <si>
    <t>Estrada Adail Nunes da Silva S/N</t>
  </si>
  <si>
    <t>(16)3254-7205</t>
  </si>
  <si>
    <t>victordian@gmail.com</t>
  </si>
  <si>
    <t>Ivete Cavichioli Castro</t>
  </si>
  <si>
    <t>020.451.898-99</t>
  </si>
  <si>
    <t>21.103.880</t>
  </si>
  <si>
    <t>Rua Sebastião Luiz Vieira nº 75</t>
  </si>
  <si>
    <t>Jd. Taquarão</t>
  </si>
  <si>
    <t>15902-122</t>
  </si>
  <si>
    <t>(16)3253-1930</t>
  </si>
  <si>
    <t>(16)8832-0922</t>
  </si>
  <si>
    <t>Ivone Rosa da Costa André</t>
  </si>
  <si>
    <t>131.208.868-07</t>
  </si>
  <si>
    <t>22.498.631-4</t>
  </si>
  <si>
    <t>Rua Jose Orrico Nº 134</t>
  </si>
  <si>
    <t>Ivonete Aparecida Manaia Zaniboni</t>
  </si>
  <si>
    <t>111.642.028-71</t>
  </si>
  <si>
    <t>10.821.142-3</t>
  </si>
  <si>
    <t>Rua Papa João Paulo II nº 63</t>
  </si>
  <si>
    <t>(16)9730-4287</t>
  </si>
  <si>
    <t>ivonetezaniboni51@gmail.com</t>
  </si>
  <si>
    <t>Izabel Aparecida Andrade da Paz Rombola</t>
  </si>
  <si>
    <t>077.033.638-80</t>
  </si>
  <si>
    <t>19.814.604-8</t>
  </si>
  <si>
    <t>Rua Rodolpho Silvestre nº 63</t>
  </si>
  <si>
    <t>15906-616</t>
  </si>
  <si>
    <t>(16)3252-6405</t>
  </si>
  <si>
    <t>(16)9333-6027</t>
  </si>
  <si>
    <t>izabelrombola@gmail.com</t>
  </si>
  <si>
    <t>Izidoro Valereto</t>
  </si>
  <si>
    <t>624.374.538-49</t>
  </si>
  <si>
    <t>11.651.014</t>
  </si>
  <si>
    <t>Rua Candida Sartori nº 064</t>
  </si>
  <si>
    <t>15909-029</t>
  </si>
  <si>
    <t>(16)3254-7232</t>
  </si>
  <si>
    <t>(16)9774-2280</t>
  </si>
  <si>
    <t>Izildinha Aparecida Truzzi</t>
  </si>
  <si>
    <t>980.179.508-53</t>
  </si>
  <si>
    <t>10.433.282-</t>
  </si>
  <si>
    <t>Rua Ozéas Modesto de Abreu, Nº 133</t>
  </si>
  <si>
    <t>(16)3252-6895</t>
  </si>
  <si>
    <t>Jacira Othon Teixeira Fumagalli</t>
  </si>
  <si>
    <t>104.906.898-09</t>
  </si>
  <si>
    <t>154574089</t>
  </si>
  <si>
    <t>Rua Antonio Dib nº46</t>
  </si>
  <si>
    <t>(16)3252-5739</t>
  </si>
  <si>
    <t>jfumagalli06@yahoo.com.br</t>
  </si>
  <si>
    <t>Agente de Telecomunicações Policial</t>
  </si>
  <si>
    <t>Jadir de Jesus Jamarco</t>
  </si>
  <si>
    <t>833.889.828-72</t>
  </si>
  <si>
    <t>9.345.066-7</t>
  </si>
  <si>
    <t>Rua São José nº 116</t>
  </si>
  <si>
    <t>(16)3252-4538</t>
  </si>
  <si>
    <t>(16)9768-7766</t>
  </si>
  <si>
    <t>cleidejamarco@hotmail.com</t>
  </si>
  <si>
    <t>Jair Paulo Aquaroni</t>
  </si>
  <si>
    <t>542.304.468-53</t>
  </si>
  <si>
    <t>7.566.078</t>
  </si>
  <si>
    <t>Rua Azzira Ferraz Veríssimo, nº 110</t>
  </si>
  <si>
    <t>(16)3253-6376</t>
  </si>
  <si>
    <t>(16)9701-4122</t>
  </si>
  <si>
    <t>luaquaroni@yahoo.com.br</t>
  </si>
  <si>
    <t>Jamil Jose Bussadori</t>
  </si>
  <si>
    <t>929.873.978-87</t>
  </si>
  <si>
    <t>1.248.577-2</t>
  </si>
  <si>
    <t>Rua Sebastião Moreira Silva, Nº 50</t>
  </si>
  <si>
    <t>(16)9292-3123</t>
  </si>
  <si>
    <t>Janaina Cristina Rizzo</t>
  </si>
  <si>
    <t>303.372.688-78</t>
  </si>
  <si>
    <t>29.673.266-7</t>
  </si>
  <si>
    <t>Rua Sergio Antonio Wagner nº 156</t>
  </si>
  <si>
    <t>Jd. dos Ipês</t>
  </si>
  <si>
    <t>15906-582</t>
  </si>
  <si>
    <t>Letras</t>
  </si>
  <si>
    <t>Jandira de Arruda Silva</t>
  </si>
  <si>
    <t>021.688.00847</t>
  </si>
  <si>
    <t>19.403.998</t>
  </si>
  <si>
    <t>Rua Paschoal Pagliuso nº 032</t>
  </si>
  <si>
    <t>15906-288</t>
  </si>
  <si>
    <t>(16)9722-8940</t>
  </si>
  <si>
    <t>Jayme Benedito Lacruz</t>
  </si>
  <si>
    <t>076.646.798-85</t>
  </si>
  <si>
    <t>17.784.660</t>
  </si>
  <si>
    <t>Rua Pastor Abel Pereira de Souza, Nº 72</t>
  </si>
  <si>
    <t>(16)3252-6114</t>
  </si>
  <si>
    <t>jaymelacruz@uol.com</t>
  </si>
  <si>
    <t>Jeferson Carlos Di Santi</t>
  </si>
  <si>
    <t>389.630.848-33</t>
  </si>
  <si>
    <t>46.045.985-5</t>
  </si>
  <si>
    <t>(16)9754-8688</t>
  </si>
  <si>
    <t>Jilson Roberto de Teodoro dos Santos</t>
  </si>
  <si>
    <t>176.890.938-50</t>
  </si>
  <si>
    <t>22.361.382</t>
  </si>
  <si>
    <t>Rua Vicente Ruffo, 240</t>
  </si>
  <si>
    <t>(16)3253-7310</t>
  </si>
  <si>
    <t>Joacir Savazi da Silva</t>
  </si>
  <si>
    <t>832.799.208-25</t>
  </si>
  <si>
    <t>6.673.361</t>
  </si>
  <si>
    <t>Rua Rui Barbosa, 349 Ap.12</t>
  </si>
  <si>
    <t>(16)9740-0167</t>
  </si>
  <si>
    <t>joacirsavazi@uol.com.br</t>
  </si>
  <si>
    <t>Empresário (a)</t>
  </si>
  <si>
    <t>Joana D.arc Fanelli Serafini</t>
  </si>
  <si>
    <t>102.938.578-57</t>
  </si>
  <si>
    <t>16.320.284-9</t>
  </si>
  <si>
    <t>Rua Luís Calil, Nº 205</t>
  </si>
  <si>
    <t>Joana Navarro Fanelli</t>
  </si>
  <si>
    <t>201.597.928-00</t>
  </si>
  <si>
    <t>23.338.074-7</t>
  </si>
  <si>
    <t>Rua Dr. Luiz Vieira de Carvalho nº 331</t>
  </si>
  <si>
    <t>(16)3253-3687</t>
  </si>
  <si>
    <t>(16)9224-4130</t>
  </si>
  <si>
    <t>João Alaur Magnani</t>
  </si>
  <si>
    <t>833.890.838-04</t>
  </si>
  <si>
    <t>8.046.956</t>
  </si>
  <si>
    <t>Rua Santo Antonio nº 328</t>
  </si>
  <si>
    <t>(16)9762-0257</t>
  </si>
  <si>
    <t>jjmagnani@yahoo.com.br</t>
  </si>
  <si>
    <t>João Aparecido Fernandes da Cunha</t>
  </si>
  <si>
    <t>542.341.588-87</t>
  </si>
  <si>
    <t>9.902.357</t>
  </si>
  <si>
    <t>Rua Pedro Curti nº 182</t>
  </si>
  <si>
    <t>15905-076</t>
  </si>
  <si>
    <t>(16)3253-1502</t>
  </si>
  <si>
    <t>(16)9182-3089</t>
  </si>
  <si>
    <t>jafctq@hotmail.com</t>
  </si>
  <si>
    <t>João Batista Franco de Godoy</t>
  </si>
  <si>
    <t>979.513.158-34</t>
  </si>
  <si>
    <t>7.627.580-2</t>
  </si>
  <si>
    <t>Rua Domingos Dambrosio nº 178</t>
  </si>
  <si>
    <t>Jd. São Sebastião</t>
  </si>
  <si>
    <t>15903-110</t>
  </si>
  <si>
    <t>(16)3252-8531</t>
  </si>
  <si>
    <t>(16)8171-0154</t>
  </si>
  <si>
    <t>fabricio.henrique@hotmail.com</t>
  </si>
  <si>
    <t>João Batista Gagliardi</t>
  </si>
  <si>
    <t>832.799.548-00</t>
  </si>
  <si>
    <t>09.051.865</t>
  </si>
  <si>
    <t>Rua Antonio Dib, Nº 119</t>
  </si>
  <si>
    <t>(16)3252-3238</t>
  </si>
  <si>
    <t>(16)3252-5486</t>
  </si>
  <si>
    <t>Eletrecista</t>
  </si>
  <si>
    <t>João Batista Machado</t>
  </si>
  <si>
    <t>862.568.318-53</t>
  </si>
  <si>
    <t>7.773.702</t>
  </si>
  <si>
    <t>Av. João Perissinotti, 430</t>
  </si>
  <si>
    <t>(16)9630-5599</t>
  </si>
  <si>
    <t>João Batista Panosso</t>
  </si>
  <si>
    <t>031.769.118-07</t>
  </si>
  <si>
    <t>11.651.013-</t>
  </si>
  <si>
    <t>Rua José Martins Prietro, Nº 526</t>
  </si>
  <si>
    <t>Comerciante / Materiais de Construção</t>
  </si>
  <si>
    <t>João Batista Pereira</t>
  </si>
  <si>
    <t>039.606.228-80</t>
  </si>
  <si>
    <t>15.419.467</t>
  </si>
  <si>
    <t>Rua Santos Dumont nº 30</t>
  </si>
  <si>
    <t>15909-015</t>
  </si>
  <si>
    <t>(16)9784-7571</t>
  </si>
  <si>
    <t>João Batista Schneider</t>
  </si>
  <si>
    <t>486.366.818-04</t>
  </si>
  <si>
    <t>04.844.350-</t>
  </si>
  <si>
    <t>Rua General Osório, Nº 1530</t>
  </si>
  <si>
    <t>(16)3252-5790</t>
  </si>
  <si>
    <t>jbschneider43@gmail.com</t>
  </si>
  <si>
    <t>João Bernardo Idalgo</t>
  </si>
  <si>
    <t>357.911.288-00</t>
  </si>
  <si>
    <t>4.521.913-8</t>
  </si>
  <si>
    <t>Rua Miguel Pagliuso nº 268</t>
  </si>
  <si>
    <t>(16)3252-2828</t>
  </si>
  <si>
    <t>(16)8828-3079</t>
  </si>
  <si>
    <t>gustavoidalgo@htomail.com</t>
  </si>
  <si>
    <t>João Decio Romanholi</t>
  </si>
  <si>
    <t>618.355.528-20</t>
  </si>
  <si>
    <t>6.723.542-</t>
  </si>
  <si>
    <t>Rua Sebastião M. da Silva, Nº 415</t>
  </si>
  <si>
    <t>(16)9781-7610</t>
  </si>
  <si>
    <t>(16)9781-1076</t>
  </si>
  <si>
    <t>João Fermino Turra</t>
  </si>
  <si>
    <t>511.967.868-87</t>
  </si>
  <si>
    <t>7.886.618</t>
  </si>
  <si>
    <t>Rua Hugo Micalli nº 81</t>
  </si>
  <si>
    <t>15908-027</t>
  </si>
  <si>
    <t>(16)3254-1271</t>
  </si>
  <si>
    <t>(16)9606-7891</t>
  </si>
  <si>
    <t>João Gisnilson Campos</t>
  </si>
  <si>
    <t>116.073.608-10</t>
  </si>
  <si>
    <t>3.000.735</t>
  </si>
  <si>
    <t>Rua Clineu Braga de Magalhães, Nº 352</t>
  </si>
  <si>
    <t>(16)3252-3002</t>
  </si>
  <si>
    <t>João Henrique Stefáno</t>
  </si>
  <si>
    <t>085.804.368-85</t>
  </si>
  <si>
    <t>12.485.766</t>
  </si>
  <si>
    <t>Rua da República, 959</t>
  </si>
  <si>
    <t>(16)3252-7398</t>
  </si>
  <si>
    <t>(16)9776-3796</t>
  </si>
  <si>
    <t>wcorretoraseg@gmail.com</t>
  </si>
  <si>
    <t>Supervisor de Produção</t>
  </si>
  <si>
    <t>Joao Justino Sabattino</t>
  </si>
  <si>
    <t>832.809.288-34</t>
  </si>
  <si>
    <t>9.902.231</t>
  </si>
  <si>
    <t>Rua Santana nº 41</t>
  </si>
  <si>
    <t>(16)3252-4278</t>
  </si>
  <si>
    <t>(16)9711-0509</t>
  </si>
  <si>
    <t>João Luís Monteiro</t>
  </si>
  <si>
    <t>051.282.478-99</t>
  </si>
  <si>
    <t>10.825.472-</t>
  </si>
  <si>
    <t>Av. Mario da Silva Camargo, Nº 186</t>
  </si>
  <si>
    <t>(16)3252-5614</t>
  </si>
  <si>
    <t>Auxiliar de Farmácia</t>
  </si>
  <si>
    <t>João Luiz Angotti</t>
  </si>
  <si>
    <t>992.050.258-87</t>
  </si>
  <si>
    <t>8.881.882-2</t>
  </si>
  <si>
    <t>Av. Washington Luis nº 312</t>
  </si>
  <si>
    <t>(16)9714-6453</t>
  </si>
  <si>
    <t>joaoangotti@yahoo.com.br</t>
  </si>
  <si>
    <t>João Rafael de Abreu</t>
  </si>
  <si>
    <t>269.739.448-68</t>
  </si>
  <si>
    <t>2.161.744-2</t>
  </si>
  <si>
    <t>Rua Francisco Bagliotti nº111</t>
  </si>
  <si>
    <t>(16)9111-6523</t>
  </si>
  <si>
    <t>João Roberto Cipriano dos Santos</t>
  </si>
  <si>
    <t>032.196.268-07</t>
  </si>
  <si>
    <t>1.572.290-0</t>
  </si>
  <si>
    <t>Rua Dr. João Jorge nº 102</t>
  </si>
  <si>
    <t>Jd Vale do Sol</t>
  </si>
  <si>
    <t>15901-300</t>
  </si>
  <si>
    <t>(16)3253-4981</t>
  </si>
  <si>
    <t>(16)9189-7676</t>
  </si>
  <si>
    <t>João Rombolla</t>
  </si>
  <si>
    <t>746.855.628-87</t>
  </si>
  <si>
    <t>7.304.091</t>
  </si>
  <si>
    <t>Rua Joaquim M.F.Rolemberg, 191</t>
  </si>
  <si>
    <t>Jardim Bela Vista</t>
  </si>
  <si>
    <t>(16)3252-4481</t>
  </si>
  <si>
    <t>Empreiteiro Autonomo</t>
  </si>
  <si>
    <t>João Trecino</t>
  </si>
  <si>
    <t>242.616.618-53</t>
  </si>
  <si>
    <t>3.854.017</t>
  </si>
  <si>
    <t>Rua Antonio Sacomano Sobrinho nº 167</t>
  </si>
  <si>
    <t>(16)3253-7240</t>
  </si>
  <si>
    <t>(16)9310-4818</t>
  </si>
  <si>
    <t>clebertrecino@ig.com.br</t>
  </si>
  <si>
    <t>João Vitor de Oliveira Ramos</t>
  </si>
  <si>
    <t>224.465.418-44</t>
  </si>
  <si>
    <t>33.521.599-3</t>
  </si>
  <si>
    <t>Rua Pedro Toscano nº 455</t>
  </si>
  <si>
    <t>Jd. Maria Luiza</t>
  </si>
  <si>
    <t>15906-832</t>
  </si>
  <si>
    <t>(16)9154-2809</t>
  </si>
  <si>
    <t>joaovitoroliveiraramos@gmail.com</t>
  </si>
  <si>
    <t>Aux. De Produção</t>
  </si>
  <si>
    <t>Joaquim Luiz Pavarina</t>
  </si>
  <si>
    <t>020.270.938-85</t>
  </si>
  <si>
    <t>11.651.197</t>
  </si>
  <si>
    <t>Av. Paulo Roberto Scandar nº 445</t>
  </si>
  <si>
    <t>15900-001</t>
  </si>
  <si>
    <t>(16)9731-7230</t>
  </si>
  <si>
    <t>Johnny Andrews de Oliveira</t>
  </si>
  <si>
    <t>423.946.418-86</t>
  </si>
  <si>
    <t>41.997.770-3</t>
  </si>
  <si>
    <t>Rua Cel Manoel Gomes de Mendonça nº 430</t>
  </si>
  <si>
    <t>(16)9132-0153</t>
  </si>
  <si>
    <t>johnny.oliveira@hotmail.com</t>
  </si>
  <si>
    <t>Professor Profissional Treiner</t>
  </si>
  <si>
    <t>Jorge Luiz Formici</t>
  </si>
  <si>
    <t>034.145.768-05</t>
  </si>
  <si>
    <t>9.525.704</t>
  </si>
  <si>
    <t>Rua Dr.Alderico Previdelli nº 113</t>
  </si>
  <si>
    <t>(16)3252-4237</t>
  </si>
  <si>
    <t>(16)8102-2543</t>
  </si>
  <si>
    <t>sandra_taqua@hotmail.com</t>
  </si>
  <si>
    <t>Jorge Luiz Teixeira</t>
  </si>
  <si>
    <t>370.679.438-17</t>
  </si>
  <si>
    <t>41.351.529-1</t>
  </si>
  <si>
    <t>Av. Marival Custodio Jorge nº 336</t>
  </si>
  <si>
    <t>15906-854</t>
  </si>
  <si>
    <t>(16)9318-3247</t>
  </si>
  <si>
    <t>jorge.fatec@hotmail.com</t>
  </si>
  <si>
    <t>Jorge Vitorio Soares</t>
  </si>
  <si>
    <t>019.913.548-78</t>
  </si>
  <si>
    <t>11.649.135</t>
  </si>
  <si>
    <t>Rua Pedro Curti nº 339</t>
  </si>
  <si>
    <t>(16)3253-6871</t>
  </si>
  <si>
    <t>(16)9963-0845</t>
  </si>
  <si>
    <t>jsoares@hotmail.com</t>
  </si>
  <si>
    <t>Func. Público Municipal</t>
  </si>
  <si>
    <t>José Airton Ferreira da Silva</t>
  </si>
  <si>
    <t>434.937.428-00</t>
  </si>
  <si>
    <t>5.298.966-</t>
  </si>
  <si>
    <t>Rua General Osorio, n° 740a</t>
  </si>
  <si>
    <t>(16)3253-5925</t>
  </si>
  <si>
    <t>(16)3252-3605</t>
  </si>
  <si>
    <t>airtonsilva1948@bol.com.br</t>
  </si>
  <si>
    <t>Jose Airton Ferreira da Silva Junior</t>
  </si>
  <si>
    <t>278.674.008-85</t>
  </si>
  <si>
    <t>29.134.984</t>
  </si>
  <si>
    <t>Rua Antenor de Paula Ferreira nº 180</t>
  </si>
  <si>
    <t>15904-206</t>
  </si>
  <si>
    <t>(16)9770-2496</t>
  </si>
  <si>
    <t>joseairton78@gmail.com</t>
  </si>
  <si>
    <t>José Alexandre Corrêa</t>
  </si>
  <si>
    <t>138.537.158-77</t>
  </si>
  <si>
    <t>22.858.794-3</t>
  </si>
  <si>
    <t>Rua Luiz Bigolotti, 102</t>
  </si>
  <si>
    <t>15909-531</t>
  </si>
  <si>
    <t>(16)3254-4205</t>
  </si>
  <si>
    <t>(16)9149-1724</t>
  </si>
  <si>
    <t>José Antonio Ferrari</t>
  </si>
  <si>
    <t>746.559.578-91</t>
  </si>
  <si>
    <t>6.384.749</t>
  </si>
  <si>
    <t>Rua Prof. Luiz Antonio Fragoso, Nº 257</t>
  </si>
  <si>
    <t>José Antonio Rodrigues</t>
  </si>
  <si>
    <t>392.796.428-04</t>
  </si>
  <si>
    <t>06.453.078</t>
  </si>
  <si>
    <t>(16)9784-7653</t>
  </si>
  <si>
    <t>Jose Antonio Tramonti</t>
  </si>
  <si>
    <t>071.344.338-38</t>
  </si>
  <si>
    <t>13.727.423</t>
  </si>
  <si>
    <t>Rua Jose Lourenço Machado nº 42</t>
  </si>
  <si>
    <t>15901-096</t>
  </si>
  <si>
    <t>(16)9630-8441</t>
  </si>
  <si>
    <t>toninhotramonti@gmail.com</t>
  </si>
  <si>
    <t>José Aparecido Matinatto</t>
  </si>
  <si>
    <t>041.559.618-14</t>
  </si>
  <si>
    <t>15.722.897</t>
  </si>
  <si>
    <t>Rua Luis Calil, nº287</t>
  </si>
  <si>
    <t>(16)8143-6884</t>
  </si>
  <si>
    <t>(16)8126-8443</t>
  </si>
  <si>
    <t>José Batista de Almeida</t>
  </si>
  <si>
    <t>744.779.518-68</t>
  </si>
  <si>
    <t>10.572.905</t>
  </si>
  <si>
    <t>Rua Joao Mantese Sobrinho nº 245</t>
  </si>
  <si>
    <t>15905-072</t>
  </si>
  <si>
    <t>(16)3252-2984</t>
  </si>
  <si>
    <t>(16)9192-4047</t>
  </si>
  <si>
    <t>luis_mrj@yahoo.com.br</t>
  </si>
  <si>
    <t>José Benedito Pereira</t>
  </si>
  <si>
    <t>980.164.588-15</t>
  </si>
  <si>
    <t>11.649.146</t>
  </si>
  <si>
    <t>Rua Thomaz Sebastião de Mendonça, 86</t>
  </si>
  <si>
    <t>15906-042</t>
  </si>
  <si>
    <t>(16)3252-6682</t>
  </si>
  <si>
    <t>(16)3252-3390</t>
  </si>
  <si>
    <t>(16)9773-6666</t>
  </si>
  <si>
    <t>tacol_taquaritinga@ig.co.br</t>
  </si>
  <si>
    <t>Jose Carlos Daquino</t>
  </si>
  <si>
    <t>605.248.638-49</t>
  </si>
  <si>
    <t>5.370.314</t>
  </si>
  <si>
    <t>Rua Jose Bonifacio nº 336</t>
  </si>
  <si>
    <t>(16)9767-6792</t>
  </si>
  <si>
    <t>José Carlos dos Santos Pinheiro</t>
  </si>
  <si>
    <t>088.088.218-20</t>
  </si>
  <si>
    <t>3.843.353-</t>
  </si>
  <si>
    <t>Rua Mario Rosário Lapenta, Nº 170</t>
  </si>
  <si>
    <t>(16)3252-3896</t>
  </si>
  <si>
    <t>Jose Carlos Paulino</t>
  </si>
  <si>
    <t>862.580.018-15</t>
  </si>
  <si>
    <t>60.028.59</t>
  </si>
  <si>
    <t>(16)9794-6792</t>
  </si>
  <si>
    <t>zepaulino1951@gmail.com; aparecidacgp@gmail.com</t>
  </si>
  <si>
    <t>Funcionario Publico Aposentado</t>
  </si>
  <si>
    <t>José Carlos Previdelli</t>
  </si>
  <si>
    <t>038.840.128-19</t>
  </si>
  <si>
    <t>10.433.218</t>
  </si>
  <si>
    <t>Av. Paulo Roberto Scandar n°503</t>
  </si>
  <si>
    <t>(16)9767-3675</t>
  </si>
  <si>
    <t>José Carlos Rodrigues</t>
  </si>
  <si>
    <t>086.612.388-11</t>
  </si>
  <si>
    <t>22.858.848</t>
  </si>
  <si>
    <t>Av. Caetano Decaro nº 125</t>
  </si>
  <si>
    <t>José Carlos Suith</t>
  </si>
  <si>
    <t>044.917.728-94</t>
  </si>
  <si>
    <t>16.321.216</t>
  </si>
  <si>
    <t>Rua Newlton Prado nº178</t>
  </si>
  <si>
    <t>(16)3252-4801</t>
  </si>
  <si>
    <t>Mestre de obras</t>
  </si>
  <si>
    <t>José Carmo Marino Barros</t>
  </si>
  <si>
    <t>035.371.298-15</t>
  </si>
  <si>
    <t>2.972.205</t>
  </si>
  <si>
    <t>Rua Dr. Pedro Perotti, Nº 27</t>
  </si>
  <si>
    <t>(16)3253-1433</t>
  </si>
  <si>
    <t>(16)9781-1600</t>
  </si>
  <si>
    <t>José Celestino</t>
  </si>
  <si>
    <t>747.510.778-72</t>
  </si>
  <si>
    <t>7.481.197-6</t>
  </si>
  <si>
    <t>Rua Barão do Triunfo nº 1308</t>
  </si>
  <si>
    <t>(16)3252-7798</t>
  </si>
  <si>
    <t>José Claudenir Malaman</t>
  </si>
  <si>
    <t>54233577800</t>
  </si>
  <si>
    <t>79973290</t>
  </si>
  <si>
    <t>Rua Salvador Passafaro nº 025</t>
  </si>
  <si>
    <t>(16)3254-4126</t>
  </si>
  <si>
    <t>Lavrador Aposentado</t>
  </si>
  <si>
    <t>José Domingos Gagliardi</t>
  </si>
  <si>
    <t>636.225.218-72</t>
  </si>
  <si>
    <t>7.351.876-</t>
  </si>
  <si>
    <t>Av. Mario da Silva Camargo, Nº 325</t>
  </si>
  <si>
    <t>(16)3252-6085</t>
  </si>
  <si>
    <t>Eletrecista de Autos</t>
  </si>
  <si>
    <t>José Ednilson Moutin</t>
  </si>
  <si>
    <t>278.675.128-45</t>
  </si>
  <si>
    <t>34.198.388-3</t>
  </si>
  <si>
    <t>Rua Santana Nº 123</t>
  </si>
  <si>
    <t>(16)3253-2333</t>
  </si>
  <si>
    <t>(16)9728-7578</t>
  </si>
  <si>
    <t>denilsoncotai@gmail.com</t>
  </si>
  <si>
    <t>Ciências Contábeis</t>
  </si>
  <si>
    <t>José Eduardo Oliverio</t>
  </si>
  <si>
    <t>659.339.668-00</t>
  </si>
  <si>
    <t>06.426.529-</t>
  </si>
  <si>
    <t>Rua Ernesto Salvagni nº 454</t>
  </si>
  <si>
    <t>(16)3252-6317</t>
  </si>
  <si>
    <t>José Fonseca Neto</t>
  </si>
  <si>
    <t>301.334.676-00</t>
  </si>
  <si>
    <t>3.016.521</t>
  </si>
  <si>
    <t>Rua Prof. Luiz Antonio Fragoso, nº47</t>
  </si>
  <si>
    <t>(16)3253-2668</t>
  </si>
  <si>
    <t>silvana.portalimobiliaria@hotmail.com</t>
  </si>
  <si>
    <t>Gerente Comercial</t>
  </si>
  <si>
    <t>José Francisco Abrahão Neto</t>
  </si>
  <si>
    <t>122.378.068-61</t>
  </si>
  <si>
    <t>17.621.691-1</t>
  </si>
  <si>
    <t>Rua Caetano Alvaro Pastore nº 382</t>
  </si>
  <si>
    <t>(16)3252-7250</t>
  </si>
  <si>
    <t>(16)81370203</t>
  </si>
  <si>
    <t>abrahao.neto33@gmail.com</t>
  </si>
  <si>
    <t>Gerente Regional de Vendas</t>
  </si>
  <si>
    <t>Jose Francisco dos Santos Sala</t>
  </si>
  <si>
    <t>042.610.108-10</t>
  </si>
  <si>
    <t>8.748.713</t>
  </si>
  <si>
    <t>Rua Newton Prado nº525</t>
  </si>
  <si>
    <t>(16)3252-3458</t>
  </si>
  <si>
    <t>Engenheiro Eletricista</t>
  </si>
  <si>
    <t>José Francisco Tiesi Jr</t>
  </si>
  <si>
    <t>122.240.568-77</t>
  </si>
  <si>
    <t>20.664.585</t>
  </si>
  <si>
    <t>Rua Antenor de Paula Ferreira, nº 103</t>
  </si>
  <si>
    <t>José Gilberto Wagner</t>
  </si>
  <si>
    <t>537.159.850-20</t>
  </si>
  <si>
    <t>36.392.201-5</t>
  </si>
  <si>
    <t>Rua Francisco Mileta, 82</t>
  </si>
  <si>
    <t>15904-066</t>
  </si>
  <si>
    <t>(16)9207-6874</t>
  </si>
  <si>
    <t>Jose Leite</t>
  </si>
  <si>
    <t>833.193.878-04</t>
  </si>
  <si>
    <t>6.521.335</t>
  </si>
  <si>
    <t>Rua Jose Inocencio de Castro Lima Filho nº 157</t>
  </si>
  <si>
    <t>(16)9711-2980</t>
  </si>
  <si>
    <t>(16)9719-2547</t>
  </si>
  <si>
    <t>Jose Leonardo Apis</t>
  </si>
  <si>
    <t>019.909.258-39</t>
  </si>
  <si>
    <t>10.821.198-8</t>
  </si>
  <si>
    <t>Av, Caetano Decaro nº 242</t>
  </si>
  <si>
    <t>15904-022</t>
  </si>
  <si>
    <t>joseleonardoapis@gmail.com</t>
  </si>
  <si>
    <t>Jose Luis Ferrarezi</t>
  </si>
  <si>
    <t>862.564.678-68</t>
  </si>
  <si>
    <t>8.427.738</t>
  </si>
  <si>
    <t>Rua Carlos de Oliveira Novaes nº 219</t>
  </si>
  <si>
    <t>(16)3253-2930</t>
  </si>
  <si>
    <t>(16)9963-9554</t>
  </si>
  <si>
    <t>Pedreiro Aposentado</t>
  </si>
  <si>
    <t>Jose Luiz Fenerick</t>
  </si>
  <si>
    <t>550.373.648-68</t>
  </si>
  <si>
    <t>8.123.582</t>
  </si>
  <si>
    <t>Rua Nhonho do Livramento nº 834</t>
  </si>
  <si>
    <t>(16)9716-1148</t>
  </si>
  <si>
    <t>marcelofenerick@hotmail.com</t>
  </si>
  <si>
    <t>José Luiz Francisco da Silva</t>
  </si>
  <si>
    <t>982.347.818-04</t>
  </si>
  <si>
    <t>9.525.006-2</t>
  </si>
  <si>
    <t>Rua Matheus Cosentino nº 080</t>
  </si>
  <si>
    <t>15902-234</t>
  </si>
  <si>
    <t>(16)3253-6198</t>
  </si>
  <si>
    <t>(16)9605-3961</t>
  </si>
  <si>
    <t>joseluizfranciscodasilva3@gmail.com</t>
  </si>
  <si>
    <t>Motorista aposentado</t>
  </si>
  <si>
    <t>José Luiz Sant Ana</t>
  </si>
  <si>
    <t>038.186.258-59</t>
  </si>
  <si>
    <t>14.140.889</t>
  </si>
  <si>
    <t>Rua Isaac Majer Goldbaum nº 23</t>
  </si>
  <si>
    <t>(16)9713-5593</t>
  </si>
  <si>
    <t>José Maria Modesto</t>
  </si>
  <si>
    <t>388.714.677-87</t>
  </si>
  <si>
    <t>35.138.322-0</t>
  </si>
  <si>
    <t>Praça Guilherme José Franco, nº 227</t>
  </si>
  <si>
    <t>15904-106</t>
  </si>
  <si>
    <t>(16)9796-3276</t>
  </si>
  <si>
    <t>jmmodesto@terra.com.br</t>
  </si>
  <si>
    <t>Médico</t>
  </si>
  <si>
    <t>José Maurício Raposo</t>
  </si>
  <si>
    <t>120.103.678-04</t>
  </si>
  <si>
    <t>04.671.290-</t>
  </si>
  <si>
    <t>Rua Caetano Alvaro Pastore, Nº 123</t>
  </si>
  <si>
    <t>(16)3252-2746</t>
  </si>
  <si>
    <t>(16)9711-9052</t>
  </si>
  <si>
    <t>jmauricior@ymail.com</t>
  </si>
  <si>
    <t>José Natalino Martinelli</t>
  </si>
  <si>
    <t>019.909.598-14</t>
  </si>
  <si>
    <t>8.511.388-8</t>
  </si>
  <si>
    <t>Rua Augusto Antonio Gonçalves nº 050, Fundos</t>
  </si>
  <si>
    <t>(16)9769-6169</t>
  </si>
  <si>
    <t>cassio.martineli@hotmail.com</t>
  </si>
  <si>
    <t>José Osmar Lourençano</t>
  </si>
  <si>
    <t>020.270.538-24</t>
  </si>
  <si>
    <t>10.821.017-</t>
  </si>
  <si>
    <t>Rua Ivone Fumagalli Morano n° 306</t>
  </si>
  <si>
    <t>15906-840</t>
  </si>
  <si>
    <t>(16)8152-3435</t>
  </si>
  <si>
    <t>Pedreiro</t>
  </si>
  <si>
    <t>José Pedro Fernandes Sala</t>
  </si>
  <si>
    <t>042.307.628-01</t>
  </si>
  <si>
    <t>13.368.704-1</t>
  </si>
  <si>
    <t>(16)9752-4757</t>
  </si>
  <si>
    <t>jpsala61@gmail.com</t>
  </si>
  <si>
    <t>Jose Pereira Nunes</t>
  </si>
  <si>
    <t>004.046.128-90</t>
  </si>
  <si>
    <t>10.360.303</t>
  </si>
  <si>
    <t>Rua Juracyr Longuitano nº 201</t>
  </si>
  <si>
    <t>15900-102</t>
  </si>
  <si>
    <t>(16)3253-1339</t>
  </si>
  <si>
    <t>(16)9247-9511</t>
  </si>
  <si>
    <t>Jose Ricardo Chueco</t>
  </si>
  <si>
    <t>658.614.428-00</t>
  </si>
  <si>
    <t>7.883.729-7</t>
  </si>
  <si>
    <t>Av. Vicente Jose Parise nº 1236</t>
  </si>
  <si>
    <t>15900-027</t>
  </si>
  <si>
    <t>(16)9729-4470</t>
  </si>
  <si>
    <t>chuecojose@yahoo.com.br</t>
  </si>
  <si>
    <t>Pintor de Automoveis</t>
  </si>
  <si>
    <t>José Rivarolli Filho</t>
  </si>
  <si>
    <t>434.933.518-87</t>
  </si>
  <si>
    <t>5.939.181</t>
  </si>
  <si>
    <t>Av. Rio Branco nº 764</t>
  </si>
  <si>
    <t>17800-000</t>
  </si>
  <si>
    <t>(18)3521-1364</t>
  </si>
  <si>
    <t>(18)9410-5678</t>
  </si>
  <si>
    <t>postoprogresso@uol.com.br</t>
  </si>
  <si>
    <t>José Roberto Baroni</t>
  </si>
  <si>
    <t>862.586.058-34</t>
  </si>
  <si>
    <t>8.143.716</t>
  </si>
  <si>
    <t>Av. Adamo Lui nº 1400</t>
  </si>
  <si>
    <t>Jd. Buscardi II</t>
  </si>
  <si>
    <t>(16)3252-5213</t>
  </si>
  <si>
    <t>(16)9284-5532</t>
  </si>
  <si>
    <t>anderson.baroni@gmail.com</t>
  </si>
  <si>
    <t>Metalurgico</t>
  </si>
  <si>
    <t>Jose Roberto Camargo</t>
  </si>
  <si>
    <t>019.910.548-07</t>
  </si>
  <si>
    <t>12.485.850-8</t>
  </si>
  <si>
    <t>Rua Jose de O. Marques nº 62</t>
  </si>
  <si>
    <t>15901-086</t>
  </si>
  <si>
    <t>(16)3252-6080</t>
  </si>
  <si>
    <t>(16)9760-5536</t>
  </si>
  <si>
    <t>camargo_joseroberto@yahoo.com.br</t>
  </si>
  <si>
    <t>José Roberto Carletto</t>
  </si>
  <si>
    <t>550.994.168-53</t>
  </si>
  <si>
    <t>5.413.901</t>
  </si>
  <si>
    <t>Rua José Joaquim Esteves nº 187</t>
  </si>
  <si>
    <t>(16)3252-2941</t>
  </si>
  <si>
    <t>(16)9722-8061</t>
  </si>
  <si>
    <t>Jose Roberto Davoglio</t>
  </si>
  <si>
    <t>521.816.428-34</t>
  </si>
  <si>
    <t>5.071.064-3</t>
  </si>
  <si>
    <t>Rua Nicolau Ferraz do Amaral nº 41</t>
  </si>
  <si>
    <t>15901-094</t>
  </si>
  <si>
    <t>(16)3253-4625</t>
  </si>
  <si>
    <t>(16)8166-3908</t>
  </si>
  <si>
    <t>Professor</t>
  </si>
  <si>
    <t>José Roberto Ferreira Santos</t>
  </si>
  <si>
    <t>049.499.128-36</t>
  </si>
  <si>
    <t>11.353.601-0</t>
  </si>
  <si>
    <t>Rua da República nº 136</t>
  </si>
  <si>
    <t>(16)3252-6985</t>
  </si>
  <si>
    <t>(16)9195-8257</t>
  </si>
  <si>
    <t>joseroberto_43@hotmail.com</t>
  </si>
  <si>
    <t>Jose Roberto Galatti</t>
  </si>
  <si>
    <t>055.853.068-04</t>
  </si>
  <si>
    <t>9.798.559</t>
  </si>
  <si>
    <t>Rua Clineu Braga de Magalhães nº 1009</t>
  </si>
  <si>
    <t>(16)3252-3056</t>
  </si>
  <si>
    <t>(16)9786-2273</t>
  </si>
  <si>
    <t>angelagalatti@yahoo.com.br</t>
  </si>
  <si>
    <t>José Roberto Leite</t>
  </si>
  <si>
    <t>584.355.068-00</t>
  </si>
  <si>
    <t>6.147.771</t>
  </si>
  <si>
    <t>Rua Campos Salles nº 440</t>
  </si>
  <si>
    <t>(16)3252-7360</t>
  </si>
  <si>
    <t>(16)3253-2768</t>
  </si>
  <si>
    <t>contabi.leite@terra.com.br</t>
  </si>
  <si>
    <t>Jose Rodolfo Rossi</t>
  </si>
  <si>
    <t>743.480.518-87</t>
  </si>
  <si>
    <t>6.815.041</t>
  </si>
  <si>
    <t>Rua Manoel Luiz de Souza nº 255</t>
  </si>
  <si>
    <t>(16)9708-7786</t>
  </si>
  <si>
    <t>durosspalmito@gmail.com</t>
  </si>
  <si>
    <t>José Teixeira Dos Santos</t>
  </si>
  <si>
    <t>057.809.698-68</t>
  </si>
  <si>
    <t>2.968.317</t>
  </si>
  <si>
    <t>Rua São José Nº 1323</t>
  </si>
  <si>
    <t>(16)3252-3037</t>
  </si>
  <si>
    <t>zecateixeirasantos@yahoo.com.br</t>
  </si>
  <si>
    <t>Bancário Aposentado</t>
  </si>
  <si>
    <t>José Valdemar Wagner</t>
  </si>
  <si>
    <t>191.791.898-49</t>
  </si>
  <si>
    <t>4.954.154</t>
  </si>
  <si>
    <t>Rua São José, Nº 1365</t>
  </si>
  <si>
    <t>(16)3252-3709</t>
  </si>
  <si>
    <t>José Valter Valeretto</t>
  </si>
  <si>
    <t>044.596.428-67</t>
  </si>
  <si>
    <t>14.720.251-6</t>
  </si>
  <si>
    <t>Praça Dr. Horácio Ramalho nº 62 Apto 43</t>
  </si>
  <si>
    <t>(16)3253-6828</t>
  </si>
  <si>
    <t>(16)9702-0332</t>
  </si>
  <si>
    <t>jwaltervaleretto@bol.com.br</t>
  </si>
  <si>
    <t>Eletrecista autonomo</t>
  </si>
  <si>
    <t>José Vicente Martins Apis Rossini</t>
  </si>
  <si>
    <t>181.072.888-66</t>
  </si>
  <si>
    <t>020.519.842</t>
  </si>
  <si>
    <t>Rua Sebastião Moreira da Silva, 75</t>
  </si>
  <si>
    <t>(41)9257-5420</t>
  </si>
  <si>
    <t>José Vitorino Rizzo</t>
  </si>
  <si>
    <t>020.271.898-07</t>
  </si>
  <si>
    <t>7.706.653-4</t>
  </si>
  <si>
    <t>Av. Pedro Boffi, nº 083</t>
  </si>
  <si>
    <t>Jd. Morada do Sol</t>
  </si>
  <si>
    <t>14840-000</t>
  </si>
  <si>
    <t>(16)32534856</t>
  </si>
  <si>
    <t>(16)9719-6238</t>
  </si>
  <si>
    <t>jvitorinorizzo@gmail.com</t>
  </si>
  <si>
    <t>José Wagner Marotti</t>
  </si>
  <si>
    <t>029.927.098-08</t>
  </si>
  <si>
    <t>12.718.542</t>
  </si>
  <si>
    <t>Av. Mario da Silva Camargo, Nº 332</t>
  </si>
  <si>
    <t>(16)9798-5080</t>
  </si>
  <si>
    <t>José Walter dos Santos</t>
  </si>
  <si>
    <t>062.546.708-60</t>
  </si>
  <si>
    <t>11.353.766</t>
  </si>
  <si>
    <t>(16)9230-2938</t>
  </si>
  <si>
    <t>(16)3253-3350</t>
  </si>
  <si>
    <t>Mecânico Industrial</t>
  </si>
  <si>
    <t>Joseane Aparecida Michelutti Constancio</t>
  </si>
  <si>
    <t>138.536.398-36</t>
  </si>
  <si>
    <t>14.140.791-8</t>
  </si>
  <si>
    <t>Av. Francisco Jodas Martins nº 409</t>
  </si>
  <si>
    <t>(16)3253-5214</t>
  </si>
  <si>
    <t>(16)9794-4456</t>
  </si>
  <si>
    <t>Josefina Domingas Pelatti Pavarina</t>
  </si>
  <si>
    <t>862.569.638-49</t>
  </si>
  <si>
    <t>4.846.136</t>
  </si>
  <si>
    <t>Rua Prof. Luíz Antonio Fragoso, Nº 193</t>
  </si>
  <si>
    <t>(16)3252-2571</t>
  </si>
  <si>
    <t>jodp.pavarina@gmail.com</t>
  </si>
  <si>
    <t>Diretora de Escola Aposentada</t>
  </si>
  <si>
    <t>Josélia de Cassia Rodrigues Dada</t>
  </si>
  <si>
    <t>218.247.578.83</t>
  </si>
  <si>
    <t>35.138.306.2</t>
  </si>
  <si>
    <t>Rua Vicente Pelucio Neto, Nº25</t>
  </si>
  <si>
    <t>15902-232</t>
  </si>
  <si>
    <t>(16)3253-1182</t>
  </si>
  <si>
    <t>Josephina Morselli Ronchi</t>
  </si>
  <si>
    <t>178.605.158-30</t>
  </si>
  <si>
    <t>28.321.838-1</t>
  </si>
  <si>
    <t>Jossemar Ávila de Morais</t>
  </si>
  <si>
    <t>839.149.276-15</t>
  </si>
  <si>
    <t>5.496.729</t>
  </si>
  <si>
    <t>Rua Dolores Pimenta nº 670</t>
  </si>
  <si>
    <t>37950-000</t>
  </si>
  <si>
    <t>(11)5010-9200</t>
  </si>
  <si>
    <t>(11)5010-9239</t>
  </si>
  <si>
    <t>avila@siriussoftware.com.br</t>
  </si>
  <si>
    <t>Jozilaine Aparecida Rita dos Santos</t>
  </si>
  <si>
    <t>181.072.448-18</t>
  </si>
  <si>
    <t>24490675-0</t>
  </si>
  <si>
    <t>Rua Dr. Rafael Lofrano nº112</t>
  </si>
  <si>
    <t>Jd. Paraiso I</t>
  </si>
  <si>
    <t>(16)3253-4043</t>
  </si>
  <si>
    <t>(16)9172-2871</t>
  </si>
  <si>
    <t>Funcionária Publica</t>
  </si>
  <si>
    <t>Juca Veiculos Ltda</t>
  </si>
  <si>
    <t>96.395.439/0001-30</t>
  </si>
  <si>
    <t>Av. Paulo Roberto Scandar, nº 161</t>
  </si>
  <si>
    <t>(16)3252-2220</t>
  </si>
  <si>
    <t>Comércio de veículos</t>
  </si>
  <si>
    <t>Judenir Meneguin</t>
  </si>
  <si>
    <t>348.733.178-00</t>
  </si>
  <si>
    <t>4563413</t>
  </si>
  <si>
    <t>Rua Sete de Setembro nº 1189</t>
  </si>
  <si>
    <t>(16)3252-3404</t>
  </si>
  <si>
    <t>(16)9777-8929</t>
  </si>
  <si>
    <t>Juliana Ananias</t>
  </si>
  <si>
    <t>314.389.598-50</t>
  </si>
  <si>
    <t>41.357.837-5</t>
  </si>
  <si>
    <t>Juliana Cristina Garcia</t>
  </si>
  <si>
    <t>254.207.938-22</t>
  </si>
  <si>
    <t>27.269.420-4</t>
  </si>
  <si>
    <t>Rua José Sudano nº 54</t>
  </si>
  <si>
    <t>15904-154</t>
  </si>
  <si>
    <t>(16)3253-6588</t>
  </si>
  <si>
    <t>jucrisgarcia9@gmail.com</t>
  </si>
  <si>
    <t>Técnico em Alimentos/Contabilidade</t>
  </si>
  <si>
    <t>Juliana Maria Buscardi</t>
  </si>
  <si>
    <t>266.348.958-13</t>
  </si>
  <si>
    <t>30.330.440-6</t>
  </si>
  <si>
    <t>Juliana Nakashima Pagliuso</t>
  </si>
  <si>
    <t>287.263.478-90</t>
  </si>
  <si>
    <t>26.454.555</t>
  </si>
  <si>
    <t>Rua Prudente de Moraes nº 19</t>
  </si>
  <si>
    <t>Juliana Piacente</t>
  </si>
  <si>
    <t>312.541.208-07</t>
  </si>
  <si>
    <t>33.704.458</t>
  </si>
  <si>
    <t>Rua Emilio Menon nº 208</t>
  </si>
  <si>
    <t>Laranjeiras 3</t>
  </si>
  <si>
    <t>(16)9733-1531</t>
  </si>
  <si>
    <t>Juliana Simardi Salvagni</t>
  </si>
  <si>
    <t>223.869.618-00</t>
  </si>
  <si>
    <t>28.810.792-5</t>
  </si>
  <si>
    <t>Fazenda Contendas s/n Caixa Postal 76</t>
  </si>
  <si>
    <t>Zona Rural</t>
  </si>
  <si>
    <t>(16)9719-5846</t>
  </si>
  <si>
    <t>jusandrinha@htomail.com</t>
  </si>
  <si>
    <t>Julio Cesar Cavaleiro Eirelli EPP</t>
  </si>
  <si>
    <t>08.675.703/0001-21</t>
  </si>
  <si>
    <t>684.106.742.112</t>
  </si>
  <si>
    <t>Rua Rubens Lenarduzzi nº 145</t>
  </si>
  <si>
    <t>Nadyr de Paula Eduardo</t>
  </si>
  <si>
    <t>15901-535</t>
  </si>
  <si>
    <t>(16)9964-6845</t>
  </si>
  <si>
    <t>wjj@wjj.com.br</t>
  </si>
  <si>
    <t>Julio Cesar de Azevedo</t>
  </si>
  <si>
    <t>469.548.398-09</t>
  </si>
  <si>
    <t>4.450.570-87</t>
  </si>
  <si>
    <t>Av. Caetano Decaro nº 024</t>
  </si>
  <si>
    <t>15905-002</t>
  </si>
  <si>
    <t>(16)9108-5527</t>
  </si>
  <si>
    <t>Júlio César Dian</t>
  </si>
  <si>
    <t>373.477.988-09</t>
  </si>
  <si>
    <t>44.577.256-6</t>
  </si>
  <si>
    <t>R. Nelson Nucci n°102</t>
  </si>
  <si>
    <t>Vale do sol</t>
  </si>
  <si>
    <t>15901-288</t>
  </si>
  <si>
    <t>(16)3253-1845</t>
  </si>
  <si>
    <t>(16)9712-1816</t>
  </si>
  <si>
    <t>juliocotai@gmail.com</t>
  </si>
  <si>
    <t>Auxiliar Administrativo</t>
  </si>
  <si>
    <t>Julio Cesar Malaguti</t>
  </si>
  <si>
    <t>228.081.818-33</t>
  </si>
  <si>
    <t>47.971.822-2</t>
  </si>
  <si>
    <t>Rua Laudelino Camargo nº 698</t>
  </si>
  <si>
    <t>15903-076</t>
  </si>
  <si>
    <t>(16)9618-0552</t>
  </si>
  <si>
    <t>juliomalagutti1@hotmail.com</t>
  </si>
  <si>
    <t>Empresario/Comerciante</t>
  </si>
  <si>
    <t>Julio Cesar Napoleão da Silva</t>
  </si>
  <si>
    <t>073.663.088-03</t>
  </si>
  <si>
    <t>16.321.203-x</t>
  </si>
  <si>
    <t>(16)9704-6089</t>
  </si>
  <si>
    <t>silva1967@live.com</t>
  </si>
  <si>
    <t>Autônomo</t>
  </si>
  <si>
    <t>Julio Cesar Roder</t>
  </si>
  <si>
    <t>076.748.118-67</t>
  </si>
  <si>
    <t>13.375.010-3</t>
  </si>
  <si>
    <t>Rua João Sartori nº 195</t>
  </si>
  <si>
    <t>15904-156</t>
  </si>
  <si>
    <t>(11)7176-5539</t>
  </si>
  <si>
    <t>Karina Arioli Andregueto Pinotti</t>
  </si>
  <si>
    <t>252.853.568-65</t>
  </si>
  <si>
    <t>27.268.608-0</t>
  </si>
  <si>
    <t>Rua Barão do Rio Branco nº 04</t>
  </si>
  <si>
    <t>(16)3252-4128</t>
  </si>
  <si>
    <t>andregueto@hotmail.com</t>
  </si>
  <si>
    <t>Karolyne Idamis dos Santos</t>
  </si>
  <si>
    <t>222.437.598-02</t>
  </si>
  <si>
    <t>30.738.114-6</t>
  </si>
  <si>
    <t>15909-537</t>
  </si>
  <si>
    <t>(16)9237-2898</t>
  </si>
  <si>
    <t>karynne Idamis dos Santos</t>
  </si>
  <si>
    <t>221.585.178-32</t>
  </si>
  <si>
    <t>30.738.076-2</t>
  </si>
  <si>
    <t>Rua Antonio Sacomano Sobrinho nº 77</t>
  </si>
  <si>
    <t>(16)9298-1291</t>
  </si>
  <si>
    <t>Professora do 1º Grau</t>
  </si>
  <si>
    <t>Katia Fernanda Rodolpho</t>
  </si>
  <si>
    <t>352.990.208-05</t>
  </si>
  <si>
    <t>42.739.339-1</t>
  </si>
  <si>
    <t>Rua Cesar Rossi nº 111</t>
  </si>
  <si>
    <t>15901-302</t>
  </si>
  <si>
    <t>Katiana Buscardi</t>
  </si>
  <si>
    <t>262.612.388-98</t>
  </si>
  <si>
    <t>27.415.105-4</t>
  </si>
  <si>
    <t>(16)9195-4863</t>
  </si>
  <si>
    <t>Kiyoko Imagaki Katsube</t>
  </si>
  <si>
    <t>167.167.838-90</t>
  </si>
  <si>
    <t>9.902.316</t>
  </si>
  <si>
    <t>Rua da Republica nº 281</t>
  </si>
  <si>
    <t>(16)3252-5187</t>
  </si>
  <si>
    <t>(11)9647-6569</t>
  </si>
  <si>
    <t>zelindamotooka@gmail.com</t>
  </si>
  <si>
    <t>Laide Selda Zechinelli</t>
  </si>
  <si>
    <t>035.969.648-14</t>
  </si>
  <si>
    <t>7.255.788</t>
  </si>
  <si>
    <t>Lais Helena Veiga</t>
  </si>
  <si>
    <t>354.134.548-99</t>
  </si>
  <si>
    <t>30.233.096-3</t>
  </si>
  <si>
    <t>Rua Emilio Menon nº 322</t>
  </si>
  <si>
    <t>(16)9733-2767</t>
  </si>
  <si>
    <t>laishveiga@bol.com.br</t>
  </si>
  <si>
    <t>Designer de Modas</t>
  </si>
  <si>
    <t>Larissa Cristina Pereira Sacomano</t>
  </si>
  <si>
    <t>432.959.358-07</t>
  </si>
  <si>
    <t>44.498.313-2</t>
  </si>
  <si>
    <t>Jd.Contendas</t>
  </si>
  <si>
    <t>Laura Ruiz Colombo</t>
  </si>
  <si>
    <t>138.727.318-31</t>
  </si>
  <si>
    <t>20.320.973-</t>
  </si>
  <si>
    <t>Rua Olivio Libanorio nº 109</t>
  </si>
  <si>
    <t>15901-038</t>
  </si>
  <si>
    <t>(16)3252-3302</t>
  </si>
  <si>
    <t>(16)9794-2929</t>
  </si>
  <si>
    <t>Aposentada do INSS</t>
  </si>
  <si>
    <t>Laurides Aparecida Basso Deodato</t>
  </si>
  <si>
    <t>072.293.828-40</t>
  </si>
  <si>
    <t>16.558.354</t>
  </si>
  <si>
    <t>Rua Luis Calil nº 215</t>
  </si>
  <si>
    <t>(16)3253-3049</t>
  </si>
  <si>
    <t>(16) 3252-7214</t>
  </si>
  <si>
    <t>Laurineuse Monteiro</t>
  </si>
  <si>
    <t>051.282.468-17</t>
  </si>
  <si>
    <t>13.725.508</t>
  </si>
  <si>
    <t>Rua Yolanda Paschoalino nº 72</t>
  </si>
  <si>
    <t>15902-114</t>
  </si>
  <si>
    <t>(16)9618-2730</t>
  </si>
  <si>
    <t>tatafanelli@gmail.com</t>
  </si>
  <si>
    <t>Instrutora de Transito</t>
  </si>
  <si>
    <t>Leandro Aparecido Ferrari</t>
  </si>
  <si>
    <t>178.605.568.63</t>
  </si>
  <si>
    <t>24.699.875-1</t>
  </si>
  <si>
    <t>Rua Dr. Antonio Paiva Azevedo, nº 207</t>
  </si>
  <si>
    <t>(16)9747-9642</t>
  </si>
  <si>
    <t>Leeandrews Vizicato de Araujo</t>
  </si>
  <si>
    <t>227.893.998-08</t>
  </si>
  <si>
    <t>41.985.279-7</t>
  </si>
  <si>
    <t>Av. Jose Palomino Ferrante nº466</t>
  </si>
  <si>
    <t>Jd Rosa Bedran</t>
  </si>
  <si>
    <t>15903-380</t>
  </si>
  <si>
    <t>(16)8146-6796</t>
  </si>
  <si>
    <t>leeandrewes.araujo@hotmail.com</t>
  </si>
  <si>
    <t>Tecnico em Manutenção Industrial</t>
  </si>
  <si>
    <t>Leonardo Oliverio</t>
  </si>
  <si>
    <t>296.657.638-30</t>
  </si>
  <si>
    <t>26.852.287</t>
  </si>
  <si>
    <t>Av. Ernesto Salvagni nº454</t>
  </si>
  <si>
    <t>15904-178</t>
  </si>
  <si>
    <t>(16)3253-6029</t>
  </si>
  <si>
    <t>(16)8801-2784</t>
  </si>
  <si>
    <t>leonardo.oliverio@gmail.com</t>
  </si>
  <si>
    <t>Leonel do Amaral</t>
  </si>
  <si>
    <t>434.319.418-34</t>
  </si>
  <si>
    <t>6.632.936</t>
  </si>
  <si>
    <t>Rua Ricieri Micali S/N</t>
  </si>
  <si>
    <t>Centro Guariroba</t>
  </si>
  <si>
    <t>(16)9962-7674</t>
  </si>
  <si>
    <t>(16)9741-0699</t>
  </si>
  <si>
    <t>Agricultor/Aposentado</t>
  </si>
  <si>
    <t>Leonilda Feltrin de Paula</t>
  </si>
  <si>
    <t>091.387.368-37</t>
  </si>
  <si>
    <t>19.916.799</t>
  </si>
  <si>
    <t>Rua Horacio Ramalho, nº 063</t>
  </si>
  <si>
    <t>15907-000</t>
  </si>
  <si>
    <t>Levina Bezerra Barbosa</t>
  </si>
  <si>
    <t>840.464.064-53</t>
  </si>
  <si>
    <t>3.959.557</t>
  </si>
  <si>
    <t>Rua Aldemires da Silva Pavarina nº 184</t>
  </si>
  <si>
    <t>15906-590</t>
  </si>
  <si>
    <t>(16)3252-6266</t>
  </si>
  <si>
    <t>(16)9165-3723</t>
  </si>
  <si>
    <t>paulabarbosapaixao@hotmail.com</t>
  </si>
  <si>
    <t>Liliane Maria Gomes Torres</t>
  </si>
  <si>
    <t>158.059.408-50</t>
  </si>
  <si>
    <t>16.875.084-3</t>
  </si>
  <si>
    <t>Rua Isaias Joaquim de Santana nº 145</t>
  </si>
  <si>
    <t>(16)3253-1072</t>
  </si>
  <si>
    <t>pro_fisio@uol.com.br</t>
  </si>
  <si>
    <t>Fisoterapeuta</t>
  </si>
  <si>
    <t>Lourdes Aparecida Maruca Teixeira</t>
  </si>
  <si>
    <t>465.781.618-72</t>
  </si>
  <si>
    <t>4.478.046-</t>
  </si>
  <si>
    <t>Rua Paraná, Nº 381</t>
  </si>
  <si>
    <t>(16)3257-1156</t>
  </si>
  <si>
    <t>Lucas Miguel Furlani</t>
  </si>
  <si>
    <t>392.498.848-00</t>
  </si>
  <si>
    <t>49.271837-4</t>
  </si>
  <si>
    <t>Rua Clineu Braga de Magalhães nº 725</t>
  </si>
  <si>
    <t>15900-008</t>
  </si>
  <si>
    <t>(16)8183-7850</t>
  </si>
  <si>
    <t>lucasf22@hotmail.com</t>
  </si>
  <si>
    <t>Auxiliar de produção</t>
  </si>
  <si>
    <t>Lucia Helena Peria de Melo</t>
  </si>
  <si>
    <t>093.546.328-31</t>
  </si>
  <si>
    <t>8.146.641-9</t>
  </si>
  <si>
    <t>Rua Paraguassu nº 316 Apto 51</t>
  </si>
  <si>
    <t>Perdizes</t>
  </si>
  <si>
    <t>05006-011</t>
  </si>
  <si>
    <t>(11)9454-4140</t>
  </si>
  <si>
    <t>lperia@terra.com.br</t>
  </si>
  <si>
    <t>Lucia Helena Roberto Baroni</t>
  </si>
  <si>
    <t>113.446.728-17</t>
  </si>
  <si>
    <t>12.718.651-7</t>
  </si>
  <si>
    <t>Rua Dr. Luiz Vieira de Carvalho nº 524</t>
  </si>
  <si>
    <t>(16)3253-2130</t>
  </si>
  <si>
    <t>(16)9279-1025</t>
  </si>
  <si>
    <t>luciahbaroni@hotmail.com</t>
  </si>
  <si>
    <t>Lúcia Helena Senna Pereira Ogata</t>
  </si>
  <si>
    <t>076.998.818-00</t>
  </si>
  <si>
    <t>23.829.299-X</t>
  </si>
  <si>
    <t>marioogata@bol.com.br</t>
  </si>
  <si>
    <t>Médico (a)</t>
  </si>
  <si>
    <t>Lucia Leandro</t>
  </si>
  <si>
    <t>133.118.958-60</t>
  </si>
  <si>
    <t>11.925.451-7</t>
  </si>
  <si>
    <t>Rua Pedro Curti nº 185</t>
  </si>
  <si>
    <t>(16)9769-1621</t>
  </si>
  <si>
    <t>(16)9719-0470</t>
  </si>
  <si>
    <t>yasminbarbaradacruz@hotmail.com</t>
  </si>
  <si>
    <t>Lucia Maria Gomes Godoy</t>
  </si>
  <si>
    <t>840.940.608-04</t>
  </si>
  <si>
    <t>14.140.888</t>
  </si>
  <si>
    <t>Rua Italia nº 088</t>
  </si>
  <si>
    <t>Vila Sarge</t>
  </si>
  <si>
    <t>15901-044</t>
  </si>
  <si>
    <t>(16)3252-3868</t>
  </si>
  <si>
    <t>(16)9321-9809</t>
  </si>
  <si>
    <t>Luciana Aparecida Pelatti Pavarina Santos</t>
  </si>
  <si>
    <t>247.836.268-63</t>
  </si>
  <si>
    <t>24.533.341-1</t>
  </si>
  <si>
    <t>(16)3252-3801</t>
  </si>
  <si>
    <t>(16)9991-6478</t>
  </si>
  <si>
    <t>Arequiteta</t>
  </si>
  <si>
    <t>Luciana Aparecida Valerio</t>
  </si>
  <si>
    <t>175.388.918-97</t>
  </si>
  <si>
    <t>25.722.163-3</t>
  </si>
  <si>
    <t>Praça Guilherme José Franco nº 129</t>
  </si>
  <si>
    <t>(16)9717-4167</t>
  </si>
  <si>
    <t>valerio_luciana@hotmail.com</t>
  </si>
  <si>
    <t>Luciana Carla Agostinho Sartori</t>
  </si>
  <si>
    <t>337.837.108-04</t>
  </si>
  <si>
    <t>43.179.676-2</t>
  </si>
  <si>
    <t>Rua Jayner de Paula Ferreira nº 301</t>
  </si>
  <si>
    <t>(16)99601-8943</t>
  </si>
  <si>
    <t>luciagostinho85@yahoo.com.br</t>
  </si>
  <si>
    <t>Assistente administrativo</t>
  </si>
  <si>
    <t>Luciana Fernandes Scarambone Marsico</t>
  </si>
  <si>
    <t>256.494.408-67</t>
  </si>
  <si>
    <t>29.573.918-6</t>
  </si>
  <si>
    <t>Rua Visconde do Rio Branco nº83</t>
  </si>
  <si>
    <t>(16)3252-8084</t>
  </si>
  <si>
    <t>Biomédica</t>
  </si>
  <si>
    <t>Luciana Inês Wagner Anselmo</t>
  </si>
  <si>
    <t>172.259.428-40</t>
  </si>
  <si>
    <t>28.593.059-x</t>
  </si>
  <si>
    <t>Rua Manoel Antonio Da Cunha, 26</t>
  </si>
  <si>
    <t>Tesoureira</t>
  </si>
  <si>
    <t>Luciano Cesar Lamas</t>
  </si>
  <si>
    <t>366.381.778-42</t>
  </si>
  <si>
    <t>41.985.135-5</t>
  </si>
  <si>
    <t>Rua Luiz Patti nº 127</t>
  </si>
  <si>
    <t>15901-282</t>
  </si>
  <si>
    <t>(16)9230-8823</t>
  </si>
  <si>
    <t>Assistente Administrativo</t>
  </si>
  <si>
    <t>Lucilena Dian</t>
  </si>
  <si>
    <t>112.372.898-40</t>
  </si>
  <si>
    <t>20.518-112</t>
  </si>
  <si>
    <t>(16) 9122-4888</t>
  </si>
  <si>
    <t>(16) 9611-4848</t>
  </si>
  <si>
    <t>Lucilene de Fátima Pinsetta Biondi</t>
  </si>
  <si>
    <t>131.213.188.88</t>
  </si>
  <si>
    <t>22.498.561-9</t>
  </si>
  <si>
    <t>Av. Mario da Silva Camargo nº856</t>
  </si>
  <si>
    <t>(16)3254-1417</t>
  </si>
  <si>
    <t>(16) 9711-6576</t>
  </si>
  <si>
    <t>postovitoria2011@gmail.com</t>
  </si>
  <si>
    <t>Lucileni Aparecida da Costa Carvalho</t>
  </si>
  <si>
    <t>317.995.358-60</t>
  </si>
  <si>
    <t>43.518.123-3</t>
  </si>
  <si>
    <t>Lucimar Aparecida Narducci</t>
  </si>
  <si>
    <t>269.671.478-97</t>
  </si>
  <si>
    <t>18.067.811</t>
  </si>
  <si>
    <t>Rua Pedro Curti nº 336</t>
  </si>
  <si>
    <t>(16)9725-9153</t>
  </si>
  <si>
    <t>Autonoma</t>
  </si>
  <si>
    <t>Lucimar Maria Batista da Costa</t>
  </si>
  <si>
    <t>144.437.308-00</t>
  </si>
  <si>
    <t>19.232.317-9</t>
  </si>
  <si>
    <t>(16)9784-0403</t>
  </si>
  <si>
    <t>lucidacosta@yahoo.com.br</t>
  </si>
  <si>
    <t>Lucimara Pelatti Pavarina</t>
  </si>
  <si>
    <t>163.927.778-14</t>
  </si>
  <si>
    <t>20.519.876</t>
  </si>
  <si>
    <t>(16)9131-2871</t>
  </si>
  <si>
    <t>lucimara.pavarina@gmail.com</t>
  </si>
  <si>
    <t>Lucrécio Benedito Valeretto</t>
  </si>
  <si>
    <t>980.194.148-00</t>
  </si>
  <si>
    <t>9.525.202</t>
  </si>
  <si>
    <t>Rua Ennes Reis Rodrigues, Nº 92</t>
  </si>
  <si>
    <t>(16)3252-4751</t>
  </si>
  <si>
    <t>(16)3254-1197</t>
  </si>
  <si>
    <t>Luís Antonio Rodrigues</t>
  </si>
  <si>
    <t>100.360.368-89</t>
  </si>
  <si>
    <t>22.085.891-</t>
  </si>
  <si>
    <t>Rua Laudelino Camargo, Nº 215</t>
  </si>
  <si>
    <t>Vila S. Sebastião</t>
  </si>
  <si>
    <t>(16)3252-7027</t>
  </si>
  <si>
    <t>(16) 9731-2979</t>
  </si>
  <si>
    <t>luis.credexp@outook.com</t>
  </si>
  <si>
    <t>Luis Carlos Balsani</t>
  </si>
  <si>
    <t>028.944.908-10</t>
  </si>
  <si>
    <t>13.840.362</t>
  </si>
  <si>
    <t>Rua São José nº 018</t>
  </si>
  <si>
    <t>(16)3252-7192</t>
  </si>
  <si>
    <t>Cobrador</t>
  </si>
  <si>
    <t>Luís Carlos Cipriano dos Santos</t>
  </si>
  <si>
    <t>089.491.428-64</t>
  </si>
  <si>
    <t>16.911.075</t>
  </si>
  <si>
    <t>Rua Calil Simão, 212</t>
  </si>
  <si>
    <t>Luis Carlos Pereira</t>
  </si>
  <si>
    <t>980.215.758-91</t>
  </si>
  <si>
    <t>10.572.094</t>
  </si>
  <si>
    <t>Rua Bento da Silva Prado nº 252</t>
  </si>
  <si>
    <t>15980-000</t>
  </si>
  <si>
    <t>(16)3253-4447</t>
  </si>
  <si>
    <t>(16)9975-6792</t>
  </si>
  <si>
    <t>pereira.luisc58@gmail.com</t>
  </si>
  <si>
    <t>Gerente Cotai Alimentos</t>
  </si>
  <si>
    <t>Luis Claudio Silva Peria</t>
  </si>
  <si>
    <t>065.986.558-03</t>
  </si>
  <si>
    <t>8.146.639</t>
  </si>
  <si>
    <t>Av. Diogenes Ribeiro de Lima nº 2170 Apto 123</t>
  </si>
  <si>
    <t>Alto de Pinheiros</t>
  </si>
  <si>
    <t>05458-001</t>
  </si>
  <si>
    <t>(11)3032-2806</t>
  </si>
  <si>
    <t>(11)9973-1700</t>
  </si>
  <si>
    <t>lulaperia@gmail.com</t>
  </si>
  <si>
    <t>Diretor de Empresa</t>
  </si>
  <si>
    <t>Luis Fernando Favaro</t>
  </si>
  <si>
    <t>222.199.418-33</t>
  </si>
  <si>
    <t>28.091.423-4</t>
  </si>
  <si>
    <t>Rua Alzira Ferraz Verissimo nº13</t>
  </si>
  <si>
    <t>(16)3253-5812</t>
  </si>
  <si>
    <t>(16)8143-4605</t>
  </si>
  <si>
    <t>Aux. Administrativo</t>
  </si>
  <si>
    <t>Luis Gustavo Idalgo</t>
  </si>
  <si>
    <t>308.714.658-76</t>
  </si>
  <si>
    <t>32.625.511-4</t>
  </si>
  <si>
    <t>(16)8857-0340</t>
  </si>
  <si>
    <t>gustavoidalgo@hotmail.com</t>
  </si>
  <si>
    <t>Luiz Antonio dos Anjos</t>
  </si>
  <si>
    <t>967.775.328-20</t>
  </si>
  <si>
    <t>13.019.073</t>
  </si>
  <si>
    <t>Praça Guilherme Jose Franco, Nº 107</t>
  </si>
  <si>
    <t>(16)9703-0552</t>
  </si>
  <si>
    <t>(16)3252-2056</t>
  </si>
  <si>
    <t>luizdosanjos@gmail.com</t>
  </si>
  <si>
    <t>Luiz Antonio Escudeiro</t>
  </si>
  <si>
    <t>120.114.328-47</t>
  </si>
  <si>
    <t>21.688.133</t>
  </si>
  <si>
    <t>Rua Antonio Paulino n° 052</t>
  </si>
  <si>
    <t>(16)9791-7019</t>
  </si>
  <si>
    <t>Empreiteiro Agrícola</t>
  </si>
  <si>
    <t>Luiz Antonio Pelatti</t>
  </si>
  <si>
    <t>903.734.058-04</t>
  </si>
  <si>
    <t>7.577.042-8</t>
  </si>
  <si>
    <t>(16)3252-6882</t>
  </si>
  <si>
    <t>(16)9781-6563</t>
  </si>
  <si>
    <t>Ger. Vendas (Informática)</t>
  </si>
  <si>
    <t>Luiz Antonio Raposo</t>
  </si>
  <si>
    <t>015.224.728-94</t>
  </si>
  <si>
    <t>10.821.173-</t>
  </si>
  <si>
    <t>Rua da República, Nº 541</t>
  </si>
  <si>
    <t>marisaraposo.prof@gmail.com</t>
  </si>
  <si>
    <t>Industrial</t>
  </si>
  <si>
    <t>Luiz Aparecido Chara</t>
  </si>
  <si>
    <t>125.352.698-21</t>
  </si>
  <si>
    <t>19.917.250</t>
  </si>
  <si>
    <t>R. Jesumina de Andréa Pascali nº 056</t>
  </si>
  <si>
    <t>(16)3252-7334</t>
  </si>
  <si>
    <t>(16)3252-3206</t>
  </si>
  <si>
    <t>(16)9708-7180</t>
  </si>
  <si>
    <t>soniadecoraces@yahoo.com.br</t>
  </si>
  <si>
    <t>Luiz Aparecido Mondadore</t>
  </si>
  <si>
    <t>039.883.408-39</t>
  </si>
  <si>
    <t>8.819.933</t>
  </si>
  <si>
    <t>Av. João Perissinotti, nº 364</t>
  </si>
  <si>
    <t>(16)3252-4693</t>
  </si>
  <si>
    <t>Luiz Carlos Ananias</t>
  </si>
  <si>
    <t>932.558.708-44</t>
  </si>
  <si>
    <t>12.160.444-5</t>
  </si>
  <si>
    <t>Rua Major Francisco Florencio da Rocha, nº 081</t>
  </si>
  <si>
    <t>15906-044</t>
  </si>
  <si>
    <t>(16)3252-4173</t>
  </si>
  <si>
    <t>(16)9284-5499</t>
  </si>
  <si>
    <t>Luiz Carlos Antonio José</t>
  </si>
  <si>
    <t>605.259.408-04</t>
  </si>
  <si>
    <t>7.659.161</t>
  </si>
  <si>
    <t>Rua Benedito Galdino nº 113</t>
  </si>
  <si>
    <t>15906-606</t>
  </si>
  <si>
    <t>(16)3252-2849</t>
  </si>
  <si>
    <t>(16)3252-2524</t>
  </si>
  <si>
    <t>cacasobrinho@gmail.com</t>
  </si>
  <si>
    <t>Encarregado Geral (Saet)</t>
  </si>
  <si>
    <t>Luiz Carlos Arioli</t>
  </si>
  <si>
    <t>862.584.008-68</t>
  </si>
  <si>
    <t>5.977.539-7</t>
  </si>
  <si>
    <t>Rua Santo Zoratti nº 25</t>
  </si>
  <si>
    <t>15900-043</t>
  </si>
  <si>
    <t>(16)9176-5860</t>
  </si>
  <si>
    <t>Luiz Carlos Arioli Gabriel</t>
  </si>
  <si>
    <t>138.721.008-40</t>
  </si>
  <si>
    <t>15.724.293-</t>
  </si>
  <si>
    <t>Rua Dr. José Miguel João nº 026</t>
  </si>
  <si>
    <t>Jd. Sesquicentenário</t>
  </si>
  <si>
    <t>15906-508</t>
  </si>
  <si>
    <t>(16)3252-4377</t>
  </si>
  <si>
    <t>Luiz Carlos Garcia Junior</t>
  </si>
  <si>
    <t>224.425.898.00</t>
  </si>
  <si>
    <t>34.082.155</t>
  </si>
  <si>
    <t>Rua Barão Do Triunfo nº576</t>
  </si>
  <si>
    <t>15900-061</t>
  </si>
  <si>
    <t>(16)3252-7336</t>
  </si>
  <si>
    <t>(16)981881950</t>
  </si>
  <si>
    <t>jrgarcia1982@outlook.com</t>
  </si>
  <si>
    <t>Luiz Carlos Longhitano</t>
  </si>
  <si>
    <t>038.840.758-10</t>
  </si>
  <si>
    <t>14.998.482</t>
  </si>
  <si>
    <t>Rua Prof.Dalmo Braga Nº 425</t>
  </si>
  <si>
    <t>15902-044</t>
  </si>
  <si>
    <t>(16)3252-3116</t>
  </si>
  <si>
    <t>(16)3252-4718</t>
  </si>
  <si>
    <t>rf.roseliferreira@gmail.com</t>
  </si>
  <si>
    <t>Luiz Carlos Valério</t>
  </si>
  <si>
    <t>741.172.118-20</t>
  </si>
  <si>
    <t>6.111.750</t>
  </si>
  <si>
    <t>Rua Prudente de Morais, Nº 28</t>
  </si>
  <si>
    <t>(16)3252-2047</t>
  </si>
  <si>
    <t>valerio@drogariatotal.com.br</t>
  </si>
  <si>
    <t>Luiz Donizete Aristides de Andrade</t>
  </si>
  <si>
    <t>624.394.808-00</t>
  </si>
  <si>
    <t>10.571.963</t>
  </si>
  <si>
    <t>Av. Heitor Alves Gomes nº 535</t>
  </si>
  <si>
    <t>Nucleo Res. Ipiranga</t>
  </si>
  <si>
    <t>(16)9919-8936</t>
  </si>
  <si>
    <t>Luiz Eustáquio Vicente Oliveira</t>
  </si>
  <si>
    <t>638.909.418-34</t>
  </si>
  <si>
    <t>7.361.631</t>
  </si>
  <si>
    <t>Rua Paulo Costantini nº423</t>
  </si>
  <si>
    <t>15903-042</t>
  </si>
  <si>
    <t>(16)3253-2293</t>
  </si>
  <si>
    <t>Luiz Fatorelli</t>
  </si>
  <si>
    <t>400.618.848-04</t>
  </si>
  <si>
    <t>9.902.263</t>
  </si>
  <si>
    <t>Rua Paschoal Patti Sobrinho, Nº 145</t>
  </si>
  <si>
    <t>V. Rosa</t>
  </si>
  <si>
    <t>(16)3253-2943</t>
  </si>
  <si>
    <t>(16)9156-3884</t>
  </si>
  <si>
    <t>Luiz Françoli</t>
  </si>
  <si>
    <t>502.794.168-49</t>
  </si>
  <si>
    <t>3.832.619-X</t>
  </si>
  <si>
    <t>Av. Mario da Silva Camargo nº 951</t>
  </si>
  <si>
    <t>(16)3252-7491</t>
  </si>
  <si>
    <t>(16)8168-6902</t>
  </si>
  <si>
    <t>lfrancoli@hotmail.com</t>
  </si>
  <si>
    <t>Luiz Geraldo Monteiro Junior</t>
  </si>
  <si>
    <t>8.582.411-2</t>
  </si>
  <si>
    <t>913.109.118-00</t>
  </si>
  <si>
    <t>Rua Visconde do Rio Branco nº 1215</t>
  </si>
  <si>
    <t>(16)9741-9162</t>
  </si>
  <si>
    <t>lgmonteirojr@gmail.com</t>
  </si>
  <si>
    <t>Luiz Gustavo Santos Pelatti</t>
  </si>
  <si>
    <t>223.058.618-18</t>
  </si>
  <si>
    <t>30.233.106-2</t>
  </si>
  <si>
    <t>(16)32532174</t>
  </si>
  <si>
    <t>Luiz Henrique Livon</t>
  </si>
  <si>
    <t>980.234.708-68</t>
  </si>
  <si>
    <t>12.160.473-1</t>
  </si>
  <si>
    <t>Av.Mario Da Silva Camargo, 879</t>
  </si>
  <si>
    <t>(16)3253-4704</t>
  </si>
  <si>
    <t>luiz32534704@gmail.com</t>
  </si>
  <si>
    <t>Luiz Makino</t>
  </si>
  <si>
    <t>982.367.338-15</t>
  </si>
  <si>
    <t>6.363.228</t>
  </si>
  <si>
    <t>Rua João Lasca nº 067</t>
  </si>
  <si>
    <t>15904-056</t>
  </si>
  <si>
    <t>(16)3252-0072</t>
  </si>
  <si>
    <t>(16)9708-1315</t>
  </si>
  <si>
    <t>amanda.makino@gmail.com</t>
  </si>
  <si>
    <t>Luiz Mario Micali</t>
  </si>
  <si>
    <t>045.171.918-26</t>
  </si>
  <si>
    <t>10.272.958</t>
  </si>
  <si>
    <t>Rua Prof. Luiz Antonio Fragoso, Nº 484</t>
  </si>
  <si>
    <t>(16)3252-6151</t>
  </si>
  <si>
    <t>(16)3252-2196</t>
  </si>
  <si>
    <t>(16)9704-6351</t>
  </si>
  <si>
    <t>micaliseguros@uol.com.br</t>
  </si>
  <si>
    <t>Corretor de Seguros</t>
  </si>
  <si>
    <t>Luiz Pinto da Silva</t>
  </si>
  <si>
    <t>011.614.188-30</t>
  </si>
  <si>
    <t>12.704.526</t>
  </si>
  <si>
    <t>Rua Prof. Luiz Antonio Fragoso nº 381</t>
  </si>
  <si>
    <t>(16)9615-8457</t>
  </si>
  <si>
    <t>Luiz Roberto Wagner</t>
  </si>
  <si>
    <t>202.062.168-15</t>
  </si>
  <si>
    <t>4.216.307-9</t>
  </si>
  <si>
    <t>Rua José Alves Cerqueira César, Nº 26</t>
  </si>
  <si>
    <t>(16)3252-3642</t>
  </si>
  <si>
    <t>(16)9975-9787</t>
  </si>
  <si>
    <t>prof.lurowa@gmail.com</t>
  </si>
  <si>
    <t>Luiz Rogerio Abbate</t>
  </si>
  <si>
    <t>041.490.758-24</t>
  </si>
  <si>
    <t>9.798.479-6</t>
  </si>
  <si>
    <t>Rua da Republica nº 1338</t>
  </si>
  <si>
    <t>(16)9710-4215</t>
  </si>
  <si>
    <t>Engenheiro Agronomo</t>
  </si>
  <si>
    <t>Luzia Aparecida Sartori Rossi</t>
  </si>
  <si>
    <t>258.819.958-56</t>
  </si>
  <si>
    <t>8.913.066-2</t>
  </si>
  <si>
    <t>Rua Sebastião Moreira da Silva nº 499</t>
  </si>
  <si>
    <t>(16)3252-4086</t>
  </si>
  <si>
    <t>(16)9734-9660</t>
  </si>
  <si>
    <t>guilhermesartorirossi@gmail.com</t>
  </si>
  <si>
    <t>Luzia Baraldi Ribeiro</t>
  </si>
  <si>
    <t>360.778.258-08</t>
  </si>
  <si>
    <t>28.593.190-8</t>
  </si>
  <si>
    <t>Rua José Pagliuso nº 402</t>
  </si>
  <si>
    <t>15901-062</t>
  </si>
  <si>
    <t>(16)3252-2850</t>
  </si>
  <si>
    <t>(16)9261-0605</t>
  </si>
  <si>
    <t>danielabaroni@hotmail.com</t>
  </si>
  <si>
    <t>Luzia Correa Silveira</t>
  </si>
  <si>
    <t>174.409.058-06</t>
  </si>
  <si>
    <t>63.570.569-2</t>
  </si>
  <si>
    <t>Rua Salvador Passafaro nº 112</t>
  </si>
  <si>
    <t>sandracantina@gmail.com</t>
  </si>
  <si>
    <t>Luzia Martinelli Basso</t>
  </si>
  <si>
    <t>213.925.328-09</t>
  </si>
  <si>
    <t>19.813.313</t>
  </si>
  <si>
    <t>Rua Luiz Calil nº 218</t>
  </si>
  <si>
    <t>(16)3252-2268</t>
  </si>
  <si>
    <t>gasemarcotai@gmail.com</t>
  </si>
  <si>
    <t>Luzia Rosa Valencio de Moura</t>
  </si>
  <si>
    <t>118.799.918-02</t>
  </si>
  <si>
    <t>18.985.717-1</t>
  </si>
  <si>
    <t>Rua Antonio Cassiano Lacerda nº 101</t>
  </si>
  <si>
    <t>(16)9770-7418</t>
  </si>
  <si>
    <t>gabrielirombolla@gmail.com</t>
  </si>
  <si>
    <t>Luzilda Longuitano</t>
  </si>
  <si>
    <t>057.449.628-91</t>
  </si>
  <si>
    <t>3.015.777-8</t>
  </si>
  <si>
    <t>Rua Newton Prado nº 500</t>
  </si>
  <si>
    <t>15900-004</t>
  </si>
  <si>
    <t>(16)3253-3934</t>
  </si>
  <si>
    <t>(16)9643-2619</t>
  </si>
  <si>
    <t>Lyria Moreira Chiapetta</t>
  </si>
  <si>
    <t>066.083.298-49</t>
  </si>
  <si>
    <t>2.693.909</t>
  </si>
  <si>
    <t>Rua General Glicério, nº 882</t>
  </si>
  <si>
    <t>(16)3253-5227</t>
  </si>
  <si>
    <t>maly@uol.com.br</t>
  </si>
  <si>
    <t>Madeireira Stracini Ltda</t>
  </si>
  <si>
    <t>66.739.905/0001-96</t>
  </si>
  <si>
    <t>684025325112</t>
  </si>
  <si>
    <t>Av. ComendadorTorimatsu Miúra nº 350</t>
  </si>
  <si>
    <t>Setor Indústrial</t>
  </si>
  <si>
    <t>15901-523</t>
  </si>
  <si>
    <t>(16)3252-5485</t>
  </si>
  <si>
    <t>(16)9781-6945</t>
  </si>
  <si>
    <t>rosangela@madstrapack.com.br</t>
  </si>
  <si>
    <t>Maiara Prandi</t>
  </si>
  <si>
    <t>200.633.908-76</t>
  </si>
  <si>
    <t>26.169.373-6</t>
  </si>
  <si>
    <t>Rua Antonio Nunes da Silva nº 63</t>
  </si>
  <si>
    <t>(16)9608-4503</t>
  </si>
  <si>
    <t>maiaraprandi@hotmail.com</t>
  </si>
  <si>
    <t>Bancária (Banespa)</t>
  </si>
  <si>
    <t>Manoel Barbosa Carneiro</t>
  </si>
  <si>
    <t>058.535.672-68</t>
  </si>
  <si>
    <t>1.7051294</t>
  </si>
  <si>
    <t>Rua Jose Pagliuso nº 204</t>
  </si>
  <si>
    <t>(16)3253-6144</t>
  </si>
  <si>
    <t>(16)9733-4264</t>
  </si>
  <si>
    <t>Manoelita Ferreira Guimarães</t>
  </si>
  <si>
    <t>284.280.898-33</t>
  </si>
  <si>
    <t>28.989.271-5</t>
  </si>
  <si>
    <t>Rua Marechal Deodoro nº 1341</t>
  </si>
  <si>
    <t>(16)9713-2052</t>
  </si>
  <si>
    <t>Marcel Aparecido Talarico</t>
  </si>
  <si>
    <t>178.778.448-75</t>
  </si>
  <si>
    <t>26.441.855-4</t>
  </si>
  <si>
    <t>Rua Catanduva nº 103</t>
  </si>
  <si>
    <t>Vila Rossini</t>
  </si>
  <si>
    <t>14910-000</t>
  </si>
  <si>
    <t>(16)9762-7802</t>
  </si>
  <si>
    <t>pisciculturatalarico@ig.com.br</t>
  </si>
  <si>
    <t>Marcelino Leandro dos Santos</t>
  </si>
  <si>
    <t>407.553.728-59</t>
  </si>
  <si>
    <t>49.006.822-4</t>
  </si>
  <si>
    <t>Rua Libero Badaró nº 1567</t>
  </si>
  <si>
    <t>(16)3252-0854</t>
  </si>
  <si>
    <t>(16)8214-8149</t>
  </si>
  <si>
    <t>Marcelo Antonio Scardoelli</t>
  </si>
  <si>
    <t>122.239.148-10</t>
  </si>
  <si>
    <t>22.084.806</t>
  </si>
  <si>
    <t>Rua Antonio Paulino, Nº 65</t>
  </si>
  <si>
    <t>(16)3252-7728</t>
  </si>
  <si>
    <t>Marcelo Aparecido Morales</t>
  </si>
  <si>
    <t>100.220.678-25</t>
  </si>
  <si>
    <t>20.481.330-X</t>
  </si>
  <si>
    <t>Av. João Anbiel nº 1657 Casa 41</t>
  </si>
  <si>
    <t>Cidade Jardim</t>
  </si>
  <si>
    <t>13331-351</t>
  </si>
  <si>
    <t>(19)2107-9844</t>
  </si>
  <si>
    <t>(19)9204-8570</t>
  </si>
  <si>
    <t>marcelomorales.br@gmail.com</t>
  </si>
  <si>
    <t>Consultor Informática</t>
  </si>
  <si>
    <t>Marcelo Aristoclis Martins de Freitas</t>
  </si>
  <si>
    <t>347.218.998-31</t>
  </si>
  <si>
    <t>40.836.282-0</t>
  </si>
  <si>
    <t>Rua Newton Prado, n. 629</t>
  </si>
  <si>
    <t>(16)3252-3561</t>
  </si>
  <si>
    <t>Marcelo Bastos Justa</t>
  </si>
  <si>
    <t>932.983.907-04</t>
  </si>
  <si>
    <t>076558650-2</t>
  </si>
  <si>
    <t>Rua Emílio Menon nº 244</t>
  </si>
  <si>
    <t>Jd.Laranjeiras</t>
  </si>
  <si>
    <t>Administração - Bancário</t>
  </si>
  <si>
    <t>Marcelo Ferreira Da Rocha</t>
  </si>
  <si>
    <t>162.183.008-03</t>
  </si>
  <si>
    <t>29.573.882-0</t>
  </si>
  <si>
    <t>Av. Saverio Salvagni Nº 100</t>
  </si>
  <si>
    <t>15905-028</t>
  </si>
  <si>
    <t>(16)8156-6815</t>
  </si>
  <si>
    <t>Marcelo Penhalbel Fenerick</t>
  </si>
  <si>
    <t>256.744.238-30</t>
  </si>
  <si>
    <t>25.513.768-0</t>
  </si>
  <si>
    <t>(16)3242-7556</t>
  </si>
  <si>
    <t>Fisioterapeuta</t>
  </si>
  <si>
    <t>Marcelo Ponzio</t>
  </si>
  <si>
    <t>088.233.178-78</t>
  </si>
  <si>
    <t>10.272.689</t>
  </si>
  <si>
    <t>Rua 7 de Setembro, Nº 1082</t>
  </si>
  <si>
    <t>Marcia Cristina de Paula Almeida</t>
  </si>
  <si>
    <t>071.909.878-51</t>
  </si>
  <si>
    <t>17.454.315</t>
  </si>
  <si>
    <t>Rua Dr. Rafael Lofrano nº 33</t>
  </si>
  <si>
    <t>Jd.Paraiso</t>
  </si>
  <si>
    <t>15906-702</t>
  </si>
  <si>
    <t>(16)8124-5741</t>
  </si>
  <si>
    <t>marcia.12345@hotmail.com</t>
  </si>
  <si>
    <t>Aposentada - Func. Publica</t>
  </si>
  <si>
    <t>Márcia Elaine Peria Livon</t>
  </si>
  <si>
    <t>105.338.198-06</t>
  </si>
  <si>
    <t>14.718.023-</t>
  </si>
  <si>
    <t>Rua Major Calderazzo, Nº 764</t>
  </si>
  <si>
    <t>Farmacêutica Bioquimica</t>
  </si>
  <si>
    <t>Marcia Kiyoe Ogata Coelho Da Rocha</t>
  </si>
  <si>
    <t>134.492.488-39</t>
  </si>
  <si>
    <t>10.825.622</t>
  </si>
  <si>
    <t>Rua General  Osório nº757</t>
  </si>
  <si>
    <t>(16)3252-5127</t>
  </si>
  <si>
    <t>(16)3252-3008</t>
  </si>
  <si>
    <t>(16)8233-0246</t>
  </si>
  <si>
    <t>luizfernandocr@terra.com.br</t>
  </si>
  <si>
    <t>Médica</t>
  </si>
  <si>
    <t>Marcia Leandro Peres</t>
  </si>
  <si>
    <t>133.118.968-31</t>
  </si>
  <si>
    <t>22.929.294-X</t>
  </si>
  <si>
    <t>Rua Francisco Negri nº 160</t>
  </si>
  <si>
    <t>Desempregada</t>
  </si>
  <si>
    <t>Marcia Loide Pupin de Araújo</t>
  </si>
  <si>
    <t>071.752.008-03</t>
  </si>
  <si>
    <t>21.809.434</t>
  </si>
  <si>
    <t>Rua Antonio Fucci nº 203</t>
  </si>
  <si>
    <t>15906-622</t>
  </si>
  <si>
    <t>(16)9114-4352</t>
  </si>
  <si>
    <t>Marcia M. Waki Carneiro</t>
  </si>
  <si>
    <t>041.870.528-36</t>
  </si>
  <si>
    <t>8813112</t>
  </si>
  <si>
    <t>Rua Major Calderazzo n°157</t>
  </si>
  <si>
    <t>(16)3253-2559</t>
  </si>
  <si>
    <t>(16)97270798</t>
  </si>
  <si>
    <t>marciamotoe@yahoo.com.br</t>
  </si>
  <si>
    <t>Marcia Regina Mauro</t>
  </si>
  <si>
    <t>146.988.278-76</t>
  </si>
  <si>
    <t>11.243.679-1</t>
  </si>
  <si>
    <t>Rua Caetano Alvaro Pastore nº 445</t>
  </si>
  <si>
    <t>(16)3252-3071</t>
  </si>
  <si>
    <t>(16)9176-5849</t>
  </si>
  <si>
    <t>marcia.mauro58@gmail.com</t>
  </si>
  <si>
    <t>Decoradora</t>
  </si>
  <si>
    <t>Marcio Almir Basso</t>
  </si>
  <si>
    <t>032.196.598-10</t>
  </si>
  <si>
    <t>08.427.731-</t>
  </si>
  <si>
    <t>Rua Antonio Paes de Camargo, Nº 156</t>
  </si>
  <si>
    <t>(16)97847362</t>
  </si>
  <si>
    <t>(16)9784-7362</t>
  </si>
  <si>
    <t>Marcio Henrique Pelatti Pavarina</t>
  </si>
  <si>
    <t>167.168.088-09</t>
  </si>
  <si>
    <t>22.319.227</t>
  </si>
  <si>
    <t>(11)3432-8131</t>
  </si>
  <si>
    <t>(11)8134-7367</t>
  </si>
  <si>
    <t>Marcio Kennedy Yatsuda</t>
  </si>
  <si>
    <t>117.700.448-84</t>
  </si>
  <si>
    <t>16.529.844-</t>
  </si>
  <si>
    <t>Rua Anad nº092</t>
  </si>
  <si>
    <t>Apto 141</t>
  </si>
  <si>
    <t>04363-060</t>
  </si>
  <si>
    <t>(11)521-3240</t>
  </si>
  <si>
    <t>(11)9481-7787</t>
  </si>
  <si>
    <t>marcioyatsuda@kaisen.com.br</t>
  </si>
  <si>
    <t>Marcio Roberto Malaquias Da Silva</t>
  </si>
  <si>
    <t>175.392.618-11</t>
  </si>
  <si>
    <t>27.805.303-8</t>
  </si>
  <si>
    <t>Rua Francisco Palomino Marmol nº074</t>
  </si>
  <si>
    <t>Jd. Taquarão II</t>
  </si>
  <si>
    <t>15902-136</t>
  </si>
  <si>
    <t>(16)9992-4136</t>
  </si>
  <si>
    <t>marciomalaquias@hotmail.com</t>
  </si>
  <si>
    <t>Marcio Severino da Silva</t>
  </si>
  <si>
    <t>278.829.048-99</t>
  </si>
  <si>
    <t>30.023.887-3</t>
  </si>
  <si>
    <t>Rua José Martins Prietro nº 145</t>
  </si>
  <si>
    <t>(16)3253-2294</t>
  </si>
  <si>
    <t>(16)9715-7873</t>
  </si>
  <si>
    <t>carinataqua@gmail.com</t>
  </si>
  <si>
    <t>Empresário Individual</t>
  </si>
  <si>
    <t>Marco Antonio Andrighetto</t>
  </si>
  <si>
    <t>030.561.808-30</t>
  </si>
  <si>
    <t>3.227.314</t>
  </si>
  <si>
    <t>Rua Libero Badaró, nº 509</t>
  </si>
  <si>
    <t>(16)3252-3134</t>
  </si>
  <si>
    <t>(16) 8128-9594</t>
  </si>
  <si>
    <t>marcoconsul@ig.com.br</t>
  </si>
  <si>
    <t>Marco Antonio Dos Santos</t>
  </si>
  <si>
    <t>065.315.408-93</t>
  </si>
  <si>
    <t>16.138.161-3</t>
  </si>
  <si>
    <t>Rua General Glicerio, nº 478</t>
  </si>
  <si>
    <t>(16)3252-2186</t>
  </si>
  <si>
    <t>(16)9794-0015</t>
  </si>
  <si>
    <t>Diretor Administrativo</t>
  </si>
  <si>
    <t>Marco Antonio Fumagalli</t>
  </si>
  <si>
    <t>019.908.488-26</t>
  </si>
  <si>
    <t>8.408.738</t>
  </si>
  <si>
    <t>Rua Antonio Dib, Nº 46</t>
  </si>
  <si>
    <t>Marco Antonio Rodrigues</t>
  </si>
  <si>
    <t>054.108.418-67</t>
  </si>
  <si>
    <t>12.161.979</t>
  </si>
  <si>
    <t>Rua Avanhandava nº 886 Apto 82</t>
  </si>
  <si>
    <t>01306-000</t>
  </si>
  <si>
    <t>(11)9115-1200</t>
  </si>
  <si>
    <t>Figurinista</t>
  </si>
  <si>
    <t>Marco Aurelio Valentin</t>
  </si>
  <si>
    <t>085.629.798-48</t>
  </si>
  <si>
    <t>19.262.275-4</t>
  </si>
  <si>
    <t>Av. Joao Perissinotti nº 164</t>
  </si>
  <si>
    <t>15902-102</t>
  </si>
  <si>
    <t>(16)9728-5777</t>
  </si>
  <si>
    <t>valentinartefato@yahoo.com.br</t>
  </si>
  <si>
    <t>Marcos Antonio Rodrigues Escudeiro</t>
  </si>
  <si>
    <t>332.017.478-21</t>
  </si>
  <si>
    <t>32.332.791</t>
  </si>
  <si>
    <t>Rua Carlos Gomes, nº 02</t>
  </si>
  <si>
    <t>15909-019</t>
  </si>
  <si>
    <t>Preparador de Pneus</t>
  </si>
  <si>
    <t>Marcos Aparecido Thomeo</t>
  </si>
  <si>
    <t>028.254.618-90</t>
  </si>
  <si>
    <t>14.140.784</t>
  </si>
  <si>
    <t>Rua Sebastião Luiz Vieira nº161</t>
  </si>
  <si>
    <t>(16)9245-7384</t>
  </si>
  <si>
    <t>Marcos de Oliveira Ferreira</t>
  </si>
  <si>
    <t>341.464.108-94</t>
  </si>
  <si>
    <t>40.852.439-x</t>
  </si>
  <si>
    <t>Rua Mauricio Galli nº 1215, Apto 404 bloco 05</t>
  </si>
  <si>
    <t>Vila Sedenho</t>
  </si>
  <si>
    <t>14806-155</t>
  </si>
  <si>
    <t>(16)3214-6266</t>
  </si>
  <si>
    <t>(16)9241-8098</t>
  </si>
  <si>
    <t>marcosferreira21@gmail.com</t>
  </si>
  <si>
    <t>Mecânico de Manutenção</t>
  </si>
  <si>
    <t>Marcos Ponzio</t>
  </si>
  <si>
    <t>049.952.228-12</t>
  </si>
  <si>
    <t>9.525.084</t>
  </si>
  <si>
    <t>Rua Rui Barbosa, Nº 631</t>
  </si>
  <si>
    <t>(16)3252-2074</t>
  </si>
  <si>
    <t>Pesquisador (a)</t>
  </si>
  <si>
    <t>Marcos Rogério da Cunha</t>
  </si>
  <si>
    <t>131.207.838-38</t>
  </si>
  <si>
    <t>19.813.290</t>
  </si>
  <si>
    <t>Rua Ozeas Modesto Abreu, Nº 95</t>
  </si>
  <si>
    <t>(16)9784-0151</t>
  </si>
  <si>
    <t>profmarcoscunha@gmail.com</t>
  </si>
  <si>
    <t>Marcos Rossi</t>
  </si>
  <si>
    <t>085.629.968-58</t>
  </si>
  <si>
    <t>15.722.940-</t>
  </si>
  <si>
    <t>Rua Carlos Gomes, nº 464</t>
  </si>
  <si>
    <t>Encarregado de Estamparia</t>
  </si>
  <si>
    <t>Margaret Luciano Pereira Casari</t>
  </si>
  <si>
    <t>071.396.998.95</t>
  </si>
  <si>
    <t>12.716.704-3</t>
  </si>
  <si>
    <t>(16)9646-4858</t>
  </si>
  <si>
    <t>brasleiro(a)</t>
  </si>
  <si>
    <t>Maria Adelia Donatti</t>
  </si>
  <si>
    <t>023.449.788-28</t>
  </si>
  <si>
    <t>5.977.541-5</t>
  </si>
  <si>
    <t>Rua Major Calderazzo nº 371</t>
  </si>
  <si>
    <t>(16)3252-3828</t>
  </si>
  <si>
    <t>Maria Alice Ferreira da Silva Makino</t>
  </si>
  <si>
    <t>485.665.788-72</t>
  </si>
  <si>
    <t>05.272.279-X</t>
  </si>
  <si>
    <t>Rua José Lofrano, 25</t>
  </si>
  <si>
    <t>15904-044</t>
  </si>
  <si>
    <t>(16)9783-0503</t>
  </si>
  <si>
    <t>Maria Amélia Conde</t>
  </si>
  <si>
    <t>108.965.648-35</t>
  </si>
  <si>
    <t>9.690.970-5</t>
  </si>
  <si>
    <t>Av. Washington Luis nº 206</t>
  </si>
  <si>
    <t>(16)3252-4174</t>
  </si>
  <si>
    <t>(16)8192-4191</t>
  </si>
  <si>
    <t>Maria Aparecida Bolotari Pavan</t>
  </si>
  <si>
    <t>336.109.628-60</t>
  </si>
  <si>
    <t>10.825.631</t>
  </si>
  <si>
    <t>Sítio Santa Izabel</t>
  </si>
  <si>
    <t>(16)9732-2330</t>
  </si>
  <si>
    <t>Maria Aparecida Fatorelli</t>
  </si>
  <si>
    <t>138.535.058-05</t>
  </si>
  <si>
    <t>22.712.038</t>
  </si>
  <si>
    <t>Jd. Vale do Sol</t>
  </si>
  <si>
    <t>Maria Aparecida Fernandes</t>
  </si>
  <si>
    <t>219.115.358-54</t>
  </si>
  <si>
    <t>8.913.017-0</t>
  </si>
  <si>
    <t>Rua Dos Domingues nº 797</t>
  </si>
  <si>
    <t>(16)9792-0354</t>
  </si>
  <si>
    <t>cinelfer@hotmail.com</t>
  </si>
  <si>
    <t>Maria Aparecida Gomes da Silva</t>
  </si>
  <si>
    <t>122.376.788-47</t>
  </si>
  <si>
    <t>20.664.603</t>
  </si>
  <si>
    <t>Rua Octavio Santos Cavalheiros nº237</t>
  </si>
  <si>
    <t>15906-030</t>
  </si>
  <si>
    <t>(16)3253-5833</t>
  </si>
  <si>
    <t>(16)9159-8733</t>
  </si>
  <si>
    <t>Maria Aparecida Leitão de Oliveira Ferreira</t>
  </si>
  <si>
    <t>263.440.858-78</t>
  </si>
  <si>
    <t>33.334.268-9</t>
  </si>
  <si>
    <t>Rua 7 de Setembro, 133</t>
  </si>
  <si>
    <t>(16)3252-3927</t>
  </si>
  <si>
    <t>Maria Aparecida Malaman Duarte</t>
  </si>
  <si>
    <t>063.271.728-90</t>
  </si>
  <si>
    <t>11.649.046-9</t>
  </si>
  <si>
    <t>Av. Antonio Micali nº 1220</t>
  </si>
  <si>
    <t>15905-008</t>
  </si>
  <si>
    <t>(16)9183-6548</t>
  </si>
  <si>
    <t>(16)9779-5708</t>
  </si>
  <si>
    <t>Maria Aparecida Miguel Lofrano</t>
  </si>
  <si>
    <t>542.104.108-53</t>
  </si>
  <si>
    <t>4.790.351</t>
  </si>
  <si>
    <t>Rua Rui Barbosa nº 216</t>
  </si>
  <si>
    <t>Professora aposentada</t>
  </si>
  <si>
    <t>Maria Aparecida Roms Ponzio</t>
  </si>
  <si>
    <t>032.084.978-30</t>
  </si>
  <si>
    <t>4.734.731-4</t>
  </si>
  <si>
    <t>Maria Aparecida Valencio Ferreira</t>
  </si>
  <si>
    <t>141.123.528-24</t>
  </si>
  <si>
    <t>17.051.203-4</t>
  </si>
  <si>
    <t>Rua Antonio Cassiano Lacerda nº 71</t>
  </si>
  <si>
    <t>(16)9606-7690</t>
  </si>
  <si>
    <t>alessandraferreira@hotmail.com</t>
  </si>
  <si>
    <t>Maria Aparecida Vieira Zucchi</t>
  </si>
  <si>
    <t>144.451.108-41</t>
  </si>
  <si>
    <t>14.718.141-0</t>
  </si>
  <si>
    <t>Rua General Osorio nº 150</t>
  </si>
  <si>
    <t>(16)3253-1847</t>
  </si>
  <si>
    <t>Maria Augusta Belentani Pereira</t>
  </si>
  <si>
    <t>060.901.288.64</t>
  </si>
  <si>
    <t>9.345.518</t>
  </si>
  <si>
    <t>Maria Braulina de Paula Silva</t>
  </si>
  <si>
    <t>247.152.248-36</t>
  </si>
  <si>
    <t>29.296.525-4</t>
  </si>
  <si>
    <t>Maria Candido de Oliveira Narducci</t>
  </si>
  <si>
    <t>245.627.088-67</t>
  </si>
  <si>
    <t>28.046.563-4</t>
  </si>
  <si>
    <t>(16)3252-5300</t>
  </si>
  <si>
    <t>renatoluciadantas@gmail.com</t>
  </si>
  <si>
    <t>Maria Carla Martins M. Ogata</t>
  </si>
  <si>
    <t>150.664.928-95</t>
  </si>
  <si>
    <t>15.608.655-4</t>
  </si>
  <si>
    <t>Rua Jayner de Paula Ferreira nº 40</t>
  </si>
  <si>
    <t>(16)8117-8330</t>
  </si>
  <si>
    <t>(16)9781-9079</t>
  </si>
  <si>
    <t>Maria Carmem Malfara de Mattos</t>
  </si>
  <si>
    <t>258.254.068-40</t>
  </si>
  <si>
    <t>21.227.451</t>
  </si>
  <si>
    <t>Rua Paschoal Patti Sobrinho nº 240</t>
  </si>
  <si>
    <t>(16)9788-1013</t>
  </si>
  <si>
    <t>Maria Celina Vieira Fortunato</t>
  </si>
  <si>
    <t>159.382.078-00</t>
  </si>
  <si>
    <t>6.313.303-9</t>
  </si>
  <si>
    <t>Rua Joel Lisboa nº 1250</t>
  </si>
  <si>
    <t>São José do Rio Preto 1</t>
  </si>
  <si>
    <t>15052-090</t>
  </si>
  <si>
    <t>(17)9778-4010</t>
  </si>
  <si>
    <t>mef1069@hotmail.com</t>
  </si>
  <si>
    <t>Maria da Paz Figueiredo</t>
  </si>
  <si>
    <t>144.499.828-51</t>
  </si>
  <si>
    <t>13.725.526-3</t>
  </si>
  <si>
    <t>Rua Antonio Paes de Camargo nº 199</t>
  </si>
  <si>
    <t>(16)9753-4977</t>
  </si>
  <si>
    <t>Empresaria Rural</t>
  </si>
  <si>
    <t>Maria das Graças Berto de Lima</t>
  </si>
  <si>
    <t>076.048.518-60</t>
  </si>
  <si>
    <t>36.769.807-9</t>
  </si>
  <si>
    <t>Rua Erasmo Tafuri nº 131</t>
  </si>
  <si>
    <t>15901-308</t>
  </si>
  <si>
    <t>(16)3252-9599</t>
  </si>
  <si>
    <t>(16)9768-5478</t>
  </si>
  <si>
    <t>erica_albuquerque@outlook.com</t>
  </si>
  <si>
    <t>Maria das Graças Silva Marcelino</t>
  </si>
  <si>
    <t>551.756.198-53</t>
  </si>
  <si>
    <t>4.912.607-6</t>
  </si>
  <si>
    <t>Rua Duque de Caxias nº 781</t>
  </si>
  <si>
    <t>(16)3252-2324</t>
  </si>
  <si>
    <t>fonseca@fonsecacontabilidade.com</t>
  </si>
  <si>
    <t>Diretor (a) / Escola</t>
  </si>
  <si>
    <t>Maria de Fatima Calaon</t>
  </si>
  <si>
    <t>108.966.158-47</t>
  </si>
  <si>
    <t>10.823.641</t>
  </si>
  <si>
    <t>Rua 13 de Maio nº 1452</t>
  </si>
  <si>
    <t>(16)3253-1542</t>
  </si>
  <si>
    <t>Maria de Fatima dos Santos</t>
  </si>
  <si>
    <t>680.920.678-72</t>
  </si>
  <si>
    <t>17.138.164</t>
  </si>
  <si>
    <t>Rua General Glicerio nº 143</t>
  </si>
  <si>
    <t>(16)9266-0077</t>
  </si>
  <si>
    <t>Maria de Fatima Ferreira Cabral Iorio</t>
  </si>
  <si>
    <t>071.430.848-08</t>
  </si>
  <si>
    <t>30.464.062</t>
  </si>
  <si>
    <t>Rua General Osorio nº 1559</t>
  </si>
  <si>
    <t>(16)8144-2228</t>
  </si>
  <si>
    <t>Maria de Fatima Leite da Silva</t>
  </si>
  <si>
    <t>167.169.298-51</t>
  </si>
  <si>
    <t>25.513.528-2</t>
  </si>
  <si>
    <t>Rua Antonio Paulino nº 235</t>
  </si>
  <si>
    <t>Maria de Lourdes de Almeida Zoccarato</t>
  </si>
  <si>
    <t>141.037.258-85</t>
  </si>
  <si>
    <t>23.479.087-8</t>
  </si>
  <si>
    <t>Rua Carlos Gomes nº 24</t>
  </si>
  <si>
    <t>(16)9788-2052</t>
  </si>
  <si>
    <t>Maria de Lourdes Moura do Amaral</t>
  </si>
  <si>
    <t>159.899.278-35</t>
  </si>
  <si>
    <t>19.733.761-2</t>
  </si>
  <si>
    <t>Rua Ernesto Pinto Ferraz nº 220</t>
  </si>
  <si>
    <t>15902-212</t>
  </si>
  <si>
    <t>(16)3252-5753</t>
  </si>
  <si>
    <t>(16)9606-6181</t>
  </si>
  <si>
    <t>Maria de Lourdes Wagner Previdelli</t>
  </si>
  <si>
    <t>081.605.078-36</t>
  </si>
  <si>
    <t>4.734.732-</t>
  </si>
  <si>
    <t>Praça Dr. José Furiati, Nº 77</t>
  </si>
  <si>
    <t>15900-037</t>
  </si>
  <si>
    <t>(16)3252-2932</t>
  </si>
  <si>
    <t>Aposentado (Professora)</t>
  </si>
  <si>
    <t>Maria de Pietro da Silva</t>
  </si>
  <si>
    <t>144.499.838-23</t>
  </si>
  <si>
    <t>29.951.492-4</t>
  </si>
  <si>
    <t>Av. Francisco Jodas Martins nº 292</t>
  </si>
  <si>
    <t>(16)9796-4055</t>
  </si>
  <si>
    <t>thiagodipietro@hotmail.com</t>
  </si>
  <si>
    <t>Maria dos Santos da Silva</t>
  </si>
  <si>
    <t>904.541.209-82</t>
  </si>
  <si>
    <t>30.374.18</t>
  </si>
  <si>
    <t>Rua Dimer Canossi nº 45</t>
  </si>
  <si>
    <t>15906-670</t>
  </si>
  <si>
    <t>(16)9418-3281</t>
  </si>
  <si>
    <t>Maria Elena Ferro</t>
  </si>
  <si>
    <t>200.627.938-61</t>
  </si>
  <si>
    <t>29.232.446-7</t>
  </si>
  <si>
    <t>Rua Joao Lasca nº 201</t>
  </si>
  <si>
    <t>(16)3252-6753</t>
  </si>
  <si>
    <t>(16)988253920</t>
  </si>
  <si>
    <t>(16)8151-5545</t>
  </si>
  <si>
    <t>aadionysio@hotmail.com</t>
  </si>
  <si>
    <t>Maria Ferreira Scardoelli</t>
  </si>
  <si>
    <t>084.350.568-05</t>
  </si>
  <si>
    <t>19.580.937-3</t>
  </si>
  <si>
    <t>Rua Duque de Caxias nº 1088</t>
  </si>
  <si>
    <t>(16)3252-5407</t>
  </si>
  <si>
    <t>(16)3242-5824</t>
  </si>
  <si>
    <t>Maria Geni Soldi Dib</t>
  </si>
  <si>
    <t>063.271.018-79</t>
  </si>
  <si>
    <t>10.823.703-4</t>
  </si>
  <si>
    <t>Rua Jose Domingos Ramalho nº 28</t>
  </si>
  <si>
    <t>genidib@hotmail.com</t>
  </si>
  <si>
    <t>Maria Helena Mazzone Tavera</t>
  </si>
  <si>
    <t>932.555.518-20</t>
  </si>
  <si>
    <t>7.255.824-6</t>
  </si>
  <si>
    <t>Rua Treze de Maio nº 1154</t>
  </si>
  <si>
    <t>(16)3252-7072</t>
  </si>
  <si>
    <t>(16)8149-5991</t>
  </si>
  <si>
    <t>victorpross31@hotmail.com</t>
  </si>
  <si>
    <t>Maria Honória Sichieri Wagner</t>
  </si>
  <si>
    <t>086.612.148-07</t>
  </si>
  <si>
    <t>4.564.264-3</t>
  </si>
  <si>
    <t>Rua José A. Cerqueira Cesar, Nº 26</t>
  </si>
  <si>
    <t>Maria Ines Bragas Correa</t>
  </si>
  <si>
    <t>144.454.898-08</t>
  </si>
  <si>
    <t>23.746.489-5</t>
  </si>
  <si>
    <t>Rua Antonio Fucci nº 34</t>
  </si>
  <si>
    <t>(16)3252-6885</t>
  </si>
  <si>
    <t>(16)9114-9552</t>
  </si>
  <si>
    <t>alves.correa203@gmail.com</t>
  </si>
  <si>
    <t>Maria Ines Joao dos Santos</t>
  </si>
  <si>
    <t>065.527.838-92</t>
  </si>
  <si>
    <t>19.733.640</t>
  </si>
  <si>
    <t>Rua Paulo Constantini nº 228</t>
  </si>
  <si>
    <t>(11)9754-2416</t>
  </si>
  <si>
    <t>Maria Iride Soldi</t>
  </si>
  <si>
    <t>063.271.778-59</t>
  </si>
  <si>
    <t>10.823.704-7</t>
  </si>
  <si>
    <t>Praça Dr. Horacio Ramalho nº 61 Apto 32</t>
  </si>
  <si>
    <t>(16)3253-1037</t>
  </si>
  <si>
    <t>(16)9778-0445</t>
  </si>
  <si>
    <t>msoldimanaia@gmail.com</t>
  </si>
  <si>
    <t>Design de Moda</t>
  </si>
  <si>
    <t>Maria Isabel Martos Scarambone</t>
  </si>
  <si>
    <t>156.187.938-06</t>
  </si>
  <si>
    <t>11.353.647</t>
  </si>
  <si>
    <t>(16)3339-6900</t>
  </si>
  <si>
    <t>Do lar</t>
  </si>
  <si>
    <t>Maria Jose Bellani Lizeo</t>
  </si>
  <si>
    <t>038.840.328-44</t>
  </si>
  <si>
    <t>7.706.061</t>
  </si>
  <si>
    <t>Rua Isaias J. de Sant Anna nº 207</t>
  </si>
  <si>
    <t>(16)3252-6521</t>
  </si>
  <si>
    <t>(16)9719-0561</t>
  </si>
  <si>
    <t>zeze.lizeo@yahoo.com.br</t>
  </si>
  <si>
    <t>Maria Jose Clarice Lucio</t>
  </si>
  <si>
    <t>932.531.258-15</t>
  </si>
  <si>
    <t>11.649.130-9</t>
  </si>
  <si>
    <t>Rua Sebastião Guercio nº 55</t>
  </si>
  <si>
    <t>15906-278</t>
  </si>
  <si>
    <t>(16)9185-3558</t>
  </si>
  <si>
    <t>marialucio@gmail.com</t>
  </si>
  <si>
    <t>Maria Jose Pissara Cabrera Colombo</t>
  </si>
  <si>
    <t>020.532.598-09</t>
  </si>
  <si>
    <t>16.321.201</t>
  </si>
  <si>
    <t>Av. Calil Jose Dib nº 225</t>
  </si>
  <si>
    <t>15901-030</t>
  </si>
  <si>
    <t>(16)3252-7833</t>
  </si>
  <si>
    <t>(16)9998-9713</t>
  </si>
  <si>
    <t>Maria Lucia Agostini Machado</t>
  </si>
  <si>
    <t>054.668.178-64</t>
  </si>
  <si>
    <t>14.720.555-4</t>
  </si>
  <si>
    <t>Sitio Santa Maria S/N</t>
  </si>
  <si>
    <t>Cachoerinha</t>
  </si>
  <si>
    <t>(16)9127-0265</t>
  </si>
  <si>
    <t>marialuagostini@hotmail.com</t>
  </si>
  <si>
    <t>Maria Lúcia Vieira</t>
  </si>
  <si>
    <t>207.613.418-20</t>
  </si>
  <si>
    <t>2.991.162</t>
  </si>
  <si>
    <t>Rua Campos Salles, Nº 1030</t>
  </si>
  <si>
    <t>Maria Luiza Apis Magnani</t>
  </si>
  <si>
    <t>283.983.318-28</t>
  </si>
  <si>
    <t>9.903.016</t>
  </si>
  <si>
    <t>(16)9961-9005</t>
  </si>
  <si>
    <t>Maria Luiza Brunetti Romanelli</t>
  </si>
  <si>
    <t>163.927.388-35</t>
  </si>
  <si>
    <t>17.784.766-9</t>
  </si>
  <si>
    <t>Rua 7 de Setembro nº 759</t>
  </si>
  <si>
    <t>(16)9198-5050</t>
  </si>
  <si>
    <t>Cuidadora de Idosos</t>
  </si>
  <si>
    <t>Maria Luiza dos Santos</t>
  </si>
  <si>
    <t>048.477.828-52</t>
  </si>
  <si>
    <t>13.361.298-7</t>
  </si>
  <si>
    <t>Rua Casemiro de Abreu, nº 299</t>
  </si>
  <si>
    <t>Vila Aquilino</t>
  </si>
  <si>
    <t>09061-030</t>
  </si>
  <si>
    <t>(11)6702-1606</t>
  </si>
  <si>
    <t>mluizamorelato@gmail.com</t>
  </si>
  <si>
    <t>Comerciante / Transporte</t>
  </si>
  <si>
    <t>Maria Luiza Miguel Bordinasso</t>
  </si>
  <si>
    <t>038.135.348-63</t>
  </si>
  <si>
    <t>4.790.354</t>
  </si>
  <si>
    <t>Rua Dr. Pedro Perotti nº208</t>
  </si>
  <si>
    <t>(16)3252-4038</t>
  </si>
  <si>
    <t>Maria Madalena Chiapetta</t>
  </si>
  <si>
    <t>057.616.708-87</t>
  </si>
  <si>
    <t>3.328.070</t>
  </si>
  <si>
    <t>Rua General Glicério 882</t>
  </si>
  <si>
    <t>(11)3255-5733</t>
  </si>
  <si>
    <t>(16)99324351</t>
  </si>
  <si>
    <t>Consultora de RH</t>
  </si>
  <si>
    <t>Maria Milanezi Ordine</t>
  </si>
  <si>
    <t>138.727.728-64</t>
  </si>
  <si>
    <t>16.320.183</t>
  </si>
  <si>
    <t>Rua Coronel Manoel G. De Mendonça, 90</t>
  </si>
  <si>
    <t>(16)3252-3373</t>
  </si>
  <si>
    <t>Maria Pio Fanelli</t>
  </si>
  <si>
    <t>181.079.518-40</t>
  </si>
  <si>
    <t>24.533.179-7</t>
  </si>
  <si>
    <t>Rua Joaquim Alves da Silva Leite nº 10</t>
  </si>
  <si>
    <t>Maria Pires Pini</t>
  </si>
  <si>
    <t>213.948.348-02</t>
  </si>
  <si>
    <t>2.110.299-1</t>
  </si>
  <si>
    <t>Rua Libero Badaró nº 1178</t>
  </si>
  <si>
    <t>(16)3253-3322</t>
  </si>
  <si>
    <t>Maria Regina Pinto Borges</t>
  </si>
  <si>
    <t>059.553.968-88</t>
  </si>
  <si>
    <t>14.276.597</t>
  </si>
  <si>
    <t>Rua Antonio Dib nº 17</t>
  </si>
  <si>
    <t>(16)99600-5391</t>
  </si>
  <si>
    <t>(16)9766-7188</t>
  </si>
  <si>
    <t>bianca.borges@schuelke.com</t>
  </si>
  <si>
    <t>Maria Silvia Genova Restani</t>
  </si>
  <si>
    <t>936.475.068-34</t>
  </si>
  <si>
    <t>20.367.489-3</t>
  </si>
  <si>
    <t>Rua Joaquim M. Faro Rolemberg nº 87</t>
  </si>
  <si>
    <t>15906-750</t>
  </si>
  <si>
    <t>(16)3252-6860</t>
  </si>
  <si>
    <t>(16)9732-5369</t>
  </si>
  <si>
    <t>Maria Sonia de Assis</t>
  </si>
  <si>
    <t>089.732.038-78</t>
  </si>
  <si>
    <t>20.664.526-0</t>
  </si>
  <si>
    <t>Rua Antonio Valdir Pedrassoli nº 15</t>
  </si>
  <si>
    <t>Jd. Maria Luiza II</t>
  </si>
  <si>
    <t>(16)8832-9383</t>
  </si>
  <si>
    <t>Cozinheira</t>
  </si>
  <si>
    <t>Maria Terezinha Elias Modesto</t>
  </si>
  <si>
    <t>071.510.448-95</t>
  </si>
  <si>
    <t>15.645.702-7</t>
  </si>
  <si>
    <t>Rua Miguel Anselmo nº 875</t>
  </si>
  <si>
    <t>(16)9271-7612</t>
  </si>
  <si>
    <t>Marilda Teresinha Marino Amantea</t>
  </si>
  <si>
    <t>071.510.688-08</t>
  </si>
  <si>
    <t>15.324.470</t>
  </si>
  <si>
    <t>Rua José Martins Prietro nº 649</t>
  </si>
  <si>
    <t>(16)3252-2836</t>
  </si>
  <si>
    <t>(16)9272-5906</t>
  </si>
  <si>
    <t>Marilena Ferioli Basso</t>
  </si>
  <si>
    <t>032.730.398-09</t>
  </si>
  <si>
    <t>4.790.355-</t>
  </si>
  <si>
    <t>Coordenador de Ensino 2º Grau</t>
  </si>
  <si>
    <t>Marilza Fernandes de Souza</t>
  </si>
  <si>
    <t>288.104.668-10</t>
  </si>
  <si>
    <t>45.292.491-1</t>
  </si>
  <si>
    <t>Rua Rafael Passari, N. 36</t>
  </si>
  <si>
    <t>15906-822</t>
  </si>
  <si>
    <t>Marina Santos Pelatti</t>
  </si>
  <si>
    <t>904.593.778-68</t>
  </si>
  <si>
    <t>6.622.345-</t>
  </si>
  <si>
    <t>Comerciante / Roupas</t>
  </si>
  <si>
    <t>Mario João Miquelutti</t>
  </si>
  <si>
    <t>348.540.968-53</t>
  </si>
  <si>
    <t>4.322.408-</t>
  </si>
  <si>
    <t>Rua General Osório, nº 1437</t>
  </si>
  <si>
    <t>(16)3253-2031</t>
  </si>
  <si>
    <t>(16)8157-4115</t>
  </si>
  <si>
    <t>mariomiquelutti@gmail.com</t>
  </si>
  <si>
    <t>Ger. Hotel</t>
  </si>
  <si>
    <t>Mario Marques De Araújo Filho</t>
  </si>
  <si>
    <t>020.270.568-40</t>
  </si>
  <si>
    <t>10.821.927</t>
  </si>
  <si>
    <t>Rua Antonio Paes de Camargo Nº 99</t>
  </si>
  <si>
    <t>(16)3252-2197</t>
  </si>
  <si>
    <t>(16)3253-2919</t>
  </si>
  <si>
    <t>marinhoo@bol.com.br</t>
  </si>
  <si>
    <t>Adm Empresas</t>
  </si>
  <si>
    <t>Mario Marsico</t>
  </si>
  <si>
    <t>307.060.768-34</t>
  </si>
  <si>
    <t>7.320.108</t>
  </si>
  <si>
    <t>Rua Libero Badaró, Nº 430</t>
  </si>
  <si>
    <t>(16)9994-4140</t>
  </si>
  <si>
    <t>(16)3252-6711</t>
  </si>
  <si>
    <t>viacaotransmarsico@gmail.com</t>
  </si>
  <si>
    <t>Mário Matsuo Ogata</t>
  </si>
  <si>
    <t>138.891.968-02</t>
  </si>
  <si>
    <t>13.234.373-</t>
  </si>
  <si>
    <t>Mario Mitsuo Ogata</t>
  </si>
  <si>
    <t>039.397.098-16</t>
  </si>
  <si>
    <t>7.690.089</t>
  </si>
  <si>
    <t>Rua Rui Barbosa, Nº 485</t>
  </si>
  <si>
    <t>(16)3252-5450</t>
  </si>
  <si>
    <t>(16) 9784-3087</t>
  </si>
  <si>
    <t>Oftalmologista</t>
  </si>
  <si>
    <t>Mario Sergio Basso</t>
  </si>
  <si>
    <t>131.209.618-76</t>
  </si>
  <si>
    <t>21.226.225</t>
  </si>
  <si>
    <t>Rua Hermínio Terazi, 62</t>
  </si>
  <si>
    <t>15901-290</t>
  </si>
  <si>
    <t>Marisa Aparecida Palhares Raposo</t>
  </si>
  <si>
    <t>054.849.308-12</t>
  </si>
  <si>
    <t>14.140.901-</t>
  </si>
  <si>
    <t>(16)9702-7078</t>
  </si>
  <si>
    <t>Marisa Aparecida Paulino de Carvalho</t>
  </si>
  <si>
    <t>214.323.248-96</t>
  </si>
  <si>
    <t>17.554.210-7</t>
  </si>
  <si>
    <t>Av. Francisco Jodas Martins nº 144</t>
  </si>
  <si>
    <t>(16)3252-6207</t>
  </si>
  <si>
    <t>(16)9785-1217</t>
  </si>
  <si>
    <t>horaciomartinscarvalho@hotmail.com</t>
  </si>
  <si>
    <t>Marisa Ponzio</t>
  </si>
  <si>
    <t>049.952.278-81</t>
  </si>
  <si>
    <t>7.690.091</t>
  </si>
  <si>
    <t>Sociólogo (a)</t>
  </si>
  <si>
    <t>Marlei Angélica Coura</t>
  </si>
  <si>
    <t>255.448.898-30</t>
  </si>
  <si>
    <t>29.118.190-9</t>
  </si>
  <si>
    <t>Rua Libero Badaro Nº-1410</t>
  </si>
  <si>
    <t>(16)3253-9200</t>
  </si>
  <si>
    <t>Marlene Acquaroni Mazzini</t>
  </si>
  <si>
    <t>351.373.618-52</t>
  </si>
  <si>
    <t>19.599.037</t>
  </si>
  <si>
    <t>Rua Campos Salles nº 958</t>
  </si>
  <si>
    <t>(16)9795-8244</t>
  </si>
  <si>
    <t>(16)9604-4927</t>
  </si>
  <si>
    <t>Marli de Lurdes Geraldi</t>
  </si>
  <si>
    <t>051.414.068-22</t>
  </si>
  <si>
    <t>14.998.476</t>
  </si>
  <si>
    <t>Rua Manoel Teixeira Alves nº 049</t>
  </si>
  <si>
    <t>15904-032</t>
  </si>
  <si>
    <t>(16)3254-7191</t>
  </si>
  <si>
    <t>(16)9761-3800</t>
  </si>
  <si>
    <t>marligeraldi47@yahoo.com.br</t>
  </si>
  <si>
    <t>Marli de Mattos</t>
  </si>
  <si>
    <t>833.186.318-68</t>
  </si>
  <si>
    <t>9.066.555-7</t>
  </si>
  <si>
    <t>(16)9187-3002</t>
  </si>
  <si>
    <t>Aposemtada</t>
  </si>
  <si>
    <t>Marta Bernardo de Jesus Alves</t>
  </si>
  <si>
    <t>113.095.428-56</t>
  </si>
  <si>
    <t>21.380.688-5</t>
  </si>
  <si>
    <t>Rua Giacomo Di Jorge nº 072</t>
  </si>
  <si>
    <t>15901-296</t>
  </si>
  <si>
    <t>(16)3253-5052</t>
  </si>
  <si>
    <t>julianabrambila@hotmail.com</t>
  </si>
  <si>
    <t>Martha Lúcia Benfati Veiga</t>
  </si>
  <si>
    <t>031.119.258-03</t>
  </si>
  <si>
    <t>9.329.136-</t>
  </si>
  <si>
    <t>Matheus Henrique Goncalves</t>
  </si>
  <si>
    <t>355.543.408-06</t>
  </si>
  <si>
    <t>41.017.992-9</t>
  </si>
  <si>
    <t>Escrevente Extrajudicial</t>
  </si>
  <si>
    <t>Matilde Soriano Pontes</t>
  </si>
  <si>
    <t>043.926.328-06</t>
  </si>
  <si>
    <t>20.319.506</t>
  </si>
  <si>
    <t>Av. Frederico Dias Coelho nº743</t>
  </si>
  <si>
    <t>15903-080</t>
  </si>
  <si>
    <t>(16)3253-3196</t>
  </si>
  <si>
    <t>(16)9738-3435</t>
  </si>
  <si>
    <t>Mauricio Micali</t>
  </si>
  <si>
    <t>131.209.328-50</t>
  </si>
  <si>
    <t>20.218.938</t>
  </si>
  <si>
    <t>Rua São José, Nº 838</t>
  </si>
  <si>
    <t>Cx. Postal 170</t>
  </si>
  <si>
    <t>(16)3253-1488</t>
  </si>
  <si>
    <t>(16)3252-4343</t>
  </si>
  <si>
    <t>mauricio@micalicontabil.com.br</t>
  </si>
  <si>
    <t>Mauro Antonio Mantovani</t>
  </si>
  <si>
    <t>046.288.138-50</t>
  </si>
  <si>
    <t>10.823.696</t>
  </si>
  <si>
    <t>Rua 13 de Maio, Nº 1010</t>
  </si>
  <si>
    <t>Mauro Marchioni</t>
  </si>
  <si>
    <t>073.935.398-53</t>
  </si>
  <si>
    <t>03.081.637-</t>
  </si>
  <si>
    <t>Rua Líbero Badaró, Nº 400</t>
  </si>
  <si>
    <t>(16)3252-3276</t>
  </si>
  <si>
    <t>marchion@intercanalum.com.br</t>
  </si>
  <si>
    <t>Advogado / Procurador Federal</t>
  </si>
  <si>
    <t>Mayra Izilda Ferreira Leopoldino</t>
  </si>
  <si>
    <t>348.362.048-60</t>
  </si>
  <si>
    <t>40.836.233-9</t>
  </si>
  <si>
    <t>Rua Honorio de Oliveira Camargo nº 19</t>
  </si>
  <si>
    <t>Professora Primaria</t>
  </si>
  <si>
    <t>Meire Regina Yamada</t>
  </si>
  <si>
    <t>138.720.788-10</t>
  </si>
  <si>
    <t>16.690.830-7</t>
  </si>
  <si>
    <t>Pça Dr. Aimone Salerno, Nº 75</t>
  </si>
  <si>
    <t>(16)9781-7327</t>
  </si>
  <si>
    <t>(16)3253-4187</t>
  </si>
  <si>
    <t>Engenheira Agronoma</t>
  </si>
  <si>
    <t>Melchiades Dionisio de Oliveira</t>
  </si>
  <si>
    <t>071.836.418-05</t>
  </si>
  <si>
    <t>19.814.596</t>
  </si>
  <si>
    <t>(16)3254-7108</t>
  </si>
  <si>
    <t>Mercedes Barbizan Silveira</t>
  </si>
  <si>
    <t>746.855.468-49</t>
  </si>
  <si>
    <t>7.795.892-5</t>
  </si>
  <si>
    <t>Praca Dr. Horácio Ramalho nº 061 Apto 91</t>
  </si>
  <si>
    <t>Michele Talarico</t>
  </si>
  <si>
    <t>344.202.768-35</t>
  </si>
  <si>
    <t>43.179.679-8</t>
  </si>
  <si>
    <t>Dr. Darcy Jose Gabriel nº251</t>
  </si>
  <si>
    <t>Jd Santo Antonio</t>
  </si>
  <si>
    <t>(16)3252-6668</t>
  </si>
  <si>
    <t>(16)9728-1274</t>
  </si>
  <si>
    <t>Michell Campos de Souza</t>
  </si>
  <si>
    <t>361.506.328-73</t>
  </si>
  <si>
    <t>43.927.563-5</t>
  </si>
  <si>
    <t>Rua Jose de Angelo nº 139</t>
  </si>
  <si>
    <t>(16)9352-3986</t>
  </si>
  <si>
    <t>corte.internacional.do.brasil@gmail.com</t>
  </si>
  <si>
    <t>Perito Judicial</t>
  </si>
  <si>
    <t>Miguel Primiano Neto</t>
  </si>
  <si>
    <t>621.035.638-91</t>
  </si>
  <si>
    <t>6.255.523</t>
  </si>
  <si>
    <t>15999-000</t>
  </si>
  <si>
    <t>(16)9601-1112</t>
  </si>
  <si>
    <t>migneto13@gmail.com</t>
  </si>
  <si>
    <t>Milson Moraes</t>
  </si>
  <si>
    <t>027.786.908-08</t>
  </si>
  <si>
    <t>12.650.089-7</t>
  </si>
  <si>
    <t>Rua Antonio Paes de Camargo, 96</t>
  </si>
  <si>
    <t>(16)3253-5550</t>
  </si>
  <si>
    <t>(16)9117-4586</t>
  </si>
  <si>
    <t>milson.moraes@gmail.com</t>
  </si>
  <si>
    <t>Prestador de Serv. Informática</t>
  </si>
  <si>
    <t>Milton Arruda de Paula Eduardo</t>
  </si>
  <si>
    <t>164.764.848-34</t>
  </si>
  <si>
    <t>58.648.958-7</t>
  </si>
  <si>
    <t>Rua Prudente de Morais nº 259</t>
  </si>
  <si>
    <t>(16)3252-2663</t>
  </si>
  <si>
    <t>(16)8133-9890</t>
  </si>
  <si>
    <t>gracatruffi@hotmail.com</t>
  </si>
  <si>
    <t>Milve Antonio Peria</t>
  </si>
  <si>
    <t>149.090.498-00</t>
  </si>
  <si>
    <t>2.260.514</t>
  </si>
  <si>
    <t>(16)3252-7152</t>
  </si>
  <si>
    <t>Miriam das Graças Alves da Silva</t>
  </si>
  <si>
    <t>159.899.728-90</t>
  </si>
  <si>
    <t>14.720.135</t>
  </si>
  <si>
    <t>Rua João Dias Gomes nº 212</t>
  </si>
  <si>
    <t>(16)3253-1741</t>
  </si>
  <si>
    <t>monika.vizicato@uol.com.br</t>
  </si>
  <si>
    <t>Murilo Augusto Frantaroli Gabriel</t>
  </si>
  <si>
    <t>471.985.608-06</t>
  </si>
  <si>
    <t>53.966.995</t>
  </si>
  <si>
    <t>Rua Salvador Arnoni nº 702</t>
  </si>
  <si>
    <t>15903-122</t>
  </si>
  <si>
    <t>(16)3252-6106</t>
  </si>
  <si>
    <t>(16)9195-4367</t>
  </si>
  <si>
    <t>Murilo Henrique Malagutti</t>
  </si>
  <si>
    <t>426.984.108-76</t>
  </si>
  <si>
    <t>47.002.261-9</t>
  </si>
  <si>
    <t>(16)3252-3677</t>
  </si>
  <si>
    <t>(16)9608-9734</t>
  </si>
  <si>
    <t>murilomala2@hotmail.com</t>
  </si>
  <si>
    <t>Eletrecista Industrial</t>
  </si>
  <si>
    <t>Nadyr Arruda de Paula Eduardo Jr.</t>
  </si>
  <si>
    <t>746.120.008-97</t>
  </si>
  <si>
    <t>5.272.307</t>
  </si>
  <si>
    <t>Av. Carlos Alberto Catapani nº918</t>
  </si>
  <si>
    <t>Portal das Rosas</t>
  </si>
  <si>
    <t>15482-533</t>
  </si>
  <si>
    <t>(19)3441-6874</t>
  </si>
  <si>
    <t>(19)9782-7286</t>
  </si>
  <si>
    <t>nadir_obras@limeira.sp.gov.br</t>
  </si>
  <si>
    <t>Eng. Civil</t>
  </si>
  <si>
    <t>Nair Scardoelli Dada</t>
  </si>
  <si>
    <t>167.175.328-31</t>
  </si>
  <si>
    <t>25.944.466-2</t>
  </si>
  <si>
    <t>Rua Dr. Luiz Vieira de Carvalho nº 281</t>
  </si>
  <si>
    <t>(16)3253-3497</t>
  </si>
  <si>
    <t>Narciso Aparecido Rodrigues</t>
  </si>
  <si>
    <t>141.127.028-25</t>
  </si>
  <si>
    <t>20.219.805</t>
  </si>
  <si>
    <t>Av. Tulio Telachini nº 695</t>
  </si>
  <si>
    <t>15820-000</t>
  </si>
  <si>
    <t>(17)3386-1305</t>
  </si>
  <si>
    <t>(17)9748-6593</t>
  </si>
  <si>
    <t>(16)9721-9829</t>
  </si>
  <si>
    <t>Vendedor De Bebidas</t>
  </si>
  <si>
    <t>Natália Buscardi</t>
  </si>
  <si>
    <t>214.140.558-03</t>
  </si>
  <si>
    <t>30.330.439-</t>
  </si>
  <si>
    <t>Natália Fernanda de Assis Vizicato</t>
  </si>
  <si>
    <t>339.642.638-00</t>
  </si>
  <si>
    <t>43.179.704-3</t>
  </si>
  <si>
    <t>Rua Ernesto Pinto Ferraz nº196</t>
  </si>
  <si>
    <t>(16)3252-6664</t>
  </si>
  <si>
    <t>(16)9748-3787</t>
  </si>
  <si>
    <t>dudvizicato@gmail.com</t>
  </si>
  <si>
    <t>Secretariado Executivo</t>
  </si>
  <si>
    <t>Nathalia Cristina Goncalves</t>
  </si>
  <si>
    <t>354.137.968.54</t>
  </si>
  <si>
    <t>44.579.980</t>
  </si>
  <si>
    <t>Al. João Garcia Garcia nº 20 Apto 31 Bloco Jacaran</t>
  </si>
  <si>
    <t>Neide Conceicao Pedrassolli Campos</t>
  </si>
  <si>
    <t>138.892.428-55</t>
  </si>
  <si>
    <t>6.134.102</t>
  </si>
  <si>
    <t>Neide de Jesus Escobar Palomino</t>
  </si>
  <si>
    <t>932.532.658-20</t>
  </si>
  <si>
    <t>3.338.463</t>
  </si>
  <si>
    <t>Rua Prudente de Morais nº 790</t>
  </si>
  <si>
    <t>(16)3252-2044</t>
  </si>
  <si>
    <t>(16)98143-2995</t>
  </si>
  <si>
    <t>Neide Terezinha Miquelini Benevente</t>
  </si>
  <si>
    <t>290.781.368-47</t>
  </si>
  <si>
    <t>21.102.796</t>
  </si>
  <si>
    <t>Rua 24 de Outubro nº162</t>
  </si>
  <si>
    <t>(16)3253-2271</t>
  </si>
  <si>
    <t>Nelson Cucolicchio</t>
  </si>
  <si>
    <t>155.811.108-59</t>
  </si>
  <si>
    <t>6.528.789-</t>
  </si>
  <si>
    <t>Rua 13 de Maio, Nº 623</t>
  </si>
  <si>
    <t>(16)3252-2723</t>
  </si>
  <si>
    <t>(16)3252-2067</t>
  </si>
  <si>
    <t>Químico</t>
  </si>
  <si>
    <t>Nelson de Azevedo</t>
  </si>
  <si>
    <t>980.168.578-68</t>
  </si>
  <si>
    <t>8.166.538-6</t>
  </si>
  <si>
    <t>Rua Prudente de Morais, Nº 294</t>
  </si>
  <si>
    <t>(16)3252-3566</t>
  </si>
  <si>
    <t>casamodelo@casamodelo.com.br</t>
  </si>
  <si>
    <t>Nelson Peres Belucci</t>
  </si>
  <si>
    <t>982.391.048-00</t>
  </si>
  <si>
    <t>10.825.523-2</t>
  </si>
  <si>
    <t>Rua Manoel Martins Pereira nº 123</t>
  </si>
  <si>
    <t>(16)32544260</t>
  </si>
  <si>
    <t>(16)9791-4244</t>
  </si>
  <si>
    <t>nelsonbelucci50@gmail.com</t>
  </si>
  <si>
    <t>Nelson Tadeu Genova</t>
  </si>
  <si>
    <t>859.598.208-20</t>
  </si>
  <si>
    <t>8.285.807-</t>
  </si>
  <si>
    <t>Rua Miguel Anselmo, Nº 657</t>
  </si>
  <si>
    <t>Neoradir Dian</t>
  </si>
  <si>
    <t>167.832.718-20</t>
  </si>
  <si>
    <t>3209042</t>
  </si>
  <si>
    <t>Estrada Adail Nunes da Silva s/n</t>
  </si>
  <si>
    <t>Nereide Benaglia Anselmo</t>
  </si>
  <si>
    <t>274.852.648-18</t>
  </si>
  <si>
    <t>10.825.534-7</t>
  </si>
  <si>
    <t>nereideanselmo@hotmail.com</t>
  </si>
  <si>
    <t>Bordadeira Autonoma</t>
  </si>
  <si>
    <t>Neusa Aparecida Favero dos Santos</t>
  </si>
  <si>
    <t>273.779.618-05</t>
  </si>
  <si>
    <t>07.977.537-</t>
  </si>
  <si>
    <t>Rua Antonio Sacomano Sobrinho, Nº 77</t>
  </si>
  <si>
    <t>Cecap</t>
  </si>
  <si>
    <t>(16)92372898</t>
  </si>
  <si>
    <t>Neusa Aparecida Rebecchi Figueredo</t>
  </si>
  <si>
    <t>122.241.308-64</t>
  </si>
  <si>
    <t>18.820.062-9</t>
  </si>
  <si>
    <t>Rua Antonio Dib nº 100</t>
  </si>
  <si>
    <t>(16)9766-4323</t>
  </si>
  <si>
    <t>(16)9732-4132</t>
  </si>
  <si>
    <t>citrofigueiredo@hotmail.com</t>
  </si>
  <si>
    <t>Neuza Aparecida Zanarde Baron</t>
  </si>
  <si>
    <t>050.582.828-60</t>
  </si>
  <si>
    <t>9.799.495-9</t>
  </si>
  <si>
    <t>Rua Pastor Abel Pereira de Souza nº208</t>
  </si>
  <si>
    <t>(16)3253-6520</t>
  </si>
  <si>
    <t>fabiobaron@adv.oab.org.br</t>
  </si>
  <si>
    <t>Neuza do Nascimento Miguel</t>
  </si>
  <si>
    <t>157.389.358-70</t>
  </si>
  <si>
    <t>4.972.843</t>
  </si>
  <si>
    <t>Rua Emilio Menon, Nº 95</t>
  </si>
  <si>
    <t>neuzamiguel@yahoo.com.br</t>
  </si>
  <si>
    <t>Neuza Justino da Silva</t>
  </si>
  <si>
    <t>194.823.294-49</t>
  </si>
  <si>
    <t>1757416</t>
  </si>
  <si>
    <t>Av. Emilio Calil nº 144</t>
  </si>
  <si>
    <t>(16)3252-7290</t>
  </si>
  <si>
    <t>(16)9745-8212</t>
  </si>
  <si>
    <t>elainesandrin@yahoo.com.br</t>
  </si>
  <si>
    <t>Nilton Antunes de Souza</t>
  </si>
  <si>
    <t>408.697.419-34</t>
  </si>
  <si>
    <t>30.124.199-5</t>
  </si>
  <si>
    <t>Autonomo</t>
  </si>
  <si>
    <t>Nilton Cesar Gonçalves</t>
  </si>
  <si>
    <t>141.126.728-10</t>
  </si>
  <si>
    <t>24.320.302</t>
  </si>
  <si>
    <t>Rua Alderico Betti nº 302</t>
  </si>
  <si>
    <t>Jd. Europa</t>
  </si>
  <si>
    <t>(16)9754-3607</t>
  </si>
  <si>
    <t>Nilza Mara Roque</t>
  </si>
  <si>
    <t>264.762.848-35</t>
  </si>
  <si>
    <t>33.334.311-6</t>
  </si>
  <si>
    <t>Rua Vicente Troiano nº 216</t>
  </si>
  <si>
    <t>15906-834</t>
  </si>
  <si>
    <t>(16)9110-1431</t>
  </si>
  <si>
    <t>Nivalda Serafini Fiamengui</t>
  </si>
  <si>
    <t>082.065.348-90</t>
  </si>
  <si>
    <t>18.819.298</t>
  </si>
  <si>
    <t>Rua Jose Martins Pietro nº 505</t>
  </si>
  <si>
    <t>(16)9749-6750</t>
  </si>
  <si>
    <t>Nivaldo Benedito Troiano</t>
  </si>
  <si>
    <t>832.794.318-91</t>
  </si>
  <si>
    <t>8.084.768</t>
  </si>
  <si>
    <t>(16)3253-5816</t>
  </si>
  <si>
    <t>(16)9101-6399</t>
  </si>
  <si>
    <t>Nivaldo Valentim Verdugo</t>
  </si>
  <si>
    <t>046.762.588-36</t>
  </si>
  <si>
    <t>14.237.550-</t>
  </si>
  <si>
    <t>Rua Diogenes Muniz Barreto, Nº 676</t>
  </si>
  <si>
    <t>Jd. Yamada</t>
  </si>
  <si>
    <t>14802-145</t>
  </si>
  <si>
    <t>(16)3331-3681</t>
  </si>
  <si>
    <t>(16)9790-4312</t>
  </si>
  <si>
    <t>nivaldovv@yahoo.com.br</t>
  </si>
  <si>
    <t>Analista de Qualidade</t>
  </si>
  <si>
    <t>Nivando Alves Oliveira</t>
  </si>
  <si>
    <t>026.687.706-02</t>
  </si>
  <si>
    <t>67.095.13</t>
  </si>
  <si>
    <t>Av. Ernesto Salvagni nº 552</t>
  </si>
  <si>
    <t>(16)3252-5002</t>
  </si>
  <si>
    <t>(16)9729-9473</t>
  </si>
  <si>
    <t>nivandoedmais@gmail.com</t>
  </si>
  <si>
    <t>Nobor Miura</t>
  </si>
  <si>
    <t>434.933.868-34</t>
  </si>
  <si>
    <t>4.695.123.4</t>
  </si>
  <si>
    <t>Rua Carlos Gomes 442</t>
  </si>
  <si>
    <t>(16)3252-2804</t>
  </si>
  <si>
    <t>nobormiura@hotmail.com</t>
  </si>
  <si>
    <t>Odair Roberto Zilli</t>
  </si>
  <si>
    <t>862.586.808-87</t>
  </si>
  <si>
    <t>8.867.265</t>
  </si>
  <si>
    <t>Rua Caetano de Caro nº 230</t>
  </si>
  <si>
    <t>(16)3252-4324</t>
  </si>
  <si>
    <t>(16)8117-9617</t>
  </si>
  <si>
    <t>odair.zilli@terra.com.br</t>
  </si>
  <si>
    <t>Olimpio Massaaki Kikuthi</t>
  </si>
  <si>
    <t>873.903.618-91</t>
  </si>
  <si>
    <t>9.157.089-</t>
  </si>
  <si>
    <t>Rua Rui Barbosa nº550</t>
  </si>
  <si>
    <t>(16)3253-6338</t>
  </si>
  <si>
    <t>(16)9731-8651</t>
  </si>
  <si>
    <t>sonia.kikuthi@gmail.com</t>
  </si>
  <si>
    <t>Consultor / Trein. R.H.</t>
  </si>
  <si>
    <t>Onelio Gibertoni</t>
  </si>
  <si>
    <t>073.715.358-04</t>
  </si>
  <si>
    <t>4.293.682</t>
  </si>
  <si>
    <t>Rua Jose Orrico nº 156</t>
  </si>
  <si>
    <t>1632533348</t>
  </si>
  <si>
    <t>Aposentado/Agricultor</t>
  </si>
  <si>
    <t>Onilde Pereira Gomes</t>
  </si>
  <si>
    <t>565.769.198-91</t>
  </si>
  <si>
    <t>4.833.429</t>
  </si>
  <si>
    <t>Rua Lavinia de Abreu Moreira da Silva nº 234</t>
  </si>
  <si>
    <t>(16)3252-2060</t>
  </si>
  <si>
    <t>(16)9712-4426</t>
  </si>
  <si>
    <t>onilde.p.gomes@gmail.com</t>
  </si>
  <si>
    <t>Onivaldo Volante</t>
  </si>
  <si>
    <t>550.976.348-53</t>
  </si>
  <si>
    <t>5.842.267</t>
  </si>
  <si>
    <t>Rua Barão do Rio Branco</t>
  </si>
  <si>
    <t>(16)3254-7323</t>
  </si>
  <si>
    <t>Orlando Balao</t>
  </si>
  <si>
    <t>035.905.288-65</t>
  </si>
  <si>
    <t>21.101.355</t>
  </si>
  <si>
    <t>Rua Miguel Anselmo nº 1137</t>
  </si>
  <si>
    <t>Orlando Monteiro Filho</t>
  </si>
  <si>
    <t>862.567.858-00</t>
  </si>
  <si>
    <t>8.476.892-</t>
  </si>
  <si>
    <t>Rua Fernando E. Paes de Barros, Nº 9</t>
  </si>
  <si>
    <t>15902-220</t>
  </si>
  <si>
    <t>(16)3252-6716</t>
  </si>
  <si>
    <t>(16)8203-4297</t>
  </si>
  <si>
    <t>orlandomonteirofr@hotmail.com</t>
  </si>
  <si>
    <t>Oronzo Scarambone</t>
  </si>
  <si>
    <t>016.045.209-06</t>
  </si>
  <si>
    <t>4.175.010</t>
  </si>
  <si>
    <t>Rua Miguel Pagliuso nº 45</t>
  </si>
  <si>
    <t>(16)3252-2472</t>
  </si>
  <si>
    <t>(16)8144-9892</t>
  </si>
  <si>
    <t>Bancario Aposentado</t>
  </si>
  <si>
    <t>Oscar Nunes Pereira</t>
  </si>
  <si>
    <t>343.678.888-00</t>
  </si>
  <si>
    <t>5.535.870</t>
  </si>
  <si>
    <t>Rua 13 de Maio, Nº 1123</t>
  </si>
  <si>
    <t>(16)3252-2925</t>
  </si>
  <si>
    <t>Osmar Neuclair Gagliardi</t>
  </si>
  <si>
    <t>744.763.788-20</t>
  </si>
  <si>
    <t>16.320.142</t>
  </si>
  <si>
    <t>Rua Manoel Martins Pereira nº 060</t>
  </si>
  <si>
    <t>(16)9707-3039</t>
  </si>
  <si>
    <t>fergalatti1@gmail.com</t>
  </si>
  <si>
    <t>Osmar Pinotti</t>
  </si>
  <si>
    <t>152.624.138-20</t>
  </si>
  <si>
    <t>10.825.844</t>
  </si>
  <si>
    <t>Av. Atílio Langui, nº 351</t>
  </si>
  <si>
    <t>(16)3382-4026</t>
  </si>
  <si>
    <t>(16)9791-2135</t>
  </si>
  <si>
    <t>Osvaldina Delavechia</t>
  </si>
  <si>
    <t>059.017.978-09</t>
  </si>
  <si>
    <t>21.806.969-8</t>
  </si>
  <si>
    <t>Rua Pedro Curti nº 71</t>
  </si>
  <si>
    <t>(16)9108-2600</t>
  </si>
  <si>
    <t>osvaldinadelavechia@hotmail.com</t>
  </si>
  <si>
    <t>Osvaldo Biondi Junior</t>
  </si>
  <si>
    <t>071.655.168-32</t>
  </si>
  <si>
    <t>15.722</t>
  </si>
  <si>
    <t>Av. Mario da Siilva Camargo nº 856</t>
  </si>
  <si>
    <t>(16)3252-5157</t>
  </si>
  <si>
    <t>(16)9711-6576</t>
  </si>
  <si>
    <t>lubiondi@ig.com.br</t>
  </si>
  <si>
    <t>Osvaldo Celestino dos Santos</t>
  </si>
  <si>
    <t>081.476.418-50</t>
  </si>
  <si>
    <t>19.733.688</t>
  </si>
  <si>
    <t>Rua 13 de Maio nº 1181</t>
  </si>
  <si>
    <t>(16)8875-9623</t>
  </si>
  <si>
    <t>Osvaldo Del Vecchio</t>
  </si>
  <si>
    <t>091.565.508-04</t>
  </si>
  <si>
    <t>2.602.140</t>
  </si>
  <si>
    <t>Av. Washington Luis, 91</t>
  </si>
  <si>
    <t>(16)3252-3804</t>
  </si>
  <si>
    <t>Técnico em Eletronica e Informática</t>
  </si>
  <si>
    <t>Osvaldo Piva</t>
  </si>
  <si>
    <t>073.367.308-25</t>
  </si>
  <si>
    <t>2.743.436</t>
  </si>
  <si>
    <t>Rua General Glicério, Nº 07</t>
  </si>
  <si>
    <t>(16)3253-6533</t>
  </si>
  <si>
    <t>(16)9781-1129</t>
  </si>
  <si>
    <t>sergio@grupoeldorado.com.br</t>
  </si>
  <si>
    <t>Otacílio José Peraçoli Campos</t>
  </si>
  <si>
    <t>043.926.358-13</t>
  </si>
  <si>
    <t>12.718.550-</t>
  </si>
  <si>
    <t>Rua José Lofrano, Nº 213</t>
  </si>
  <si>
    <t>(16)3252-5534</t>
  </si>
  <si>
    <t>otaciliocampos@recapex.com.br</t>
  </si>
  <si>
    <t>Gerente</t>
  </si>
  <si>
    <t>Otávio Tadeu Malaguti</t>
  </si>
  <si>
    <t>159.899.388-70</t>
  </si>
  <si>
    <t>244917668</t>
  </si>
  <si>
    <t>Av. Jose Palomino Ferrante 256</t>
  </si>
  <si>
    <t>Rosa Bedran</t>
  </si>
  <si>
    <t>(16)9705-7195</t>
  </si>
  <si>
    <t>Palmira Peria</t>
  </si>
  <si>
    <t>333.361.808-72</t>
  </si>
  <si>
    <t>28.93217-1</t>
  </si>
  <si>
    <t>Rua São Jose nº 546</t>
  </si>
  <si>
    <t>(16)3252-2978</t>
  </si>
  <si>
    <t>Professora Aposentada</t>
  </si>
  <si>
    <t>Paschoal Laurito Filho</t>
  </si>
  <si>
    <t>605.249.958-34</t>
  </si>
  <si>
    <t>6.958.046</t>
  </si>
  <si>
    <t>Av. Caetano Decaro, Nº 1189</t>
  </si>
  <si>
    <t>15904-023</t>
  </si>
  <si>
    <t>(16)3253-3452</t>
  </si>
  <si>
    <t>paschoal.laurito@hotmail.com</t>
  </si>
  <si>
    <t>Patrícia da Silva Santos Fernandes</t>
  </si>
  <si>
    <t>648.282.632-68</t>
  </si>
  <si>
    <t>0.268.393</t>
  </si>
  <si>
    <t>Rua V. Manoel de Barros, Nº 197</t>
  </si>
  <si>
    <t>Abraão Allab</t>
  </si>
  <si>
    <t>69907-150</t>
  </si>
  <si>
    <t>(68)2226-3616</t>
  </si>
  <si>
    <t>Patricia Elena Longuitano Brunetti</t>
  </si>
  <si>
    <t>172.265.048-63</t>
  </si>
  <si>
    <t>24.532.718</t>
  </si>
  <si>
    <t>Rua Jose Domingos Ramalho nº 63</t>
  </si>
  <si>
    <t>(16)3252-5704</t>
  </si>
  <si>
    <t>(16)9768-1356</t>
  </si>
  <si>
    <t>patricia_lbrunetti@hotmail.com</t>
  </si>
  <si>
    <t>Patricia Zanin kamada</t>
  </si>
  <si>
    <t>395.683.018-01</t>
  </si>
  <si>
    <t>46.637.112-3</t>
  </si>
  <si>
    <t>fabriciakamada@hotmail.com</t>
  </si>
  <si>
    <t>Medica Pediatra</t>
  </si>
  <si>
    <t>Paula Elenita Galassi Ferreira</t>
  </si>
  <si>
    <t>150.839.628-02</t>
  </si>
  <si>
    <t>19.814.582-2</t>
  </si>
  <si>
    <t>(16)9762-9206</t>
  </si>
  <si>
    <t>Paulina Delaroveri Scarambone</t>
  </si>
  <si>
    <t>131.210.128-86</t>
  </si>
  <si>
    <t>10.825.600</t>
  </si>
  <si>
    <t>Paulo Alves da Silva</t>
  </si>
  <si>
    <t>082.418.378-95</t>
  </si>
  <si>
    <t>14.463.780</t>
  </si>
  <si>
    <t>Rua Luiz Patti nº 101</t>
  </si>
  <si>
    <t>(16)3253-6441</t>
  </si>
  <si>
    <t>(16)9714-1933</t>
  </si>
  <si>
    <t>viagensviva@hotmail.com</t>
  </si>
  <si>
    <t>Motorista Autonomo</t>
  </si>
  <si>
    <t>Paulo Antonio Sant Anna</t>
  </si>
  <si>
    <t>734.102.338-49</t>
  </si>
  <si>
    <t>6.081.783</t>
  </si>
  <si>
    <t>Rua Miguel Pagliuso nº 316</t>
  </si>
  <si>
    <t>(16)3252-3742</t>
  </si>
  <si>
    <t>(16)9703-2348</t>
  </si>
  <si>
    <t>Paulo Cesar Cedran</t>
  </si>
  <si>
    <t>108.971.748-28</t>
  </si>
  <si>
    <t>19.599.148-5</t>
  </si>
  <si>
    <t>Rua Batista Barbieri nº 1.406</t>
  </si>
  <si>
    <t>(16)3386-1149</t>
  </si>
  <si>
    <t>pacedran@gmail.com</t>
  </si>
  <si>
    <t>Dirigente Regional de Ensino</t>
  </si>
  <si>
    <t>Paulo Eduardo Raposo</t>
  </si>
  <si>
    <t>434.323.878-49</t>
  </si>
  <si>
    <t>4.166.930-</t>
  </si>
  <si>
    <t>Rua Joaquim Antunes, Nº 570 Apto 91</t>
  </si>
  <si>
    <t>05415-001</t>
  </si>
  <si>
    <t>(11)3061-2549</t>
  </si>
  <si>
    <t>(11)3881-8052</t>
  </si>
  <si>
    <t>(11)9991-2050</t>
  </si>
  <si>
    <t>peraposo@uol.com.br</t>
  </si>
  <si>
    <t>Paulo Francisco Piacente</t>
  </si>
  <si>
    <t>343.698.438-80</t>
  </si>
  <si>
    <t>43.518.128-2</t>
  </si>
  <si>
    <t>Rua Airton Jose Girotto nº 139</t>
  </si>
  <si>
    <t>15904-162</t>
  </si>
  <si>
    <t>(16)9961-5616</t>
  </si>
  <si>
    <t>paulofranciscolocutor16@gmail.com</t>
  </si>
  <si>
    <t>Locutor</t>
  </si>
  <si>
    <t>Paulo Fukushima</t>
  </si>
  <si>
    <t>516.518.588-53</t>
  </si>
  <si>
    <t>2.568.525-9</t>
  </si>
  <si>
    <t>Rua Franklin Magalhães, Nº 867</t>
  </si>
  <si>
    <t>Vila Sta Catarina</t>
  </si>
  <si>
    <t>04374-000</t>
  </si>
  <si>
    <t>(11)5563-9424</t>
  </si>
  <si>
    <t>Paulo Massaso Inagaki</t>
  </si>
  <si>
    <t>019.908.478-54</t>
  </si>
  <si>
    <t>8.193.025</t>
  </si>
  <si>
    <t>Rua Jose Joaquim Esteves nº 262</t>
  </si>
  <si>
    <t>(16)3252-7373</t>
  </si>
  <si>
    <t>(16)9762-6151</t>
  </si>
  <si>
    <t>Paulo Ricardo Martins</t>
  </si>
  <si>
    <t>398.476.498-71</t>
  </si>
  <si>
    <t>48.365.908-3</t>
  </si>
  <si>
    <t>Rua Vera Lucia Matioli Filipini nº 169</t>
  </si>
  <si>
    <t>(16)9643-4577</t>
  </si>
  <si>
    <t>pauloricardomartins93@gmail.com</t>
  </si>
  <si>
    <t>Bombeiro</t>
  </si>
  <si>
    <t>Paulo Roberto Amaro Vieira</t>
  </si>
  <si>
    <t>019.908.568-45</t>
  </si>
  <si>
    <t>13.234.464</t>
  </si>
  <si>
    <t>Rua Manoel Rodrigues Estrela nº 259</t>
  </si>
  <si>
    <t>(16)9775-7616</t>
  </si>
  <si>
    <t>Aposentado (Vigilante)</t>
  </si>
  <si>
    <t>Paulo Roberto de Lima</t>
  </si>
  <si>
    <t>318.989.802-25</t>
  </si>
  <si>
    <t>17.826.40</t>
  </si>
  <si>
    <t>Rua Paschoal Patti Sobrinho nº 110</t>
  </si>
  <si>
    <t>(16)3252-9809</t>
  </si>
  <si>
    <t>(16)8168-1545</t>
  </si>
  <si>
    <t>paulolima.71@hotmail.com</t>
  </si>
  <si>
    <t>Estoquista</t>
  </si>
  <si>
    <t>Paulo Roberto dos Santos Vinhas</t>
  </si>
  <si>
    <t>980.201.108-87</t>
  </si>
  <si>
    <t>10.271.735</t>
  </si>
  <si>
    <t>Rua Vicente Manteze nº096</t>
  </si>
  <si>
    <t>Jd. Sta Cruz</t>
  </si>
  <si>
    <t>(16)3253-6731</t>
  </si>
  <si>
    <t>(16)9417-3603</t>
  </si>
  <si>
    <t>paulorvinhas@gmail.com</t>
  </si>
  <si>
    <t>Paulo Roberto Martinelli</t>
  </si>
  <si>
    <t>053.673.278-77</t>
  </si>
  <si>
    <t>12.485.847-</t>
  </si>
  <si>
    <t>Rua Lavínia de A M. da Silva, Nº 133</t>
  </si>
  <si>
    <t>(16)3252-6608</t>
  </si>
  <si>
    <t>(16)9712-0060</t>
  </si>
  <si>
    <t>paulorobmartinelli@gmail.com</t>
  </si>
  <si>
    <t>Ger. Vendas</t>
  </si>
  <si>
    <t>Paulo Roberto Pereira de Rezende</t>
  </si>
  <si>
    <t>049.048.638-01</t>
  </si>
  <si>
    <t>7.690.134-8</t>
  </si>
  <si>
    <t>(16)3252-3625</t>
  </si>
  <si>
    <t>Paulo Roberto Silva Peria</t>
  </si>
  <si>
    <t>085.208.868-09</t>
  </si>
  <si>
    <t>8.146.640</t>
  </si>
  <si>
    <t>Av. Macuco nº 49 Apto 21</t>
  </si>
  <si>
    <t>Moema</t>
  </si>
  <si>
    <t>04523-000</t>
  </si>
  <si>
    <t>(11)4518-8558</t>
  </si>
  <si>
    <t>Paulo Roberto Zanin Guidorzi</t>
  </si>
  <si>
    <t>200.628.758-33</t>
  </si>
  <si>
    <t>23.258.182</t>
  </si>
  <si>
    <t>Rua Sebastião Moreira da Silva nº 231</t>
  </si>
  <si>
    <t>(16)9706-6677</t>
  </si>
  <si>
    <t>paulinhoguidorzi@gmail.com</t>
  </si>
  <si>
    <t>Gestor de Recursos Humanos</t>
  </si>
  <si>
    <t>Paulo Rogério Othon Teixeira Junior</t>
  </si>
  <si>
    <t>150.737.598-00</t>
  </si>
  <si>
    <t>19.813.277</t>
  </si>
  <si>
    <t>Rua Antonio Dib nº 046</t>
  </si>
  <si>
    <t>(16)3253-2326</t>
  </si>
  <si>
    <t>Escrivão de Polícia</t>
  </si>
  <si>
    <t>Paulo Rufino da Costa</t>
  </si>
  <si>
    <t>048.380.568-85</t>
  </si>
  <si>
    <t>15.467.215</t>
  </si>
  <si>
    <t>Av. Adamo Lui, Nº 1342</t>
  </si>
  <si>
    <t>(16)3253-5308</t>
  </si>
  <si>
    <t>(16)3252-4362</t>
  </si>
  <si>
    <t>(16)9229-4003</t>
  </si>
  <si>
    <t>gilcalhas@uol.com.br</t>
  </si>
  <si>
    <t>Paulo Sergio Alvares</t>
  </si>
  <si>
    <t>131.210.318-30</t>
  </si>
  <si>
    <t>18.712.969</t>
  </si>
  <si>
    <t>Rua Sebastião Luiz Vieira nº 101</t>
  </si>
  <si>
    <t>(16)3252-4950</t>
  </si>
  <si>
    <t>(16)9227-5945</t>
  </si>
  <si>
    <t>luiscesartq@hotmail.com</t>
  </si>
  <si>
    <t>Instrutor de Auto Escola</t>
  </si>
  <si>
    <t>Paulo Sergio Favero</t>
  </si>
  <si>
    <t>082.630.638-17</t>
  </si>
  <si>
    <t>15.431.619</t>
  </si>
  <si>
    <t>Rua Dr. Alipio Correia Leite nº 203</t>
  </si>
  <si>
    <t>(16)8111-5986</t>
  </si>
  <si>
    <t>pf.paulofavero@gmail.com</t>
  </si>
  <si>
    <t>Paulo Sérgio Torres</t>
  </si>
  <si>
    <t>156.187.648-81</t>
  </si>
  <si>
    <t>21.807.021</t>
  </si>
  <si>
    <t>Jd.Ipiranga</t>
  </si>
  <si>
    <t>(16)9712-5082</t>
  </si>
  <si>
    <t>pt-torres@uol.com.br</t>
  </si>
  <si>
    <t>Professor de História</t>
  </si>
  <si>
    <t>Paulo Zuppani Neto</t>
  </si>
  <si>
    <t>138.720.488-21</t>
  </si>
  <si>
    <t>21.807.052-4</t>
  </si>
  <si>
    <t>Rua Saverio Favaro nº 49</t>
  </si>
  <si>
    <t>(16)3252-3252</t>
  </si>
  <si>
    <t>paulozupp@yahoo.com.br</t>
  </si>
  <si>
    <t>Farmaceutico Bioquimico</t>
  </si>
  <si>
    <t>Pedro Augusto Desiderá</t>
  </si>
  <si>
    <t>000.313.288-90</t>
  </si>
  <si>
    <t>7.690.105</t>
  </si>
  <si>
    <t>Rua Visconde do Rio Branco 1142</t>
  </si>
  <si>
    <t>(16)3252-6103</t>
  </si>
  <si>
    <t>pedrodesidera@yahoo.com.br</t>
  </si>
  <si>
    <t>Pedro Cavazini</t>
  </si>
  <si>
    <t>118.801.558-34</t>
  </si>
  <si>
    <t>4.306.450</t>
  </si>
  <si>
    <t>Rua da República  nº1360</t>
  </si>
  <si>
    <t>(16)3252-2817</t>
  </si>
  <si>
    <t>Pedro Mira Reina</t>
  </si>
  <si>
    <t>594.762.818-04</t>
  </si>
  <si>
    <t>4.306.440</t>
  </si>
  <si>
    <t>R. Felicio Piacenti n°182</t>
  </si>
  <si>
    <t>(16)3256-1293</t>
  </si>
  <si>
    <t>(16)9729-5023</t>
  </si>
  <si>
    <t>Pedro Reina Gomes Godoy</t>
  </si>
  <si>
    <t>054.444.518-08</t>
  </si>
  <si>
    <t>17.454.297</t>
  </si>
  <si>
    <t>(16)3253-5591</t>
  </si>
  <si>
    <t>godoypedro@hotmail.com</t>
  </si>
  <si>
    <t>Encarregado Contabil</t>
  </si>
  <si>
    <t>Pedro Valdir Giorgetti</t>
  </si>
  <si>
    <t>980.216.728-20</t>
  </si>
  <si>
    <t>10.433.293</t>
  </si>
  <si>
    <t>Praça São João nº 04</t>
  </si>
  <si>
    <t>15909-017</t>
  </si>
  <si>
    <t>Pierina Adélia Simoni Castanhari</t>
  </si>
  <si>
    <t>981.022.498-20</t>
  </si>
  <si>
    <t>10.823.679-</t>
  </si>
  <si>
    <t>Rua Jose Inocencio de Camargo Lima Filho 208</t>
  </si>
  <si>
    <t>Jd. Laranjeiras I</t>
  </si>
  <si>
    <t>15904-072</t>
  </si>
  <si>
    <t>(16)3252-5550</t>
  </si>
  <si>
    <t>Assistente Social</t>
  </si>
  <si>
    <t>Plinio Favaro Junior</t>
  </si>
  <si>
    <t>198.363.418-20</t>
  </si>
  <si>
    <t>21.226.166</t>
  </si>
  <si>
    <t>Rua Camilo nº573 Apto 6</t>
  </si>
  <si>
    <t>05045-020</t>
  </si>
  <si>
    <t>Promotor de Vendas</t>
  </si>
  <si>
    <t>Rafael Augusto Malagutti</t>
  </si>
  <si>
    <t>370.692.038-70</t>
  </si>
  <si>
    <t>44.766.907-2</t>
  </si>
  <si>
    <t>Rua Paulo Rogerio Othon Teixeira, nº 205</t>
  </si>
  <si>
    <t>15906-784</t>
  </si>
  <si>
    <t>(16)9163-8581</t>
  </si>
  <si>
    <t>Rafael de Abreu</t>
  </si>
  <si>
    <t>114.766.718-77</t>
  </si>
  <si>
    <t>19.107.760</t>
  </si>
  <si>
    <t>Porteiro</t>
  </si>
  <si>
    <t>Rafael Maranhão da Silva</t>
  </si>
  <si>
    <t>376.926.378-22</t>
  </si>
  <si>
    <t>46.297.964-7</t>
  </si>
  <si>
    <t>Rua Geraldo Gonçalves 252</t>
  </si>
  <si>
    <t>Vinicius de Moraes</t>
  </si>
  <si>
    <t>15906-746</t>
  </si>
  <si>
    <t>(16)9689-0735</t>
  </si>
  <si>
    <t>Ralph Michael Canal</t>
  </si>
  <si>
    <t>305.275.389-49</t>
  </si>
  <si>
    <t>062907-1</t>
  </si>
  <si>
    <t>Av. Paraná nº 6079</t>
  </si>
  <si>
    <t>85868-030</t>
  </si>
  <si>
    <t>(45)3524-7791</t>
  </si>
  <si>
    <t>(45)8401-6337</t>
  </si>
  <si>
    <t>ralphcanal@hotmail.com</t>
  </si>
  <si>
    <t>brasileiro(a) naturalizado(a)</t>
  </si>
  <si>
    <t>Rangel Vieira</t>
  </si>
  <si>
    <t>343.645.428-14</t>
  </si>
  <si>
    <t>44.105.782-2</t>
  </si>
  <si>
    <t>Rua Francisco Henrique Lemos nº260</t>
  </si>
  <si>
    <t>Rede Recapex Pneus Ltda</t>
  </si>
  <si>
    <t>55.299.440/0001-83</t>
  </si>
  <si>
    <t>Av. Vicente José Parise, Nº 710</t>
  </si>
  <si>
    <t>(16)3253-9355</t>
  </si>
  <si>
    <t>(16)3913-9724</t>
  </si>
  <si>
    <t>otacilio.suprimentos@recapex.com.br</t>
  </si>
  <si>
    <t>Regiane Cristina Aparecida Rodrigues de Oliveira</t>
  </si>
  <si>
    <t>269.932.838-32</t>
  </si>
  <si>
    <t>32.625.650-7</t>
  </si>
  <si>
    <t>(16)9223-4895</t>
  </si>
  <si>
    <t>Regiane Rodrigues Lopes</t>
  </si>
  <si>
    <t>313.251.318-06</t>
  </si>
  <si>
    <t>41.513.525-4</t>
  </si>
  <si>
    <t>Rua Estefania Mello do Val, nº 237</t>
  </si>
  <si>
    <t>15903-120</t>
  </si>
  <si>
    <t>(16)9711-2494</t>
  </si>
  <si>
    <t>(16)9724-9338</t>
  </si>
  <si>
    <t>regianel12101982@gmail.com</t>
  </si>
  <si>
    <t>Regina Mitsue Nakashima Pagliuso</t>
  </si>
  <si>
    <t>747.487.428-87</t>
  </si>
  <si>
    <t>7.827.495-3</t>
  </si>
  <si>
    <t>Reginaldo dos Santos Cunha</t>
  </si>
  <si>
    <t>563.880.398-04</t>
  </si>
  <si>
    <t>4.224.635</t>
  </si>
  <si>
    <t>Rua Anselmo Magnani nº 163</t>
  </si>
  <si>
    <t>(16)3252-7781</t>
  </si>
  <si>
    <t>(16)9764-2248</t>
  </si>
  <si>
    <t>Reginaldo Luciano Ferreira da Silva</t>
  </si>
  <si>
    <t>112.214.368-05</t>
  </si>
  <si>
    <t>21.101.486-</t>
  </si>
  <si>
    <t>Remualdo João Monteiro Junior</t>
  </si>
  <si>
    <t>075.392.848-54</t>
  </si>
  <si>
    <t>9.066.221</t>
  </si>
  <si>
    <t>(16)9729-8892</t>
  </si>
  <si>
    <t>Renan Alex Silvano</t>
  </si>
  <si>
    <t>344.849.138-10</t>
  </si>
  <si>
    <t>43.180.040-6</t>
  </si>
  <si>
    <t>Av. Francisco Jodas Martins 246</t>
  </si>
  <si>
    <t>(16)3252-7187</t>
  </si>
  <si>
    <t>(16)9975-7557</t>
  </si>
  <si>
    <t>Renan Luis Pavarina M.E</t>
  </si>
  <si>
    <t>12.664.045/0001-40</t>
  </si>
  <si>
    <t>684.036.717.110</t>
  </si>
  <si>
    <t>Av. Caetano Decaro nº 995</t>
  </si>
  <si>
    <t>(16)3253-7335</t>
  </si>
  <si>
    <t>(16)9753-4445</t>
  </si>
  <si>
    <t>pavarinadistr.gaseagua@hotmail.com</t>
  </si>
  <si>
    <t>Renata Cristina Coelho</t>
  </si>
  <si>
    <t>254.089.588-33</t>
  </si>
  <si>
    <t>30.624.685-5</t>
  </si>
  <si>
    <t>Rua José Orrico nº 90</t>
  </si>
  <si>
    <t>Renata Freire</t>
  </si>
  <si>
    <t>146.501.138-22</t>
  </si>
  <si>
    <t>10.869.869-5</t>
  </si>
  <si>
    <t>Rua Martinho Canozze nº 250  Bloco 10 Apto 250</t>
  </si>
  <si>
    <t>Joaquim Lopes</t>
  </si>
  <si>
    <t>15800-660</t>
  </si>
  <si>
    <t>(17)9763-7729</t>
  </si>
  <si>
    <t>Vendedora</t>
  </si>
  <si>
    <t>Renato André Wagner</t>
  </si>
  <si>
    <t>162.180.708-83</t>
  </si>
  <si>
    <t>24.533.209-1</t>
  </si>
  <si>
    <t>Rua General Glicério, Nº 18</t>
  </si>
  <si>
    <t>(16)3252-5988</t>
  </si>
  <si>
    <t>wagner_materiais@hotmail.com</t>
  </si>
  <si>
    <t>Escriturário (a)</t>
  </si>
  <si>
    <t>Renato Benfati Veiga</t>
  </si>
  <si>
    <t>350.679.908-80</t>
  </si>
  <si>
    <t>30.233.097-5</t>
  </si>
  <si>
    <t>Av. Mario da Silva Camargo Nº444</t>
  </si>
  <si>
    <t>(16)3252-4683</t>
  </si>
  <si>
    <t>(16)9784-3282</t>
  </si>
  <si>
    <t>Renato César Bussadori</t>
  </si>
  <si>
    <t>159.896.808-48</t>
  </si>
  <si>
    <t>22.084.877-</t>
  </si>
  <si>
    <t>(16)9297-1197</t>
  </si>
  <si>
    <t>Tipógrafo / Publicitário</t>
  </si>
  <si>
    <t>Ricardo Alexandre Martin Buscardi</t>
  </si>
  <si>
    <t>224.756.758-45</t>
  </si>
  <si>
    <t>27.269.376-5</t>
  </si>
  <si>
    <t>(16)3253-6822</t>
  </si>
  <si>
    <t>(16)9912-4021</t>
  </si>
  <si>
    <t>ricardobuscardi@gmail.com</t>
  </si>
  <si>
    <t>Ricardo Corrêa de Oliveira Ramos</t>
  </si>
  <si>
    <t>045.171.968-95</t>
  </si>
  <si>
    <t>9.345.087-</t>
  </si>
  <si>
    <t>Praça Guilherme José Franco, Nº 56</t>
  </si>
  <si>
    <t>(16)9781-1140</t>
  </si>
  <si>
    <t>(16)3252-5496</t>
  </si>
  <si>
    <t>ramosrco20@gmail.com</t>
  </si>
  <si>
    <t>Ricardo Crema</t>
  </si>
  <si>
    <t>059.018.488-10</t>
  </si>
  <si>
    <t>2.010.134-84</t>
  </si>
  <si>
    <t>Rua Gino Bellodi nº171</t>
  </si>
  <si>
    <t>Jd. Sta Rita</t>
  </si>
  <si>
    <t>14887-054</t>
  </si>
  <si>
    <t>(16)3252-6361</t>
  </si>
  <si>
    <t>(16)8132-7000</t>
  </si>
  <si>
    <t>ricardocrema@bol.com.br</t>
  </si>
  <si>
    <t>Ricardo José Henriques</t>
  </si>
  <si>
    <t>282.298.508-10</t>
  </si>
  <si>
    <t>25.944.485</t>
  </si>
  <si>
    <t>Rua Duque de Caxias nº1249</t>
  </si>
  <si>
    <t>(16)3252-2276</t>
  </si>
  <si>
    <t>(16)9702-7111</t>
  </si>
  <si>
    <t>vanessamhenriques@hotmail.com</t>
  </si>
  <si>
    <t>Funcionário Publico Municipal</t>
  </si>
  <si>
    <t>Ricardo Jose Sartori</t>
  </si>
  <si>
    <t>300.292.628-01</t>
  </si>
  <si>
    <t>34.082.130-9</t>
  </si>
  <si>
    <t>(16)3252-6759</t>
  </si>
  <si>
    <t>(16)97170900</t>
  </si>
  <si>
    <t>ricardo@viadidea.com.br</t>
  </si>
  <si>
    <t>Publicitario</t>
  </si>
  <si>
    <t>Ricardo Marsico</t>
  </si>
  <si>
    <t>199.492.428-43</t>
  </si>
  <si>
    <t>25.617.099x</t>
  </si>
  <si>
    <t>Ricardo Simão</t>
  </si>
  <si>
    <t>066.340.068-65</t>
  </si>
  <si>
    <t>19.501.273-9</t>
  </si>
  <si>
    <t>Pça. Waldemar D.Ambrosio nº 082</t>
  </si>
  <si>
    <t>(16)3252-2745</t>
  </si>
  <si>
    <t>(16)9414-2653</t>
  </si>
  <si>
    <t>fernandascarlet@yahoo.com.br</t>
  </si>
  <si>
    <t>Rikeo Minehira</t>
  </si>
  <si>
    <t>833.144.238-53</t>
  </si>
  <si>
    <t>4.888.191</t>
  </si>
  <si>
    <t>Rua Jose Orrico nº 168</t>
  </si>
  <si>
    <t>15304-038</t>
  </si>
  <si>
    <t>(16)9278-0913</t>
  </si>
  <si>
    <t>Rildo Roberto Ferreira</t>
  </si>
  <si>
    <t>083.120.938-00</t>
  </si>
  <si>
    <t>17.454.348</t>
  </si>
  <si>
    <t>Rua Ozeas Modesto de Abreu, Nº 170</t>
  </si>
  <si>
    <t>(16)3253-5605</t>
  </si>
  <si>
    <t>Rita Lacerda da Silva Torres</t>
  </si>
  <si>
    <t>057.513.368-60</t>
  </si>
  <si>
    <t>16.321.178</t>
  </si>
  <si>
    <t>(16)9734-9931</t>
  </si>
  <si>
    <t>Roberto Gratieri</t>
  </si>
  <si>
    <t>002.523.548-69</t>
  </si>
  <si>
    <t>9.107.082-</t>
  </si>
  <si>
    <t>Sitio São Jorge - Cx. Postal 141</t>
  </si>
  <si>
    <t>15800-970</t>
  </si>
  <si>
    <t>(17)9765-0990</t>
  </si>
  <si>
    <t>Roberto Simão Calil</t>
  </si>
  <si>
    <t>162.184.228-28</t>
  </si>
  <si>
    <t>(16)3253-5811</t>
  </si>
  <si>
    <t>(16)99193-1187</t>
  </si>
  <si>
    <t>Roberto Simião</t>
  </si>
  <si>
    <t>542.118.598-20</t>
  </si>
  <si>
    <t>8.185.398-1</t>
  </si>
  <si>
    <t>Santa cruz</t>
  </si>
  <si>
    <t>(16)9253-8165</t>
  </si>
  <si>
    <t>Roberto Soares da Costa</t>
  </si>
  <si>
    <t>465.785.448-87</t>
  </si>
  <si>
    <t>4.678.999-6</t>
  </si>
  <si>
    <t>Rua Antonio Nunes da Silva nº297</t>
  </si>
  <si>
    <t>(16)3252-3504</t>
  </si>
  <si>
    <t>(16)9142-9910</t>
  </si>
  <si>
    <t>drapatmaira@gmail.com</t>
  </si>
  <si>
    <t>Rodrigo Aparecido Bastos</t>
  </si>
  <si>
    <t>307.229.518-25</t>
  </si>
  <si>
    <t>43.201.409-3</t>
  </si>
  <si>
    <t>Rua Antonio Gavioli nº21</t>
  </si>
  <si>
    <t>15909-513</t>
  </si>
  <si>
    <t>(16)9141-9334</t>
  </si>
  <si>
    <t>rodrigo.bastos2@etec.sp.gov.br</t>
  </si>
  <si>
    <t>Açougueiro</t>
  </si>
  <si>
    <t>Rodrigo Cesar Monteiro</t>
  </si>
  <si>
    <t>275.961.798-00</t>
  </si>
  <si>
    <t>8.730.271</t>
  </si>
  <si>
    <t>Rua Fideli Curti nº 42</t>
  </si>
  <si>
    <t>15904-086</t>
  </si>
  <si>
    <t>(16)8119-9903</t>
  </si>
  <si>
    <t>(16)3253-6454</t>
  </si>
  <si>
    <t>rodrigo.c.monteiro@gmail.com</t>
  </si>
  <si>
    <t>Rodrigo Cristiano Ferreira da Silva</t>
  </si>
  <si>
    <t>306.130.388-00</t>
  </si>
  <si>
    <t>33.615.190</t>
  </si>
  <si>
    <t>Rua Vereador Genaro Ordine nº 052</t>
  </si>
  <si>
    <t>(16)9609-8606</t>
  </si>
  <si>
    <t>rocfs@hotmail.com</t>
  </si>
  <si>
    <t>Rodrigo Reis Manólio</t>
  </si>
  <si>
    <t>323.630.888-59</t>
  </si>
  <si>
    <t>40836416</t>
  </si>
  <si>
    <t>Rua Antonio Maestrini nº 198</t>
  </si>
  <si>
    <t>Jd. Laranjeiras III</t>
  </si>
  <si>
    <t>15904-208</t>
  </si>
  <si>
    <t>(16)3253-1343</t>
  </si>
  <si>
    <t>(16)9607-3295</t>
  </si>
  <si>
    <t>manoliorodrigo@yahoo.com.br</t>
  </si>
  <si>
    <t>Rogério Alex Marsico</t>
  </si>
  <si>
    <t>141.124.208-46</t>
  </si>
  <si>
    <t>21.806.974</t>
  </si>
  <si>
    <t>Rua Libero Badaró, nº 430</t>
  </si>
  <si>
    <t>(16)3252-3312</t>
  </si>
  <si>
    <t>Eng. Civil / Adm. Empresas</t>
  </si>
  <si>
    <t>Rogerio Antonio Micalli</t>
  </si>
  <si>
    <t>325.430.808-56</t>
  </si>
  <si>
    <t>40.836.456-7</t>
  </si>
  <si>
    <t>Av. Mario da Silva Camargo, nº 480</t>
  </si>
  <si>
    <t>(16)3252-4127</t>
  </si>
  <si>
    <t>(16)9767-3821</t>
  </si>
  <si>
    <t>Rogério Aparecido Ribeiro</t>
  </si>
  <si>
    <t>980.417.038-87</t>
  </si>
  <si>
    <t>7.304.117-</t>
  </si>
  <si>
    <t>Rua São José, N.767</t>
  </si>
  <si>
    <t>chinaribeiro@hotmail.com</t>
  </si>
  <si>
    <t>Comerciante / Água Mineral</t>
  </si>
  <si>
    <t>Rogerio Gonçalves dos Santos</t>
  </si>
  <si>
    <t>265.477.958-02</t>
  </si>
  <si>
    <t>28.091.970-0</t>
  </si>
  <si>
    <t>Av. Francisco Arêa Leão nº 275</t>
  </si>
  <si>
    <t>15901-012</t>
  </si>
  <si>
    <t>(16)3253-6865</t>
  </si>
  <si>
    <t>(16)9606-5622</t>
  </si>
  <si>
    <t>soldador_soldador@yahoo.com.br</t>
  </si>
  <si>
    <t>Rogerio Pereira Rodrigues</t>
  </si>
  <si>
    <t>181.079.978-32</t>
  </si>
  <si>
    <t>26.169.123-5</t>
  </si>
  <si>
    <t>Rua João Mencaroni nº 112</t>
  </si>
  <si>
    <t>15904-174</t>
  </si>
  <si>
    <t>(16)3253-6279</t>
  </si>
  <si>
    <t>(16)9615-5519</t>
  </si>
  <si>
    <t>rogeriopro@hotmail.com</t>
  </si>
  <si>
    <t>Tecnico em contabilidade</t>
  </si>
  <si>
    <t>Rogério Piva</t>
  </si>
  <si>
    <t>088.233.298-84</t>
  </si>
  <si>
    <t>12.716.670-1</t>
  </si>
  <si>
    <t>Rua General Glicério, Nº 432</t>
  </si>
  <si>
    <t>(16)3252-2172</t>
  </si>
  <si>
    <t>(16)3252-3217</t>
  </si>
  <si>
    <t>rogeriopiva@terra.com.br</t>
  </si>
  <si>
    <t>Rogerio Seiti Koba Makino</t>
  </si>
  <si>
    <t>286.360.978-51</t>
  </si>
  <si>
    <t>30.463.882-1</t>
  </si>
  <si>
    <t>Pça. Toquio nº 801</t>
  </si>
  <si>
    <t>15904-021</t>
  </si>
  <si>
    <t>(16)3253-4685</t>
  </si>
  <si>
    <t>rogeiromakino@outlook.com</t>
  </si>
  <si>
    <t>Cirurgião dentista</t>
  </si>
  <si>
    <t>Ronaldo Antonio Jose</t>
  </si>
  <si>
    <t>150.833.988-00</t>
  </si>
  <si>
    <t>21.806.947</t>
  </si>
  <si>
    <t>Rua Manoel Camassutti nº 47</t>
  </si>
  <si>
    <t>Lopes Moreno</t>
  </si>
  <si>
    <t>15901-328</t>
  </si>
  <si>
    <t>(16)8164-1422</t>
  </si>
  <si>
    <t>Motorista - Aposentado</t>
  </si>
  <si>
    <t>Rosa do Nascimento</t>
  </si>
  <si>
    <t>864.916.608-34</t>
  </si>
  <si>
    <t>59.826.228-3</t>
  </si>
  <si>
    <t>Rua Isaac Majer Goldbaum nº 103</t>
  </si>
  <si>
    <t>(16)9184-3911</t>
  </si>
  <si>
    <t>Rosa Maria Binotti Wagner</t>
  </si>
  <si>
    <t>167.165.378-56</t>
  </si>
  <si>
    <t>15.457.417</t>
  </si>
  <si>
    <t>Rosa Maria Metello Passafaro da Silva</t>
  </si>
  <si>
    <t>145.561.088-70</t>
  </si>
  <si>
    <t>18.712.983-6</t>
  </si>
  <si>
    <t>Rua Manoel Ferreira Vasconcelos nº 246</t>
  </si>
  <si>
    <t>Rosa Maria Mondadore</t>
  </si>
  <si>
    <t>039.719.008-52</t>
  </si>
  <si>
    <t>14.997.154</t>
  </si>
  <si>
    <t>Rua Francisco Henrique Lemos Nº 491</t>
  </si>
  <si>
    <t>Jd Buscardi</t>
  </si>
  <si>
    <t>(16)3252-6111</t>
  </si>
  <si>
    <t>(16)9269-3060</t>
  </si>
  <si>
    <t>rosamondadore@outlook.com</t>
  </si>
  <si>
    <t>Rosa Monica Assaoka</t>
  </si>
  <si>
    <t>162.177.518-60</t>
  </si>
  <si>
    <t>26.755.809-0</t>
  </si>
  <si>
    <t>Rua Dimer Canossi nº 005</t>
  </si>
  <si>
    <t>Jd. Paraíso 1</t>
  </si>
  <si>
    <t>(16)3253-5344</t>
  </si>
  <si>
    <t>(16)8166-7444</t>
  </si>
  <si>
    <t>Rosa Ruiz Galatti</t>
  </si>
  <si>
    <t>201.592.768-96</t>
  </si>
  <si>
    <t>17.239.401-6</t>
  </si>
  <si>
    <t>Rosalina Ferreira De Souza Moraes</t>
  </si>
  <si>
    <t>074.643.938-56</t>
  </si>
  <si>
    <t>13.235.162</t>
  </si>
  <si>
    <t>Rua Prof. Luiz Antonio Fragoso, N. 872</t>
  </si>
  <si>
    <t>(16)3252-2176</t>
  </si>
  <si>
    <t>do Lar</t>
  </si>
  <si>
    <t>Rosana Aparecida Franco Sacomano</t>
  </si>
  <si>
    <t>081.417.348-90</t>
  </si>
  <si>
    <t>18.711.572-2</t>
  </si>
  <si>
    <t>Rosana Maria Correa</t>
  </si>
  <si>
    <t>105.338.248-00</t>
  </si>
  <si>
    <t>20.029.545</t>
  </si>
  <si>
    <t>Sobral</t>
  </si>
  <si>
    <t>(16)9629-0370</t>
  </si>
  <si>
    <t>correa46rc@gmail.com</t>
  </si>
  <si>
    <t>Rosangela Martins Comis Guizelini</t>
  </si>
  <si>
    <t>020.538.238-01</t>
  </si>
  <si>
    <t>18.425.577-6</t>
  </si>
  <si>
    <t>Rua Francisco Henrique Lemos nº 221</t>
  </si>
  <si>
    <t>(16)8107-2029</t>
  </si>
  <si>
    <t>Rosangela Salles</t>
  </si>
  <si>
    <t>084.319.528-22</t>
  </si>
  <si>
    <t>12.716.780-8</t>
  </si>
  <si>
    <t>Rua Genaro Ordine nº 100</t>
  </si>
  <si>
    <t>Jardim Vale Formoso</t>
  </si>
  <si>
    <t>(16)3253-3104</t>
  </si>
  <si>
    <t>(16)8259-9201</t>
  </si>
  <si>
    <t>rosangelasales634@gmail.com</t>
  </si>
  <si>
    <t>Rosaria Aparecida Valdastri</t>
  </si>
  <si>
    <t>030.198.288-05</t>
  </si>
  <si>
    <t>11.648.970</t>
  </si>
  <si>
    <t>Rua Carlos Gomes nº 07</t>
  </si>
  <si>
    <t>(16)3254-7291</t>
  </si>
  <si>
    <t>(16)9761-5111</t>
  </si>
  <si>
    <t>rosavaldastri@gmail.com</t>
  </si>
  <si>
    <t>Roselei Santos da Silva</t>
  </si>
  <si>
    <t>181.527.008-00</t>
  </si>
  <si>
    <t>25.568.200-1</t>
  </si>
  <si>
    <t>Rua Freguesia Poiares nº 178</t>
  </si>
  <si>
    <t>Vila Carmosina</t>
  </si>
  <si>
    <t>08290-440</t>
  </si>
  <si>
    <t>(11)9200-7628</t>
  </si>
  <si>
    <t>(16)3253-4941</t>
  </si>
  <si>
    <t>(16)9781-3935</t>
  </si>
  <si>
    <t>rosesf.santos@hotmail.com</t>
  </si>
  <si>
    <t>Roseli Aparecida Vieira Makino</t>
  </si>
  <si>
    <t>149.611.858-84</t>
  </si>
  <si>
    <t>10.823.784-9</t>
  </si>
  <si>
    <t>Rua Matheus Cosentino nº 45</t>
  </si>
  <si>
    <t>(16)3252-5659</t>
  </si>
  <si>
    <t>(16)9702-4605</t>
  </si>
  <si>
    <t>china46ch@hotmail.com</t>
  </si>
  <si>
    <t>Roselia Aparecida Motta</t>
  </si>
  <si>
    <t>944.524.748-53</t>
  </si>
  <si>
    <t>9.798.525-9</t>
  </si>
  <si>
    <t>Rua Campos Salles nº 926</t>
  </si>
  <si>
    <t>(16)3252-6790</t>
  </si>
  <si>
    <t>Roselina Rodrigues Bastoge</t>
  </si>
  <si>
    <t>287.930.078-92</t>
  </si>
  <si>
    <t>21.102.847-2</t>
  </si>
  <si>
    <t>Rua Vicente Ruffo nº 247</t>
  </si>
  <si>
    <t>(16)9125-1270</t>
  </si>
  <si>
    <t>Rosemeire Aparecida Mazzini</t>
  </si>
  <si>
    <t>131.210.028-13</t>
  </si>
  <si>
    <t>18.820.131</t>
  </si>
  <si>
    <t>Rua Prudente de Morais nº 1158</t>
  </si>
  <si>
    <t>(16)3252-6086</t>
  </si>
  <si>
    <t>(16)9716-2846</t>
  </si>
  <si>
    <t>meiremazzini@yahoo.com.br</t>
  </si>
  <si>
    <t>Rosemeiry Pontes Pupim</t>
  </si>
  <si>
    <t>323.929.698-50</t>
  </si>
  <si>
    <t>22.858.090</t>
  </si>
  <si>
    <t>(16)9182-2183</t>
  </si>
  <si>
    <t>Rosimeire Aparecida da Silva Pereira Gomes</t>
  </si>
  <si>
    <t>141.033.728-69</t>
  </si>
  <si>
    <t>23.479.171-8</t>
  </si>
  <si>
    <t>Rua Campos Sales nº 30</t>
  </si>
  <si>
    <t>(16)9333-7248</t>
  </si>
  <si>
    <t>rosimeiremarcos3@gmail.com</t>
  </si>
  <si>
    <t>Ajudante Geral</t>
  </si>
  <si>
    <t>Rosimeire Dias da Silva</t>
  </si>
  <si>
    <t>073.662.908-40</t>
  </si>
  <si>
    <t>10.572.057</t>
  </si>
  <si>
    <t>Rua Jose Alves Prata nº 21</t>
  </si>
  <si>
    <t>15901-284</t>
  </si>
  <si>
    <t>(16)8809-1180</t>
  </si>
  <si>
    <t>meireddsilva@hotmail.com</t>
  </si>
  <si>
    <t>Rosmari Gasparo de Souza</t>
  </si>
  <si>
    <t>085.804.358-03</t>
  </si>
  <si>
    <t>19.262.322</t>
  </si>
  <si>
    <t>Rua Manoel Rodrigues Estrela nº 117</t>
  </si>
  <si>
    <t>(16)9717-4147</t>
  </si>
  <si>
    <t>Rubens de Oliveira Prado Junior</t>
  </si>
  <si>
    <t>020.536.158-77</t>
  </si>
  <si>
    <t>13.725.538</t>
  </si>
  <si>
    <t>Rua Saverio Favero nº 97</t>
  </si>
  <si>
    <t>(16)3252-0721</t>
  </si>
  <si>
    <t>(11)8616-3803</t>
  </si>
  <si>
    <t>Sabrina Maura De Santis</t>
  </si>
  <si>
    <t>222.083.638-08</t>
  </si>
  <si>
    <t>26.620.146-5</t>
  </si>
  <si>
    <t>Rua Sebastião Luiz Vieira nº 144</t>
  </si>
  <si>
    <t>(16)8193-7445</t>
  </si>
  <si>
    <t>sabrinamauradesantis@hotmail.com</t>
  </si>
  <si>
    <t>Sady Roberto Sell</t>
  </si>
  <si>
    <t>093.570.091-91</t>
  </si>
  <si>
    <t>7.857.283</t>
  </si>
  <si>
    <t>Rua Rui Barbosa, Nº 894</t>
  </si>
  <si>
    <t>sadyroberto@yahoo.com.br</t>
  </si>
  <si>
    <t>Salvador Luiz Carletto</t>
  </si>
  <si>
    <t>862.562.548-72</t>
  </si>
  <si>
    <t>9.690.983</t>
  </si>
  <si>
    <t>Rua Antonio Maestrini nº 186</t>
  </si>
  <si>
    <t>(16)8117-2748</t>
  </si>
  <si>
    <t>Serv. Gerais</t>
  </si>
  <si>
    <t>Samanta Helen Teixeira</t>
  </si>
  <si>
    <t>334.348.058-42</t>
  </si>
  <si>
    <t>48.853.865-8</t>
  </si>
  <si>
    <t>Rua Isaias Joaquim de Santana n. 168</t>
  </si>
  <si>
    <t>(16)3252-2492</t>
  </si>
  <si>
    <t>samantaht93@gmail.com</t>
  </si>
  <si>
    <t>Sandra Aparecida Bazaca Stochi</t>
  </si>
  <si>
    <t>036.927.238-22</t>
  </si>
  <si>
    <t>14.140.873-X</t>
  </si>
  <si>
    <t>Rua Manoel Luiz Souza nº 230</t>
  </si>
  <si>
    <t>(16)8127-7067</t>
  </si>
  <si>
    <t>castochi@gmail.com</t>
  </si>
  <si>
    <t>Sandra Elidia Gomes Torres</t>
  </si>
  <si>
    <t>023.811.398-18</t>
  </si>
  <si>
    <t>16.875.095</t>
  </si>
  <si>
    <t>Rua dos Domingues nº 644</t>
  </si>
  <si>
    <t>(16)3252-5811</t>
  </si>
  <si>
    <t>(16)9702-1090</t>
  </si>
  <si>
    <t>sanelidia@gmail.com</t>
  </si>
  <si>
    <t>Terapeuta</t>
  </si>
  <si>
    <t>Sandra Heloisa Simardi Salvagni</t>
  </si>
  <si>
    <t>167.167.688-23</t>
  </si>
  <si>
    <t>8.535.690.6</t>
  </si>
  <si>
    <t>Rua Lavinia de A.M. da Silva nº 225</t>
  </si>
  <si>
    <t>(16)9741-8810</t>
  </si>
  <si>
    <t>Sandra Mara Fila Pivetta</t>
  </si>
  <si>
    <t>833.195.818-72</t>
  </si>
  <si>
    <t>8.913.061-3</t>
  </si>
  <si>
    <t>Rua Santos Dumont nº 044</t>
  </si>
  <si>
    <t>(16)3254-7175</t>
  </si>
  <si>
    <t>Sandra Mara Maia Carvalho</t>
  </si>
  <si>
    <t>129.255.038-45</t>
  </si>
  <si>
    <t>10.823.713</t>
  </si>
  <si>
    <t>Rua Libero Badaro, Nº 833</t>
  </si>
  <si>
    <t>(16)9276-8482</t>
  </si>
  <si>
    <t>sebastiao.jose.carva@terra.com.br</t>
  </si>
  <si>
    <t>Sandra Regina de Assis</t>
  </si>
  <si>
    <t>216.519.808-96</t>
  </si>
  <si>
    <t>35.389.316-X</t>
  </si>
  <si>
    <t>Rua 2 nº 25</t>
  </si>
  <si>
    <t>Montadora de Manchão</t>
  </si>
  <si>
    <t>Sandro Rogério dos Santos</t>
  </si>
  <si>
    <t>201.593.018-31</t>
  </si>
  <si>
    <t>25.496.215-4</t>
  </si>
  <si>
    <t>Rua Vicente Ruffo, nº 308</t>
  </si>
  <si>
    <t>(16)3252-2791</t>
  </si>
  <si>
    <t>(16)3253-3279</t>
  </si>
  <si>
    <t>srsantos2003.ss@gmail.com</t>
  </si>
  <si>
    <t>Santina Aparecida Faria Irano</t>
  </si>
  <si>
    <t>175.463.088-01</t>
  </si>
  <si>
    <t>27.269.384-4</t>
  </si>
  <si>
    <t>Rua Dr.Alderico Previdelli nº 95</t>
  </si>
  <si>
    <t>(16)3252-0868</t>
  </si>
  <si>
    <t>Santo Ananias</t>
  </si>
  <si>
    <t>624.375.428-68</t>
  </si>
  <si>
    <t>9.345.099</t>
  </si>
  <si>
    <t>(16)9182-1977</t>
  </si>
  <si>
    <t>Santo Norberto Turra</t>
  </si>
  <si>
    <t>542.353.408-91</t>
  </si>
  <si>
    <t>7.886.626</t>
  </si>
  <si>
    <t>Rua Hugo Micalli nº81</t>
  </si>
  <si>
    <t>(16)9728-7826</t>
  </si>
  <si>
    <t>Satoshi Yokoyama</t>
  </si>
  <si>
    <t>744.790.678-68</t>
  </si>
  <si>
    <t>4.809.705-</t>
  </si>
  <si>
    <t>Rua 7 de Setembro, Nº 322</t>
  </si>
  <si>
    <t>(16)3252-5752</t>
  </si>
  <si>
    <t>(16)8134-3889</t>
  </si>
  <si>
    <t>Comerciante / Agricultor</t>
  </si>
  <si>
    <t>Saulo José Amantea</t>
  </si>
  <si>
    <t>314.429.778-90</t>
  </si>
  <si>
    <t>41.985.465-4</t>
  </si>
  <si>
    <t>Rua Alexandre Giglio nº 117</t>
  </si>
  <si>
    <t>15905-106</t>
  </si>
  <si>
    <t>(16)3253-3960</t>
  </si>
  <si>
    <t>(16)9246-2804</t>
  </si>
  <si>
    <t>Sebastião Aparecido Mocci</t>
  </si>
  <si>
    <t>047.993.328-64</t>
  </si>
  <si>
    <t>14.140.907</t>
  </si>
  <si>
    <t>Rua José M.Ferreira Junior, 93</t>
  </si>
  <si>
    <t>(16)3252-5094</t>
  </si>
  <si>
    <t>(16)9202-8247</t>
  </si>
  <si>
    <t>cortilartecidos@gmail.com</t>
  </si>
  <si>
    <t>Empresário No Comercio de Enxovais</t>
  </si>
  <si>
    <t>Sebastião Apis</t>
  </si>
  <si>
    <t>232.215.428-87</t>
  </si>
  <si>
    <t>5.807.246</t>
  </si>
  <si>
    <t>Rua Ennes Reis Rodrigues, 254</t>
  </si>
  <si>
    <t>(16)3252-3064</t>
  </si>
  <si>
    <t>Sebastião José de Oliveira Carvalho</t>
  </si>
  <si>
    <t>550.991.658-34</t>
  </si>
  <si>
    <t>8.380.757-</t>
  </si>
  <si>
    <t>Rua Líbero Badaró, Nº 833</t>
  </si>
  <si>
    <t>Técnico Geólogo</t>
  </si>
  <si>
    <t>Sebastião Marcelino dos Santos</t>
  </si>
  <si>
    <t>833.191.588-72</t>
  </si>
  <si>
    <t>10.272.695</t>
  </si>
  <si>
    <t>Rua Jose de Angelo nº 292</t>
  </si>
  <si>
    <t>(16)9607-5762</t>
  </si>
  <si>
    <t>institu.suzana@hotmail.com</t>
  </si>
  <si>
    <t>Sebastião Sideval Pinsetta</t>
  </si>
  <si>
    <t>051.607.488-14</t>
  </si>
  <si>
    <t>10.571.967</t>
  </si>
  <si>
    <t>Rua Manoel Martins Pereira nº 130</t>
  </si>
  <si>
    <t>(16)9713-6043</t>
  </si>
  <si>
    <t>Sérgio Antonio Pelatti</t>
  </si>
  <si>
    <t>019.908.338-02</t>
  </si>
  <si>
    <t>9.902.259-</t>
  </si>
  <si>
    <t>Rua Líbero Badaró, Nº 1331</t>
  </si>
  <si>
    <t>(16)3252-6776</t>
  </si>
  <si>
    <t>(16)9775-6060</t>
  </si>
  <si>
    <t>Sergio Henrique Hossaki</t>
  </si>
  <si>
    <t>386.766.118-90</t>
  </si>
  <si>
    <t>46.659.784-8</t>
  </si>
  <si>
    <t>Av. Paulo Roberto Scandar nº 790</t>
  </si>
  <si>
    <t>(16)9337-9602</t>
  </si>
  <si>
    <t>arenadocupim@gmail.com</t>
  </si>
  <si>
    <t>Sergio José Bombarda</t>
  </si>
  <si>
    <t>327.429.089-00</t>
  </si>
  <si>
    <t>1.961.532</t>
  </si>
  <si>
    <t>Rua Paschoal Perri nº 071</t>
  </si>
  <si>
    <t>15909-511</t>
  </si>
  <si>
    <t>(16)3254-4230</t>
  </si>
  <si>
    <t>(16)9708-3116</t>
  </si>
  <si>
    <t>Sergio Ramos Catenaccio Araujo</t>
  </si>
  <si>
    <t>322.018.368-92</t>
  </si>
  <si>
    <t>41.929.516-1</t>
  </si>
  <si>
    <t>Rua Padre Clemente Bautos nº 64</t>
  </si>
  <si>
    <t>(16)9779-8168</t>
  </si>
  <si>
    <t>serginhocatenacio@gmail.com</t>
  </si>
  <si>
    <t>Sergio Schlobach Salvagni</t>
  </si>
  <si>
    <t>348.537.588-87</t>
  </si>
  <si>
    <t>5.006.446</t>
  </si>
  <si>
    <t>Fazenda Contendas Caixa postal 76</t>
  </si>
  <si>
    <t>(16)9741-8799</t>
  </si>
  <si>
    <t>Emrpesário</t>
  </si>
  <si>
    <t>Severino Giglio Netto</t>
  </si>
  <si>
    <t>307.055.508-00</t>
  </si>
  <si>
    <t>15.722.872</t>
  </si>
  <si>
    <t>Rua Vinte e Quatro de Outubro nº126</t>
  </si>
  <si>
    <t>15906-024</t>
  </si>
  <si>
    <t>(16)3252-3131</t>
  </si>
  <si>
    <t>Mecanico</t>
  </si>
  <si>
    <t>Shirlei Apendino Calil</t>
  </si>
  <si>
    <t>015.580.298-20</t>
  </si>
  <si>
    <t>8.892.718</t>
  </si>
  <si>
    <t>(16)3252-2794</t>
  </si>
  <si>
    <t>Sidenaldo Ezarchi</t>
  </si>
  <si>
    <t>929.875.168-00</t>
  </si>
  <si>
    <t>9.690.946</t>
  </si>
  <si>
    <t>Rua Clineu Braga de Magalhães, nº 641</t>
  </si>
  <si>
    <t>(11)9908-5153</t>
  </si>
  <si>
    <t>Sidinei Aparecida Rossi Dian</t>
  </si>
  <si>
    <t>071.752.428-08</t>
  </si>
  <si>
    <t>15.724.396-</t>
  </si>
  <si>
    <t>Rua Ozéas Modesto Abreu, Nº 68</t>
  </si>
  <si>
    <t>(16)3252-4951</t>
  </si>
  <si>
    <t>Comerciante / Costureira</t>
  </si>
  <si>
    <t>Sidinéia Aparecida Natario Sanches</t>
  </si>
  <si>
    <t>163.926.668-26</t>
  </si>
  <si>
    <t>7.255.779</t>
  </si>
  <si>
    <t>Av.Mário Silva Camargo nº 160</t>
  </si>
  <si>
    <t>(16)3253-6055</t>
  </si>
  <si>
    <t>Sidirley Belodi</t>
  </si>
  <si>
    <t>980.561.238-49</t>
  </si>
  <si>
    <t>9.066.185</t>
  </si>
  <si>
    <t>Rua Luiz Henrique Grizendi nº 125</t>
  </si>
  <si>
    <t>15906-824</t>
  </si>
  <si>
    <t>(16)9383-3142</t>
  </si>
  <si>
    <t>Sidnei Aparecido de Oliveira</t>
  </si>
  <si>
    <t>089.217.038-70</t>
  </si>
  <si>
    <t>14.718.135</t>
  </si>
  <si>
    <t>Rua Pe. Clemente Baltus nº 184</t>
  </si>
  <si>
    <t>15907-076</t>
  </si>
  <si>
    <t>(16)8255-0363</t>
  </si>
  <si>
    <t>Sidnei Dorival Micalli</t>
  </si>
  <si>
    <t>047.993.448-70</t>
  </si>
  <si>
    <t>15.324.350</t>
  </si>
  <si>
    <t>Av. Santana, 83</t>
  </si>
  <si>
    <t>15900-083</t>
  </si>
  <si>
    <t>(16)9704-1703</t>
  </si>
  <si>
    <t>(16)9781-3483</t>
  </si>
  <si>
    <t>teymicali|@gmail.com</t>
  </si>
  <si>
    <t>Sidnei dos Santos</t>
  </si>
  <si>
    <t>932.537.458-72</t>
  </si>
  <si>
    <t>9.979.453-6</t>
  </si>
  <si>
    <t>Rua Professora Julia Volponi nº 98</t>
  </si>
  <si>
    <t>15902-110</t>
  </si>
  <si>
    <t>(16)9745-0966</t>
  </si>
  <si>
    <t>laprodontaq@hotmail.com</t>
  </si>
  <si>
    <t>Tecnico em Protese Odontologica</t>
  </si>
  <si>
    <t>Silvana Aparecida Fernandes de Jorge</t>
  </si>
  <si>
    <t>101.897.058-41</t>
  </si>
  <si>
    <t>20.663.825-5</t>
  </si>
  <si>
    <t>Rua Duque de Caxias nº 689</t>
  </si>
  <si>
    <t>(16)3252-6300</t>
  </si>
  <si>
    <t>(16)8195-5168</t>
  </si>
  <si>
    <t>silvanadjorge@hotmail.com</t>
  </si>
  <si>
    <t>Coemrciante</t>
  </si>
  <si>
    <t>Silvana Piva</t>
  </si>
  <si>
    <t>138.726.038-33</t>
  </si>
  <si>
    <t>12.485.896-X</t>
  </si>
  <si>
    <t>Rua Rui Barbosa nº 349 Apto 122</t>
  </si>
  <si>
    <t>(16)3252-3190</t>
  </si>
  <si>
    <t>Silvania Conceição de Oliveira</t>
  </si>
  <si>
    <t>163.479.548-26</t>
  </si>
  <si>
    <t>22.014.652-4</t>
  </si>
  <si>
    <t>Rua Paschoal Patti Sobrinho nº 67</t>
  </si>
  <si>
    <t>(11)8507-5017</t>
  </si>
  <si>
    <t>silvaniaoliveira@gmail.com</t>
  </si>
  <si>
    <t>Silvia Aparecida Colombo Borelli</t>
  </si>
  <si>
    <t>035.163.278-63</t>
  </si>
  <si>
    <t>16.321.190-5</t>
  </si>
  <si>
    <t>Rua Benjamim Ferreira Guimaraes Neto nº 42</t>
  </si>
  <si>
    <t>Jd. Vale Do Sol</t>
  </si>
  <si>
    <t>15901-304</t>
  </si>
  <si>
    <t>(16)3253-4733</t>
  </si>
  <si>
    <t>silviaapcolombo@hotmail.com</t>
  </si>
  <si>
    <t>Silvia Aparecida Desidera Bettoni Vicenzzi</t>
  </si>
  <si>
    <t>093.705.678-28</t>
  </si>
  <si>
    <t>12.716.622-1</t>
  </si>
  <si>
    <t>(16)8176-0509</t>
  </si>
  <si>
    <t>silviabettoni1@hotmail.com</t>
  </si>
  <si>
    <t>Silvia Cristina Hanazaki</t>
  </si>
  <si>
    <t>138.656.038-31</t>
  </si>
  <si>
    <t>19.266.428-1</t>
  </si>
  <si>
    <t>Res. Ipiringa</t>
  </si>
  <si>
    <t>(16)9226-1525</t>
  </si>
  <si>
    <t>silviahanazaki@terra.com.br</t>
  </si>
  <si>
    <t>Silvia Maria Valeretto Prado</t>
  </si>
  <si>
    <t>281.018.298-14</t>
  </si>
  <si>
    <t>30.463.950-3</t>
  </si>
  <si>
    <t>Rua Brasilina de Camargo 02</t>
  </si>
  <si>
    <t>15902-230</t>
  </si>
  <si>
    <t>(16)9417-5375</t>
  </si>
  <si>
    <t>silviavalerettoprado@gmail.com</t>
  </si>
  <si>
    <t>Silvio Cesar Lima Albuquerque</t>
  </si>
  <si>
    <t>199.369.568-00</t>
  </si>
  <si>
    <t>23.114.830-6</t>
  </si>
  <si>
    <t>Rua Santo Zorati nº 091</t>
  </si>
  <si>
    <t>(16)3253-8197</t>
  </si>
  <si>
    <t>(16)9197-6406</t>
  </si>
  <si>
    <t>sylvyocesar@yahoo.com.br</t>
  </si>
  <si>
    <t>Engenheiro Eletrecista</t>
  </si>
  <si>
    <t>Silvio Rodolfo Bellentani</t>
  </si>
  <si>
    <t>184.783.448-53</t>
  </si>
  <si>
    <t>4.105.055-1</t>
  </si>
  <si>
    <t>Rua Sebastião M. da Silva nº 194</t>
  </si>
  <si>
    <t>(16)3252-5548</t>
  </si>
  <si>
    <t>(16)9374-2386</t>
  </si>
  <si>
    <t>cmhbellentani@hotmail.com</t>
  </si>
  <si>
    <t>Silvio Vieira da Silva</t>
  </si>
  <si>
    <t>744.773.238-91</t>
  </si>
  <si>
    <t>6.426.542</t>
  </si>
  <si>
    <t>Rua Laudelino Camargo nº 637</t>
  </si>
  <si>
    <t>(16)9731-7661</t>
  </si>
  <si>
    <t>carinaavieira@hotmail.com</t>
  </si>
  <si>
    <t>Silvonei Jorge dos Santos</t>
  </si>
  <si>
    <t>138.538.108-61</t>
  </si>
  <si>
    <t>22.712.037-1</t>
  </si>
  <si>
    <t>Rua Prudente de Morais nº 892</t>
  </si>
  <si>
    <t>(16)3253-4124</t>
  </si>
  <si>
    <t>(16)8162-7111</t>
  </si>
  <si>
    <t>silvoneijsantos@hotmail.com</t>
  </si>
  <si>
    <t>Sirlei Alvarinho Urbano</t>
  </si>
  <si>
    <t>746.244.238-87</t>
  </si>
  <si>
    <t>6.333.629-7</t>
  </si>
  <si>
    <t>Técnico em Enfermagem</t>
  </si>
  <si>
    <t>Solange Kazue Hossaki Pinheiro</t>
  </si>
  <si>
    <t>088.995.238-86</t>
  </si>
  <si>
    <t>12.485.870-3</t>
  </si>
  <si>
    <t>Rua Dr. Vicente Pelucio Neto nº 31</t>
  </si>
  <si>
    <t>(16)8131-8963</t>
  </si>
  <si>
    <t>solangehossaki@gmail.com</t>
  </si>
  <si>
    <t>Sonia Maria Bernardo dos Santos</t>
  </si>
  <si>
    <t>163.928.608-00</t>
  </si>
  <si>
    <t>26.528.868-X</t>
  </si>
  <si>
    <t>Rua Paulo Constatini nº 316</t>
  </si>
  <si>
    <t>15907-042</t>
  </si>
  <si>
    <t>(16)3252-8221</t>
  </si>
  <si>
    <t>(16)9170-1840</t>
  </si>
  <si>
    <t>marcelaferreira_cruciol@hotmail.com</t>
  </si>
  <si>
    <t>Sonia Maria Novello Goncalves</t>
  </si>
  <si>
    <t>093.705.968-44</t>
  </si>
  <si>
    <t>20.218.923-5</t>
  </si>
  <si>
    <t>Av. Jose Bernardino Sobral nº 100</t>
  </si>
  <si>
    <t>(16)9646-9785</t>
  </si>
  <si>
    <t>soniamarianovaco@gmail.com</t>
  </si>
  <si>
    <t>Sonia Moraes</t>
  </si>
  <si>
    <t>866.268.508-06</t>
  </si>
  <si>
    <t>53.780.290-6</t>
  </si>
  <si>
    <t>Praça Dr. Horacio Ramalho nº62 Apto 33</t>
  </si>
  <si>
    <t>(16)3252-7068</t>
  </si>
  <si>
    <t>Sueli Aparecida da Silva Zambelli</t>
  </si>
  <si>
    <t>108.966.088-08</t>
  </si>
  <si>
    <t>16.320.280</t>
  </si>
  <si>
    <t>Rua Rodolfo Silvestri nº 336</t>
  </si>
  <si>
    <t>(16)3252-5194</t>
  </si>
  <si>
    <t>(16)9761-0831</t>
  </si>
  <si>
    <t>Sueli Cristina Yamada Iasukawati</t>
  </si>
  <si>
    <t>081.417.988-63</t>
  </si>
  <si>
    <t>16.690.831-9</t>
  </si>
  <si>
    <t>Rua Dacer Pala nº 508</t>
  </si>
  <si>
    <t>(16)3253-7391</t>
  </si>
  <si>
    <t>(16)8158-2499</t>
  </si>
  <si>
    <t>tianinae@ig.com.br</t>
  </si>
  <si>
    <t>Farmaceutica</t>
  </si>
  <si>
    <t>Sueli Terezinha Manaia Gussi</t>
  </si>
  <si>
    <t>054.849.388-05</t>
  </si>
  <si>
    <t>13.234.449-X</t>
  </si>
  <si>
    <t>Rua Padre Clemente Baltus Nº 172</t>
  </si>
  <si>
    <t>Inoccop</t>
  </si>
  <si>
    <t>(16)8116-5912</t>
  </si>
  <si>
    <t>Suelyn Cristina Oliveira Pupim</t>
  </si>
  <si>
    <t>348.919.428-43</t>
  </si>
  <si>
    <t>40.868.168-8</t>
  </si>
  <si>
    <t>Rua Padre Clemente Bautus nº 28</t>
  </si>
  <si>
    <t>Jd. Inocop</t>
  </si>
  <si>
    <t>(16)3253-4427</t>
  </si>
  <si>
    <t>(16)3253-2617</t>
  </si>
  <si>
    <t>(16)8169-2930</t>
  </si>
  <si>
    <t>suelynpupim@hotmail.com</t>
  </si>
  <si>
    <t>Aux. Contabil</t>
  </si>
  <si>
    <t>Suneko Marli Katsube</t>
  </si>
  <si>
    <t>181.080.228-86</t>
  </si>
  <si>
    <t>16.690.904-X</t>
  </si>
  <si>
    <t>15906-040</t>
  </si>
  <si>
    <t>(11)964765690</t>
  </si>
  <si>
    <t>marlikatsube@gmail.com</t>
  </si>
  <si>
    <t>Tamara Cristina dos Santos</t>
  </si>
  <si>
    <t>406.365.908-95</t>
  </si>
  <si>
    <t>48.341.976</t>
  </si>
  <si>
    <t>Rua José Pagliuso nº301 A</t>
  </si>
  <si>
    <t>(16)8188-5072</t>
  </si>
  <si>
    <t>Recepcionista</t>
  </si>
  <si>
    <t>Tania Aparecida Giannico Gerotto</t>
  </si>
  <si>
    <t>060.245.778-50</t>
  </si>
  <si>
    <t>10.272.999-2</t>
  </si>
  <si>
    <t>Rua São Jose nº 659</t>
  </si>
  <si>
    <t>Funcionarios Publica Estadual</t>
  </si>
  <si>
    <t>Tania Luzia Pala</t>
  </si>
  <si>
    <t>020.535.958-25</t>
  </si>
  <si>
    <t>7.690.116-6</t>
  </si>
  <si>
    <t>Rua da Republica nº 471</t>
  </si>
  <si>
    <t>(16)9745-8026</t>
  </si>
  <si>
    <t>palatania55@gmail.com</t>
  </si>
  <si>
    <t>Tania Mara Primiano Prandi</t>
  </si>
  <si>
    <t>036.410.638-76</t>
  </si>
  <si>
    <t>9.345.236</t>
  </si>
  <si>
    <t>Av. Cesar Schieri n°126</t>
  </si>
  <si>
    <t>(16)3389-1185</t>
  </si>
  <si>
    <t>(16)9707-7270</t>
  </si>
  <si>
    <t>tmprandi@gmail.com</t>
  </si>
  <si>
    <t>Psicologa</t>
  </si>
  <si>
    <t>Tania Maria Poletti</t>
  </si>
  <si>
    <t>064.518.598-18</t>
  </si>
  <si>
    <t>7.690.117</t>
  </si>
  <si>
    <t>Rua Visconde do Rio Branco nº 831</t>
  </si>
  <si>
    <t>(16)9104-6904</t>
  </si>
  <si>
    <t>bianca_poletti@hotmail.com</t>
  </si>
  <si>
    <t>Tania Regina Lucio</t>
  </si>
  <si>
    <t>284.529.408-58</t>
  </si>
  <si>
    <t>27.269.461-7</t>
  </si>
  <si>
    <t>Rua Dr. Orlando Curti nº 030</t>
  </si>
  <si>
    <t>Jd. Sobral 1</t>
  </si>
  <si>
    <t>15906-308</t>
  </si>
  <si>
    <t>(16)9276-9114</t>
  </si>
  <si>
    <t>taniareginalucio123@gmail.com</t>
  </si>
  <si>
    <t>Tayni Ayadni Rizzo</t>
  </si>
  <si>
    <t>438.029.938-45</t>
  </si>
  <si>
    <t>44.392.672-4</t>
  </si>
  <si>
    <t>Rua Prof. Paulo Lazaro Mendes Ferreira nº420</t>
  </si>
  <si>
    <t>15906-762</t>
  </si>
  <si>
    <t>(16)9383-2081</t>
  </si>
  <si>
    <t>(16)98205-8269</t>
  </si>
  <si>
    <t>(16)8181-8125</t>
  </si>
  <si>
    <t>Teresinha de Fatima Amelio Malfara</t>
  </si>
  <si>
    <t>020.538.328-94</t>
  </si>
  <si>
    <t>13.234.352</t>
  </si>
  <si>
    <t>Rua Miguel Anselmo nº 1010</t>
  </si>
  <si>
    <t>(16)3253-4198</t>
  </si>
  <si>
    <t>(16)9765-9222</t>
  </si>
  <si>
    <t>teresinha_malfara@yahoo.com.br</t>
  </si>
  <si>
    <t>Tereza do Carmo Gomes</t>
  </si>
  <si>
    <t>744.773.668-68</t>
  </si>
  <si>
    <t>6.945.267</t>
  </si>
  <si>
    <t>Rua Mario Rosario Lapenta nº 222</t>
  </si>
  <si>
    <t>(16)3252-5151</t>
  </si>
  <si>
    <t>Tereza Gagliardi Francisco</t>
  </si>
  <si>
    <t>132.181.998-67</t>
  </si>
  <si>
    <t>20.992.725-2</t>
  </si>
  <si>
    <t>Rua General Osorio nº1507</t>
  </si>
  <si>
    <t>(16)3253-1825</t>
  </si>
  <si>
    <t>(16)9722-2577</t>
  </si>
  <si>
    <t>Tereza Inizilda de Novaes Forcel</t>
  </si>
  <si>
    <t>111.642.328-60</t>
  </si>
  <si>
    <t>1.323.245-5</t>
  </si>
  <si>
    <t>Av. Caetano Decaro nº275</t>
  </si>
  <si>
    <t>(16)9419-6762</t>
  </si>
  <si>
    <t>joycemonaliza@hotmal.com</t>
  </si>
  <si>
    <t>Terezinha Restane Oliveira de Pietre</t>
  </si>
  <si>
    <t>932.525.448-49</t>
  </si>
  <si>
    <t>5.305.432</t>
  </si>
  <si>
    <t>Praça Dr. Horácio Ramalho nº 062 Apto 43</t>
  </si>
  <si>
    <t>Thais Gabrielly Pereira</t>
  </si>
  <si>
    <t>496.715.498-02</t>
  </si>
  <si>
    <t>59.989.804-5</t>
  </si>
  <si>
    <t>Rua João Orrico nº 35</t>
  </si>
  <si>
    <t>Via Fucci</t>
  </si>
  <si>
    <t>(16)8103-4439</t>
  </si>
  <si>
    <t>thaisgabriellypereira@hotmail.com</t>
  </si>
  <si>
    <t>Thaiz Ariolli Gabriel</t>
  </si>
  <si>
    <t>175.388.568-03</t>
  </si>
  <si>
    <t>15.724.292-4</t>
  </si>
  <si>
    <t>Rua General Glicério, Nº 872</t>
  </si>
  <si>
    <t>(16)8151-7774</t>
  </si>
  <si>
    <t>(16)9704-9424</t>
  </si>
  <si>
    <t>Cirurgiã Dentista</t>
  </si>
  <si>
    <t>Thiago Cesar Sardanelli</t>
  </si>
  <si>
    <t>303.556.128.10</t>
  </si>
  <si>
    <t>30.023.994.4</t>
  </si>
  <si>
    <t>Rua Treze de Maio n° 1072</t>
  </si>
  <si>
    <t>(16)3252-3250</t>
  </si>
  <si>
    <t>(16)9970-1078</t>
  </si>
  <si>
    <t>thiagosardanelli@terra.com.br</t>
  </si>
  <si>
    <t>Thiago Edgard Pereira Marques</t>
  </si>
  <si>
    <t>256.933.598-32</t>
  </si>
  <si>
    <t>29.204.135-4</t>
  </si>
  <si>
    <t>Rua José Joaquim Esteves nº 248</t>
  </si>
  <si>
    <t>(16)3253-3100</t>
  </si>
  <si>
    <t>(16)9746-7575</t>
  </si>
  <si>
    <t>thimarques@ig.com.br</t>
  </si>
  <si>
    <t>Thiago Henrique Metello Passafaro</t>
  </si>
  <si>
    <t>221.635.008-70</t>
  </si>
  <si>
    <t>45.955.491-8</t>
  </si>
  <si>
    <t>(16)3253-4993</t>
  </si>
  <si>
    <t>Thierry Augusto Pinheiro</t>
  </si>
  <si>
    <t>324.740.878-93</t>
  </si>
  <si>
    <t>43.518.149-X</t>
  </si>
  <si>
    <t>Rua Siqueira Campos nº 626</t>
  </si>
  <si>
    <t>(16)3252-2915</t>
  </si>
  <si>
    <t>(16)97708880</t>
  </si>
  <si>
    <t>thierrytq@hotmail.com</t>
  </si>
  <si>
    <t>Tiago Dantas</t>
  </si>
  <si>
    <t>386.764.378-40</t>
  </si>
  <si>
    <t>36.310.310-7</t>
  </si>
  <si>
    <t>Rua Sebastião Moreira da Silva nº 218</t>
  </si>
  <si>
    <t>(16)3253-6685</t>
  </si>
  <si>
    <t>(16)9731-3431</t>
  </si>
  <si>
    <t>tiago_dantas@outlook.com</t>
  </si>
  <si>
    <t>Tissiano Valdomiro Basso</t>
  </si>
  <si>
    <t>550.976.188-15</t>
  </si>
  <si>
    <t>5.094.237</t>
  </si>
  <si>
    <t>Rua Luis Calil, Nº 218</t>
  </si>
  <si>
    <t>Tulio Bussadore</t>
  </si>
  <si>
    <t>413.823.028-94</t>
  </si>
  <si>
    <t>49.177.745-0</t>
  </si>
  <si>
    <t>Rua Fernando Eugenio Paes de Barros nº7</t>
  </si>
  <si>
    <t>Cj Res. Ipiranga</t>
  </si>
  <si>
    <t>Tulio Rossi Vieira</t>
  </si>
  <si>
    <t>315.811.648-07</t>
  </si>
  <si>
    <t>40.472.464-4</t>
  </si>
  <si>
    <t>Rua Coronel Manoel Gomes de Mendonça nº 97</t>
  </si>
  <si>
    <t>(16)3262-5222</t>
  </si>
  <si>
    <t>(16)9606-6332</t>
  </si>
  <si>
    <t>tuliorrossi@hotmail.com</t>
  </si>
  <si>
    <t>Vagner Luciano Jose da Luz</t>
  </si>
  <si>
    <t>162.177.718-96</t>
  </si>
  <si>
    <t>20.519.280-4</t>
  </si>
  <si>
    <t>Rua Newton Prado nº 897</t>
  </si>
  <si>
    <t>(16)3253-4168</t>
  </si>
  <si>
    <t>(16)9723-5484</t>
  </si>
  <si>
    <t>luizluciano@hotmail.com</t>
  </si>
  <si>
    <t>Valdecir Aparecido da Silva</t>
  </si>
  <si>
    <t>746.846.128-72</t>
  </si>
  <si>
    <t>6.838.626</t>
  </si>
  <si>
    <t>Rua Teodorico Davoglio nº 259</t>
  </si>
  <si>
    <t>15906-706</t>
  </si>
  <si>
    <t>caixa_andersom@yahoo.com.br</t>
  </si>
  <si>
    <t>Valdecir Eduardo Valentim</t>
  </si>
  <si>
    <t>091.544.608-16</t>
  </si>
  <si>
    <t>16.320.226-6</t>
  </si>
  <si>
    <t>Rua Dacer Pala nº 314</t>
  </si>
  <si>
    <t>(16)9701-3511</t>
  </si>
  <si>
    <t>automecanicajrv@hotmail.com</t>
  </si>
  <si>
    <t>Mecanico de Autos</t>
  </si>
  <si>
    <t>Valdecir Rodrigues</t>
  </si>
  <si>
    <t>864.932.648-04</t>
  </si>
  <si>
    <t>7.255.773-4</t>
  </si>
  <si>
    <t>Rua Caetano Alvaro Pastore nº 362</t>
  </si>
  <si>
    <t>(16)9720-0333</t>
  </si>
  <si>
    <t>Valdemir Higino dos Santos</t>
  </si>
  <si>
    <t>296.468.848-65</t>
  </si>
  <si>
    <t>40.836.520-1</t>
  </si>
  <si>
    <t>Rua Jose Pagliuso nº 112</t>
  </si>
  <si>
    <t>(16)9421-3897</t>
  </si>
  <si>
    <t>Valdenir Aparecido Cesti</t>
  </si>
  <si>
    <t>138.538.168-00</t>
  </si>
  <si>
    <t>23.258.174-5</t>
  </si>
  <si>
    <t>Rua Dr. Paiva Azevedo nº 069</t>
  </si>
  <si>
    <t>Valderice Maria de Almeida Manoel</t>
  </si>
  <si>
    <t>074.052.828-90</t>
  </si>
  <si>
    <t>8.977.231-3</t>
  </si>
  <si>
    <t>Rua Vicente Furlani nº 93</t>
  </si>
  <si>
    <t>Valdeviria Amalia Ronchi dos Santos</t>
  </si>
  <si>
    <t>341.409.878-47</t>
  </si>
  <si>
    <t>28.838.874-4</t>
  </si>
  <si>
    <t>Rua Salvador Passafaro nº 340</t>
  </si>
  <si>
    <t>(16)3254-4146</t>
  </si>
  <si>
    <t>(16)9782-7109</t>
  </si>
  <si>
    <t>Valdi Arnoni</t>
  </si>
  <si>
    <t>191.791.978-68</t>
  </si>
  <si>
    <t>04.844.160-0</t>
  </si>
  <si>
    <t>Rua Clineu B. de Magalhães, Nº 1119</t>
  </si>
  <si>
    <t>(16)3252-3710</t>
  </si>
  <si>
    <t>(16)9781-4823</t>
  </si>
  <si>
    <t>valdi.arnoni@terra.com.br</t>
  </si>
  <si>
    <t>Aposentado (Comerciante)</t>
  </si>
  <si>
    <t>Valdinei José Serafini</t>
  </si>
  <si>
    <t>036.927.298-63</t>
  </si>
  <si>
    <t>12.163.645</t>
  </si>
  <si>
    <t>Valdiner Sousa Martins</t>
  </si>
  <si>
    <t>305.624.798-56</t>
  </si>
  <si>
    <t>29.967.837-4</t>
  </si>
  <si>
    <t>Rua Gertrudes F. de Castro, N º 03</t>
  </si>
  <si>
    <t>15902-192</t>
  </si>
  <si>
    <t>Valdir Aparecido Basso</t>
  </si>
  <si>
    <t>073.426.388-03</t>
  </si>
  <si>
    <t>9.902.260</t>
  </si>
  <si>
    <t>Valdir Bento Scarduelli</t>
  </si>
  <si>
    <t>744.772.348-72</t>
  </si>
  <si>
    <t>6.034.774</t>
  </si>
  <si>
    <t>Av. Paulo Zuppani 271</t>
  </si>
  <si>
    <t>15903-040</t>
  </si>
  <si>
    <t>(16)3252-5662</t>
  </si>
  <si>
    <t>jovalporcas@ig.com.br</t>
  </si>
  <si>
    <t>Valdir Bertogna</t>
  </si>
  <si>
    <t>020.581.288-00</t>
  </si>
  <si>
    <t>8.423.654</t>
  </si>
  <si>
    <t>Av. Maestro Flamínio Massoni nº148</t>
  </si>
  <si>
    <t>15980-970</t>
  </si>
  <si>
    <t>(16)3386-1257</t>
  </si>
  <si>
    <t>(16)9207-1890</t>
  </si>
  <si>
    <t>Valdir Carrilho Marciano</t>
  </si>
  <si>
    <t>047.396.288-80</t>
  </si>
  <si>
    <t>16.321.194</t>
  </si>
  <si>
    <t>Rua Reinaldo Pinseta nº 66</t>
  </si>
  <si>
    <t>(16)9747-0173</t>
  </si>
  <si>
    <t>valdircarrilhomarciano@gmail.com</t>
  </si>
  <si>
    <t>Valdir Ginivaldo Quimello</t>
  </si>
  <si>
    <t>053.706.058-82</t>
  </si>
  <si>
    <t>13.727.376</t>
  </si>
  <si>
    <t>Rua Antenor Delboni nº 42</t>
  </si>
  <si>
    <t>(16)9711-1925</t>
  </si>
  <si>
    <t>Valdir Valentim Gonsales</t>
  </si>
  <si>
    <t>980.199.618-87</t>
  </si>
  <si>
    <t>9.525.975-1</t>
  </si>
  <si>
    <t>Rua Chabu nº193</t>
  </si>
  <si>
    <t>Vila Formosa</t>
  </si>
  <si>
    <t>03357-020</t>
  </si>
  <si>
    <t>(11)9983-7948</t>
  </si>
  <si>
    <t>vvgonsales@fazenda.sp.gov.br</t>
  </si>
  <si>
    <t>Funcionário Publico Estadual</t>
  </si>
  <si>
    <t>Valdovir Luiz Bussadori</t>
  </si>
  <si>
    <t>624.372.758-00</t>
  </si>
  <si>
    <t>9.798.483-</t>
  </si>
  <si>
    <t>Rua Visconde do Rio Branco, Nº 131</t>
  </si>
  <si>
    <t>(16)3253-2619</t>
  </si>
  <si>
    <t>(16)3252-3306</t>
  </si>
  <si>
    <t>(16)9786-0368</t>
  </si>
  <si>
    <t>Rep. Comercial / Atacado</t>
  </si>
  <si>
    <t>Valentim Ocimar Gavioli</t>
  </si>
  <si>
    <t>038.186.268-20</t>
  </si>
  <si>
    <t>12.718.531</t>
  </si>
  <si>
    <t>Rua da República, nº 1131</t>
  </si>
  <si>
    <t>(16)9602-9667</t>
  </si>
  <si>
    <t>gavimudas@gmail.com</t>
  </si>
  <si>
    <t>Valentim Orlando Scardoelli</t>
  </si>
  <si>
    <t>474.380.108-72</t>
  </si>
  <si>
    <t>14.998.500</t>
  </si>
  <si>
    <t>Rua Duque De Caxias, 1088</t>
  </si>
  <si>
    <t>Valkiria Cristina Oliveira Lobo Sabattino</t>
  </si>
  <si>
    <t>156.182.648-03</t>
  </si>
  <si>
    <t>25.231.075</t>
  </si>
  <si>
    <t>Rua Pt Abel Pereira de Souza nº 334</t>
  </si>
  <si>
    <t>(16)9725-7242</t>
  </si>
  <si>
    <t>valkiriasabattino@gmail.com</t>
  </si>
  <si>
    <t>Valkiria Valeria Freitas dos Reis Silva</t>
  </si>
  <si>
    <t>199.488.618-84</t>
  </si>
  <si>
    <t>27.709.614</t>
  </si>
  <si>
    <t>Rua Teodorico Davoglio nº 83</t>
  </si>
  <si>
    <t>(16)9715-6857</t>
  </si>
  <si>
    <t>Secretaria Administrativa</t>
  </si>
  <si>
    <t>Valmir Figueiredo</t>
  </si>
  <si>
    <t>979.786.988-15</t>
  </si>
  <si>
    <t>09.089.585-</t>
  </si>
  <si>
    <t>Av. Lourenço Bueno Camargo Filho nº 103</t>
  </si>
  <si>
    <t>(16)3252-4900</t>
  </si>
  <si>
    <t>(16)9793-9572</t>
  </si>
  <si>
    <t>valmirfig@gmail.com</t>
  </si>
  <si>
    <t>Comerciante / Mecânico</t>
  </si>
  <si>
    <t>Valmir Gilhi</t>
  </si>
  <si>
    <t>833.182.328-15</t>
  </si>
  <si>
    <t>9.525.636-</t>
  </si>
  <si>
    <t>Rua Domingos Calderazzo, Nº 47</t>
  </si>
  <si>
    <t>(16)3252-3949</t>
  </si>
  <si>
    <t>(16)9413-9903</t>
  </si>
  <si>
    <t>Valmir Gondim</t>
  </si>
  <si>
    <t>046.657.118-60</t>
  </si>
  <si>
    <t>10.572.083-5</t>
  </si>
  <si>
    <t>Rua Dr. Pedro Perotti nº065</t>
  </si>
  <si>
    <t>(16)32523933</t>
  </si>
  <si>
    <t>(16)9300-1718</t>
  </si>
  <si>
    <t>izildagondin@gmail.com</t>
  </si>
  <si>
    <t>Valquiria Soares de Melo Valerio Bonfante</t>
  </si>
  <si>
    <t>149.612.198-86</t>
  </si>
  <si>
    <t>25.230.795-1</t>
  </si>
  <si>
    <t>Rua Mario Miziara nº 121</t>
  </si>
  <si>
    <t>(16)9701-0975</t>
  </si>
  <si>
    <t>valquiriabonfante2016@gmail.com</t>
  </si>
  <si>
    <t>Home Office</t>
  </si>
  <si>
    <t>Valtair Donizete Antunes de Souza</t>
  </si>
  <si>
    <t>222.872.678-83</t>
  </si>
  <si>
    <t>33.804.146-1</t>
  </si>
  <si>
    <t>Av. Emilio Calil nº 340</t>
  </si>
  <si>
    <t>(16)9347-7616</t>
  </si>
  <si>
    <t>valtaircotai@gmail.com</t>
  </si>
  <si>
    <t>Valter Bordinasso</t>
  </si>
  <si>
    <t>474.380.458-20</t>
  </si>
  <si>
    <t>6.492.886</t>
  </si>
  <si>
    <t>Rua Dr. Pedro Perotti, Nº 208</t>
  </si>
  <si>
    <t>(16)3252-4477</t>
  </si>
  <si>
    <t>Vanderlei Damiani</t>
  </si>
  <si>
    <t>864.945.978-15</t>
  </si>
  <si>
    <t>7.733.071</t>
  </si>
  <si>
    <t>Rua Major Calderazzo nº 177</t>
  </si>
  <si>
    <t>(16)3252-5519</t>
  </si>
  <si>
    <t>(16)99735-5519</t>
  </si>
  <si>
    <t>vr.motos@hotmail.com</t>
  </si>
  <si>
    <t>Vanderlei Luiz Cavazini</t>
  </si>
  <si>
    <t>045.171.928-06</t>
  </si>
  <si>
    <t>10.272.691-</t>
  </si>
  <si>
    <t>Rua Hercules Gibertoni, Nº 151</t>
  </si>
  <si>
    <t>(16)9799-9331</t>
  </si>
  <si>
    <t>vanderlei.cavazini@yahoo.com</t>
  </si>
  <si>
    <t>Vanderlei Rigatieri</t>
  </si>
  <si>
    <t>152.612.478-53</t>
  </si>
  <si>
    <t>2.780.241-3</t>
  </si>
  <si>
    <t>Rua Prudente de Morais, Nº 613 A</t>
  </si>
  <si>
    <t>(16)3252-2704</t>
  </si>
  <si>
    <t>(16)3252-4365</t>
  </si>
  <si>
    <t>(16)9781-1130</t>
  </si>
  <si>
    <t>Vanderli C.Rigatieri Girotto</t>
  </si>
  <si>
    <t>162.178.048-16</t>
  </si>
  <si>
    <t>19.402.752</t>
  </si>
  <si>
    <t>Rua José Lofrano Nº 72</t>
  </si>
  <si>
    <t>(16)3252-6379</t>
  </si>
  <si>
    <t>vanderligirotto@hotmail.com</t>
  </si>
  <si>
    <t>Farmácia</t>
  </si>
  <si>
    <t>Vera Aparecida André Galatti</t>
  </si>
  <si>
    <t>163.926.908-83</t>
  </si>
  <si>
    <t>14.276.541</t>
  </si>
  <si>
    <t>Rua José Orrico Nº 134</t>
  </si>
  <si>
    <t>Vera Lúcia Schneider Olivério</t>
  </si>
  <si>
    <t>551.020.188-68</t>
  </si>
  <si>
    <t>35.623.894-5</t>
  </si>
  <si>
    <t>Vera Lucia Tamanini de Anuncio</t>
  </si>
  <si>
    <t>064.265.708-42</t>
  </si>
  <si>
    <t>11.353.735-9</t>
  </si>
  <si>
    <t>Rua Joaquim Pedro de Oliveira nº 12</t>
  </si>
  <si>
    <t>15902-210</t>
  </si>
  <si>
    <t>(16)9731-1563</t>
  </si>
  <si>
    <t>Vera Terezinha Rivarolli Carleto</t>
  </si>
  <si>
    <t>321.093.328-67</t>
  </si>
  <si>
    <t>14.720.268</t>
  </si>
  <si>
    <t>Rua Marechal Deodoro nº 875</t>
  </si>
  <si>
    <t>(16)3252-5409</t>
  </si>
  <si>
    <t>(16)8212-3709</t>
  </si>
  <si>
    <t>Vernizio Pupim</t>
  </si>
  <si>
    <t>747.496.338-87</t>
  </si>
  <si>
    <t>6.575.536</t>
  </si>
  <si>
    <t>Sitio São Jorge</t>
  </si>
  <si>
    <t>Bairro Dobradinha</t>
  </si>
  <si>
    <t>(16)3252-6832</t>
  </si>
  <si>
    <t>Sitiante/Aposentado</t>
  </si>
  <si>
    <t>Vetaq Agropecuaria LTDA</t>
  </si>
  <si>
    <t>06.250.648/0001-55</t>
  </si>
  <si>
    <t>684090819119</t>
  </si>
  <si>
    <t>Rua Barão do Triunfo nº 586</t>
  </si>
  <si>
    <t>(16)3253-3222</t>
  </si>
  <si>
    <t>(16)3253-6424</t>
  </si>
  <si>
    <t>(16)9178-4766</t>
  </si>
  <si>
    <t>vetaq@superig.com.br</t>
  </si>
  <si>
    <t>Vicente Aparecido Scarambone</t>
  </si>
  <si>
    <t>434.925.768.34</t>
  </si>
  <si>
    <t>6.295.528</t>
  </si>
  <si>
    <t>Diretor de Escola</t>
  </si>
  <si>
    <t>Vilma Carleto Manolio</t>
  </si>
  <si>
    <t>199.490.038-57</t>
  </si>
  <si>
    <t>9.107.530</t>
  </si>
  <si>
    <t>Rua Major Calderazzo nº 838</t>
  </si>
  <si>
    <t>Laranjieiras I</t>
  </si>
  <si>
    <t>(16)3252-4162</t>
  </si>
  <si>
    <t>(16)9758-9753</t>
  </si>
  <si>
    <t>Vilson Renato Ronchi</t>
  </si>
  <si>
    <t>864.941.988-72</t>
  </si>
  <si>
    <t>10.433.301</t>
  </si>
  <si>
    <t>Vinicius Teixeira Casatti</t>
  </si>
  <si>
    <t>409.079.908-27</t>
  </si>
  <si>
    <t>45.156.933-7</t>
  </si>
  <si>
    <t>Rua Pastor Abel Pereira de Souza nº 48</t>
  </si>
  <si>
    <t>(16)3252-5571</t>
  </si>
  <si>
    <t>(16)9753-5540</t>
  </si>
  <si>
    <t>Virginia Maria Ponzio Pagliuso</t>
  </si>
  <si>
    <t>032.636.098-07</t>
  </si>
  <si>
    <t>7.690.123</t>
  </si>
  <si>
    <t>(16)3252-5974</t>
  </si>
  <si>
    <t>(16)9101-1381</t>
  </si>
  <si>
    <t>virginiaponzio28@gmail.com</t>
  </si>
  <si>
    <t>Vitor Anselmo Guzzoni</t>
  </si>
  <si>
    <t>155.817.998-49</t>
  </si>
  <si>
    <t>5.563.634</t>
  </si>
  <si>
    <t>Rua Emilio Menon nº 83</t>
  </si>
  <si>
    <t>(16)9191-5949</t>
  </si>
  <si>
    <t>guzzoniv@gmail.com</t>
  </si>
  <si>
    <t>Vitorio Filla Neto</t>
  </si>
  <si>
    <t>460.848.519-91</t>
  </si>
  <si>
    <t>1.254.734-</t>
  </si>
  <si>
    <t>Rua Anselmo Magnani, Nº 65</t>
  </si>
  <si>
    <t>(16)3252-4265</t>
  </si>
  <si>
    <t>filla.neto@terra.com.br</t>
  </si>
  <si>
    <t>Waldir Borsatto</t>
  </si>
  <si>
    <t>984.145.698-20</t>
  </si>
  <si>
    <t>11.714.662</t>
  </si>
  <si>
    <t>Rua das Palmeiras nº 321</t>
  </si>
  <si>
    <t>Parque faber Castell</t>
  </si>
  <si>
    <t>13560-000</t>
  </si>
  <si>
    <t>(16)9963-9690</t>
  </si>
  <si>
    <t>niniconstrucoes@hotmail.com</t>
  </si>
  <si>
    <t>Waldomiro Bertoldo</t>
  </si>
  <si>
    <t>130.500.368-34</t>
  </si>
  <si>
    <t>5.169.536</t>
  </si>
  <si>
    <t>Rua Major Calderazzo, Nº 828</t>
  </si>
  <si>
    <t>(16)3252-3467</t>
  </si>
  <si>
    <t>Walter Bordinasso Junior</t>
  </si>
  <si>
    <t>267.699.078-01</t>
  </si>
  <si>
    <t>25.496.218-x</t>
  </si>
  <si>
    <t>Rua Barão do Triunfo nº 535</t>
  </si>
  <si>
    <t>(16)3253-4095</t>
  </si>
  <si>
    <t>bordinasso@gmail.com</t>
  </si>
  <si>
    <t>Wanderson Renato Franco</t>
  </si>
  <si>
    <t>340.027.608-12</t>
  </si>
  <si>
    <t>43.180.044</t>
  </si>
  <si>
    <t>Rua Miguel Anselmo nº 780</t>
  </si>
  <si>
    <t>(16)9787-8382</t>
  </si>
  <si>
    <t>constroi.renato1@gmail.com</t>
  </si>
  <si>
    <t>Washington Luis Aparecido Miquelin</t>
  </si>
  <si>
    <t>328.104.978-85</t>
  </si>
  <si>
    <t>40.048.939-9</t>
  </si>
  <si>
    <t>Rua Zelide Gobato Café nº 011</t>
  </si>
  <si>
    <t>Francisco Romano</t>
  </si>
  <si>
    <t>15903-315</t>
  </si>
  <si>
    <t>(16)9463-3038</t>
  </si>
  <si>
    <t>Mototaxista</t>
  </si>
  <si>
    <t>Welington Ricardo Carbonieri</t>
  </si>
  <si>
    <t>279.382.018-04</t>
  </si>
  <si>
    <t>24.699.936</t>
  </si>
  <si>
    <t>Rua Abraão Caixe nº 886</t>
  </si>
  <si>
    <t>Cond. Itamaratí</t>
  </si>
  <si>
    <t>14020-630</t>
  </si>
  <si>
    <t>(16)99219-1566</t>
  </si>
  <si>
    <t>wecarbonieri@gmail.com</t>
  </si>
  <si>
    <t>Willian Ricardo Estevão Ramos</t>
  </si>
  <si>
    <t>362.286.908-92</t>
  </si>
  <si>
    <t>41.245.520-1</t>
  </si>
  <si>
    <t>Rua Calil Simão nº 168</t>
  </si>
  <si>
    <t>(16)3252-6517</t>
  </si>
  <si>
    <t>(16)9730-8166</t>
  </si>
  <si>
    <t>(16)9344-6655</t>
  </si>
  <si>
    <t>willianramos86@gmail.com</t>
  </si>
  <si>
    <t>Willyan Roberto Carbonieri</t>
  </si>
  <si>
    <t>259.878.938-52</t>
  </si>
  <si>
    <t>24.699.937</t>
  </si>
  <si>
    <t>(16)9784-3487</t>
  </si>
  <si>
    <t>Wilma Molinari Mauro</t>
  </si>
  <si>
    <t>031.138.728-47</t>
  </si>
  <si>
    <t>3.835.861-0</t>
  </si>
  <si>
    <t>1693816944</t>
  </si>
  <si>
    <t>maflorbrasil@hotmail.com</t>
  </si>
  <si>
    <t>Wilson Araujo Junior</t>
  </si>
  <si>
    <t>131.210.528-37</t>
  </si>
  <si>
    <t>19.403-933-x</t>
  </si>
  <si>
    <t>Rua José Bonifácio nº 435</t>
  </si>
  <si>
    <t>(16)3253-4239</t>
  </si>
  <si>
    <t>(16)9747-4433</t>
  </si>
  <si>
    <t>willarjunior@ig.com.br</t>
  </si>
  <si>
    <t>Wilson Batista Dutra</t>
  </si>
  <si>
    <t>789.608.608.59</t>
  </si>
  <si>
    <t>10.693.269</t>
  </si>
  <si>
    <t>R. Victório Pinotti nº 595</t>
  </si>
  <si>
    <t>Santa Rosa</t>
  </si>
  <si>
    <t>15995-038</t>
  </si>
  <si>
    <t>(16)3382-6395</t>
  </si>
  <si>
    <t>(16)9128-3530</t>
  </si>
  <si>
    <t>Wilson Mantovani</t>
  </si>
  <si>
    <t>744.774.128-00</t>
  </si>
  <si>
    <t>4.899.873-</t>
  </si>
  <si>
    <t>Rua José Stabile, Nº 027</t>
  </si>
  <si>
    <t>(16)3252-6540</t>
  </si>
  <si>
    <t>Wilson Roberto de Pietre</t>
  </si>
  <si>
    <t>071.910.178-64</t>
  </si>
  <si>
    <t>13.725.402</t>
  </si>
  <si>
    <t>Rua Clineu Braga de Magalhães nº 198</t>
  </si>
  <si>
    <t>Ajudante geral</t>
  </si>
  <si>
    <t>Yoshimasa Watanabe</t>
  </si>
  <si>
    <t>542.305.008-15</t>
  </si>
  <si>
    <t>5.867.225-42</t>
  </si>
  <si>
    <t>Pça.Dr. Horácio Ramalho nº 059</t>
  </si>
  <si>
    <t>(16)3252-2711</t>
  </si>
  <si>
    <t>(16)8151-1400</t>
  </si>
  <si>
    <t>yoshimasawatanabe@yahoo.com.br</t>
  </si>
  <si>
    <t>Yositake Ogassawara</t>
  </si>
  <si>
    <t>286.736.978-91</t>
  </si>
  <si>
    <t>5.783.295</t>
  </si>
  <si>
    <t>Rua Caetano Alvaro Pastore, nº 195</t>
  </si>
  <si>
    <t>(16)3252-3981</t>
  </si>
  <si>
    <t>roberto.ogasawara@aasp.org.br</t>
  </si>
  <si>
    <t>Zelia Nachbal de Freitas</t>
  </si>
  <si>
    <t>862.576.688-91</t>
  </si>
  <si>
    <t>2.886.247</t>
  </si>
  <si>
    <t>Rua Clineu Braga de Magalhães, nº 1065</t>
  </si>
  <si>
    <t>(16)3252-2964</t>
  </si>
  <si>
    <t>Zelinda Tomiko Katsube Motooka</t>
  </si>
  <si>
    <t>167.167.748-07</t>
  </si>
  <si>
    <t>25.231.108</t>
  </si>
  <si>
    <t>(16)6476-8690</t>
  </si>
  <si>
    <t>Zilda Aparecida Dos Santos Gonçalves</t>
  </si>
  <si>
    <t>122.369.278-78</t>
  </si>
  <si>
    <t>23.477.779-5</t>
  </si>
  <si>
    <t>Rua Sebastiana Carrero Andreis nº 98</t>
  </si>
  <si>
    <t>15906-626</t>
  </si>
  <si>
    <t>(16)9265-6789</t>
  </si>
  <si>
    <t>Zilda da Silva Santos Fernandes</t>
  </si>
  <si>
    <t>443.858.542-20</t>
  </si>
  <si>
    <t>0.173.990</t>
  </si>
  <si>
    <t>Rua V. Manoel de Barros, nº 197</t>
  </si>
  <si>
    <t>Zilda Marques Pereira</t>
  </si>
  <si>
    <t>056.513.778-67</t>
  </si>
  <si>
    <t>37.066.398</t>
  </si>
  <si>
    <t>(16)9616-1750</t>
  </si>
  <si>
    <t>Zilda Rodrigues</t>
  </si>
  <si>
    <t>291.234.828-50</t>
  </si>
  <si>
    <t>16.137.895</t>
  </si>
  <si>
    <t>(16)9729-8163</t>
  </si>
  <si>
    <t>Banco</t>
  </si>
  <si>
    <t>Agencia</t>
  </si>
  <si>
    <t>Num</t>
  </si>
  <si>
    <t>Razao</t>
  </si>
  <si>
    <t>CNPJ</t>
  </si>
  <si>
    <t>Codcedente</t>
  </si>
  <si>
    <t>UlNNum</t>
  </si>
  <si>
    <t>756</t>
  </si>
  <si>
    <t>44113</t>
  </si>
  <si>
    <t>7790</t>
  </si>
  <si>
    <t>COTAI S/A INVESTIMENTOS E PARTICIPACOES</t>
  </si>
  <si>
    <t>2136614000120</t>
  </si>
  <si>
    <t>12475</t>
  </si>
  <si>
    <t>14222</t>
  </si>
  <si>
    <t>Valor</t>
  </si>
  <si>
    <t>VigInicial</t>
  </si>
  <si>
    <t>VigFinal</t>
  </si>
  <si>
    <t>05/2014</t>
  </si>
  <si>
    <t>04/2015</t>
  </si>
  <si>
    <t>07/2014</t>
  </si>
  <si>
    <t>06/2015</t>
  </si>
  <si>
    <t>05/2015</t>
  </si>
  <si>
    <t>04/2016</t>
  </si>
  <si>
    <t>07/2015</t>
  </si>
  <si>
    <t>06/2016</t>
  </si>
  <si>
    <t>05/2016</t>
  </si>
  <si>
    <t>04/2017</t>
  </si>
  <si>
    <t>07/2016</t>
  </si>
  <si>
    <t>06/2017</t>
  </si>
  <si>
    <t>05/2017</t>
  </si>
  <si>
    <t>04/2018</t>
  </si>
  <si>
    <t>07/2017</t>
  </si>
  <si>
    <t>06/2018</t>
  </si>
  <si>
    <t>05/2018</t>
  </si>
  <si>
    <t>04/2019</t>
  </si>
  <si>
    <t>07/2018</t>
  </si>
  <si>
    <t>06/2019</t>
  </si>
  <si>
    <t>05/2019</t>
  </si>
  <si>
    <t>04/2020</t>
  </si>
  <si>
    <t>07/2019</t>
  </si>
  <si>
    <t>06/2020</t>
  </si>
  <si>
    <t>05/2020</t>
  </si>
  <si>
    <t>04/2021</t>
  </si>
  <si>
    <t>07/2020</t>
  </si>
  <si>
    <t>06/2021</t>
  </si>
  <si>
    <t>05/2021</t>
  </si>
  <si>
    <t>04/2022</t>
  </si>
  <si>
    <t>07/2021</t>
  </si>
  <si>
    <t>06/2022</t>
  </si>
  <si>
    <t>05/2022</t>
  </si>
  <si>
    <t>04/2023</t>
  </si>
  <si>
    <t>07/2022</t>
  </si>
  <si>
    <t>06/2023</t>
  </si>
  <si>
    <t>05/2023</t>
  </si>
  <si>
    <t>04/2024</t>
  </si>
  <si>
    <t>07/2023</t>
  </si>
  <si>
    <t>06/2024</t>
  </si>
  <si>
    <t>Descricao</t>
  </si>
  <si>
    <t>TaxaBoleto</t>
  </si>
  <si>
    <t>Preco</t>
  </si>
  <si>
    <t>Ouro Executivo 1º Grupo</t>
  </si>
  <si>
    <t>Prata Standard 1º Grupo</t>
  </si>
  <si>
    <t>Ouro Executivo 2º Grupo</t>
  </si>
  <si>
    <t>Prata Standard 2º Grupo</t>
  </si>
  <si>
    <t>Ouro Executivo Funcionários</t>
  </si>
  <si>
    <t>Prata Standard Funcionários</t>
  </si>
  <si>
    <t>CodPlano</t>
  </si>
  <si>
    <t>Acionista</t>
  </si>
  <si>
    <t>PlanoSaude</t>
  </si>
  <si>
    <t>Aporte</t>
  </si>
  <si>
    <t>DataInclusao</t>
  </si>
  <si>
    <t>DataExclusao</t>
  </si>
  <si>
    <t>0129-39322</t>
  </si>
  <si>
    <t>0129-39320</t>
  </si>
  <si>
    <t>0129-39319</t>
  </si>
  <si>
    <t>0129-39323</t>
  </si>
  <si>
    <t>0129-39321</t>
  </si>
  <si>
    <t>0129-39341</t>
  </si>
  <si>
    <t>0129-39339</t>
  </si>
  <si>
    <t>0129-39334</t>
  </si>
  <si>
    <t>0129-39407</t>
  </si>
  <si>
    <t>0129-39478</t>
  </si>
  <si>
    <t>0129-39471</t>
  </si>
  <si>
    <t>0129-39499</t>
  </si>
  <si>
    <t>0129-39475</t>
  </si>
  <si>
    <t>0063-39470</t>
  </si>
  <si>
    <t>0063-00994</t>
  </si>
  <si>
    <t>0063-05405</t>
  </si>
  <si>
    <t>0063-06689</t>
  </si>
  <si>
    <t>0063-07788</t>
  </si>
  <si>
    <t>0063-07909</t>
  </si>
  <si>
    <t>0063-08075</t>
  </si>
  <si>
    <t>0063-08615</t>
  </si>
  <si>
    <t>0063-09050</t>
  </si>
  <si>
    <t>0063-09051</t>
  </si>
  <si>
    <t>0063-09052</t>
  </si>
  <si>
    <t>0063-09053</t>
  </si>
  <si>
    <t>0063-09054</t>
  </si>
  <si>
    <t>0063-09055</t>
  </si>
  <si>
    <t>0063-09056</t>
  </si>
  <si>
    <t>0063-09057</t>
  </si>
  <si>
    <t>0063-09059</t>
  </si>
  <si>
    <t>0063-09061</t>
  </si>
  <si>
    <t>0063-09062</t>
  </si>
  <si>
    <t>0063-09063</t>
  </si>
  <si>
    <t>0063-09065</t>
  </si>
  <si>
    <t>0063-09066</t>
  </si>
  <si>
    <t>0063-09067</t>
  </si>
  <si>
    <t>0063-09068</t>
  </si>
  <si>
    <t>0063-09069</t>
  </si>
  <si>
    <t>0063-09071</t>
  </si>
  <si>
    <t>0063-09073</t>
  </si>
  <si>
    <t>0063-09074</t>
  </si>
  <si>
    <t>0063-09075</t>
  </si>
  <si>
    <t>0063-09077</t>
  </si>
  <si>
    <t>0063-09078</t>
  </si>
  <si>
    <t>0063-09079</t>
  </si>
  <si>
    <t>0063-09080</t>
  </si>
  <si>
    <t>0063-09081</t>
  </si>
  <si>
    <t>0063-09082</t>
  </si>
  <si>
    <t>0063-09083</t>
  </si>
  <si>
    <t>0063-09085</t>
  </si>
  <si>
    <t>0063-09086</t>
  </si>
  <si>
    <t>0063-09087</t>
  </si>
  <si>
    <t>0063-09088</t>
  </si>
  <si>
    <t>0063-09089</t>
  </si>
  <si>
    <t>0063-09090</t>
  </si>
  <si>
    <t>0063-09091</t>
  </si>
  <si>
    <t>0063-09092</t>
  </si>
  <si>
    <t>0063-09093</t>
  </si>
  <si>
    <t>0063-09094</t>
  </si>
  <si>
    <t>0063-09097</t>
  </si>
  <si>
    <t>0063-09250</t>
  </si>
  <si>
    <t>0063-09251</t>
  </si>
  <si>
    <t>0063-09252</t>
  </si>
  <si>
    <t>0063-09973</t>
  </si>
  <si>
    <t>0063-09976</t>
  </si>
  <si>
    <t>0063-09978</t>
  </si>
  <si>
    <t>0063-09980</t>
  </si>
  <si>
    <t>0063-09984</t>
  </si>
  <si>
    <t>0063-09985</t>
  </si>
  <si>
    <t>0063-10197</t>
  </si>
  <si>
    <t>0063-10627</t>
  </si>
  <si>
    <t>0063-10673</t>
  </si>
  <si>
    <t>0063-11939</t>
  </si>
  <si>
    <t>0063-12439</t>
  </si>
  <si>
    <t>0063-13088</t>
  </si>
  <si>
    <t>0063-13659</t>
  </si>
  <si>
    <t>0063-13716</t>
  </si>
  <si>
    <t>0063-14055</t>
  </si>
  <si>
    <t>0063-14089</t>
  </si>
  <si>
    <t>0063-14607</t>
  </si>
  <si>
    <t>0063-15051</t>
  </si>
  <si>
    <t>0063-15248</t>
  </si>
  <si>
    <t>0063-15294</t>
  </si>
  <si>
    <t>0063-15315</t>
  </si>
  <si>
    <t>0063-15360</t>
  </si>
  <si>
    <t>0063-15708</t>
  </si>
  <si>
    <t>0063-31005</t>
  </si>
  <si>
    <t>0063-31098</t>
  </si>
  <si>
    <t>0063-32287</t>
  </si>
  <si>
    <t>0063-32373</t>
  </si>
  <si>
    <t>0063-32374</t>
  </si>
  <si>
    <t>0063-32523</t>
  </si>
  <si>
    <t>0063-32716</t>
  </si>
  <si>
    <t>0063-32717</t>
  </si>
  <si>
    <t>0063-32905</t>
  </si>
  <si>
    <t>0063-33597</t>
  </si>
  <si>
    <t>0063-33598</t>
  </si>
  <si>
    <t>0063-33901</t>
  </si>
  <si>
    <t>0063-34136</t>
  </si>
  <si>
    <t>0063-34590</t>
  </si>
  <si>
    <t>0063-34661</t>
  </si>
  <si>
    <t>0063-34743</t>
  </si>
  <si>
    <t>0063-35513</t>
  </si>
  <si>
    <t>0063-35570</t>
  </si>
  <si>
    <t>0063-35927</t>
  </si>
  <si>
    <t>0063-36085</t>
  </si>
  <si>
    <t>0129-12168</t>
  </si>
  <si>
    <t>0129-12169</t>
  </si>
  <si>
    <t>0129-12171</t>
  </si>
  <si>
    <t>0129-12174</t>
  </si>
  <si>
    <t>0129-12175</t>
  </si>
  <si>
    <t>0129-12187</t>
  </si>
  <si>
    <t>0129-12189</t>
  </si>
  <si>
    <t>0129-12200</t>
  </si>
  <si>
    <t>0129-12203</t>
  </si>
  <si>
    <t>0129-12204</t>
  </si>
  <si>
    <t>0129-12205</t>
  </si>
  <si>
    <t>0129-12207</t>
  </si>
  <si>
    <t>0129-12208</t>
  </si>
  <si>
    <t>0129-12212</t>
  </si>
  <si>
    <t>0129-12215</t>
  </si>
  <si>
    <t>0129-12218</t>
  </si>
  <si>
    <t>0129-12226</t>
  </si>
  <si>
    <t>0129-12227</t>
  </si>
  <si>
    <t>0129-12228</t>
  </si>
  <si>
    <t>0129-12233</t>
  </si>
  <si>
    <t>0129-12234</t>
  </si>
  <si>
    <t>0129-12235</t>
  </si>
  <si>
    <t>0129-12297</t>
  </si>
  <si>
    <t>0129-12301</t>
  </si>
  <si>
    <t>0129-12331</t>
  </si>
  <si>
    <t>0129-12371</t>
  </si>
  <si>
    <t>0129-12394</t>
  </si>
  <si>
    <t>0129-12508</t>
  </si>
  <si>
    <t>0129-12616</t>
  </si>
  <si>
    <t>0129-12630</t>
  </si>
  <si>
    <t>0129-12631</t>
  </si>
  <si>
    <t>0129-12704</t>
  </si>
  <si>
    <t>0129-12762</t>
  </si>
  <si>
    <t>0129-12764</t>
  </si>
  <si>
    <t>0129-12812</t>
  </si>
  <si>
    <t>0129-12819</t>
  </si>
  <si>
    <t>0129-12988</t>
  </si>
  <si>
    <t>0129-13061</t>
  </si>
  <si>
    <t>0129-13075</t>
  </si>
  <si>
    <t>0129-13110</t>
  </si>
  <si>
    <t>0129-13401</t>
  </si>
  <si>
    <t>0129-13495</t>
  </si>
  <si>
    <t>0129-13554</t>
  </si>
  <si>
    <t>0129-13558</t>
  </si>
  <si>
    <t>0129-13559</t>
  </si>
  <si>
    <t>0129-13593</t>
  </si>
  <si>
    <t>0129-13886</t>
  </si>
  <si>
    <t>0129-13896</t>
  </si>
  <si>
    <t>0129-13915</t>
  </si>
  <si>
    <t>0129-14020</t>
  </si>
  <si>
    <t>0129-14255</t>
  </si>
  <si>
    <t>0129-14290</t>
  </si>
  <si>
    <t>0129-14292</t>
  </si>
  <si>
    <t>0129-14293</t>
  </si>
  <si>
    <t>0129-14335</t>
  </si>
  <si>
    <t>0129-14347</t>
  </si>
  <si>
    <t>0129-14391</t>
  </si>
  <si>
    <t>0129-14430</t>
  </si>
  <si>
    <t>0129-14431</t>
  </si>
  <si>
    <t>0129-14433</t>
  </si>
  <si>
    <t>0129-14448</t>
  </si>
  <si>
    <t>0129-14477</t>
  </si>
  <si>
    <t>0129-14591</t>
  </si>
  <si>
    <t>0129-14600</t>
  </si>
  <si>
    <t>0129-14641</t>
  </si>
  <si>
    <t>0129-14649</t>
  </si>
  <si>
    <t>0129-14738</t>
  </si>
  <si>
    <t>0129-14746</t>
  </si>
  <si>
    <t>0129-14769</t>
  </si>
  <si>
    <t>0129-14786</t>
  </si>
  <si>
    <t>0129-14801</t>
  </si>
  <si>
    <t>0129-14808</t>
  </si>
  <si>
    <t>0129-14816</t>
  </si>
  <si>
    <t>0129-14871</t>
  </si>
  <si>
    <t>0129-14881</t>
  </si>
  <si>
    <t>0129-14883</t>
  </si>
  <si>
    <t>0129-14906</t>
  </si>
  <si>
    <t>0129-14941</t>
  </si>
  <si>
    <t>0129-14957</t>
  </si>
  <si>
    <t>0129-14993</t>
  </si>
  <si>
    <t>0129-15043</t>
  </si>
  <si>
    <t>0129-15058</t>
  </si>
  <si>
    <t>0129-15081</t>
  </si>
  <si>
    <t>0129-15164</t>
  </si>
  <si>
    <t>0129-15308</t>
  </si>
  <si>
    <t>0129-15320</t>
  </si>
  <si>
    <t>0129-15373</t>
  </si>
  <si>
    <t>0129-15389</t>
  </si>
  <si>
    <t>0129-15394</t>
  </si>
  <si>
    <t>0129-15397</t>
  </si>
  <si>
    <t>0129-15404</t>
  </si>
  <si>
    <t>0129-15409</t>
  </si>
  <si>
    <t>0129-15410</t>
  </si>
  <si>
    <t>0129-15426</t>
  </si>
  <si>
    <t>0129-15427</t>
  </si>
  <si>
    <t>0129-15433</t>
  </si>
  <si>
    <t>0129-15461</t>
  </si>
  <si>
    <t>0129-15469</t>
  </si>
  <si>
    <t>0129-15482</t>
  </si>
  <si>
    <t>0129-15484</t>
  </si>
  <si>
    <t>0129-15485</t>
  </si>
  <si>
    <t>0129-15492</t>
  </si>
  <si>
    <t>0129-15511</t>
  </si>
  <si>
    <t>0129-15513</t>
  </si>
  <si>
    <t>0129-15514</t>
  </si>
  <si>
    <t>0129-15538</t>
  </si>
  <si>
    <t>0129-15567</t>
  </si>
  <si>
    <t>0129-15633</t>
  </si>
  <si>
    <t>0129-15643</t>
  </si>
  <si>
    <t>0129-15644</t>
  </si>
  <si>
    <t>0129-30997</t>
  </si>
  <si>
    <t>0129-31032</t>
  </si>
  <si>
    <t>0129-31033</t>
  </si>
  <si>
    <t>0129-31039</t>
  </si>
  <si>
    <t>0129-31054</t>
  </si>
  <si>
    <t>0129-31055</t>
  </si>
  <si>
    <t>0129-31067</t>
  </si>
  <si>
    <t>0129-31092</t>
  </si>
  <si>
    <t>0129-31106</t>
  </si>
  <si>
    <t>0129-32201</t>
  </si>
  <si>
    <t>0129-32203</t>
  </si>
  <si>
    <t>0129-32229</t>
  </si>
  <si>
    <t>0129-32296</t>
  </si>
  <si>
    <t>0129-32375</t>
  </si>
  <si>
    <t>0129-32376</t>
  </si>
  <si>
    <t>0129-32377</t>
  </si>
  <si>
    <t>0129-32378</t>
  </si>
  <si>
    <t>0129-32379</t>
  </si>
  <si>
    <t>0129-32380</t>
  </si>
  <si>
    <t>0129-32393</t>
  </si>
  <si>
    <t>0129-32524</t>
  </si>
  <si>
    <t>0129-32525</t>
  </si>
  <si>
    <t>0129-32526</t>
  </si>
  <si>
    <t>0129-32527</t>
  </si>
  <si>
    <t>0129-32585</t>
  </si>
  <si>
    <t>0129-32586</t>
  </si>
  <si>
    <t>0129-32587</t>
  </si>
  <si>
    <t>0129-32588</t>
  </si>
  <si>
    <t>0129-32663</t>
  </si>
  <si>
    <t>0129-32664</t>
  </si>
  <si>
    <t>0129-32665</t>
  </si>
  <si>
    <t>0129-32718</t>
  </si>
  <si>
    <t>0129-32719</t>
  </si>
  <si>
    <t>0129-32721</t>
  </si>
  <si>
    <t>0129-32722</t>
  </si>
  <si>
    <t>0129-32723</t>
  </si>
  <si>
    <t>0129-32724</t>
  </si>
  <si>
    <t>0129-32822</t>
  </si>
  <si>
    <t>0129-32869</t>
  </si>
  <si>
    <t>0129-32870</t>
  </si>
  <si>
    <t>0129-32874</t>
  </si>
  <si>
    <t>0129-32878</t>
  </si>
  <si>
    <t>0129-32904</t>
  </si>
  <si>
    <t>0129-32976</t>
  </si>
  <si>
    <t>0129-32977</t>
  </si>
  <si>
    <t>0129-32978</t>
  </si>
  <si>
    <t>0129-32979</t>
  </si>
  <si>
    <t>0129-32980</t>
  </si>
  <si>
    <t>0129-32981</t>
  </si>
  <si>
    <t>0129-32982</t>
  </si>
  <si>
    <t>0129-33049</t>
  </si>
  <si>
    <t>0129-33050</t>
  </si>
  <si>
    <t>0129-33053</t>
  </si>
  <si>
    <t>0129-33110</t>
  </si>
  <si>
    <t>0129-33111</t>
  </si>
  <si>
    <t>0129-33596</t>
  </si>
  <si>
    <t>0129-33684</t>
  </si>
  <si>
    <t>0129-33685</t>
  </si>
  <si>
    <t>0129-33969</t>
  </si>
  <si>
    <t>0129-34025</t>
  </si>
  <si>
    <t>0129-34026</t>
  </si>
  <si>
    <t>0129-34027</t>
  </si>
  <si>
    <t>0129-34028</t>
  </si>
  <si>
    <t>0129-34134</t>
  </si>
  <si>
    <t>0129-34135</t>
  </si>
  <si>
    <t>0129-34137</t>
  </si>
  <si>
    <t>0129-34174</t>
  </si>
  <si>
    <t>0129-34175</t>
  </si>
  <si>
    <t>0129-34176</t>
  </si>
  <si>
    <t>0129-34177</t>
  </si>
  <si>
    <t>0129-34178</t>
  </si>
  <si>
    <t>0129-34477</t>
  </si>
  <si>
    <t>0129-34478</t>
  </si>
  <si>
    <t>0129-34591</t>
  </si>
  <si>
    <t>0129-34619</t>
  </si>
  <si>
    <t>0129-34660</t>
  </si>
  <si>
    <t>0129-34662</t>
  </si>
  <si>
    <t>0129-34663</t>
  </si>
  <si>
    <t>0129-34664</t>
  </si>
  <si>
    <t>0129-34665</t>
  </si>
  <si>
    <t>0129-34666</t>
  </si>
  <si>
    <t>0129-34717</t>
  </si>
  <si>
    <t>0129-34737</t>
  </si>
  <si>
    <t>0129-34739</t>
  </si>
  <si>
    <t>0129-34740</t>
  </si>
  <si>
    <t>0129-34741</t>
  </si>
  <si>
    <t>0129-34742</t>
  </si>
  <si>
    <t>0129-34749</t>
  </si>
  <si>
    <t>0129-34860</t>
  </si>
  <si>
    <t>0129-34863</t>
  </si>
  <si>
    <t>0129-34937</t>
  </si>
  <si>
    <t>0129-34938</t>
  </si>
  <si>
    <t>0129-34939</t>
  </si>
  <si>
    <t>0129-34940</t>
  </si>
  <si>
    <t>0129-34941</t>
  </si>
  <si>
    <t>0129-34942</t>
  </si>
  <si>
    <t>0129-34945</t>
  </si>
  <si>
    <t>0129-34947</t>
  </si>
  <si>
    <t>0129-34994</t>
  </si>
  <si>
    <t>0129-34995</t>
  </si>
  <si>
    <t>0129-35061</t>
  </si>
  <si>
    <t>0129-35062</t>
  </si>
  <si>
    <t>0129-35154</t>
  </si>
  <si>
    <t>0129-35269</t>
  </si>
  <si>
    <t>0129-35270</t>
  </si>
  <si>
    <t>0129-35271</t>
  </si>
  <si>
    <t>0129-35475</t>
  </si>
  <si>
    <t>0129-35514</t>
  </si>
  <si>
    <t>0129-35515</t>
  </si>
  <si>
    <t>0129-35516</t>
  </si>
  <si>
    <t>0129-35663</t>
  </si>
  <si>
    <t>0129-35664</t>
  </si>
  <si>
    <t>0129-35770</t>
  </si>
  <si>
    <t>0129-35771</t>
  </si>
  <si>
    <t>0129-35772</t>
  </si>
  <si>
    <t>0129-35900</t>
  </si>
  <si>
    <t>0129-35999</t>
  </si>
  <si>
    <t>0129-36000</t>
  </si>
  <si>
    <t>0129-36086</t>
  </si>
  <si>
    <t>0129-36087</t>
  </si>
  <si>
    <t>0129-36090</t>
  </si>
  <si>
    <t>0129-36091</t>
  </si>
  <si>
    <t>0129-36092</t>
  </si>
  <si>
    <t>0129-36113</t>
  </si>
  <si>
    <t>0129-36168</t>
  </si>
  <si>
    <t>0129-36169</t>
  </si>
  <si>
    <t>0129-36170</t>
  </si>
  <si>
    <t>0129-36171</t>
  </si>
  <si>
    <t>0129-36208</t>
  </si>
  <si>
    <t>0129-36250</t>
  </si>
  <si>
    <t>0129-36251</t>
  </si>
  <si>
    <t>0129-36255</t>
  </si>
  <si>
    <t>0129-36296</t>
  </si>
  <si>
    <t>0129-36317</t>
  </si>
  <si>
    <t>0129-36318</t>
  </si>
  <si>
    <t>0129-36319</t>
  </si>
  <si>
    <t>0129-36377</t>
  </si>
  <si>
    <t>0129-36466</t>
  </si>
  <si>
    <t>0129-36467</t>
  </si>
  <si>
    <t>0129-36469</t>
  </si>
  <si>
    <t>0129-36470</t>
  </si>
  <si>
    <t>0129-36471</t>
  </si>
  <si>
    <t>0129-36472</t>
  </si>
  <si>
    <t>0129-36596</t>
  </si>
  <si>
    <t>0129-36597</t>
  </si>
  <si>
    <t>0063-36677</t>
  </si>
  <si>
    <t>0129-36675</t>
  </si>
  <si>
    <t>0129-36676</t>
  </si>
  <si>
    <t>0129-36735</t>
  </si>
  <si>
    <t>0129-36733</t>
  </si>
  <si>
    <t>0129-36736</t>
  </si>
  <si>
    <t>0129-36734</t>
  </si>
  <si>
    <t>0129-36821</t>
  </si>
  <si>
    <t>0129-36820</t>
  </si>
  <si>
    <t>0063-36891</t>
  </si>
  <si>
    <t>0129-36885</t>
  </si>
  <si>
    <t>0129-36886</t>
  </si>
  <si>
    <t>0063-36930</t>
  </si>
  <si>
    <t>0129-36935</t>
  </si>
  <si>
    <t>0129-36937</t>
  </si>
  <si>
    <t>0129-36939</t>
  </si>
  <si>
    <t>0129-36936</t>
  </si>
  <si>
    <t>0129-37004</t>
  </si>
  <si>
    <t>0129-37003</t>
  </si>
  <si>
    <t>0129-37002</t>
  </si>
  <si>
    <t>0129-37000</t>
  </si>
  <si>
    <t>0129-37001</t>
  </si>
  <si>
    <t>0129-37080</t>
  </si>
  <si>
    <t>0129-37079</t>
  </si>
  <si>
    <t>0129-37120</t>
  </si>
  <si>
    <t>0129-37121</t>
  </si>
  <si>
    <t>0129-37122</t>
  </si>
  <si>
    <t>0129-37123</t>
  </si>
  <si>
    <t>0129-37186</t>
  </si>
  <si>
    <t>0129-37184</t>
  </si>
  <si>
    <t>0129-37183</t>
  </si>
  <si>
    <t>0129-37187</t>
  </si>
  <si>
    <t>0129-37185</t>
  </si>
  <si>
    <t>0129-37188</t>
  </si>
  <si>
    <t>0063-37193</t>
  </si>
  <si>
    <t>0063-37207</t>
  </si>
  <si>
    <t>0129-37286</t>
  </si>
  <si>
    <t>0129-37285</t>
  </si>
  <si>
    <t>0129-37318</t>
  </si>
  <si>
    <t>0129-37322</t>
  </si>
  <si>
    <t>0063-37337</t>
  </si>
  <si>
    <t>0129-37366</t>
  </si>
  <si>
    <t>0129-37365</t>
  </si>
  <si>
    <t>0129-37363</t>
  </si>
  <si>
    <t>0129-37367</t>
  </si>
  <si>
    <t>0129-37364</t>
  </si>
  <si>
    <t>0129-37373</t>
  </si>
  <si>
    <t>0129-37411</t>
  </si>
  <si>
    <t>0129-37452</t>
  </si>
  <si>
    <t>0129-37451</t>
  </si>
  <si>
    <t>0129-37491</t>
  </si>
  <si>
    <t>0129-37492</t>
  </si>
  <si>
    <t>0129-37504</t>
  </si>
  <si>
    <t>0129-37520</t>
  </si>
  <si>
    <t>0129-37568</t>
  </si>
  <si>
    <t>0129-37569</t>
  </si>
  <si>
    <t>0129-37624</t>
  </si>
  <si>
    <t>0129-37623</t>
  </si>
  <si>
    <t>0129-37622</t>
  </si>
  <si>
    <t>0129-37626</t>
  </si>
  <si>
    <t>0129-37690</t>
  </si>
  <si>
    <t>0129-37718</t>
  </si>
  <si>
    <t>0129-37719</t>
  </si>
  <si>
    <t>0129-37717</t>
  </si>
  <si>
    <t>0129-37725</t>
  </si>
  <si>
    <t>0129-37716</t>
  </si>
  <si>
    <t>0129-37723</t>
  </si>
  <si>
    <t>0129-37795</t>
  </si>
  <si>
    <t>0129-37793</t>
  </si>
  <si>
    <t>0129-37797</t>
  </si>
  <si>
    <t>0129-37799</t>
  </si>
  <si>
    <t>0129-37794</t>
  </si>
  <si>
    <t>0129-37796</t>
  </si>
  <si>
    <t>0129-37798</t>
  </si>
  <si>
    <t>0129-37842</t>
  </si>
  <si>
    <t>0129-37841</t>
  </si>
  <si>
    <t>0129-37840</t>
  </si>
  <si>
    <t>0129-37845</t>
  </si>
  <si>
    <t>0129-37844</t>
  </si>
  <si>
    <t>0129-37839</t>
  </si>
  <si>
    <t>0129-37843</t>
  </si>
  <si>
    <t>0129-37849</t>
  </si>
  <si>
    <t>0129-37920</t>
  </si>
  <si>
    <t>0129-37919</t>
  </si>
  <si>
    <t>0129-37918</t>
  </si>
  <si>
    <t>0129-37973</t>
  </si>
  <si>
    <t>0129-37958</t>
  </si>
  <si>
    <t>0129-38036</t>
  </si>
  <si>
    <t>0129-38032</t>
  </si>
  <si>
    <t>0129-38099</t>
  </si>
  <si>
    <t>0129-38096</t>
  </si>
  <si>
    <t>0129-38095</t>
  </si>
  <si>
    <t>0129-38153</t>
  </si>
  <si>
    <t>0129-38151</t>
  </si>
  <si>
    <t>0129-38232</t>
  </si>
  <si>
    <t>0129-38262</t>
  </si>
  <si>
    <t>0129-38231</t>
  </si>
  <si>
    <t>0063-38253</t>
  </si>
  <si>
    <t>0129-38316</t>
  </si>
  <si>
    <t>0129-38315</t>
  </si>
  <si>
    <t>0129-38324</t>
  </si>
  <si>
    <t>0129-38325</t>
  </si>
  <si>
    <t>0129-38314</t>
  </si>
  <si>
    <t>0129-38347</t>
  </si>
  <si>
    <t>0129-38399</t>
  </si>
  <si>
    <t>0129-38397</t>
  </si>
  <si>
    <t>0129-38394</t>
  </si>
  <si>
    <t>0129-38398</t>
  </si>
  <si>
    <t>0129-38395</t>
  </si>
  <si>
    <t>0129-38471</t>
  </si>
  <si>
    <t>0129-38472</t>
  </si>
  <si>
    <t>0129-38470</t>
  </si>
  <si>
    <t>0129-38468</t>
  </si>
  <si>
    <t>0129-38469</t>
  </si>
  <si>
    <t>0063-38518</t>
  </si>
  <si>
    <t>0129-38520</t>
  </si>
  <si>
    <t>0129-38526</t>
  </si>
  <si>
    <t>0129-38522</t>
  </si>
  <si>
    <t>0129-38523</t>
  </si>
  <si>
    <t>0129-38527</t>
  </si>
  <si>
    <t>0129-38519</t>
  </si>
  <si>
    <t>0129-38521</t>
  </si>
  <si>
    <t>0063-38603</t>
  </si>
  <si>
    <t>0129-38604</t>
  </si>
  <si>
    <t>0129-38602</t>
  </si>
  <si>
    <t>0129-38601</t>
  </si>
  <si>
    <t>0063-38668</t>
  </si>
  <si>
    <t>0129-38666</t>
  </si>
  <si>
    <t>0129-38667</t>
  </si>
  <si>
    <t>0129-38714</t>
  </si>
  <si>
    <t>0129-38713</t>
  </si>
  <si>
    <t>0129-38721</t>
  </si>
  <si>
    <t>0129-38765</t>
  </si>
  <si>
    <t>0129-38764</t>
  </si>
  <si>
    <t>0129-38808</t>
  </si>
  <si>
    <t>0129-38811</t>
  </si>
  <si>
    <t>0129-38807</t>
  </si>
  <si>
    <t>0129-38812</t>
  </si>
  <si>
    <t>0129-38823</t>
  </si>
  <si>
    <t>0129-38857</t>
  </si>
  <si>
    <t>0129-38853</t>
  </si>
  <si>
    <t>0129-38856</t>
  </si>
  <si>
    <t>0129-38855</t>
  </si>
  <si>
    <t>0063-38947</t>
  </si>
  <si>
    <t>0063-39044</t>
  </si>
  <si>
    <t>Plano</t>
  </si>
  <si>
    <t>OrdemDep</t>
  </si>
  <si>
    <t>Wagner Jose de Souza</t>
  </si>
  <si>
    <t>Waldecyr de Fatima Golfeto Belucci</t>
  </si>
  <si>
    <t>Isabella Maria Basso Morelli</t>
  </si>
  <si>
    <t>Antonella Basso Morelli</t>
  </si>
  <si>
    <t>Jose Luis Rombola</t>
  </si>
  <si>
    <t>Jucelena Maria dos Santos</t>
  </si>
  <si>
    <t>Tania Regina Rodrigues Cano</t>
  </si>
  <si>
    <t>Claudete Aparecida Padilha Lima</t>
  </si>
  <si>
    <t>Agnaldo Jose Vizicato</t>
  </si>
  <si>
    <t>Carlos Alberto Stochi</t>
  </si>
  <si>
    <t>Marcelo Pinto de Camargo</t>
  </si>
  <si>
    <t>Claudete Bartolani do Amaral</t>
  </si>
  <si>
    <t>Vanessa Cristina Guedes Monteiro</t>
  </si>
  <si>
    <t>Sueli Regina Bertassini Campagnolli</t>
  </si>
  <si>
    <t>Luiz Antonio Tonon</t>
  </si>
  <si>
    <t>Lourdes Luzia Milani da Silva</t>
  </si>
  <si>
    <t>Hermelindo Tonon</t>
  </si>
  <si>
    <t>Verginia de Fatima Cuzim Rombola</t>
  </si>
  <si>
    <t>Agner Anselmo</t>
  </si>
  <si>
    <t>Maria Regina Chiarotti Valeretto</t>
  </si>
  <si>
    <t>Marina dos Santos Pelatti</t>
  </si>
  <si>
    <t>Ana Clara Peria Livon</t>
  </si>
  <si>
    <t>Arnaldo Anselmo</t>
  </si>
  <si>
    <t>Osnilda Maria Terezinha Balan Nunes Pereira</t>
  </si>
  <si>
    <t>Neuza Guedes Del Vecchio</t>
  </si>
  <si>
    <t>Kelly Idamis dos Santos</t>
  </si>
  <si>
    <t>Giovani Del Vecchio Mocci</t>
  </si>
  <si>
    <t>Sonia Cristina Del Vecchio Mocci</t>
  </si>
  <si>
    <t>Antonio Dian</t>
  </si>
  <si>
    <t>Vera Lucia Brigano</t>
  </si>
  <si>
    <t>Leonardo Nunes Hanazaki</t>
  </si>
  <si>
    <t>Maria Izabel Pereira Basso</t>
  </si>
  <si>
    <t>Mieko Makino Ogasawara</t>
  </si>
  <si>
    <t>Noemia Aparecida da Silva Camassuti</t>
  </si>
  <si>
    <t>Brazilia Michelim Lochetti</t>
  </si>
  <si>
    <t>Maria Dionizia Cunha Pupim</t>
  </si>
  <si>
    <t>Orlando Balão</t>
  </si>
  <si>
    <t>Maria Helena Sordi Cavichiolli</t>
  </si>
  <si>
    <t>Elza Aparecida Ezarchi Henriques</t>
  </si>
  <si>
    <t>Aparecida Durvalina Peroza Favero</t>
  </si>
  <si>
    <t>Neusa de Lourdes Brugnolli Turra</t>
  </si>
  <si>
    <t>Ana Aparecida Guedes Abreu</t>
  </si>
  <si>
    <t>Maria Tereza da Rocha Malaman</t>
  </si>
  <si>
    <t>Carmen Izilda Malaman Sala</t>
  </si>
  <si>
    <t>Renan Augusto Teixeira Fumagalli</t>
  </si>
  <si>
    <t>Domingos Benevente</t>
  </si>
  <si>
    <t>Terezinha Nelci Colombo Troiano</t>
  </si>
  <si>
    <t>Eliete Vanessa Martins Henriques</t>
  </si>
  <si>
    <t>Nereide Ezarchi Cavazini</t>
  </si>
  <si>
    <t>Deise Maria Miquelini da Costa</t>
  </si>
  <si>
    <t>Nair Lima de Oliveira Turra</t>
  </si>
  <si>
    <t>Valdete Inacia de Souza Bussadori</t>
  </si>
  <si>
    <t>Rodrido Cesar Simião</t>
  </si>
  <si>
    <t>Karine Naiara Felipe</t>
  </si>
  <si>
    <t>Valci Barbosa  Monteiro Felipe</t>
  </si>
  <si>
    <t>Lenira Aparecida Miguel Libanori</t>
  </si>
  <si>
    <t>Nilva Aparecida Fanelli Baroni</t>
  </si>
  <si>
    <t>Cleuza Aparecida Missio Gilhi</t>
  </si>
  <si>
    <t>Maria Jose Ezarchi Aquaroni</t>
  </si>
  <si>
    <t>Jacyra Othon Teixeira Fumagalli</t>
  </si>
  <si>
    <t>Eddie Aparecida Dian Begiatto</t>
  </si>
  <si>
    <t>Silvia Regina Gonçalves Segatelli</t>
  </si>
  <si>
    <t>Vera Aparecida Andre Galatti</t>
  </si>
  <si>
    <t>Daniel Ruiz</t>
  </si>
  <si>
    <t>Ermelinda Aparecida dos Santos Cunha</t>
  </si>
  <si>
    <t>Jose Galatti</t>
  </si>
  <si>
    <t>Izildinha de Fatima Conze Martinelli</t>
  </si>
  <si>
    <t>Carmen Lucia Lofrano Carletto</t>
  </si>
  <si>
    <t>Lucia Helena de Pietre Valeretto</t>
  </si>
  <si>
    <t>Ana Luiza de Godoy Makino</t>
  </si>
  <si>
    <t>Jose dos Santos Fidelix</t>
  </si>
  <si>
    <t>Maria Isabel Wagner</t>
  </si>
  <si>
    <t>Ana Maria Bigolotti Gagliardi</t>
  </si>
  <si>
    <t>Aparecida Inês Rombola Cunha</t>
  </si>
  <si>
    <t>Catarina Gagliardi Trecino</t>
  </si>
  <si>
    <t>Leonice de Fatma dos Santos Bombarda</t>
  </si>
  <si>
    <t>Elza Arruda</t>
  </si>
  <si>
    <t>Celso Luiz Rodrigues dos Santos</t>
  </si>
  <si>
    <t>Conceição Morbakes de Brito Almeida</t>
  </si>
  <si>
    <t>Celia Maria Henojo Bellentani</t>
  </si>
  <si>
    <t>Izilda Donizete Pereira Nunes Balsani</t>
  </si>
  <si>
    <t>Jose Abbate</t>
  </si>
  <si>
    <t>Neusa Maria Borelli Carletto</t>
  </si>
  <si>
    <t>Vicente Baroni</t>
  </si>
  <si>
    <t>Dyana Campos Pires Scardoeli</t>
  </si>
  <si>
    <t>Osvaldino Pires de Moraes</t>
  </si>
  <si>
    <t>Vera Lucia Luiz Ferreira</t>
  </si>
  <si>
    <t>Ana Laura Carlos Miranda</t>
  </si>
  <si>
    <t>Raimunda Rodrigues Lima Carneiro</t>
  </si>
  <si>
    <t>Fatima da Silva Andrade</t>
  </si>
  <si>
    <t>Roberto de Pietro</t>
  </si>
  <si>
    <t>Sebastião Jose de Oliveira Carvalho</t>
  </si>
  <si>
    <t>Guida Aparecida da Silva</t>
  </si>
  <si>
    <t>Antonio Pedro</t>
  </si>
  <si>
    <t>Elizabete Aparecida Milani</t>
  </si>
  <si>
    <t>Maria Aparecida de Oliveira Carossi</t>
  </si>
  <si>
    <t>Cleuza de Fatima Zuchi Bortalani</t>
  </si>
  <si>
    <t>Roseli Aparecida Micalli Roder</t>
  </si>
  <si>
    <t>Horacio Martins de Carvalho</t>
  </si>
  <si>
    <t>Neusa Chagas Piton Formici</t>
  </si>
  <si>
    <t>Nair Rodrigues de Paula Ferreira</t>
  </si>
  <si>
    <t>Carmem Penhalbel Fenerick</t>
  </si>
  <si>
    <t>Vilma Aparecida Lemes Bernardino</t>
  </si>
  <si>
    <t>Patricia Camila de Oliveira Souza</t>
  </si>
  <si>
    <t>Camily Antunes de Souza</t>
  </si>
  <si>
    <t>Sabrina Rossi Angotti</t>
  </si>
  <si>
    <t>Maria Aparecida Gouveia Jardim</t>
  </si>
  <si>
    <t>Maura Estela Soldi Previdelli</t>
  </si>
  <si>
    <t>Aroldo Barsotti Junior</t>
  </si>
  <si>
    <t>Sebastião Manoel</t>
  </si>
  <si>
    <t>Narcisio Rodrigues Figueredo</t>
  </si>
  <si>
    <t>Marta Solange de Carli Quimello</t>
  </si>
  <si>
    <t>Flavio Martinelli</t>
  </si>
  <si>
    <t>Arthur Francisco de Novaes</t>
  </si>
  <si>
    <t>Sergio Luiz Borelli</t>
  </si>
  <si>
    <t>Neide Milani Tramonti</t>
  </si>
  <si>
    <t>Andre Luis Mendonça Garcia</t>
  </si>
  <si>
    <t>Marina Pelatti Garcia</t>
  </si>
  <si>
    <t>Maya Pelatti Garcia</t>
  </si>
  <si>
    <t>Milton Ferreira dos Santos</t>
  </si>
  <si>
    <t>Erica Aparecida Evangelista Buzolin</t>
  </si>
  <si>
    <t>Luiz Mario Carleto</t>
  </si>
  <si>
    <t>Sandra Maria Pavarina Marotti</t>
  </si>
  <si>
    <t>Nelson Venturin</t>
  </si>
  <si>
    <t>Aparecida Novello Ferrarezi</t>
  </si>
  <si>
    <t>Rosa Maria Pupim Godoy</t>
  </si>
  <si>
    <t>Maria Martinez Sabattino</t>
  </si>
  <si>
    <t>Vilma Paukoski Almeida</t>
  </si>
  <si>
    <t>Margaretti de Fatima Fanelli Apis</t>
  </si>
  <si>
    <t>Maria Regina Carleto de Oliveira Prado</t>
  </si>
  <si>
    <t>Teresinha Novello Vieira da Silva</t>
  </si>
  <si>
    <t>Zaira Aparecida Parise Guzzoni</t>
  </si>
  <si>
    <t>Noranei Aparecida Miletta Davoglio</t>
  </si>
  <si>
    <t>Antonio Jose Carlos Lizeo</t>
  </si>
  <si>
    <t>Eduardo Martines Sabattino</t>
  </si>
  <si>
    <t>Flavio Antonio de Anuncio</t>
  </si>
  <si>
    <t>Marco Antonio Brunetti</t>
  </si>
  <si>
    <t>Augusto Colombo</t>
  </si>
  <si>
    <t>Eliana Aparecida Sylvestre Oliverio</t>
  </si>
  <si>
    <t>Marcia Cristina Baghotti Santos</t>
  </si>
  <si>
    <t>Cleide Milani Volante</t>
  </si>
  <si>
    <t>DataHora</t>
  </si>
  <si>
    <t>TipoDoc</t>
  </si>
  <si>
    <t>IPcon</t>
  </si>
  <si>
    <t>InformeIR</t>
  </si>
  <si>
    <t>128.201.140.183</t>
  </si>
  <si>
    <t>InformePlano</t>
  </si>
  <si>
    <t>170.0.149.223</t>
  </si>
  <si>
    <t>143.0.88.13</t>
  </si>
  <si>
    <t>179.106.43.124</t>
  </si>
  <si>
    <t>131.221.190.116</t>
  </si>
  <si>
    <t>45.6.149.78</t>
  </si>
  <si>
    <t>186.201.109.6</t>
  </si>
  <si>
    <t>189.50.231.92</t>
  </si>
  <si>
    <t>131.221.190.154</t>
  </si>
  <si>
    <t>131.221.190.70</t>
  </si>
  <si>
    <t>201.49.248.8</t>
  </si>
  <si>
    <t>128.201.140.192</t>
  </si>
  <si>
    <t>189.5.248.243</t>
  </si>
  <si>
    <t>187.119.226.60</t>
  </si>
  <si>
    <t>131.221.188.216</t>
  </si>
  <si>
    <t>187.57.244.36</t>
  </si>
  <si>
    <t>128.201.140.156</t>
  </si>
  <si>
    <t>128.201.140.188</t>
  </si>
  <si>
    <t>131.221.188.201</t>
  </si>
  <si>
    <t>128.201.140.199</t>
  </si>
  <si>
    <t>128.201.142.76</t>
  </si>
  <si>
    <t>177.39.147.216</t>
  </si>
  <si>
    <t>131.221.188.205</t>
  </si>
  <si>
    <t>177.71.26.48</t>
  </si>
  <si>
    <t>128.201.143.145</t>
  </si>
  <si>
    <t>186.192.97.33</t>
  </si>
  <si>
    <t>128.201.140.113</t>
  </si>
  <si>
    <t>177.71.26.117</t>
  </si>
  <si>
    <t>189.50.230.51</t>
  </si>
  <si>
    <t>143.0.88.233</t>
  </si>
  <si>
    <t>179.201.234.124</t>
  </si>
  <si>
    <t>201.49.251.2</t>
  </si>
  <si>
    <t>128.201.142.84</t>
  </si>
  <si>
    <t>170.239.116.145</t>
  </si>
  <si>
    <t>131.221.190.1</t>
  </si>
  <si>
    <t>177.189.240.111</t>
  </si>
  <si>
    <t>128.201.143.44</t>
  </si>
  <si>
    <t>191.17.44.168</t>
  </si>
  <si>
    <t>177.188.7.52</t>
  </si>
  <si>
    <t>189.68.102.52</t>
  </si>
  <si>
    <t>128.201.140.194</t>
  </si>
  <si>
    <t>128.201.140.252</t>
  </si>
  <si>
    <t>201.92.124.210</t>
  </si>
  <si>
    <t>131.221.190.169</t>
  </si>
  <si>
    <t>131.221.188.207</t>
  </si>
  <si>
    <t>131.221.190.51</t>
  </si>
  <si>
    <t>177.191.26.146</t>
  </si>
  <si>
    <t>179.246.212.151</t>
  </si>
  <si>
    <t>170.239.116.192</t>
  </si>
  <si>
    <t>131.221.188.196</t>
  </si>
  <si>
    <t>187.66.86.152</t>
  </si>
  <si>
    <t>131.221.191.201</t>
  </si>
  <si>
    <t>131.221.190.240</t>
  </si>
  <si>
    <t>128.201.140.170</t>
  </si>
  <si>
    <t>177.71.25.141</t>
  </si>
  <si>
    <t>128.201.143.152</t>
  </si>
  <si>
    <t>131.221.188.210</t>
  </si>
  <si>
    <t>143.0.89.178</t>
  </si>
  <si>
    <t>128.201.143.135</t>
  </si>
  <si>
    <t>191.96.9.140</t>
  </si>
  <si>
    <t>128.201.142.124</t>
  </si>
  <si>
    <t>177.71.24.50</t>
  </si>
  <si>
    <t>170.239.117.63</t>
  </si>
  <si>
    <t>170.0.151.186</t>
  </si>
  <si>
    <t>170.239.119.214</t>
  </si>
  <si>
    <t>131.221.190.36</t>
  </si>
  <si>
    <t>187.75.5.141</t>
  </si>
  <si>
    <t>187.119.224.183</t>
  </si>
  <si>
    <t>128.201.140.204</t>
  </si>
  <si>
    <t>128.201.142.100</t>
  </si>
  <si>
    <t>128.201.142.58</t>
  </si>
  <si>
    <t>179.215.124.108</t>
  </si>
  <si>
    <t>138.99.51.16</t>
  </si>
  <si>
    <t>191.96.13.180</t>
  </si>
  <si>
    <t>179.154.142.191</t>
  </si>
  <si>
    <t>131.221.190.101</t>
  </si>
  <si>
    <t>128.201.142.91</t>
  </si>
  <si>
    <t>128.201.142.75</t>
  </si>
  <si>
    <t>186.214.1.140</t>
  </si>
  <si>
    <t>177.138.229.216</t>
  </si>
  <si>
    <t>128.201.142.130</t>
  </si>
  <si>
    <t>168.227.34.132</t>
  </si>
  <si>
    <t>170.83.121.167</t>
  </si>
  <si>
    <t>143.0.88.238</t>
  </si>
  <si>
    <t>143.0.89.244</t>
  </si>
  <si>
    <t>128.201.142.115</t>
  </si>
  <si>
    <t>177.25.205.107</t>
  </si>
  <si>
    <t>128.201.142.72</t>
  </si>
  <si>
    <t>170.0.149.21</t>
  </si>
  <si>
    <t>189.69.59.153</t>
  </si>
  <si>
    <t>170.0.149.233</t>
  </si>
  <si>
    <t>128.201.140.149</t>
  </si>
  <si>
    <t>177.68.247.129</t>
  </si>
  <si>
    <t>189.120.75.206</t>
  </si>
  <si>
    <t>177.76.202.123</t>
  </si>
  <si>
    <t>177.143.22.3</t>
  </si>
  <si>
    <t>177.71.26.71</t>
  </si>
  <si>
    <t>128.201.142.67</t>
  </si>
  <si>
    <t>128.201.142.73</t>
  </si>
  <si>
    <t>152.250.88.103</t>
  </si>
  <si>
    <t>128.201.142.79</t>
  </si>
  <si>
    <t>45.225.168.186</t>
  </si>
  <si>
    <t>143.0.90.208</t>
  </si>
  <si>
    <t>InformeAcoes</t>
  </si>
  <si>
    <t>128.201.142.126</t>
  </si>
  <si>
    <t>170.239.116.129</t>
  </si>
  <si>
    <t>177.71.26.59</t>
  </si>
  <si>
    <t>128.201.142.54</t>
  </si>
  <si>
    <t>128.201.142.82</t>
  </si>
  <si>
    <t>128.201.143.18</t>
  </si>
  <si>
    <t>128.201.140.159</t>
  </si>
  <si>
    <t>170.239.116.105</t>
  </si>
  <si>
    <t>168.228.172.103</t>
  </si>
  <si>
    <t>131.221.189.30</t>
  </si>
  <si>
    <t>143.0.91.221</t>
  </si>
  <si>
    <t>45.161.242.227</t>
  </si>
  <si>
    <t>177.102.81.78</t>
  </si>
  <si>
    <t>100.65.82.148</t>
  </si>
  <si>
    <t>131.221.190.160</t>
  </si>
  <si>
    <t>128.201.142.101</t>
  </si>
  <si>
    <t>177.71.26.233</t>
  </si>
  <si>
    <t>128.201.141.206</t>
  </si>
  <si>
    <t>131.221.189.248</t>
  </si>
  <si>
    <t>177.52.24.4</t>
  </si>
  <si>
    <t>128.201.142.99</t>
  </si>
  <si>
    <t>177.68.212.16</t>
  </si>
  <si>
    <t>189.62.108.92</t>
  </si>
  <si>
    <t>177.26.254.158</t>
  </si>
  <si>
    <t>177.26.229.105</t>
  </si>
  <si>
    <t>179.172.57.1</t>
  </si>
  <si>
    <t>177.26.228.53</t>
  </si>
  <si>
    <t>179.145.1.213</t>
  </si>
  <si>
    <t>201.69.40.45</t>
  </si>
  <si>
    <t>128.201.143.157</t>
  </si>
  <si>
    <t>187.75.3.85</t>
  </si>
  <si>
    <t>201.42.99.136</t>
  </si>
  <si>
    <t>168.228.172.63</t>
  </si>
  <si>
    <t>177.71.26.137</t>
  </si>
  <si>
    <t>38.10.241.133</t>
  </si>
  <si>
    <t>143.0.89.40</t>
  </si>
  <si>
    <t>131.221.188.167</t>
  </si>
  <si>
    <t>201.49.248.4</t>
  </si>
  <si>
    <t>131.221.188.173</t>
  </si>
  <si>
    <t>38.10.241.131</t>
  </si>
  <si>
    <t>128.201.140.154</t>
  </si>
  <si>
    <t>170.0.148.149</t>
  </si>
  <si>
    <t>177.71.26.214</t>
  </si>
  <si>
    <t>189.123.39.160</t>
  </si>
  <si>
    <t>189.69.243.60</t>
  </si>
  <si>
    <t>170.0.149.201</t>
  </si>
  <si>
    <t>191.247.27.144</t>
  </si>
  <si>
    <t>170.239.118.235</t>
  </si>
  <si>
    <t>128.201.140.172</t>
  </si>
  <si>
    <t>143.0.89.89</t>
  </si>
  <si>
    <t>177.71.25.234</t>
  </si>
  <si>
    <t>187.57.102.97</t>
  </si>
  <si>
    <t>131.221.188.172</t>
  </si>
  <si>
    <t>informeDuplo</t>
  </si>
  <si>
    <t>192.168.1.1</t>
  </si>
  <si>
    <t>177.71.24.76</t>
  </si>
  <si>
    <t>128.201.142.95</t>
  </si>
  <si>
    <t>177.26.254.214</t>
  </si>
  <si>
    <t>100.65.84.186</t>
  </si>
  <si>
    <t>189.50.232.230</t>
  </si>
  <si>
    <t>189.112.174.91</t>
  </si>
  <si>
    <t>187.10.143.154</t>
  </si>
  <si>
    <t>131.221.188.161</t>
  </si>
  <si>
    <t>177.71.24.104</t>
  </si>
  <si>
    <t>177.26.230.154</t>
  </si>
  <si>
    <t>177.71.25.32</t>
  </si>
  <si>
    <t>100.64.2.169</t>
  </si>
  <si>
    <t>186.194.71.128</t>
  </si>
  <si>
    <t>177.87.234.146</t>
  </si>
  <si>
    <t>177.51.233.18</t>
  </si>
  <si>
    <t>128.201.143.125</t>
  </si>
  <si>
    <t>131.221.188.162</t>
  </si>
  <si>
    <t>189.34.247.117</t>
  </si>
  <si>
    <t>100.65.112.231</t>
  </si>
  <si>
    <t>189.40.88.26</t>
  </si>
  <si>
    <t>131.221.190.159</t>
  </si>
  <si>
    <t>186.223.211.79</t>
  </si>
  <si>
    <t>189.69.59.114</t>
  </si>
  <si>
    <t>131.221.190.108</t>
  </si>
  <si>
    <t>128.201.143.149</t>
  </si>
  <si>
    <t>200.176.11.13</t>
  </si>
  <si>
    <t>170.239.119.233</t>
  </si>
  <si>
    <t>45.176.24.147</t>
  </si>
  <si>
    <t>138.99.51.188</t>
  </si>
  <si>
    <t>128.201.143.134</t>
  </si>
  <si>
    <t>186.232.252.217</t>
  </si>
  <si>
    <t>131.221.189.103</t>
  </si>
  <si>
    <t>177.54.193.182</t>
  </si>
  <si>
    <t>128.201.142.122</t>
  </si>
  <si>
    <t>177.71.25.18</t>
  </si>
  <si>
    <t>177.71.26.5</t>
  </si>
  <si>
    <t>189.19.170.140</t>
  </si>
  <si>
    <t>45.230.208.0</t>
  </si>
  <si>
    <t>100.65.76.231</t>
  </si>
  <si>
    <t>177.95.133.253</t>
  </si>
  <si>
    <t>189.68.115.250</t>
  </si>
  <si>
    <t>168.228.172.104</t>
  </si>
  <si>
    <t>170.0.148.150</t>
  </si>
  <si>
    <t>100.65.79.95</t>
  </si>
  <si>
    <t>200.176.11.20</t>
  </si>
  <si>
    <t>177.71.24.220</t>
  </si>
  <si>
    <t>189.96.228.6</t>
  </si>
  <si>
    <t>131.221.188.58</t>
  </si>
  <si>
    <t>170.0.148.78</t>
  </si>
  <si>
    <t>187.121.44.116</t>
  </si>
  <si>
    <t>128.201.140.160</t>
  </si>
  <si>
    <t>201.33.205.46</t>
  </si>
  <si>
    <t>128.201.140.202</t>
  </si>
  <si>
    <t>131.221.188.160</t>
  </si>
  <si>
    <t>128.201.143.150</t>
  </si>
  <si>
    <t>128.201.142.114</t>
  </si>
  <si>
    <t>131.221.191.38</t>
  </si>
  <si>
    <t>187.35.224.33</t>
  </si>
  <si>
    <t>179.160.30.164</t>
  </si>
  <si>
    <t>186.193.68.24</t>
  </si>
  <si>
    <t>128.201.142.93</t>
  </si>
  <si>
    <t>200.176.11.12</t>
  </si>
  <si>
    <t>201.49.250.11</t>
  </si>
  <si>
    <t>128.201.140.145</t>
  </si>
  <si>
    <t>191.249.17.71</t>
  </si>
  <si>
    <t>186.193.80.204</t>
  </si>
  <si>
    <t>128.201.143.139</t>
  </si>
  <si>
    <t>170.0.151.97</t>
  </si>
  <si>
    <t>128.201.143.154</t>
  </si>
  <si>
    <t>128.201.142.90</t>
  </si>
  <si>
    <t>189.40.74.223</t>
  </si>
  <si>
    <t>170.0.151.85</t>
  </si>
  <si>
    <t>168.228.172.138</t>
  </si>
  <si>
    <t>128.201.143.155</t>
  </si>
  <si>
    <t>191.5.138.20</t>
  </si>
  <si>
    <t>189.123.33.166</t>
  </si>
  <si>
    <t>128.201.140.152</t>
  </si>
  <si>
    <t>45.177.78.60</t>
  </si>
  <si>
    <t>200.176.11.9</t>
  </si>
  <si>
    <t>131.221.188.178</t>
  </si>
  <si>
    <t>200.176.11.6</t>
  </si>
  <si>
    <t>170.239.116.167</t>
  </si>
  <si>
    <t>128.201.140.197</t>
  </si>
  <si>
    <t>181.225.158.32</t>
  </si>
  <si>
    <t>200.176.11.25</t>
  </si>
  <si>
    <t>(16)9961-6031</t>
  </si>
  <si>
    <t>(16)9613-8772</t>
  </si>
  <si>
    <t>Celia Rita Basilio</t>
  </si>
  <si>
    <t>087.011.878-13</t>
  </si>
  <si>
    <t>16.558.386</t>
  </si>
  <si>
    <t>Rua Dalmo Braga Prof. nº 85</t>
  </si>
  <si>
    <t>(16)3253-2051</t>
  </si>
  <si>
    <t>(16)9640-1964</t>
  </si>
  <si>
    <t>Lucia Helena Pupim</t>
  </si>
  <si>
    <t>172.264.868-65</t>
  </si>
  <si>
    <t>25.600.163-7</t>
  </si>
  <si>
    <t>Av. Adamo Lui nº 1382</t>
  </si>
  <si>
    <t>(16)9191-6884</t>
  </si>
  <si>
    <t>Renata C. R. Tresseto Ltda</t>
  </si>
  <si>
    <t>33.941.811/0001-46</t>
  </si>
  <si>
    <t>684.125.621.112</t>
  </si>
  <si>
    <t>Rua da Republica nº 409</t>
  </si>
  <si>
    <t>(16)9610-8153</t>
  </si>
  <si>
    <t>benja.financeiro@gmail.com</t>
  </si>
  <si>
    <t>Nivaldo Benedito Micheloni</t>
  </si>
  <si>
    <t>020.271.308-37</t>
  </si>
  <si>
    <t>12.163.695</t>
  </si>
  <si>
    <t>Rua Jose Martins Pietro nº 545</t>
  </si>
  <si>
    <t>(16)99769-9021</t>
  </si>
  <si>
    <t>Zildo Aparecido Lança</t>
  </si>
  <si>
    <t>091.544.998-60</t>
  </si>
  <si>
    <t>17.051.169-8</t>
  </si>
  <si>
    <t>Rua Reinaldo Pinseta nº 56</t>
  </si>
  <si>
    <t>(16)9183-9910</t>
  </si>
  <si>
    <t>zildo@gmail.com</t>
  </si>
  <si>
    <t>Cliseide Aparecida Galatti Monteiro</t>
  </si>
  <si>
    <t>746.844.858-20</t>
  </si>
  <si>
    <t>63.513.304-0</t>
  </si>
  <si>
    <t>Rua Hercules Gibertoni nº 254</t>
  </si>
  <si>
    <t>Cleonice Terezinha Galatti Guiraldi</t>
  </si>
  <si>
    <t>145.514.158-55</t>
  </si>
  <si>
    <t>65.912.203</t>
  </si>
  <si>
    <t>Rua Enzo Castelani nº 2568</t>
  </si>
  <si>
    <t>15997-116</t>
  </si>
  <si>
    <t>(16)9724-7921</t>
  </si>
  <si>
    <t>(16)9786-4990</t>
  </si>
  <si>
    <t>(16)9702-1775</t>
  </si>
  <si>
    <t>R. Angelo Pastori nº 244</t>
  </si>
  <si>
    <t>15999-007</t>
  </si>
  <si>
    <t>(16)3252-4565</t>
  </si>
  <si>
    <t>(16)9756-8289</t>
  </si>
  <si>
    <t>washington.michelin3453@gmail.com</t>
  </si>
  <si>
    <t>(16)9704-9660</t>
  </si>
  <si>
    <t>(16)3253-6233</t>
  </si>
  <si>
    <t>(16)3253-2233</t>
  </si>
  <si>
    <t>(16)9620-4558</t>
  </si>
  <si>
    <t>74410-160</t>
  </si>
  <si>
    <t>ericvonammon122@gmail.com</t>
  </si>
  <si>
    <t>(16)9111-6936</t>
  </si>
  <si>
    <t>(16)8121-8902</t>
  </si>
  <si>
    <t>Consultor Empresarial</t>
  </si>
  <si>
    <t>(16)9715-3873</t>
  </si>
  <si>
    <t>0129-39537</t>
  </si>
  <si>
    <t>0129-39541</t>
  </si>
  <si>
    <t>0129-39597</t>
  </si>
  <si>
    <t>0129-39757</t>
  </si>
  <si>
    <t>Dilva dos Santos Micheloni</t>
  </si>
  <si>
    <t>Rosana Maria Correa Carrinho</t>
  </si>
  <si>
    <t>Cod</t>
  </si>
  <si>
    <t>SaldoAnterior</t>
  </si>
  <si>
    <t>Integralizado</t>
  </si>
  <si>
    <t>Bonificacoes</t>
  </si>
  <si>
    <t>Transferido</t>
  </si>
  <si>
    <t>SaldoPosterior</t>
  </si>
  <si>
    <t>Devedor</t>
  </si>
  <si>
    <t>Data</t>
  </si>
  <si>
    <t>Obs</t>
  </si>
  <si>
    <t>SeqID</t>
  </si>
  <si>
    <t>DataEmissao</t>
  </si>
  <si>
    <t>DataVencimento</t>
  </si>
  <si>
    <t>Multa</t>
  </si>
  <si>
    <t>SeuNum</t>
  </si>
  <si>
    <t>Msg</t>
  </si>
  <si>
    <t>Parcela</t>
  </si>
  <si>
    <t>*P-&gt;383,14 *A-&gt;70,00 *E-&gt;3,00</t>
  </si>
  <si>
    <t>9/12</t>
  </si>
  <si>
    <t>10/12</t>
  </si>
  <si>
    <t>11/12</t>
  </si>
  <si>
    <t>12/12</t>
  </si>
  <si>
    <t>*P-&gt;766,28 *A-&gt;70,00 *E-&gt;3,00</t>
  </si>
  <si>
    <t>1/12</t>
  </si>
  <si>
    <t>2/12</t>
  </si>
  <si>
    <t>3/12</t>
  </si>
  <si>
    <t>4/12</t>
  </si>
  <si>
    <t>5/12</t>
  </si>
  <si>
    <t>6/12</t>
  </si>
  <si>
    <t>7/12</t>
  </si>
  <si>
    <t>8/12</t>
  </si>
  <si>
    <t>*P-&gt;627,74 *A-&gt;70,00 *E-&gt;3,00</t>
  </si>
  <si>
    <t>*P-&gt;1.149,42 *A-&gt;70,00 *E-&gt;3,00</t>
  </si>
  <si>
    <t>*P-&gt;1.255,48 *A-&gt;70,00 *E-&gt;3,00</t>
  </si>
  <si>
    <t>Luciana Mara Granzoti</t>
  </si>
  <si>
    <t>144.451.848-88</t>
  </si>
  <si>
    <t>19.814.578-0</t>
  </si>
  <si>
    <t>Rua Jacomo Romanelli nº 54</t>
  </si>
  <si>
    <t>(16)9729-7947</t>
  </si>
  <si>
    <t>Secretaria Juridica</t>
  </si>
  <si>
    <t>980.186.808-25</t>
  </si>
  <si>
    <t>9.902.301</t>
  </si>
  <si>
    <t>(16)9722-2635</t>
  </si>
  <si>
    <t>-Aposentado</t>
  </si>
  <si>
    <t>Elvira Zerlotini</t>
  </si>
  <si>
    <t>150.835.188-05</t>
  </si>
  <si>
    <t>4.820.141-8</t>
  </si>
  <si>
    <t>Jose Roberto Micali</t>
  </si>
  <si>
    <t>044.917.538-30</t>
  </si>
  <si>
    <t>14.718.013</t>
  </si>
  <si>
    <t>Rua Dra Rosa Martins nº 74</t>
  </si>
  <si>
    <t>15900-082</t>
  </si>
  <si>
    <t>(16)3252-7015</t>
  </si>
  <si>
    <t>(16)8147-2259</t>
  </si>
  <si>
    <t>0129-39833</t>
  </si>
  <si>
    <t>0129-39832</t>
  </si>
  <si>
    <t>0129-39831</t>
  </si>
  <si>
    <t>0129-39830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</si>
</sst>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:mm"/>
  </numFmts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/>
    <xf numFmtId="22" fontId="0" fillId="0" borderId="0" xfId="0" applyNumberFormat="1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vertical="center"/>
    </xf>
  </cellXfs>
  <cellStyles count="1">
    <cellStyle name="Normal" xfId="0" builtinId="0"/>
  </cellStyles>
  <dxfs count="73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164" formatCode="dd/mm/yyyy\ 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  <alignment horizontal="general" vertical="center" textRotation="0" wrapText="0" indent="0" justifyLastLine="0" shrinkToFit="0" readingOrder="0"/>
    </dxf>
    <dxf>
      <numFmt numFmtId="27" formatCode="dd/mm/yyyy\ hh:mm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27" formatCode="dd/mm/yyyy\ hh:mm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5" xr16:uid="{00000000-0016-0000-0000-000000000000}" autoFormatId="16" applyNumberFormats="0" applyBorderFormats="0" applyFontFormats="1" applyPatternFormats="1" applyAlignmentFormats="0" applyWidthHeightFormats="0">
  <queryTableRefresh nextId="5">
    <queryTableFields count="4">
      <queryTableField id="1" name="ID" tableColumnId="1"/>
      <queryTableField id="2" name="Nome" tableColumnId="2"/>
      <queryTableField id="3" name="UF" tableColumnId="3"/>
      <queryTableField id="4" name="Inativo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00000000-0016-0000-0100-000001000000}" autoFormatId="16" applyNumberFormats="0" applyBorderFormats="0" applyFontFormats="1" applyPatternFormats="1" applyAlignmentFormats="0" applyWidthHeightFormats="0">
  <queryTableRefresh nextId="26">
    <queryTableFields count="25">
      <queryTableField id="1" name="ID" tableColumnId="1"/>
      <queryTableField id="2" name="Livro" tableColumnId="2"/>
      <queryTableField id="3" name="Folha" tableColumnId="3"/>
      <queryTableField id="4" name="Conta" tableColumnId="4"/>
      <queryTableField id="5" name="Nome" tableColumnId="5"/>
      <queryTableField id="6" name="Inativo" tableColumnId="6"/>
      <queryTableField id="7" name="Espolio" tableColumnId="7"/>
      <queryTableField id="8" name="DataNasc" tableColumnId="8"/>
      <queryTableField id="9" name="PesJur" tableColumnId="9"/>
      <queryTableField id="10" name="CPF_CNPJ" tableColumnId="10"/>
      <queryTableField id="11" name="RG_IE" tableColumnId="11"/>
      <queryTableField id="12" name="Endereço" tableColumnId="12"/>
      <queryTableField id="13" name="Complemento" tableColumnId="13"/>
      <queryTableField id="14" name="Cidade" tableColumnId="14"/>
      <queryTableField id="15" name="CEP" tableColumnId="15"/>
      <queryTableField id="16" name="EstadoCivil" tableColumnId="16"/>
      <queryTableField id="17" name="Fone1" tableColumnId="17"/>
      <queryTableField id="18" name="Fone2" tableColumnId="18"/>
      <queryTableField id="19" name="Celular" tableColumnId="19"/>
      <queryTableField id="20" name="Email" tableColumnId="20"/>
      <queryTableField id="21" name="Escolaridade" tableColumnId="21"/>
      <queryTableField id="22" name="Profissão" tableColumnId="22"/>
      <queryTableField id="23" name="Nacionalidade" tableColumnId="23"/>
      <queryTableField id="24" name="Cadastro" tableColumnId="24"/>
      <queryTableField id="25" name="Senha" tableColumnId="2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0000000-0016-0000-0200-000002000000}" autoFormatId="16" applyNumberFormats="0" applyBorderFormats="0" applyFontFormats="1" applyPatternFormats="1" applyAlignmentFormats="0" applyWidthHeightFormats="0">
  <queryTableRefresh nextId="26">
    <queryTableFields count="25">
      <queryTableField id="1" name="ID" tableColumnId="1"/>
      <queryTableField id="2" name="Livro" tableColumnId="2"/>
      <queryTableField id="3" name="Folha" tableColumnId="3"/>
      <queryTableField id="4" name="Conta" tableColumnId="4"/>
      <queryTableField id="5" name="Nome" tableColumnId="5"/>
      <queryTableField id="6" name="Inativo" tableColumnId="6"/>
      <queryTableField id="7" name="Espolio" tableColumnId="7"/>
      <queryTableField id="8" name="DataNasc" tableColumnId="8"/>
      <queryTableField id="9" name="PesJur" tableColumnId="9"/>
      <queryTableField id="10" name="CPF_CNPJ" tableColumnId="10"/>
      <queryTableField id="11" name="RG_IE" tableColumnId="11"/>
      <queryTableField id="12" name="Endereço" tableColumnId="12"/>
      <queryTableField id="13" name="Complemento" tableColumnId="13"/>
      <queryTableField id="14" name="Cidade" tableColumnId="14"/>
      <queryTableField id="15" name="CEP" tableColumnId="15"/>
      <queryTableField id="16" name="EstadoCivil" tableColumnId="16"/>
      <queryTableField id="17" name="Fone1" tableColumnId="17"/>
      <queryTableField id="18" name="Fone2" tableColumnId="18"/>
      <queryTableField id="19" name="Celular" tableColumnId="19"/>
      <queryTableField id="20" name="Email" tableColumnId="20"/>
      <queryTableField id="21" name="Escolaridade" tableColumnId="21"/>
      <queryTableField id="22" name="Profissão" tableColumnId="22"/>
      <queryTableField id="23" name="Nacionalidade" tableColumnId="23"/>
      <queryTableField id="24" name="Cadastro" tableColumnId="24"/>
      <queryTableField id="25" name="Senha" tableColumnId="2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6" xr16:uid="{00000000-0016-0000-0300-000003000000}" autoFormatId="16" applyNumberFormats="0" applyBorderFormats="0" applyFontFormats="1" applyPatternFormats="1" applyAlignmentFormats="0" applyWidthHeightFormats="0">
  <queryTableRefresh nextId="9">
    <queryTableFields count="8">
      <queryTableField id="1" name="ID" tableColumnId="1"/>
      <queryTableField id="2" name="Banco" tableColumnId="2"/>
      <queryTableField id="3" name="Agencia" tableColumnId="3"/>
      <queryTableField id="4" name="Num" tableColumnId="4"/>
      <queryTableField id="5" name="Razao" tableColumnId="5"/>
      <queryTableField id="6" name="CNPJ" tableColumnId="6"/>
      <queryTableField id="7" name="Codcedente" tableColumnId="7"/>
      <queryTableField id="8" name="UlNNum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1" xr16:uid="{00000000-0016-0000-0400-000004000000}" autoFormatId="16" applyNumberFormats="0" applyBorderFormats="0" applyFontFormats="1" applyPatternFormats="1" applyAlignmentFormats="0" applyWidthHeightFormats="0">
  <queryTableRefresh nextId="6">
    <queryTableFields count="5">
      <queryTableField id="1" name="ID" tableColumnId="1"/>
      <queryTableField id="2" name="Valor" tableColumnId="2"/>
      <queryTableField id="3" name="VigInicial" tableColumnId="3"/>
      <queryTableField id="4" name="VigFinal" tableColumnId="4"/>
      <queryTableField id="5" name="Inativo" tableColumnId="5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2" xr16:uid="{00000000-0016-0000-0500-000005000000}" autoFormatId="16" applyNumberFormats="0" applyBorderFormats="0" applyFontFormats="1" applyPatternFormats="1" applyAlignmentFormats="0" applyWidthHeightFormats="0">
  <queryTableRefresh nextId="6">
    <queryTableFields count="5">
      <queryTableField id="1" name="ID" tableColumnId="1"/>
      <queryTableField id="2" name="Descricao" tableColumnId="2"/>
      <queryTableField id="3" name="TaxaBoleto" tableColumnId="3"/>
      <queryTableField id="4" name="Preco" tableColumnId="4"/>
      <queryTableField id="5" name="Inativo" tableColumnId="5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9" xr16:uid="{00000000-0016-0000-0600-000006000000}" autoFormatId="16" applyNumberFormats="0" applyBorderFormats="0" applyFontFormats="1" applyPatternFormats="1" applyAlignmentFormats="0" applyWidthHeightFormats="0">
  <queryTableRefresh nextId="8">
    <queryTableFields count="7">
      <queryTableField id="1" name="CodPlano" tableColumnId="1"/>
      <queryTableField id="2" name="Acionista" tableColumnId="2"/>
      <queryTableField id="3" name="PlanoSaude" tableColumnId="3"/>
      <queryTableField id="4" name="Aporte" tableColumnId="4"/>
      <queryTableField id="5" name="DataInclusao" tableColumnId="5"/>
      <queryTableField id="6" name="DataExclusao" tableColumnId="6"/>
      <queryTableField id="7" name="Inativo" tableColumnId="7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0" xr16:uid="{00000000-0016-0000-0700-000007000000}" autoFormatId="16" applyNumberFormats="0" applyBorderFormats="0" applyFontFormats="1" applyPatternFormats="1" applyAlignmentFormats="0" applyWidthHeightFormats="0">
  <queryTableRefresh nextId="9">
    <queryTableFields count="8">
      <queryTableField id="1" name="ID" tableColumnId="1"/>
      <queryTableField id="2" name="Plano" tableColumnId="2"/>
      <queryTableField id="3" name="Nome" tableColumnId="3"/>
      <queryTableField id="4" name="OrdemDep" tableColumnId="4"/>
      <queryTableField id="5" name="DataNasc" tableColumnId="5"/>
      <queryTableField id="6" name="DataInclusao" tableColumnId="6"/>
      <queryTableField id="7" name="DataExclusao" tableColumnId="7"/>
      <queryTableField id="8" name="Inativo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7" xr16:uid="{00000000-0016-0000-0800-000008000000}" autoFormatId="16" applyNumberFormats="0" applyBorderFormats="0" applyFontFormats="1" applyPatternFormats="1" applyAlignmentFormats="0" applyWidthHeightFormats="0">
  <queryTableRefresh nextId="6">
    <queryTableFields count="5">
      <queryTableField id="1" name="ID" tableColumnId="1"/>
      <queryTableField id="2" name="Acionista" tableColumnId="2"/>
      <queryTableField id="3" name="DataHora" tableColumnId="3"/>
      <queryTableField id="4" name="TipoDoc" tableColumnId="4"/>
      <queryTableField id="5" name="IPcon" tableColumnId="5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8" xr16:uid="{807F428C-553E-4E17-B6B6-EE8927FF504C}" autoFormatId="16" applyNumberFormats="0" applyBorderFormats="0" applyFontFormats="0" applyPatternFormats="0" applyAlignmentFormats="0" applyWidthHeightFormats="0">
  <queryTableRefresh nextId="12">
    <queryTableFields count="11">
      <queryTableField id="1" name="Cod" tableColumnId="1"/>
      <queryTableField id="2" name="Acionista" tableColumnId="2"/>
      <queryTableField id="3" name="SaldoAnterior" tableColumnId="3"/>
      <queryTableField id="4" name="Integralizado" tableColumnId="4"/>
      <queryTableField id="5" name="Bonificacoes" tableColumnId="5"/>
      <queryTableField id="6" name="Transferido" tableColumnId="6"/>
      <queryTableField id="7" name="SaldoPosterior" tableColumnId="7"/>
      <queryTableField id="8" name="Devedor" tableColumnId="8"/>
      <queryTableField id="9" name="Data" tableColumnId="9"/>
      <queryTableField id="10" name="Obs" tableColumnId="10"/>
      <queryTableField id="11" name="Inativo" tableColumnId="11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4" xr16:uid="{6C10A0E4-3FFF-4D86-8B55-1DCBAE194855}" autoFormatId="16" applyNumberFormats="0" applyBorderFormats="0" applyFontFormats="0" applyPatternFormats="0" applyAlignmentFormats="0" applyWidthHeightFormats="0">
  <queryTableRefresh nextId="11">
    <queryTableFields count="10">
      <queryTableField id="1" name="SeqID" tableColumnId="1"/>
      <queryTableField id="2" name="Acionista" tableColumnId="2"/>
      <queryTableField id="3" name="Conta" tableColumnId="3"/>
      <queryTableField id="4" name="Valor" tableColumnId="4"/>
      <queryTableField id="5" name="DataEmissao" tableColumnId="5"/>
      <queryTableField id="6" name="DataVencimento" tableColumnId="6"/>
      <queryTableField id="7" name="Multa" tableColumnId="7"/>
      <queryTableField id="8" name="SeuNum" tableColumnId="8"/>
      <queryTableField id="9" name="Msg" tableColumnId="9"/>
      <queryTableField id="10" name="Parcela" tableColumnId="10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64F68CC7-8C65-4116-B026-F0F8C0D144C2}" autoFormatId="16" applyNumberFormats="0" applyBorderFormats="0" applyFontFormats="0" applyPatternFormats="0" applyAlignmentFormats="0" applyWidthHeightFormats="0">
  <queryTableRefresh nextId="11">
    <queryTableFields count="10">
      <queryTableField id="1" name="SeqID" tableColumnId="1"/>
      <queryTableField id="2" name="Acionista" tableColumnId="2"/>
      <queryTableField id="3" name="Conta" tableColumnId="3"/>
      <queryTableField id="4" name="Valor" tableColumnId="4"/>
      <queryTableField id="5" name="DataEmissao" tableColumnId="5"/>
      <queryTableField id="6" name="DataVencimento" tableColumnId="6"/>
      <queryTableField id="7" name="Multa" tableColumnId="7"/>
      <queryTableField id="8" name="SeuNum" tableColumnId="8"/>
      <queryTableField id="9" name="Msg" tableColumnId="9"/>
      <queryTableField id="10" name="Parcela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Cidade_2" displayName="T_Cidade_2" ref="A1:D44" tableType="queryTable" totalsRowShown="0">
  <autoFilter ref="A1:D44" xr:uid="{00000000-0009-0000-0100-000001000000}"/>
  <tableColumns count="4">
    <tableColumn id="1" xr3:uid="{00000000-0010-0000-0000-000001000000}" uniqueName="1" name="ID" queryTableFieldId="1"/>
    <tableColumn id="2" xr3:uid="{00000000-0010-0000-0000-000002000000}" uniqueName="2" name="Nome" queryTableFieldId="2" dataDxfId="72"/>
    <tableColumn id="3" xr3:uid="{00000000-0010-0000-0000-000003000000}" uniqueName="3" name="UF" queryTableFieldId="3" dataDxfId="71"/>
    <tableColumn id="4" xr3:uid="{00000000-0010-0000-0000-000004000000}" uniqueName="4" name="Inativo" queryTableField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_Acionista4" displayName="T_Acionista4" ref="A1:Y1070" tableType="queryTable" totalsRowShown="0">
  <autoFilter ref="A1:Y1070" xr:uid="{00000000-0009-0000-0100-000003000000}"/>
  <sortState xmlns:xlrd2="http://schemas.microsoft.com/office/spreadsheetml/2017/richdata2" ref="A2:Y1070">
    <sortCondition ref="E1:E1070"/>
  </sortState>
  <tableColumns count="25">
    <tableColumn id="1" xr3:uid="{00000000-0010-0000-0100-000001000000}" uniqueName="1" name="ID" queryTableFieldId="1"/>
    <tableColumn id="2" xr3:uid="{00000000-0010-0000-0100-000002000000}" uniqueName="2" name="Livro" queryTableFieldId="2"/>
    <tableColumn id="3" xr3:uid="{00000000-0010-0000-0100-000003000000}" uniqueName="3" name="Folha" queryTableFieldId="3"/>
    <tableColumn id="4" xr3:uid="{00000000-0010-0000-0100-000004000000}" uniqueName="4" name="Conta" queryTableFieldId="4"/>
    <tableColumn id="5" xr3:uid="{00000000-0010-0000-0100-000005000000}" uniqueName="5" name="Nome" queryTableFieldId="5" dataDxfId="50"/>
    <tableColumn id="6" xr3:uid="{00000000-0010-0000-0100-000006000000}" uniqueName="6" name="Inativo" queryTableFieldId="6"/>
    <tableColumn id="7" xr3:uid="{00000000-0010-0000-0100-000007000000}" uniqueName="7" name="Espolio" queryTableFieldId="7"/>
    <tableColumn id="8" xr3:uid="{00000000-0010-0000-0100-000008000000}" uniqueName="8" name="DataNasc" queryTableFieldId="8" dataDxfId="49"/>
    <tableColumn id="9" xr3:uid="{00000000-0010-0000-0100-000009000000}" uniqueName="9" name="PesJur" queryTableFieldId="9"/>
    <tableColumn id="10" xr3:uid="{00000000-0010-0000-0100-00000A000000}" uniqueName="10" name="CPF_CNPJ" queryTableFieldId="10" dataDxfId="48"/>
    <tableColumn id="11" xr3:uid="{00000000-0010-0000-0100-00000B000000}" uniqueName="11" name="RG_IE" queryTableFieldId="11" dataDxfId="47"/>
    <tableColumn id="12" xr3:uid="{00000000-0010-0000-0100-00000C000000}" uniqueName="12" name="Endereço" queryTableFieldId="12" dataDxfId="46"/>
    <tableColumn id="13" xr3:uid="{00000000-0010-0000-0100-00000D000000}" uniqueName="13" name="Complemento" queryTableFieldId="13" dataDxfId="45"/>
    <tableColumn id="14" xr3:uid="{00000000-0010-0000-0100-00000E000000}" uniqueName="14" name="Cidade" queryTableFieldId="14"/>
    <tableColumn id="15" xr3:uid="{00000000-0010-0000-0100-00000F000000}" uniqueName="15" name="CEP" queryTableFieldId="15" dataDxfId="44"/>
    <tableColumn id="16" xr3:uid="{00000000-0010-0000-0100-000010000000}" uniqueName="16" name="EstadoCivil" queryTableFieldId="16"/>
    <tableColumn id="17" xr3:uid="{00000000-0010-0000-0100-000011000000}" uniqueName="17" name="Fone1" queryTableFieldId="17" dataDxfId="43"/>
    <tableColumn id="18" xr3:uid="{00000000-0010-0000-0100-000012000000}" uniqueName="18" name="Fone2" queryTableFieldId="18" dataDxfId="42"/>
    <tableColumn id="19" xr3:uid="{00000000-0010-0000-0100-000013000000}" uniqueName="19" name="Celular" queryTableFieldId="19" dataDxfId="41"/>
    <tableColumn id="20" xr3:uid="{00000000-0010-0000-0100-000014000000}" uniqueName="20" name="Email" queryTableFieldId="20" dataDxfId="40"/>
    <tableColumn id="21" xr3:uid="{00000000-0010-0000-0100-000015000000}" uniqueName="21" name="Escolaridade" queryTableFieldId="21"/>
    <tableColumn id="22" xr3:uid="{00000000-0010-0000-0100-000016000000}" uniqueName="22" name="Profissão" queryTableFieldId="22" dataDxfId="39"/>
    <tableColumn id="23" xr3:uid="{00000000-0010-0000-0100-000017000000}" uniqueName="23" name="Nacionalidade" queryTableFieldId="23" dataDxfId="38"/>
    <tableColumn id="24" xr3:uid="{00000000-0010-0000-0100-000018000000}" uniqueName="24" name="Cadastro" queryTableFieldId="24" dataDxfId="37"/>
    <tableColumn id="25" xr3:uid="{00000000-0010-0000-0100-000019000000}" uniqueName="25" name="Senha" queryTableFieldId="25" dataDxfId="36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_Acionista" displayName="T_Acionista" ref="A1:Y1070" tableType="queryTable" totalsRowShown="0">
  <autoFilter ref="A1:Y1070" xr:uid="{00000000-0009-0000-0100-000002000000}"/>
  <sortState xmlns:xlrd2="http://schemas.microsoft.com/office/spreadsheetml/2017/richdata2" ref="A2:Y1070">
    <sortCondition ref="E1:E1070"/>
  </sortState>
  <tableColumns count="25">
    <tableColumn id="1" xr3:uid="{00000000-0010-0000-0200-000001000000}" uniqueName="1" name="ID" queryTableFieldId="1" dataDxfId="35"/>
    <tableColumn id="2" xr3:uid="{00000000-0010-0000-0200-000002000000}" uniqueName="2" name="Livro" queryTableFieldId="2" dataDxfId="34"/>
    <tableColumn id="3" xr3:uid="{00000000-0010-0000-0200-000003000000}" uniqueName="3" name="Folha" queryTableFieldId="3" dataDxfId="33"/>
    <tableColumn id="4" xr3:uid="{00000000-0010-0000-0200-000004000000}" uniqueName="4" name="Conta" queryTableFieldId="4" dataDxfId="32"/>
    <tableColumn id="5" xr3:uid="{00000000-0010-0000-0200-000005000000}" uniqueName="5" name="Nome" queryTableFieldId="5" dataDxfId="31"/>
    <tableColumn id="6" xr3:uid="{00000000-0010-0000-0200-000006000000}" uniqueName="6" name="Inativo" queryTableFieldId="6" dataDxfId="30"/>
    <tableColumn id="7" xr3:uid="{00000000-0010-0000-0200-000007000000}" uniqueName="7" name="Espolio" queryTableFieldId="7" dataDxfId="29"/>
    <tableColumn id="8" xr3:uid="{00000000-0010-0000-0200-000008000000}" uniqueName="8" name="DataNasc" queryTableFieldId="8" dataDxfId="28"/>
    <tableColumn id="9" xr3:uid="{00000000-0010-0000-0200-000009000000}" uniqueName="9" name="PesJur" queryTableFieldId="9" dataDxfId="27"/>
    <tableColumn id="10" xr3:uid="{00000000-0010-0000-0200-00000A000000}" uniqueName="10" name="CPF_CNPJ" queryTableFieldId="10" dataDxfId="26"/>
    <tableColumn id="11" xr3:uid="{00000000-0010-0000-0200-00000B000000}" uniqueName="11" name="RG_IE" queryTableFieldId="11" dataDxfId="25"/>
    <tableColumn id="12" xr3:uid="{00000000-0010-0000-0200-00000C000000}" uniqueName="12" name="Endereço" queryTableFieldId="12" dataDxfId="24"/>
    <tableColumn id="13" xr3:uid="{00000000-0010-0000-0200-00000D000000}" uniqueName="13" name="Complemento" queryTableFieldId="13" dataDxfId="23"/>
    <tableColumn id="14" xr3:uid="{00000000-0010-0000-0200-00000E000000}" uniqueName="14" name="Cidade" queryTableFieldId="14" dataDxfId="22"/>
    <tableColumn id="15" xr3:uid="{00000000-0010-0000-0200-00000F000000}" uniqueName="15" name="CEP" queryTableFieldId="15" dataDxfId="21"/>
    <tableColumn id="16" xr3:uid="{00000000-0010-0000-0200-000010000000}" uniqueName="16" name="EstadoCivil" queryTableFieldId="16" dataDxfId="20"/>
    <tableColumn id="17" xr3:uid="{00000000-0010-0000-0200-000011000000}" uniqueName="17" name="Fone1" queryTableFieldId="17" dataDxfId="19"/>
    <tableColumn id="18" xr3:uid="{00000000-0010-0000-0200-000012000000}" uniqueName="18" name="Fone2" queryTableFieldId="18" dataDxfId="18"/>
    <tableColumn id="19" xr3:uid="{00000000-0010-0000-0200-000013000000}" uniqueName="19" name="Celular" queryTableFieldId="19" dataDxfId="17"/>
    <tableColumn id="20" xr3:uid="{00000000-0010-0000-0200-000014000000}" uniqueName="20" name="Email" queryTableFieldId="20" dataDxfId="16"/>
    <tableColumn id="21" xr3:uid="{00000000-0010-0000-0200-000015000000}" uniqueName="21" name="Escolaridade" queryTableFieldId="21" dataDxfId="15"/>
    <tableColumn id="22" xr3:uid="{00000000-0010-0000-0200-000016000000}" uniqueName="22" name="Profissão" queryTableFieldId="22" dataDxfId="14"/>
    <tableColumn id="23" xr3:uid="{00000000-0010-0000-0200-000017000000}" uniqueName="23" name="Nacionalidade" queryTableFieldId="23" dataDxfId="13"/>
    <tableColumn id="24" xr3:uid="{00000000-0010-0000-0200-000018000000}" uniqueName="24" name="Cadastro" queryTableFieldId="24" dataDxfId="12"/>
    <tableColumn id="25" xr3:uid="{00000000-0010-0000-0200-000019000000}" uniqueName="25" name="Senha" queryTableFieldId="25" dataDxfId="11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_Conta" displayName="T_Conta" ref="A1:H3" tableType="queryTable" totalsRowShown="0">
  <autoFilter ref="A1:H3" xr:uid="{00000000-0009-0000-0100-000004000000}"/>
  <tableColumns count="8">
    <tableColumn id="1" xr3:uid="{00000000-0010-0000-0300-000001000000}" uniqueName="1" name="ID" queryTableFieldId="1"/>
    <tableColumn id="2" xr3:uid="{00000000-0010-0000-0300-000002000000}" uniqueName="2" name="Banco" queryTableFieldId="2" dataDxfId="70"/>
    <tableColumn id="3" xr3:uid="{00000000-0010-0000-0300-000003000000}" uniqueName="3" name="Agencia" queryTableFieldId="3" dataDxfId="69"/>
    <tableColumn id="4" xr3:uid="{00000000-0010-0000-0300-000004000000}" uniqueName="4" name="Num" queryTableFieldId="4" dataDxfId="68"/>
    <tableColumn id="5" xr3:uid="{00000000-0010-0000-0300-000005000000}" uniqueName="5" name="Razao" queryTableFieldId="5" dataDxfId="67"/>
    <tableColumn id="6" xr3:uid="{00000000-0010-0000-0300-000006000000}" uniqueName="6" name="CNPJ" queryTableFieldId="6" dataDxfId="66"/>
    <tableColumn id="7" xr3:uid="{00000000-0010-0000-0300-000007000000}" uniqueName="7" name="Codcedente" queryTableFieldId="7" dataDxfId="65"/>
    <tableColumn id="8" xr3:uid="{00000000-0010-0000-0300-000008000000}" uniqueName="8" name="UlNNum" queryTableFieldId="8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_PlanoPreco__3" displayName="T_PlanoPreco__3" ref="A1:E41" tableType="queryTable" totalsRowShown="0">
  <autoFilter ref="A1:E41" xr:uid="{00000000-0009-0000-0100-000007000000}"/>
  <tableColumns count="5">
    <tableColumn id="1" xr3:uid="{00000000-0010-0000-0400-000001000000}" uniqueName="1" name="ID" queryTableFieldId="1"/>
    <tableColumn id="2" xr3:uid="{00000000-0010-0000-0400-000002000000}" uniqueName="2" name="Valor" queryTableFieldId="2"/>
    <tableColumn id="3" xr3:uid="{00000000-0010-0000-0400-000003000000}" uniqueName="3" name="VigInicial" queryTableFieldId="3" dataDxfId="64"/>
    <tableColumn id="4" xr3:uid="{00000000-0010-0000-0400-000004000000}" uniqueName="4" name="VigFinal" queryTableFieldId="4" dataDxfId="63"/>
    <tableColumn id="5" xr3:uid="{00000000-0010-0000-0400-000005000000}" uniqueName="5" name="Inativo" queryTableFieldId="5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_PlanoSaude" displayName="T_PlanoSaude" ref="A1:E7" tableType="queryTable" totalsRowShown="0">
  <autoFilter ref="A1:E7" xr:uid="{00000000-0009-0000-0100-000008000000}"/>
  <tableColumns count="5">
    <tableColumn id="1" xr3:uid="{00000000-0010-0000-0500-000001000000}" uniqueName="1" name="ID" queryTableFieldId="1"/>
    <tableColumn id="2" xr3:uid="{00000000-0010-0000-0500-000002000000}" uniqueName="2" name="Descricao" queryTableFieldId="2" dataDxfId="62"/>
    <tableColumn id="3" xr3:uid="{00000000-0010-0000-0500-000003000000}" uniqueName="3" name="TaxaBoleto" queryTableFieldId="3"/>
    <tableColumn id="4" xr3:uid="{00000000-0010-0000-0500-000004000000}" uniqueName="4" name="Preco" queryTableFieldId="4"/>
    <tableColumn id="5" xr3:uid="{00000000-0010-0000-0500-000005000000}" uniqueName="5" name="Inativo" queryTableFieldId="5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_PlanoAcionista" displayName="T_PlanoAcionista" ref="A1:G515" tableType="queryTable" totalsRowShown="0">
  <autoFilter ref="A1:G515" xr:uid="{00000000-0009-0000-0100-000009000000}"/>
  <tableColumns count="7">
    <tableColumn id="1" xr3:uid="{00000000-0010-0000-0600-000001000000}" uniqueName="1" name="CodPlano" queryTableFieldId="1" dataDxfId="10"/>
    <tableColumn id="2" xr3:uid="{00000000-0010-0000-0600-000002000000}" uniqueName="2" name="Acionista" queryTableFieldId="2"/>
    <tableColumn id="3" xr3:uid="{00000000-0010-0000-0600-000003000000}" uniqueName="3" name="PlanoSaude" queryTableFieldId="3"/>
    <tableColumn id="4" xr3:uid="{00000000-0010-0000-0600-000004000000}" uniqueName="4" name="Aporte" queryTableFieldId="4"/>
    <tableColumn id="5" xr3:uid="{00000000-0010-0000-0600-000005000000}" uniqueName="5" name="DataInclusao" queryTableFieldId="5" dataDxfId="9"/>
    <tableColumn id="6" xr3:uid="{00000000-0010-0000-0600-000006000000}" uniqueName="6" name="DataExclusao" queryTableFieldId="6" dataDxfId="8"/>
    <tableColumn id="7" xr3:uid="{00000000-0010-0000-0600-000007000000}" uniqueName="7" name="Inativo" queryTableFieldId="7"/>
  </tableColumns>
  <tableStyleInfo name="TableStyleMedium6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_PlanoDependente" displayName="T_PlanoDependente" ref="A1:H163" tableType="queryTable" totalsRowShown="0">
  <autoFilter ref="A1:H163" xr:uid="{00000000-0009-0000-0100-00000A000000}"/>
  <tableColumns count="8">
    <tableColumn id="1" xr3:uid="{00000000-0010-0000-0700-000001000000}" uniqueName="1" name="ID" queryTableFieldId="1"/>
    <tableColumn id="2" xr3:uid="{00000000-0010-0000-0700-000002000000}" uniqueName="2" name="Plano" queryTableFieldId="2" dataDxfId="61"/>
    <tableColumn id="3" xr3:uid="{00000000-0010-0000-0700-000003000000}" uniqueName="3" name="Nome" queryTableFieldId="3" dataDxfId="60"/>
    <tableColumn id="4" xr3:uid="{00000000-0010-0000-0700-000004000000}" uniqueName="4" name="OrdemDep" queryTableFieldId="4"/>
    <tableColumn id="5" xr3:uid="{00000000-0010-0000-0700-000005000000}" uniqueName="5" name="DataNasc" queryTableFieldId="5" dataDxfId="7"/>
    <tableColumn id="6" xr3:uid="{00000000-0010-0000-0700-000006000000}" uniqueName="6" name="DataInclusao" queryTableFieldId="6" dataDxfId="6"/>
    <tableColumn id="7" xr3:uid="{00000000-0010-0000-0700-000007000000}" uniqueName="7" name="DataExclusao" queryTableFieldId="7" dataDxfId="5"/>
    <tableColumn id="8" xr3:uid="{00000000-0010-0000-0700-000008000000}" uniqueName="8" name="Inativo" queryTableFieldId="8"/>
  </tableColumns>
  <tableStyleInfo name="TableStyleMedium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_DocSite" displayName="T_DocSite" ref="A1:E813" tableType="queryTable" totalsRowShown="0">
  <autoFilter ref="A1:E813" xr:uid="{00000000-0009-0000-0100-00000B000000}"/>
  <tableColumns count="5">
    <tableColumn id="1" xr3:uid="{00000000-0010-0000-0800-000001000000}" uniqueName="1" name="ID" queryTableFieldId="1"/>
    <tableColumn id="2" xr3:uid="{00000000-0010-0000-0800-000002000000}" uniqueName="2" name="Acionista" queryTableFieldId="2"/>
    <tableColumn id="3" xr3:uid="{00000000-0010-0000-0800-000003000000}" uniqueName="3" name="DataHora" queryTableFieldId="3" dataDxfId="4"/>
    <tableColumn id="4" xr3:uid="{00000000-0010-0000-0800-000004000000}" uniqueName="4" name="TipoDoc" queryTableFieldId="4" dataDxfId="59"/>
    <tableColumn id="5" xr3:uid="{00000000-0010-0000-0800-000005000000}" uniqueName="5" name="IPcon" queryTableFieldId="5" dataDxfId="58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1FDC1C5-F12A-4B87-AA4A-E6C31BD2CFD5}" name="T_LancAno" displayName="T_LancAno" ref="A1:K969" tableType="queryTable" totalsRowShown="0">
  <autoFilter ref="A1:K969" xr:uid="{21FDC1C5-F12A-4B87-AA4A-E6C31BD2CFD5}"/>
  <sortState xmlns:xlrd2="http://schemas.microsoft.com/office/spreadsheetml/2017/richdata2" ref="A2:K969">
    <sortCondition ref="A1:A969"/>
  </sortState>
  <tableColumns count="11">
    <tableColumn id="1" xr3:uid="{6EA2ADCE-DE78-43DD-8773-9DAD18DF5A3B}" uniqueName="1" name="Cod" queryTableFieldId="1"/>
    <tableColumn id="2" xr3:uid="{0F5C1BA4-563A-4125-AC7B-A8AD49C46F3A}" uniqueName="2" name="Acionista" queryTableFieldId="2"/>
    <tableColumn id="3" xr3:uid="{6963D65F-D128-4AE6-A65D-B2F3D6D11DD9}" uniqueName="3" name="SaldoAnterior" queryTableFieldId="3"/>
    <tableColumn id="4" xr3:uid="{579F8527-EEEA-4211-AF03-161E12548F41}" uniqueName="4" name="Integralizado" queryTableFieldId="4"/>
    <tableColumn id="5" xr3:uid="{71352BF0-16CC-4633-889E-792B6C82A0B8}" uniqueName="5" name="Bonificacoes" queryTableFieldId="5"/>
    <tableColumn id="6" xr3:uid="{E09614B4-6A6E-4763-8B17-FB714AFEDB0D}" uniqueName="6" name="Transferido" queryTableFieldId="6"/>
    <tableColumn id="7" xr3:uid="{5138D0A2-99C5-441B-AAE6-8D6B0E9EC422}" uniqueName="7" name="SaldoPosterior" queryTableFieldId="7"/>
    <tableColumn id="8" xr3:uid="{289835B7-1756-44E1-89C3-BC48AD608325}" uniqueName="8" name="Devedor" queryTableFieldId="8"/>
    <tableColumn id="9" xr3:uid="{3A440DEB-FF2A-4016-9302-985149CE7428}" uniqueName="9" name="Data" queryTableFieldId="9"/>
    <tableColumn id="10" xr3:uid="{F2CF378C-3144-4027-BE0F-2A2229E9C876}" uniqueName="10" name="Obs" queryTableFieldId="10" dataDxfId="57"/>
    <tableColumn id="11" xr3:uid="{93E2578B-E225-45EE-AC99-F68466835724}" uniqueName="11" name="Inativo" queryTableFieldId="11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3B6A99B-E280-4A43-8CC9-BF7371C35B47}" name="T_Boleto__2" displayName="T_Boleto__2" ref="A1:J292" tableType="queryTable" totalsRowShown="0">
  <autoFilter ref="A1:J292" xr:uid="{33B6A99B-E280-4A43-8CC9-BF7371C35B47}"/>
  <sortState xmlns:xlrd2="http://schemas.microsoft.com/office/spreadsheetml/2017/richdata2" ref="A2:J292">
    <sortCondition ref="A1:A292"/>
  </sortState>
  <tableColumns count="10">
    <tableColumn id="1" xr3:uid="{D3048CB0-882C-43E8-BB65-D704BB2A570B}" uniqueName="1" name="SeqID" queryTableFieldId="1"/>
    <tableColumn id="2" xr3:uid="{A4B3CF3F-D137-49A0-B9C6-C1948BC27425}" uniqueName="2" name="Acionista" queryTableFieldId="2"/>
    <tableColumn id="3" xr3:uid="{EBA2609D-372A-459B-8B96-DC77D370278C}" uniqueName="3" name="Conta" queryTableFieldId="3"/>
    <tableColumn id="4" xr3:uid="{A08AA870-A324-4634-A5A7-151B61D67E28}" uniqueName="4" name="Valor" queryTableFieldId="4"/>
    <tableColumn id="5" xr3:uid="{978F6C7D-0316-4905-BF7D-FF2179AE88D7}" uniqueName="5" name="DataEmissao" queryTableFieldId="5" dataDxfId="3"/>
    <tableColumn id="6" xr3:uid="{D68DCE99-5BD1-4853-86DF-2C5D16BF4E6F}" uniqueName="6" name="DataVencimento" queryTableFieldId="6" dataDxfId="2"/>
    <tableColumn id="7" xr3:uid="{9C00EF06-541F-4558-A8B6-0658E6F66631}" uniqueName="7" name="Multa" queryTableFieldId="7"/>
    <tableColumn id="8" xr3:uid="{4C161B2E-334B-4A2D-86AA-1EE9B15505A5}" uniqueName="8" name="SeuNum" queryTableFieldId="8" dataDxfId="56"/>
    <tableColumn id="9" xr3:uid="{6F8075C0-A5B2-4706-815E-223B8A66416C}" uniqueName="9" name="Msg" queryTableFieldId="9" dataDxfId="55"/>
    <tableColumn id="10" xr3:uid="{A2615BE1-CFF5-43C1-91BE-E2F51B85D482}" uniqueName="10" name="Parcela" queryTableFieldId="10" dataDxfId="54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FD647E8-72B4-4C99-AA63-32141718787C}" name="T_Boleto" displayName="T_Boleto" ref="A1:J3493" tableType="queryTable" totalsRowShown="0">
  <autoFilter ref="A1:J3493" xr:uid="{2FD647E8-72B4-4C99-AA63-32141718787C}"/>
  <sortState xmlns:xlrd2="http://schemas.microsoft.com/office/spreadsheetml/2017/richdata2" ref="A2:J3493">
    <sortCondition ref="A1:A3493"/>
  </sortState>
  <tableColumns count="10">
    <tableColumn id="1" xr3:uid="{D233482D-62DF-440F-8571-55F7393D3EB4}" uniqueName="1" name="SeqID" queryTableFieldId="1"/>
    <tableColumn id="2" xr3:uid="{18F8AA06-4F74-461B-8E16-5878A5CBA6D5}" uniqueName="2" name="Acionista" queryTableFieldId="2"/>
    <tableColumn id="3" xr3:uid="{FC88AEED-4533-4F7C-AEC2-AD73F7577BC9}" uniqueName="3" name="Conta" queryTableFieldId="3"/>
    <tableColumn id="4" xr3:uid="{09161518-EDB7-4CCC-BB57-FF2D7DE0B349}" uniqueName="4" name="Valor" queryTableFieldId="4"/>
    <tableColumn id="5" xr3:uid="{E00494B1-28F0-4E07-958B-EB050AFDFA11}" uniqueName="5" name="DataEmissao" queryTableFieldId="5" dataDxfId="1"/>
    <tableColumn id="6" xr3:uid="{2A800CD8-925E-407A-8557-4E88ECBD7EB5}" uniqueName="6" name="DataVencimento" queryTableFieldId="6" dataDxfId="0"/>
    <tableColumn id="7" xr3:uid="{66815D39-A442-42CF-AA35-A43C60DB044D}" uniqueName="7" name="Multa" queryTableFieldId="7"/>
    <tableColumn id="8" xr3:uid="{5FA21A38-7CB6-40BF-AA59-C3264CED599A}" uniqueName="8" name="SeuNum" queryTableFieldId="8" dataDxfId="53"/>
    <tableColumn id="9" xr3:uid="{465CC550-BFC6-43B9-9938-49A98EB54CE3}" uniqueName="9" name="Msg" queryTableFieldId="9" dataDxfId="52"/>
    <tableColumn id="10" xr3:uid="{CBA6D0DE-6F66-442F-A797-E55529B50442}" uniqueName="10" name="Parcela" queryTableFieldId="10" dataDxfId="5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workbookViewId="0">
      <selection activeCell="F44" sqref="F2:F44"/>
    </sheetView>
  </sheetViews>
  <sheetFormatPr defaultColWidth="9" defaultRowHeight="15"/>
  <cols>
    <col min="1" max="1" width="5.140625" customWidth="1"/>
    <col min="2" max="2" width="23" customWidth="1"/>
    <col min="3" max="3" width="5.7109375" customWidth="1"/>
    <col min="4" max="4" width="12.42578125" customWidth="1"/>
    <col min="6" max="6" width="60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1</v>
      </c>
      <c r="B2" t="s">
        <v>4</v>
      </c>
      <c r="C2" t="s">
        <v>5</v>
      </c>
      <c r="D2" t="b">
        <v>0</v>
      </c>
      <c r="F2" t="str">
        <f>"insert into t_cidade values ("&amp;A2&amp;", '"&amp;B2&amp;"', '"&amp;C2&amp;"', "&amp;IF(D2=FALSE,0,1)&amp;");"</f>
        <v>insert into t_cidade values (1, 'Taquaritinga', 'SP', 0);</v>
      </c>
    </row>
    <row r="3" spans="1:6">
      <c r="A3">
        <v>2</v>
      </c>
      <c r="B3" t="s">
        <v>6</v>
      </c>
      <c r="C3" t="s">
        <v>7</v>
      </c>
      <c r="D3" t="b">
        <v>0</v>
      </c>
      <c r="F3" t="str">
        <f t="shared" ref="F3:F44" si="0">"insert into t_cidade values ("&amp;A3&amp;", '"&amp;B3&amp;"', '"&amp;C3&amp;"', "&amp;IF(D3=FALSE,0,1)&amp;");"</f>
        <v>insert into t_cidade values (2, 'Rio Branco', 'AC', 0);</v>
      </c>
    </row>
    <row r="4" spans="1:6">
      <c r="A4">
        <v>3</v>
      </c>
      <c r="B4" t="s">
        <v>8</v>
      </c>
      <c r="C4" t="s">
        <v>9</v>
      </c>
      <c r="D4" t="b">
        <v>0</v>
      </c>
      <c r="F4" t="str">
        <f t="shared" si="0"/>
        <v>insert into t_cidade values (3, 'Mucuge', 'BA', 0);</v>
      </c>
    </row>
    <row r="5" spans="1:6">
      <c r="A5">
        <v>4</v>
      </c>
      <c r="B5" t="s">
        <v>10</v>
      </c>
      <c r="C5" t="s">
        <v>5</v>
      </c>
      <c r="D5" t="b">
        <v>0</v>
      </c>
      <c r="F5" t="str">
        <f t="shared" si="0"/>
        <v>insert into t_cidade values (4, 'Araraquara', 'SP', 0);</v>
      </c>
    </row>
    <row r="6" spans="1:6">
      <c r="A6">
        <v>5</v>
      </c>
      <c r="B6" t="s">
        <v>11</v>
      </c>
      <c r="C6" t="s">
        <v>5</v>
      </c>
      <c r="D6" t="b">
        <v>0</v>
      </c>
      <c r="F6" t="str">
        <f t="shared" si="0"/>
        <v>insert into t_cidade values (5, 'Cândido Rodrigues', 'SP', 0);</v>
      </c>
    </row>
    <row r="7" spans="1:6">
      <c r="A7">
        <v>6</v>
      </c>
      <c r="B7" t="s">
        <v>12</v>
      </c>
      <c r="C7" t="s">
        <v>5</v>
      </c>
      <c r="D7" t="b">
        <v>0</v>
      </c>
      <c r="F7" t="str">
        <f t="shared" si="0"/>
        <v>insert into t_cidade values (6, 'Catanduva', 'SP', 0);</v>
      </c>
    </row>
    <row r="8" spans="1:6">
      <c r="A8">
        <v>7</v>
      </c>
      <c r="B8" t="s">
        <v>13</v>
      </c>
      <c r="C8" t="s">
        <v>5</v>
      </c>
      <c r="D8" t="b">
        <v>0</v>
      </c>
      <c r="F8" t="str">
        <f t="shared" si="0"/>
        <v>insert into t_cidade values (7, 'Dobrada', 'SP', 0);</v>
      </c>
    </row>
    <row r="9" spans="1:6">
      <c r="A9">
        <v>8</v>
      </c>
      <c r="B9" t="s">
        <v>14</v>
      </c>
      <c r="C9" t="s">
        <v>5</v>
      </c>
      <c r="D9" t="b">
        <v>0</v>
      </c>
      <c r="F9" t="str">
        <f t="shared" si="0"/>
        <v>insert into t_cidade values (8, 'Franca', 'SP', 0);</v>
      </c>
    </row>
    <row r="10" spans="1:6">
      <c r="A10">
        <v>10</v>
      </c>
      <c r="B10" t="s">
        <v>15</v>
      </c>
      <c r="C10" t="s">
        <v>5</v>
      </c>
      <c r="D10" t="b">
        <v>0</v>
      </c>
      <c r="F10" t="str">
        <f t="shared" si="0"/>
        <v>insert into t_cidade values (10, 'Guarulhos', 'SP', 0);</v>
      </c>
    </row>
    <row r="11" spans="1:6">
      <c r="A11">
        <v>11</v>
      </c>
      <c r="B11" t="s">
        <v>16</v>
      </c>
      <c r="C11" t="s">
        <v>5</v>
      </c>
      <c r="D11" t="b">
        <v>0</v>
      </c>
      <c r="F11" t="str">
        <f t="shared" si="0"/>
        <v>insert into t_cidade values (11, 'Indaiatuba', 'SP', 0);</v>
      </c>
    </row>
    <row r="12" spans="1:6">
      <c r="A12">
        <v>12</v>
      </c>
      <c r="B12" t="s">
        <v>17</v>
      </c>
      <c r="C12" t="s">
        <v>5</v>
      </c>
      <c r="D12" t="b">
        <v>0</v>
      </c>
      <c r="F12" t="str">
        <f t="shared" si="0"/>
        <v>insert into t_cidade values (12, 'Jaboticabal', 'SP', 0);</v>
      </c>
    </row>
    <row r="13" spans="1:6">
      <c r="A13">
        <v>13</v>
      </c>
      <c r="B13" t="s">
        <v>18</v>
      </c>
      <c r="C13" t="s">
        <v>5</v>
      </c>
      <c r="D13" t="b">
        <v>0</v>
      </c>
      <c r="F13" t="str">
        <f t="shared" si="0"/>
        <v>insert into t_cidade values (13, 'Limeira', 'SP', 0);</v>
      </c>
    </row>
    <row r="14" spans="1:6">
      <c r="A14">
        <v>14</v>
      </c>
      <c r="B14" t="s">
        <v>19</v>
      </c>
      <c r="C14" t="s">
        <v>5</v>
      </c>
      <c r="D14" t="b">
        <v>0</v>
      </c>
      <c r="F14" t="str">
        <f t="shared" si="0"/>
        <v>insert into t_cidade values (14, 'Matão', 'SP', 0);</v>
      </c>
    </row>
    <row r="15" spans="1:6">
      <c r="A15">
        <v>15</v>
      </c>
      <c r="B15" t="s">
        <v>20</v>
      </c>
      <c r="C15" t="s">
        <v>5</v>
      </c>
      <c r="D15" t="b">
        <v>0</v>
      </c>
      <c r="F15" t="str">
        <f t="shared" si="0"/>
        <v>insert into t_cidade values (15, 'Monte Alto', 'SP', 0);</v>
      </c>
    </row>
    <row r="16" spans="1:6">
      <c r="A16">
        <v>16</v>
      </c>
      <c r="B16" t="s">
        <v>21</v>
      </c>
      <c r="C16" t="s">
        <v>5</v>
      </c>
      <c r="D16" t="b">
        <v>0</v>
      </c>
      <c r="F16" t="str">
        <f t="shared" si="0"/>
        <v>insert into t_cidade values (16, 'Morro Agudo', 'SP', 0);</v>
      </c>
    </row>
    <row r="17" spans="1:6">
      <c r="A17">
        <v>17</v>
      </c>
      <c r="B17" t="s">
        <v>22</v>
      </c>
      <c r="C17" t="s">
        <v>5</v>
      </c>
      <c r="D17" t="b">
        <v>0</v>
      </c>
      <c r="F17" t="str">
        <f t="shared" si="0"/>
        <v>insert into t_cidade values (17, 'Novo Horizonte', 'SP', 0);</v>
      </c>
    </row>
    <row r="18" spans="1:6">
      <c r="A18">
        <v>18</v>
      </c>
      <c r="B18" t="s">
        <v>23</v>
      </c>
      <c r="C18" t="s">
        <v>5</v>
      </c>
      <c r="D18" t="b">
        <v>0</v>
      </c>
      <c r="F18" t="str">
        <f t="shared" si="0"/>
        <v>insert into t_cidade values (18, 'Pesqueira', 'SP', 0);</v>
      </c>
    </row>
    <row r="19" spans="1:6">
      <c r="A19">
        <v>19</v>
      </c>
      <c r="B19" t="s">
        <v>24</v>
      </c>
      <c r="C19" t="s">
        <v>5</v>
      </c>
      <c r="D19" t="b">
        <v>0</v>
      </c>
      <c r="F19" t="str">
        <f t="shared" si="0"/>
        <v>insert into t_cidade values (19, 'Pirangi', 'SP', 0);</v>
      </c>
    </row>
    <row r="20" spans="1:6">
      <c r="A20">
        <v>20</v>
      </c>
      <c r="B20" t="s">
        <v>25</v>
      </c>
      <c r="C20" t="s">
        <v>5</v>
      </c>
      <c r="D20" t="b">
        <v>0</v>
      </c>
      <c r="F20" t="str">
        <f t="shared" si="0"/>
        <v>insert into t_cidade values (20, 'Ribeirão Preto', 'SP', 0);</v>
      </c>
    </row>
    <row r="21" spans="1:6">
      <c r="A21">
        <v>21</v>
      </c>
      <c r="B21" t="s">
        <v>26</v>
      </c>
      <c r="C21" t="s">
        <v>5</v>
      </c>
      <c r="D21" t="b">
        <v>0</v>
      </c>
      <c r="F21" t="str">
        <f t="shared" si="0"/>
        <v>insert into t_cidade values (21, 'Santa Ernestina', 'SP', 0);</v>
      </c>
    </row>
    <row r="22" spans="1:6">
      <c r="A22">
        <v>22</v>
      </c>
      <c r="B22" t="s">
        <v>27</v>
      </c>
      <c r="C22" t="s">
        <v>5</v>
      </c>
      <c r="D22" t="b">
        <v>0</v>
      </c>
      <c r="F22" t="str">
        <f t="shared" si="0"/>
        <v>insert into t_cidade values (22, 'Santo André', 'SP', 0);</v>
      </c>
    </row>
    <row r="23" spans="1:6">
      <c r="A23">
        <v>23</v>
      </c>
      <c r="B23" t="s">
        <v>28</v>
      </c>
      <c r="C23" t="s">
        <v>5</v>
      </c>
      <c r="D23" t="b">
        <v>0</v>
      </c>
      <c r="F23" t="str">
        <f t="shared" si="0"/>
        <v>insert into t_cidade values (23, 'São Carlos', 'SP', 0);</v>
      </c>
    </row>
    <row r="24" spans="1:6">
      <c r="A24">
        <v>24</v>
      </c>
      <c r="B24" t="s">
        <v>29</v>
      </c>
      <c r="C24" t="s">
        <v>5</v>
      </c>
      <c r="D24" t="b">
        <v>0</v>
      </c>
      <c r="F24" t="str">
        <f t="shared" si="0"/>
        <v>insert into t_cidade values (24, 'São Paulo', 'SP', 0);</v>
      </c>
    </row>
    <row r="25" spans="1:6">
      <c r="A25">
        <v>25</v>
      </c>
      <c r="B25" t="s">
        <v>30</v>
      </c>
      <c r="C25" t="s">
        <v>5</v>
      </c>
      <c r="D25" t="b">
        <v>0</v>
      </c>
      <c r="F25" t="str">
        <f t="shared" si="0"/>
        <v>insert into t_cidade values (25, 'Guariba', 'SP', 0);</v>
      </c>
    </row>
    <row r="26" spans="1:6">
      <c r="A26">
        <v>26</v>
      </c>
      <c r="B26" t="s">
        <v>31</v>
      </c>
      <c r="C26" t="s">
        <v>5</v>
      </c>
      <c r="D26" t="b">
        <v>0</v>
      </c>
      <c r="F26" t="str">
        <f t="shared" si="0"/>
        <v>insert into t_cidade values (26, 'Jaú', 'SP', 0);</v>
      </c>
    </row>
    <row r="27" spans="1:6">
      <c r="A27">
        <v>27</v>
      </c>
      <c r="B27" t="s">
        <v>32</v>
      </c>
      <c r="C27" t="s">
        <v>5</v>
      </c>
      <c r="D27" t="b">
        <v>0</v>
      </c>
      <c r="F27" t="str">
        <f t="shared" si="0"/>
        <v>insert into t_cidade values (27, 'Araçatuba', 'SP', 0);</v>
      </c>
    </row>
    <row r="28" spans="1:6">
      <c r="A28">
        <v>28</v>
      </c>
      <c r="B28" t="s">
        <v>33</v>
      </c>
      <c r="C28" t="s">
        <v>5</v>
      </c>
      <c r="D28" t="b">
        <v>0</v>
      </c>
      <c r="F28" t="str">
        <f t="shared" si="0"/>
        <v>insert into t_cidade values (28, 'Barrinha', 'SP', 0);</v>
      </c>
    </row>
    <row r="29" spans="1:6">
      <c r="A29">
        <v>29</v>
      </c>
      <c r="B29" t="s">
        <v>34</v>
      </c>
      <c r="C29" t="s">
        <v>5</v>
      </c>
      <c r="D29" t="b">
        <v>0</v>
      </c>
      <c r="F29" t="str">
        <f t="shared" si="0"/>
        <v>insert into t_cidade values (29, 'Mirandópolis', 'SP', 0);</v>
      </c>
    </row>
    <row r="30" spans="1:6">
      <c r="A30">
        <v>30</v>
      </c>
      <c r="B30" t="s">
        <v>35</v>
      </c>
      <c r="C30" t="s">
        <v>5</v>
      </c>
      <c r="D30" t="b">
        <v>0</v>
      </c>
      <c r="F30" t="str">
        <f t="shared" si="0"/>
        <v>insert into t_cidade values (30, 'Pongaí', 'SP', 0);</v>
      </c>
    </row>
    <row r="31" spans="1:6">
      <c r="A31">
        <v>31</v>
      </c>
      <c r="B31" t="s">
        <v>36</v>
      </c>
      <c r="C31" t="s">
        <v>5</v>
      </c>
      <c r="D31" t="b">
        <v>0</v>
      </c>
      <c r="F31" t="str">
        <f t="shared" si="0"/>
        <v>insert into t_cidade values (31, 'Bebedouro', 'SP', 0);</v>
      </c>
    </row>
    <row r="32" spans="1:6">
      <c r="A32">
        <v>33</v>
      </c>
      <c r="B32" t="s">
        <v>37</v>
      </c>
      <c r="C32" t="s">
        <v>5</v>
      </c>
      <c r="D32" t="b">
        <v>0</v>
      </c>
      <c r="F32" t="str">
        <f t="shared" si="0"/>
        <v>insert into t_cidade values (33, 'Ourinhos', 'SP', 0);</v>
      </c>
    </row>
    <row r="33" spans="1:6">
      <c r="A33">
        <v>34</v>
      </c>
      <c r="B33" t="s">
        <v>38</v>
      </c>
      <c r="C33" t="s">
        <v>5</v>
      </c>
      <c r="D33" t="b">
        <v>0</v>
      </c>
      <c r="F33" t="str">
        <f t="shared" si="0"/>
        <v>insert into t_cidade values (34, 'Pradópolis', 'SP', 0);</v>
      </c>
    </row>
    <row r="34" spans="1:6">
      <c r="A34">
        <v>35</v>
      </c>
      <c r="B34" t="s">
        <v>39</v>
      </c>
      <c r="C34" t="s">
        <v>40</v>
      </c>
      <c r="D34" t="b">
        <v>0</v>
      </c>
      <c r="F34" t="str">
        <f t="shared" si="0"/>
        <v>insert into t_cidade values (35, 'São Sebastião do Paraíso', 'MG', 0);</v>
      </c>
    </row>
    <row r="35" spans="1:6">
      <c r="A35">
        <v>36</v>
      </c>
      <c r="B35" t="s">
        <v>41</v>
      </c>
      <c r="C35" t="s">
        <v>42</v>
      </c>
      <c r="D35" t="b">
        <v>0</v>
      </c>
      <c r="F35" t="str">
        <f t="shared" si="0"/>
        <v>insert into t_cidade values (36, 'Goiânia', 'GO', 0);</v>
      </c>
    </row>
    <row r="36" spans="1:6">
      <c r="A36">
        <v>37</v>
      </c>
      <c r="B36" t="s">
        <v>43</v>
      </c>
      <c r="C36" t="s">
        <v>44</v>
      </c>
      <c r="D36" t="b">
        <v>0</v>
      </c>
      <c r="F36" t="str">
        <f t="shared" si="0"/>
        <v>insert into t_cidade values (37, 'Foz do Iguaçu', 'PR', 0);</v>
      </c>
    </row>
    <row r="37" spans="1:6">
      <c r="A37">
        <v>38</v>
      </c>
      <c r="B37" t="s">
        <v>45</v>
      </c>
      <c r="C37" t="s">
        <v>5</v>
      </c>
      <c r="D37" t="b">
        <v>0</v>
      </c>
      <c r="F37" t="str">
        <f t="shared" si="0"/>
        <v>insert into t_cidade values (38, 'Osasco', 'SP', 0);</v>
      </c>
    </row>
    <row r="38" spans="1:6">
      <c r="A38">
        <v>39</v>
      </c>
      <c r="B38" t="s">
        <v>46</v>
      </c>
      <c r="C38" t="s">
        <v>5</v>
      </c>
      <c r="D38" t="b">
        <v>0</v>
      </c>
      <c r="F38" t="str">
        <f t="shared" si="0"/>
        <v>insert into t_cidade values (39, 'Adamantina', 'SP', 0);</v>
      </c>
    </row>
    <row r="39" spans="1:6">
      <c r="A39">
        <v>40</v>
      </c>
      <c r="B39" t="s">
        <v>47</v>
      </c>
      <c r="C39" t="s">
        <v>5</v>
      </c>
      <c r="D39" t="b">
        <v>0</v>
      </c>
      <c r="F39" t="str">
        <f t="shared" si="0"/>
        <v>insert into t_cidade values (40, 'Gavião Peixoto', 'SP', 0);</v>
      </c>
    </row>
    <row r="40" spans="1:6">
      <c r="A40">
        <v>41</v>
      </c>
      <c r="B40" t="s">
        <v>48</v>
      </c>
      <c r="C40" t="s">
        <v>5</v>
      </c>
      <c r="D40" t="b">
        <v>0</v>
      </c>
      <c r="F40" t="str">
        <f t="shared" si="0"/>
        <v>insert into t_cidade values (41, 'Tabatinga', 'SP', 0);</v>
      </c>
    </row>
    <row r="41" spans="1:6">
      <c r="A41">
        <v>42</v>
      </c>
      <c r="B41" t="s">
        <v>49</v>
      </c>
      <c r="C41" t="s">
        <v>5</v>
      </c>
      <c r="D41" t="b">
        <v>0</v>
      </c>
      <c r="F41" t="str">
        <f t="shared" si="0"/>
        <v>insert into t_cidade values (42, 'Sumare', 'SP', 0);</v>
      </c>
    </row>
    <row r="42" spans="1:6">
      <c r="A42">
        <v>44</v>
      </c>
      <c r="B42" t="s">
        <v>50</v>
      </c>
      <c r="C42" t="s">
        <v>5</v>
      </c>
      <c r="D42" t="b">
        <v>0</v>
      </c>
      <c r="F42" t="str">
        <f t="shared" si="0"/>
        <v>insert into t_cidade values (44, 'Santos', 'SP', 0);</v>
      </c>
    </row>
    <row r="43" spans="1:6">
      <c r="A43">
        <v>45</v>
      </c>
      <c r="B43" t="s">
        <v>51</v>
      </c>
      <c r="C43" t="s">
        <v>5</v>
      </c>
      <c r="D43" t="b">
        <v>0</v>
      </c>
      <c r="F43" t="str">
        <f t="shared" si="0"/>
        <v>insert into t_cidade values (45, 'Vila Negri', 'SP', 0);</v>
      </c>
    </row>
    <row r="44" spans="1:6">
      <c r="A44">
        <v>46</v>
      </c>
      <c r="B44" t="s">
        <v>52</v>
      </c>
      <c r="C44" t="s">
        <v>5</v>
      </c>
      <c r="D44" t="b">
        <v>1</v>
      </c>
      <c r="F44" t="str">
        <f t="shared" si="0"/>
        <v>insert into t_cidade values (46, 'Guariroba', 'SP', 1);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70"/>
  <sheetViews>
    <sheetView topLeftCell="W1" workbookViewId="0">
      <selection activeCell="AA1070" sqref="AA2:AA1070"/>
    </sheetView>
  </sheetViews>
  <sheetFormatPr defaultColWidth="9" defaultRowHeight="15"/>
  <cols>
    <col min="1" max="1" width="5.140625" customWidth="1"/>
    <col min="2" max="2" width="7.5703125" customWidth="1"/>
    <col min="3" max="3" width="8.140625" customWidth="1"/>
    <col min="4" max="4" width="8.42578125" customWidth="1"/>
    <col min="5" max="5" width="47" customWidth="1"/>
    <col min="6" max="7" width="12.42578125" customWidth="1"/>
    <col min="8" max="8" width="15.85546875" customWidth="1"/>
    <col min="9" max="9" width="12.42578125" customWidth="1"/>
    <col min="10" max="10" width="18" customWidth="1"/>
    <col min="11" max="11" width="14.85546875" customWidth="1"/>
    <col min="12" max="12" width="45.7109375" customWidth="1"/>
    <col min="13" max="13" width="22.42578125" customWidth="1"/>
    <col min="14" max="14" width="9.42578125" customWidth="1"/>
    <col min="15" max="15" width="9.7109375" customWidth="1"/>
    <col min="16" max="16" width="13" customWidth="1"/>
    <col min="17" max="19" width="14.28515625" customWidth="1"/>
    <col min="20" max="20" width="49.5703125" customWidth="1"/>
    <col min="21" max="21" width="14.42578125" customWidth="1"/>
    <col min="22" max="22" width="40.7109375" customWidth="1"/>
    <col min="23" max="23" width="26.28515625" customWidth="1"/>
    <col min="24" max="24" width="15.85546875" customWidth="1"/>
    <col min="25" max="25" width="8.7109375" customWidth="1"/>
    <col min="26" max="26" width="9.7109375" customWidth="1"/>
    <col min="27" max="27" width="247.42578125" bestFit="1" customWidth="1"/>
  </cols>
  <sheetData>
    <row r="1" spans="1:27">
      <c r="A1" t="s">
        <v>0</v>
      </c>
      <c r="B1" t="s">
        <v>53</v>
      </c>
      <c r="C1" t="s">
        <v>54</v>
      </c>
      <c r="D1" t="s">
        <v>55</v>
      </c>
      <c r="E1" t="s">
        <v>1</v>
      </c>
      <c r="F1" t="s">
        <v>3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</row>
    <row r="2" spans="1:27">
      <c r="A2">
        <v>1</v>
      </c>
      <c r="B2">
        <v>3</v>
      </c>
      <c r="C2">
        <v>63</v>
      </c>
      <c r="D2">
        <v>74210</v>
      </c>
      <c r="E2" s="6" t="s">
        <v>75</v>
      </c>
      <c r="F2" t="b">
        <v>0</v>
      </c>
      <c r="G2" t="b">
        <v>0</v>
      </c>
      <c r="H2" s="4">
        <v>21931</v>
      </c>
      <c r="I2" t="b">
        <v>0</v>
      </c>
      <c r="J2" s="6" t="s">
        <v>76</v>
      </c>
      <c r="K2" s="6" t="s">
        <v>77</v>
      </c>
      <c r="L2" s="6" t="s">
        <v>78</v>
      </c>
      <c r="M2" s="6" t="s">
        <v>79</v>
      </c>
      <c r="N2">
        <v>1</v>
      </c>
      <c r="O2" s="6" t="s">
        <v>80</v>
      </c>
      <c r="P2">
        <v>1</v>
      </c>
      <c r="Q2" s="6" t="s">
        <v>81</v>
      </c>
      <c r="R2" s="6"/>
      <c r="S2" s="6" t="s">
        <v>82</v>
      </c>
      <c r="T2" s="6" t="s">
        <v>83</v>
      </c>
      <c r="U2">
        <v>3</v>
      </c>
      <c r="V2" s="6" t="s">
        <v>84</v>
      </c>
      <c r="W2" s="6" t="s">
        <v>85</v>
      </c>
      <c r="X2" s="4">
        <v>40179</v>
      </c>
      <c r="Y2" s="6"/>
      <c r="AA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(1, 3, 63, 74210, 'Abidol Magid Hussein Jenani', 0, 0, '1960-01-16', 0, '363.345.299-00', '3.047.257-8', 'Rua Fco Miguel Messa Puerta, Nº 56', 'Laranjeiras', 1, '15904-132', 1, 3, 'Professor Ed. Física / Decorador', 'brasileiro(a)', '2010-01-01');</v>
      </c>
    </row>
    <row r="3" spans="1:27">
      <c r="A3">
        <v>2</v>
      </c>
      <c r="B3">
        <v>5</v>
      </c>
      <c r="C3">
        <v>45</v>
      </c>
      <c r="D3">
        <v>76210</v>
      </c>
      <c r="E3" s="6" t="s">
        <v>86</v>
      </c>
      <c r="F3" t="b">
        <v>0</v>
      </c>
      <c r="G3" t="b">
        <v>0</v>
      </c>
      <c r="H3" s="4">
        <v>28045</v>
      </c>
      <c r="I3" t="b">
        <v>0</v>
      </c>
      <c r="J3" s="6" t="s">
        <v>87</v>
      </c>
      <c r="K3" s="6" t="s">
        <v>88</v>
      </c>
      <c r="L3" s="6" t="s">
        <v>89</v>
      </c>
      <c r="M3" s="6" t="s">
        <v>90</v>
      </c>
      <c r="N3">
        <v>1</v>
      </c>
      <c r="O3" s="6" t="s">
        <v>91</v>
      </c>
      <c r="P3">
        <v>2</v>
      </c>
      <c r="Q3" s="6" t="s">
        <v>92</v>
      </c>
      <c r="R3" s="6"/>
      <c r="S3" s="6"/>
      <c r="T3" s="6" t="s">
        <v>93</v>
      </c>
      <c r="U3">
        <v>2</v>
      </c>
      <c r="V3" s="6" t="s">
        <v>94</v>
      </c>
      <c r="W3" s="6" t="s">
        <v>85</v>
      </c>
      <c r="X3" s="4">
        <v>40179</v>
      </c>
      <c r="Y3" s="6"/>
      <c r="AA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(2, 5, 45, 76210, 'Adail José Oliveira', 0, 0, '1976-10-12', 0, '268.236.288-55', '32.312.506-2', 'Rua Vicente Furlani, Nº 134', 'Jd. Santo Antonio', 1, '15906-604', 2, 2, 'Frentista', 'brasileiro(a)', '2010-01-01');</v>
      </c>
    </row>
    <row r="4" spans="1:27">
      <c r="A4">
        <v>1078</v>
      </c>
      <c r="E4" s="6" t="s">
        <v>95</v>
      </c>
      <c r="F4" t="b">
        <v>0</v>
      </c>
      <c r="G4" t="b">
        <v>0</v>
      </c>
      <c r="H4" s="4">
        <v>18307</v>
      </c>
      <c r="I4" t="b">
        <v>0</v>
      </c>
      <c r="J4" s="6" t="s">
        <v>96</v>
      </c>
      <c r="K4" s="6" t="s">
        <v>97</v>
      </c>
      <c r="L4" s="6" t="s">
        <v>98</v>
      </c>
      <c r="M4" s="6" t="s">
        <v>99</v>
      </c>
      <c r="N4">
        <v>1</v>
      </c>
      <c r="O4" s="6" t="s">
        <v>100</v>
      </c>
      <c r="P4">
        <v>3</v>
      </c>
      <c r="Q4" s="6" t="s">
        <v>101</v>
      </c>
      <c r="R4" s="6"/>
      <c r="S4" s="6"/>
      <c r="T4" s="6"/>
      <c r="U4">
        <v>1</v>
      </c>
      <c r="V4" s="6" t="s">
        <v>102</v>
      </c>
      <c r="W4" s="6" t="s">
        <v>85</v>
      </c>
      <c r="X4" s="4">
        <v>45044</v>
      </c>
      <c r="Y4" s="6"/>
      <c r="AA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(1078, null, null, null, 'Adair Antonio Ridal', 0, 0, '1950-02-13', 0, '833.152.098-04', '8.665.671', 'Rua Alderico Previdelli nº 123', 'Jd. Bela Vista', 1, '15906-838', 3, 1, 'Aposentado', 'brasileiro(a)', '2023-04-28');</v>
      </c>
    </row>
    <row r="5" spans="1:27">
      <c r="A5">
        <v>910</v>
      </c>
      <c r="D5">
        <v>74363</v>
      </c>
      <c r="E5" s="6" t="s">
        <v>103</v>
      </c>
      <c r="F5" t="b">
        <v>0</v>
      </c>
      <c r="G5" t="b">
        <v>0</v>
      </c>
      <c r="H5" s="4">
        <v>21809</v>
      </c>
      <c r="I5" t="b">
        <v>0</v>
      </c>
      <c r="J5" s="6" t="s">
        <v>104</v>
      </c>
      <c r="K5" s="6" t="s">
        <v>105</v>
      </c>
      <c r="L5" s="6" t="s">
        <v>106</v>
      </c>
      <c r="M5" s="6" t="s">
        <v>107</v>
      </c>
      <c r="N5">
        <v>1</v>
      </c>
      <c r="O5" s="6" t="s">
        <v>108</v>
      </c>
      <c r="P5">
        <v>2</v>
      </c>
      <c r="Q5" s="6"/>
      <c r="R5" s="6"/>
      <c r="S5" s="6" t="s">
        <v>109</v>
      </c>
      <c r="T5" s="6" t="s">
        <v>110</v>
      </c>
      <c r="U5">
        <v>2</v>
      </c>
      <c r="V5" s="6" t="s">
        <v>111</v>
      </c>
      <c r="W5" s="6" t="s">
        <v>85</v>
      </c>
      <c r="X5" s="4">
        <v>43991</v>
      </c>
      <c r="Y5" s="6"/>
      <c r="AA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(910, null, null, 74363, 'Adair Sanches Rondon', 0, 0, '1959-09-16', 0, '087.746.978-46', '7.615.609', 'Av. Emilio Calil nº 350', 'Ipiranga', 1, '15902-204', 2, 2, 'Agricultor', 'brasileiro(a)', '2020-06-09');</v>
      </c>
    </row>
    <row r="6" spans="1:27">
      <c r="A6">
        <v>690</v>
      </c>
      <c r="B6">
        <v>0</v>
      </c>
      <c r="C6">
        <v>0</v>
      </c>
      <c r="E6" s="6" t="s">
        <v>112</v>
      </c>
      <c r="F6" t="b">
        <v>0</v>
      </c>
      <c r="G6" t="b">
        <v>0</v>
      </c>
      <c r="H6" s="4">
        <v>22392</v>
      </c>
      <c r="I6" t="b">
        <v>0</v>
      </c>
      <c r="J6" s="6" t="s">
        <v>113</v>
      </c>
      <c r="K6" s="6" t="s">
        <v>114</v>
      </c>
      <c r="L6" s="6" t="s">
        <v>115</v>
      </c>
      <c r="M6" s="6" t="s">
        <v>79</v>
      </c>
      <c r="N6">
        <v>1</v>
      </c>
      <c r="O6" s="6" t="s">
        <v>116</v>
      </c>
      <c r="P6">
        <v>2</v>
      </c>
      <c r="Q6" s="6" t="s">
        <v>117</v>
      </c>
      <c r="R6" s="6"/>
      <c r="S6" s="6" t="s">
        <v>118</v>
      </c>
      <c r="T6" s="6" t="s">
        <v>119</v>
      </c>
      <c r="U6">
        <v>3</v>
      </c>
      <c r="V6" s="6" t="s">
        <v>120</v>
      </c>
      <c r="W6" s="6" t="s">
        <v>85</v>
      </c>
      <c r="X6" s="4">
        <v>42545</v>
      </c>
      <c r="Y6" s="6"/>
      <c r="AA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(690, 0, 0, null, 'Adalberto Luiz Vincenzzi', 0, 0, '1961-04-21', 0, '077.033.648-51', '8.881.888-3', 'Rua Sebastião Moreira Silva nº 536', 'Laranjeiras', 1, '15904-024', 2, 3, 'Engenheiro', 'brasileiro(a)', '2016-06-24');</v>
      </c>
    </row>
    <row r="7" spans="1:27">
      <c r="A7">
        <v>897</v>
      </c>
      <c r="D7">
        <v>74342</v>
      </c>
      <c r="E7" s="6" t="s">
        <v>121</v>
      </c>
      <c r="F7" t="b">
        <v>0</v>
      </c>
      <c r="G7" t="b">
        <v>0</v>
      </c>
      <c r="H7" s="4">
        <v>29135</v>
      </c>
      <c r="I7" t="b">
        <v>0</v>
      </c>
      <c r="J7" s="6" t="s">
        <v>122</v>
      </c>
      <c r="K7" s="6" t="s">
        <v>123</v>
      </c>
      <c r="L7" s="6" t="s">
        <v>124</v>
      </c>
      <c r="M7" s="6" t="s">
        <v>125</v>
      </c>
      <c r="N7">
        <v>21</v>
      </c>
      <c r="O7" s="6" t="s">
        <v>126</v>
      </c>
      <c r="P7">
        <v>2</v>
      </c>
      <c r="Q7" s="6"/>
      <c r="R7" s="6"/>
      <c r="S7" s="6" t="s">
        <v>127</v>
      </c>
      <c r="T7" s="6" t="s">
        <v>128</v>
      </c>
      <c r="U7">
        <v>3</v>
      </c>
      <c r="V7" s="6" t="s">
        <v>7976</v>
      </c>
      <c r="W7" s="6" t="s">
        <v>85</v>
      </c>
      <c r="X7" s="4">
        <v>43844</v>
      </c>
      <c r="Y7" s="6"/>
      <c r="AA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(897, null, null, 74342, 'Adalton Teixeira Silva', 0, 0, '1979-10-07', 0, '044.532.926-27', '36.055.327-8', 'Av. Fabricio Matinata nº 08', 'Bela Vista', 21, '15970-000', 2, 3, 'Consultor Empresarial', 'brasileiro(a)', '2020-01-14');</v>
      </c>
    </row>
    <row r="8" spans="1:27">
      <c r="A8">
        <v>3</v>
      </c>
      <c r="B8">
        <v>1</v>
      </c>
      <c r="C8">
        <v>2</v>
      </c>
      <c r="D8">
        <v>71000</v>
      </c>
      <c r="E8" s="6" t="s">
        <v>129</v>
      </c>
      <c r="F8" t="b">
        <v>0</v>
      </c>
      <c r="G8" t="b">
        <v>0</v>
      </c>
      <c r="H8" s="4">
        <v>19541</v>
      </c>
      <c r="I8" t="b">
        <v>0</v>
      </c>
      <c r="J8" s="6" t="s">
        <v>130</v>
      </c>
      <c r="K8" s="6" t="s">
        <v>131</v>
      </c>
      <c r="L8" s="6" t="s">
        <v>132</v>
      </c>
      <c r="M8" s="6" t="s">
        <v>79</v>
      </c>
      <c r="N8">
        <v>1</v>
      </c>
      <c r="O8" s="6" t="s">
        <v>133</v>
      </c>
      <c r="P8">
        <v>2</v>
      </c>
      <c r="Q8" s="6" t="s">
        <v>134</v>
      </c>
      <c r="R8" s="6"/>
      <c r="S8" s="6"/>
      <c r="T8" s="6" t="s">
        <v>135</v>
      </c>
      <c r="U8">
        <v>2</v>
      </c>
      <c r="V8" s="6" t="s">
        <v>136</v>
      </c>
      <c r="W8" s="6" t="s">
        <v>85</v>
      </c>
      <c r="X8" s="4">
        <v>40179</v>
      </c>
      <c r="Y8" s="6"/>
      <c r="AA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(3, 1, 2, 71000, 'Adão Oliveira Fonseca', 0, 0, '1953-07-01', 0, '551.857.548-34', '6.426.536-', 'Rua Anselmo Magnani, Nº 209', 'Laranjeiras', 1, '15904-040', 2, 2, 'Técnico Contábil', 'brasileiro(a)', '2010-01-01');</v>
      </c>
    </row>
    <row r="9" spans="1:27">
      <c r="A9">
        <v>4</v>
      </c>
      <c r="B9">
        <v>5</v>
      </c>
      <c r="C9">
        <v>83</v>
      </c>
      <c r="D9">
        <v>76180</v>
      </c>
      <c r="E9" s="6" t="s">
        <v>137</v>
      </c>
      <c r="F9" t="b">
        <v>0</v>
      </c>
      <c r="G9" t="b">
        <v>0</v>
      </c>
      <c r="H9" s="4">
        <v>25374</v>
      </c>
      <c r="I9" t="b">
        <v>0</v>
      </c>
      <c r="J9" s="6" t="s">
        <v>138</v>
      </c>
      <c r="K9" s="6" t="s">
        <v>139</v>
      </c>
      <c r="L9" s="6" t="s">
        <v>140</v>
      </c>
      <c r="M9" s="6" t="s">
        <v>141</v>
      </c>
      <c r="N9">
        <v>1</v>
      </c>
      <c r="O9" s="6" t="s">
        <v>142</v>
      </c>
      <c r="P9">
        <v>1</v>
      </c>
      <c r="Q9" s="6"/>
      <c r="R9" s="6"/>
      <c r="S9" s="6" t="s">
        <v>143</v>
      </c>
      <c r="T9" s="6"/>
      <c r="U9">
        <v>2</v>
      </c>
      <c r="V9" s="6" t="s">
        <v>144</v>
      </c>
      <c r="W9" s="6" t="s">
        <v>85</v>
      </c>
      <c r="X9" s="4">
        <v>40179</v>
      </c>
      <c r="Y9" s="6"/>
      <c r="AA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(4, 5, 83, 76180, 'Adauto da Silva Campanha', 0, 0, '1969-06-20', 0, '112.214.058-45', '21.226.151', 'R Isaac Majer Goldbaum 83', 'Sta Cruz', 1, '15906-284', 1, 2, 'Borracheiro', 'brasileiro(a)', '2010-01-01');</v>
      </c>
    </row>
    <row r="10" spans="1:27">
      <c r="A10">
        <v>749</v>
      </c>
      <c r="B10">
        <v>0</v>
      </c>
      <c r="C10">
        <v>0</v>
      </c>
      <c r="D10">
        <v>74102</v>
      </c>
      <c r="E10" s="6" t="s">
        <v>145</v>
      </c>
      <c r="F10" t="b">
        <v>0</v>
      </c>
      <c r="G10" t="b">
        <v>0</v>
      </c>
      <c r="H10" s="4">
        <v>11511</v>
      </c>
      <c r="I10" t="b">
        <v>0</v>
      </c>
      <c r="J10" s="6" t="s">
        <v>146</v>
      </c>
      <c r="K10" s="6" t="s">
        <v>147</v>
      </c>
      <c r="L10" s="6" t="s">
        <v>148</v>
      </c>
      <c r="M10" s="6" t="s">
        <v>149</v>
      </c>
      <c r="N10">
        <v>1</v>
      </c>
      <c r="O10" s="6" t="s">
        <v>150</v>
      </c>
      <c r="P10">
        <v>2</v>
      </c>
      <c r="Q10" s="6" t="s">
        <v>151</v>
      </c>
      <c r="R10" s="6"/>
      <c r="S10" s="6" t="s">
        <v>152</v>
      </c>
      <c r="T10" s="6" t="s">
        <v>153</v>
      </c>
      <c r="U10">
        <v>1</v>
      </c>
      <c r="V10" s="6" t="s">
        <v>154</v>
      </c>
      <c r="W10" s="6" t="s">
        <v>85</v>
      </c>
      <c r="X10" s="4">
        <v>42716</v>
      </c>
      <c r="Y10" s="6"/>
      <c r="AA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(749, 0, 0, 74102, 'Adelmina Luiz Abbate', 0, 0, '1931-07-07', 0, '030.176.608-85', '9.798.541-7', 'Rua da República nº 1338', 'Centro', 1, '15900-011', 2, 1, 'Do Lar', 'brasileiro(a)', '2016-12-12');</v>
      </c>
    </row>
    <row r="11" spans="1:27">
      <c r="A11">
        <v>720</v>
      </c>
      <c r="B11">
        <v>0</v>
      </c>
      <c r="C11">
        <v>0</v>
      </c>
      <c r="E11" s="6" t="s">
        <v>155</v>
      </c>
      <c r="F11" t="b">
        <v>0</v>
      </c>
      <c r="G11" t="b">
        <v>0</v>
      </c>
      <c r="H11" s="4">
        <v>20016</v>
      </c>
      <c r="I11" t="b">
        <v>0</v>
      </c>
      <c r="J11" s="6" t="s">
        <v>156</v>
      </c>
      <c r="K11" s="6" t="s">
        <v>157</v>
      </c>
      <c r="L11" s="6" t="s">
        <v>158</v>
      </c>
      <c r="M11" s="6" t="s">
        <v>159</v>
      </c>
      <c r="N11">
        <v>1</v>
      </c>
      <c r="O11" s="6" t="s">
        <v>160</v>
      </c>
      <c r="P11">
        <v>2</v>
      </c>
      <c r="Q11" s="6" t="s">
        <v>161</v>
      </c>
      <c r="R11" s="6"/>
      <c r="S11" s="6" t="s">
        <v>162</v>
      </c>
      <c r="T11" s="6" t="s">
        <v>163</v>
      </c>
      <c r="U11">
        <v>3</v>
      </c>
      <c r="V11" s="6" t="s">
        <v>102</v>
      </c>
      <c r="W11" s="6" t="s">
        <v>85</v>
      </c>
      <c r="X11" s="4">
        <v>42667</v>
      </c>
      <c r="Y11" s="6"/>
      <c r="AA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(720, 0, 0, null, 'Adelmo Pereira Marques Junior', 0, 0, '1954-10-19', 0, '542.346.118-91', '6.528.798.855', 'Rua Francisco Ludgero da Cunha nº 056', 'Laranjeiras I', 1, '15904-118', 2, 3, 'Aposentado', 'brasileiro(a)', '2016-10-24');</v>
      </c>
    </row>
    <row r="12" spans="1:27">
      <c r="A12">
        <v>5</v>
      </c>
      <c r="B12">
        <v>5</v>
      </c>
      <c r="C12">
        <v>40</v>
      </c>
      <c r="D12">
        <v>72510</v>
      </c>
      <c r="E12" s="6" t="s">
        <v>164</v>
      </c>
      <c r="F12" t="b">
        <v>0</v>
      </c>
      <c r="G12" t="b">
        <v>0</v>
      </c>
      <c r="H12" s="4">
        <v>19593</v>
      </c>
      <c r="I12" t="b">
        <v>0</v>
      </c>
      <c r="J12" s="6" t="s">
        <v>165</v>
      </c>
      <c r="K12" s="6" t="s">
        <v>166</v>
      </c>
      <c r="L12" s="6" t="s">
        <v>167</v>
      </c>
      <c r="M12" s="6" t="s">
        <v>149</v>
      </c>
      <c r="N12">
        <v>1</v>
      </c>
      <c r="O12" s="6" t="s">
        <v>168</v>
      </c>
      <c r="P12">
        <v>2</v>
      </c>
      <c r="Q12" s="6" t="s">
        <v>169</v>
      </c>
      <c r="R12" s="6" t="s">
        <v>170</v>
      </c>
      <c r="S12" s="6"/>
      <c r="T12" s="6" t="s">
        <v>171</v>
      </c>
      <c r="U12">
        <v>0</v>
      </c>
      <c r="V12" s="6" t="s">
        <v>172</v>
      </c>
      <c r="W12" s="6" t="s">
        <v>85</v>
      </c>
      <c r="X12" s="4">
        <v>40179</v>
      </c>
      <c r="Y12" s="6"/>
      <c r="AA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(5, 5, 40, 72510, 'Ademir Antonio Furlanetto', 0, 0, '1953-08-22', 0, '542.336.748-49', '8.246.980', 'Rua Prudente de Morais, Nº 416', 'Centro', 1, '15900-053', 2, 0, 'Comerciante', 'brasileiro(a)', '2010-01-01');</v>
      </c>
    </row>
    <row r="13" spans="1:27">
      <c r="A13">
        <v>6</v>
      </c>
      <c r="B13">
        <v>6</v>
      </c>
      <c r="C13">
        <v>23</v>
      </c>
      <c r="D13">
        <v>76304</v>
      </c>
      <c r="E13" s="6" t="s">
        <v>173</v>
      </c>
      <c r="F13" t="b">
        <v>0</v>
      </c>
      <c r="G13" t="b">
        <v>0</v>
      </c>
      <c r="H13" s="4">
        <v>27609</v>
      </c>
      <c r="I13" t="b">
        <v>0</v>
      </c>
      <c r="J13" s="6" t="s">
        <v>174</v>
      </c>
      <c r="K13" s="6" t="s">
        <v>175</v>
      </c>
      <c r="L13" s="6" t="s">
        <v>176</v>
      </c>
      <c r="M13" s="6" t="s">
        <v>177</v>
      </c>
      <c r="N13">
        <v>1</v>
      </c>
      <c r="O13" s="6" t="s">
        <v>178</v>
      </c>
      <c r="P13">
        <v>2</v>
      </c>
      <c r="Q13" s="6" t="s">
        <v>179</v>
      </c>
      <c r="R13" s="6"/>
      <c r="S13" s="6" t="s">
        <v>180</v>
      </c>
      <c r="T13" s="6" t="s">
        <v>181</v>
      </c>
      <c r="U13">
        <v>3</v>
      </c>
      <c r="V13" s="6" t="s">
        <v>182</v>
      </c>
      <c r="W13" s="6" t="s">
        <v>85</v>
      </c>
      <c r="X13" s="4">
        <v>40179</v>
      </c>
      <c r="Y13" s="6"/>
      <c r="AA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(6, 6, 23, 76304, 'Adilson Aurelino Lopes', 0, 0, '1975-08-03', 0, '162.178.208-54', '22.858.819-4', 'Av. Porchat nº 067', 'Portal Itamaracá', 1, '15906-526', 2, 3, 'Lojistica e Carregamento', 'brasileiro(a)', '2010-01-01');</v>
      </c>
    </row>
    <row r="14" spans="1:27">
      <c r="A14">
        <v>518</v>
      </c>
      <c r="B14">
        <v>0</v>
      </c>
      <c r="C14">
        <v>0</v>
      </c>
      <c r="E14" s="6" t="s">
        <v>183</v>
      </c>
      <c r="F14" t="b">
        <v>1</v>
      </c>
      <c r="G14" t="b">
        <v>0</v>
      </c>
      <c r="H14" s="4">
        <v>38379</v>
      </c>
      <c r="I14" t="b">
        <v>1</v>
      </c>
      <c r="J14" s="6" t="s">
        <v>184</v>
      </c>
      <c r="K14" s="6" t="s">
        <v>185</v>
      </c>
      <c r="L14" s="6" t="s">
        <v>186</v>
      </c>
      <c r="M14" s="6" t="s">
        <v>149</v>
      </c>
      <c r="N14">
        <v>1</v>
      </c>
      <c r="O14" s="6" t="s">
        <v>187</v>
      </c>
      <c r="P14">
        <v>0</v>
      </c>
      <c r="Q14" s="6" t="s">
        <v>179</v>
      </c>
      <c r="R14" s="6" t="s">
        <v>188</v>
      </c>
      <c r="S14" s="6" t="s">
        <v>180</v>
      </c>
      <c r="T14" s="6" t="s">
        <v>181</v>
      </c>
      <c r="U14">
        <v>0</v>
      </c>
      <c r="V14" s="6" t="s">
        <v>189</v>
      </c>
      <c r="W14" s="6" t="s">
        <v>85</v>
      </c>
      <c r="X14" s="4">
        <v>41275</v>
      </c>
      <c r="Y14" s="6"/>
      <c r="AA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(518, 0, 0, null, 'Adilson Aurelino Lopes ME', 1, 0, '2005-01-27', 1, '07.196.304/0001-15', '684091977110', 'Rua Major Calderazzo nº 189', 'Centro', 1, '15900-029', 0, 0, 'Comercio de Lingerie', 'brasileiro(a)', '2013-01-01');</v>
      </c>
    </row>
    <row r="15" spans="1:27">
      <c r="A15">
        <v>973</v>
      </c>
      <c r="D15">
        <v>74425</v>
      </c>
      <c r="E15" s="6" t="s">
        <v>190</v>
      </c>
      <c r="F15" t="b">
        <v>0</v>
      </c>
      <c r="G15" t="b">
        <v>0</v>
      </c>
      <c r="H15" s="4">
        <v>22550</v>
      </c>
      <c r="I15" t="b">
        <v>0</v>
      </c>
      <c r="J15" s="6" t="s">
        <v>191</v>
      </c>
      <c r="K15" s="6" t="s">
        <v>192</v>
      </c>
      <c r="L15" s="6" t="s">
        <v>193</v>
      </c>
      <c r="M15" s="6" t="s">
        <v>79</v>
      </c>
      <c r="N15">
        <v>1</v>
      </c>
      <c r="O15" s="6" t="s">
        <v>194</v>
      </c>
      <c r="P15">
        <v>2</v>
      </c>
      <c r="Q15" s="6"/>
      <c r="R15" s="6"/>
      <c r="S15" s="6" t="s">
        <v>195</v>
      </c>
      <c r="T15" s="6" t="s">
        <v>196</v>
      </c>
      <c r="U15">
        <v>2</v>
      </c>
      <c r="V15" s="6" t="s">
        <v>102</v>
      </c>
      <c r="W15" s="6" t="s">
        <v>85</v>
      </c>
      <c r="X15" s="4">
        <v>44448</v>
      </c>
      <c r="Y15" s="6"/>
      <c r="AA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(973, null, null, 74425, 'Adilson de Paula Almeida', 0, 0, '1961-09-26', 0, '063.271.308-95', '13.727.388', 'Rua Germano Zaiantchick nº 248', 'Laranjeiras', 1, '15904-158', 2, 2, 'Aposentado', 'brasileiro(a)', '2021-09-09');</v>
      </c>
    </row>
    <row r="16" spans="1:27">
      <c r="A16">
        <v>7</v>
      </c>
      <c r="B16">
        <v>4</v>
      </c>
      <c r="C16">
        <v>78</v>
      </c>
      <c r="D16">
        <v>75450</v>
      </c>
      <c r="E16" s="6" t="s">
        <v>197</v>
      </c>
      <c r="F16" t="b">
        <v>0</v>
      </c>
      <c r="G16" t="b">
        <v>0</v>
      </c>
      <c r="H16" s="4">
        <v>28106</v>
      </c>
      <c r="I16" t="b">
        <v>0</v>
      </c>
      <c r="J16" s="6" t="s">
        <v>198</v>
      </c>
      <c r="K16" s="6" t="s">
        <v>199</v>
      </c>
      <c r="L16" s="6" t="s">
        <v>200</v>
      </c>
      <c r="M16" s="6" t="s">
        <v>149</v>
      </c>
      <c r="N16">
        <v>1</v>
      </c>
      <c r="O16" s="6" t="s">
        <v>201</v>
      </c>
      <c r="P16">
        <v>2</v>
      </c>
      <c r="Q16" s="6" t="s">
        <v>202</v>
      </c>
      <c r="R16" s="6" t="s">
        <v>202</v>
      </c>
      <c r="S16" s="6" t="s">
        <v>203</v>
      </c>
      <c r="T16" s="6" t="s">
        <v>204</v>
      </c>
      <c r="U16">
        <v>3</v>
      </c>
      <c r="V16" s="6" t="s">
        <v>205</v>
      </c>
      <c r="W16" s="6" t="s">
        <v>85</v>
      </c>
      <c r="X16" s="4">
        <v>40179</v>
      </c>
      <c r="Y16" s="6"/>
      <c r="AA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(7, 4, 78, 75450, 'Adolpho Gonçalves Martins Neto', 0, 0, '1976-12-12', 0, '258.941.768-32', '26652635', 'Rua Líbero Badaró, 275', 'Centro', 1, '15900-041', 2, 3, 'Comunicação- Disgn Gráfico', 'brasileiro(a)', '2010-01-01');</v>
      </c>
    </row>
    <row r="17" spans="1:27">
      <c r="A17">
        <v>523</v>
      </c>
      <c r="B17">
        <v>0</v>
      </c>
      <c r="C17">
        <v>0</v>
      </c>
      <c r="D17">
        <v>76368</v>
      </c>
      <c r="E17" s="6" t="s">
        <v>206</v>
      </c>
      <c r="F17" t="b">
        <v>0</v>
      </c>
      <c r="G17" t="b">
        <v>0</v>
      </c>
      <c r="H17" s="4">
        <v>24212</v>
      </c>
      <c r="I17" t="b">
        <v>0</v>
      </c>
      <c r="J17" s="6" t="s">
        <v>207</v>
      </c>
      <c r="K17" s="6" t="s">
        <v>208</v>
      </c>
      <c r="L17" s="6" t="s">
        <v>209</v>
      </c>
      <c r="M17" s="6" t="s">
        <v>149</v>
      </c>
      <c r="N17">
        <v>1</v>
      </c>
      <c r="O17" s="6" t="s">
        <v>210</v>
      </c>
      <c r="P17">
        <v>1</v>
      </c>
      <c r="Q17" s="6" t="s">
        <v>211</v>
      </c>
      <c r="R17" s="6" t="s">
        <v>212</v>
      </c>
      <c r="S17" s="6"/>
      <c r="T17" s="6" t="s">
        <v>213</v>
      </c>
      <c r="U17">
        <v>2</v>
      </c>
      <c r="V17" s="6" t="s">
        <v>214</v>
      </c>
      <c r="W17" s="6" t="s">
        <v>85</v>
      </c>
      <c r="X17" s="4">
        <v>41275</v>
      </c>
      <c r="Y17" s="6"/>
      <c r="AA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(523, 0, 0, 76368, 'Adriana Aparecida Lochetti', 0, 0, '1966-04-15', 0, '066.194.568-55', '17.784.426-7', 'Rua Castro Lima nº197', 'Centro', 1, '15900-069', 1, 2, 'Funcionária Pública Estadual', 'brasileiro(a)', '2013-01-01');</v>
      </c>
    </row>
    <row r="18" spans="1:27">
      <c r="A18">
        <v>8</v>
      </c>
      <c r="B18">
        <v>1</v>
      </c>
      <c r="C18">
        <v>3</v>
      </c>
      <c r="D18">
        <v>71010</v>
      </c>
      <c r="E18" s="6" t="s">
        <v>215</v>
      </c>
      <c r="F18" t="b">
        <v>0</v>
      </c>
      <c r="G18" t="b">
        <v>0</v>
      </c>
      <c r="H18" s="4">
        <v>27840</v>
      </c>
      <c r="I18" t="b">
        <v>0</v>
      </c>
      <c r="J18" s="6" t="s">
        <v>216</v>
      </c>
      <c r="K18" s="6" t="s">
        <v>217</v>
      </c>
      <c r="L18" s="6" t="s">
        <v>218</v>
      </c>
      <c r="M18" s="6" t="s">
        <v>219</v>
      </c>
      <c r="N18">
        <v>14</v>
      </c>
      <c r="O18" s="6" t="s">
        <v>220</v>
      </c>
      <c r="P18">
        <v>2</v>
      </c>
      <c r="Q18" s="6" t="s">
        <v>221</v>
      </c>
      <c r="R18" s="6"/>
      <c r="S18" s="6"/>
      <c r="T18" s="6" t="s">
        <v>222</v>
      </c>
      <c r="U18">
        <v>2</v>
      </c>
      <c r="V18" s="6" t="s">
        <v>223</v>
      </c>
      <c r="W18" s="6" t="s">
        <v>85</v>
      </c>
      <c r="X18" s="4">
        <v>40179</v>
      </c>
      <c r="Y18" s="6"/>
      <c r="AA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(8, 1, 3, 71010, 'Adriana Cristina Arikawa', 0, 0, '1976-03-21', 0, '252.059.268-05', '27.269.733-3', 'Rua Guido Cardim nº1645', 'Vila Cardim', 14, '15997-114', 2, 2, 'Secretária', 'brasileiro(a)', '2010-01-01');</v>
      </c>
    </row>
    <row r="19" spans="1:27">
      <c r="A19">
        <v>997</v>
      </c>
      <c r="E19" s="6" t="s">
        <v>224</v>
      </c>
      <c r="F19" t="b">
        <v>0</v>
      </c>
      <c r="G19" t="b">
        <v>0</v>
      </c>
      <c r="H19" s="4">
        <v>30220</v>
      </c>
      <c r="I19" t="b">
        <v>0</v>
      </c>
      <c r="J19" s="6" t="s">
        <v>225</v>
      </c>
      <c r="K19" s="6" t="s">
        <v>226</v>
      </c>
      <c r="L19" s="6" t="s">
        <v>227</v>
      </c>
      <c r="M19" s="6" t="s">
        <v>228</v>
      </c>
      <c r="N19">
        <v>1</v>
      </c>
      <c r="O19" s="6" t="s">
        <v>229</v>
      </c>
      <c r="P19">
        <v>2</v>
      </c>
      <c r="Q19" s="6"/>
      <c r="R19" s="6"/>
      <c r="S19" s="6" t="s">
        <v>230</v>
      </c>
      <c r="T19" s="6" t="s">
        <v>231</v>
      </c>
      <c r="U19">
        <v>3</v>
      </c>
      <c r="V19" s="6" t="s">
        <v>232</v>
      </c>
      <c r="W19" s="6" t="s">
        <v>85</v>
      </c>
      <c r="X19" s="4">
        <v>44473</v>
      </c>
      <c r="Y19" s="6"/>
      <c r="AA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(997, null, null, null, 'Adriana de Fatima Balao Gomes', 0, 0, '1982-09-26', 0, '224.399.408-95', '42.273.367', 'Rua Vera L.M. Filipini nº 48', 'Jd. Paraiso', 1, '15906-684', 2, 3, 'Funcionaria Publica', 'brasileiro(a)', '2021-10-04');</v>
      </c>
    </row>
    <row r="20" spans="1:27">
      <c r="A20">
        <v>9</v>
      </c>
      <c r="B20">
        <v>4</v>
      </c>
      <c r="C20">
        <v>79</v>
      </c>
      <c r="D20">
        <v>75570</v>
      </c>
      <c r="E20" s="6" t="s">
        <v>233</v>
      </c>
      <c r="F20" t="b">
        <v>0</v>
      </c>
      <c r="G20" t="b">
        <v>0</v>
      </c>
      <c r="H20" s="4">
        <v>29285</v>
      </c>
      <c r="I20" t="b">
        <v>0</v>
      </c>
      <c r="J20" s="6" t="s">
        <v>234</v>
      </c>
      <c r="K20" s="6" t="s">
        <v>235</v>
      </c>
      <c r="L20" s="6" t="s">
        <v>236</v>
      </c>
      <c r="M20" s="6" t="s">
        <v>237</v>
      </c>
      <c r="N20">
        <v>1</v>
      </c>
      <c r="O20" s="6" t="s">
        <v>238</v>
      </c>
      <c r="P20">
        <v>1</v>
      </c>
      <c r="Q20" s="6"/>
      <c r="R20" s="6"/>
      <c r="S20" s="6"/>
      <c r="T20" s="6"/>
      <c r="U20">
        <v>3</v>
      </c>
      <c r="V20" s="6" t="s">
        <v>239</v>
      </c>
      <c r="W20" s="6" t="s">
        <v>85</v>
      </c>
      <c r="X20" s="4">
        <v>40179</v>
      </c>
      <c r="Y20" s="6"/>
      <c r="AA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(9, 4, 79, 75570, 'Adriano Pinto Cardoso', 0, 0, '1980-03-05', 0, '287.635.188-99', '45.336.361-1', 'Rua Dr. Jayme de P. Ferreira nº53', 'Jd. Martinelli', 1, '15906-722', 1, 3, 'Vendedor', 'brasileiro(a)', '2010-01-01');</v>
      </c>
    </row>
    <row r="21" spans="1:27">
      <c r="A21">
        <v>543</v>
      </c>
      <c r="B21">
        <v>0</v>
      </c>
      <c r="C21">
        <v>0</v>
      </c>
      <c r="E21" s="6" t="s">
        <v>240</v>
      </c>
      <c r="F21" t="b">
        <v>0</v>
      </c>
      <c r="G21" t="b">
        <v>0</v>
      </c>
      <c r="H21" s="4">
        <v>16564</v>
      </c>
      <c r="I21" t="b">
        <v>0</v>
      </c>
      <c r="J21" s="6" t="s">
        <v>241</v>
      </c>
      <c r="K21" s="6" t="s">
        <v>242</v>
      </c>
      <c r="L21" s="6" t="s">
        <v>243</v>
      </c>
      <c r="M21" s="6" t="s">
        <v>149</v>
      </c>
      <c r="N21">
        <v>1</v>
      </c>
      <c r="O21" s="6" t="s">
        <v>201</v>
      </c>
      <c r="P21">
        <v>2</v>
      </c>
      <c r="Q21" s="6" t="s">
        <v>244</v>
      </c>
      <c r="R21" s="6"/>
      <c r="S21" s="6"/>
      <c r="T21" s="6" t="s">
        <v>245</v>
      </c>
      <c r="U21">
        <v>3</v>
      </c>
      <c r="V21" s="6" t="s">
        <v>102</v>
      </c>
      <c r="W21" s="6" t="s">
        <v>85</v>
      </c>
      <c r="X21" s="4">
        <v>41640</v>
      </c>
      <c r="Y21" s="6"/>
      <c r="AA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(543, 0, 0, null, 'Adriano Taunay Guimarães', 0, 0, '1945-05-07', 0, '414.027.588-04', '7.189.280', 'Rua Libero Badaró nº462', 'Centro', 1, '15900-041', 2, 3, 'Aposentado', 'brasileiro(a)', '2014-01-01');</v>
      </c>
    </row>
    <row r="22" spans="1:27">
      <c r="A22">
        <v>631</v>
      </c>
      <c r="B22">
        <v>0</v>
      </c>
      <c r="C22">
        <v>0</v>
      </c>
      <c r="E22" s="6" t="s">
        <v>246</v>
      </c>
      <c r="F22" t="b">
        <v>0</v>
      </c>
      <c r="G22" t="b">
        <v>0</v>
      </c>
      <c r="H22" s="4">
        <v>13642</v>
      </c>
      <c r="I22" t="b">
        <v>0</v>
      </c>
      <c r="J22" s="6" t="s">
        <v>247</v>
      </c>
      <c r="K22" s="6" t="s">
        <v>248</v>
      </c>
      <c r="L22" s="6" t="s">
        <v>249</v>
      </c>
      <c r="M22" s="6" t="s">
        <v>79</v>
      </c>
      <c r="N22">
        <v>1</v>
      </c>
      <c r="O22" s="6" t="s">
        <v>250</v>
      </c>
      <c r="P22">
        <v>2</v>
      </c>
      <c r="Q22" s="6" t="s">
        <v>251</v>
      </c>
      <c r="R22" s="6"/>
      <c r="S22" s="6"/>
      <c r="T22" s="6" t="s">
        <v>252</v>
      </c>
      <c r="U22">
        <v>1</v>
      </c>
      <c r="V22" s="6" t="s">
        <v>102</v>
      </c>
      <c r="W22" s="6" t="s">
        <v>85</v>
      </c>
      <c r="X22" s="4">
        <v>42326</v>
      </c>
      <c r="Y22" s="6"/>
      <c r="AA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(631, 0, 0, null, 'Agenor Miguel', 0, 0, '1937-05-07', 0, '053.122.138-53', '4.972.857', 'Rua Emilio Menon nº 095', 'Laranjeiras', 1, '15904-120', 2, 1, 'Aposentado', 'brasileiro(a)', '2015-11-18');</v>
      </c>
    </row>
    <row r="23" spans="1:27">
      <c r="A23">
        <v>760</v>
      </c>
      <c r="B23">
        <v>0</v>
      </c>
      <c r="C23">
        <v>0</v>
      </c>
      <c r="E23" s="6" t="s">
        <v>253</v>
      </c>
      <c r="F23" t="b">
        <v>0</v>
      </c>
      <c r="G23" t="b">
        <v>0</v>
      </c>
      <c r="H23" s="4">
        <v>25614</v>
      </c>
      <c r="I23" t="b">
        <v>0</v>
      </c>
      <c r="J23" s="6" t="s">
        <v>254</v>
      </c>
      <c r="K23" s="6" t="s">
        <v>255</v>
      </c>
      <c r="L23" s="6" t="s">
        <v>256</v>
      </c>
      <c r="M23" s="6" t="s">
        <v>149</v>
      </c>
      <c r="N23">
        <v>1</v>
      </c>
      <c r="O23" s="6" t="s">
        <v>257</v>
      </c>
      <c r="P23">
        <v>2</v>
      </c>
      <c r="Q23" s="6" t="s">
        <v>258</v>
      </c>
      <c r="R23" s="6"/>
      <c r="S23" s="6" t="s">
        <v>259</v>
      </c>
      <c r="T23" s="6" t="s">
        <v>260</v>
      </c>
      <c r="U23">
        <v>3</v>
      </c>
      <c r="V23" s="6" t="s">
        <v>261</v>
      </c>
      <c r="W23" s="6" t="s">
        <v>85</v>
      </c>
      <c r="X23" s="4">
        <v>42759</v>
      </c>
      <c r="Y23" s="6"/>
      <c r="AA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(760, 0, 0, null, 'Agnaldo Cezar Mendes', 0, 0, '1970-02-15', 0, '138.534.948-46', '18.426.336-0', 'Rua General Osorio nº 636', 'Centro', 1, '15900-013', 2, 3, 'Contador', 'brasileiro(a)', '2017-01-24');</v>
      </c>
    </row>
    <row r="24" spans="1:27">
      <c r="A24">
        <v>10</v>
      </c>
      <c r="B24">
        <v>4</v>
      </c>
      <c r="C24">
        <v>80</v>
      </c>
      <c r="D24">
        <v>75580</v>
      </c>
      <c r="E24" s="6" t="s">
        <v>262</v>
      </c>
      <c r="F24" t="b">
        <v>0</v>
      </c>
      <c r="G24" t="b">
        <v>0</v>
      </c>
      <c r="H24" s="4">
        <v>26046</v>
      </c>
      <c r="I24" t="b">
        <v>0</v>
      </c>
      <c r="J24" s="6" t="s">
        <v>263</v>
      </c>
      <c r="K24" s="6" t="s">
        <v>264</v>
      </c>
      <c r="L24" s="6" t="s">
        <v>265</v>
      </c>
      <c r="M24" s="6" t="s">
        <v>266</v>
      </c>
      <c r="N24">
        <v>1</v>
      </c>
      <c r="O24" s="6" t="s">
        <v>267</v>
      </c>
      <c r="P24">
        <v>3</v>
      </c>
      <c r="Q24" s="6" t="s">
        <v>268</v>
      </c>
      <c r="R24" s="6" t="s">
        <v>269</v>
      </c>
      <c r="S24" s="6"/>
      <c r="T24" s="6" t="s">
        <v>270</v>
      </c>
      <c r="U24">
        <v>2</v>
      </c>
      <c r="V24" s="6" t="s">
        <v>271</v>
      </c>
      <c r="W24" s="6" t="s">
        <v>85</v>
      </c>
      <c r="X24" s="4">
        <v>40179</v>
      </c>
      <c r="Y24" s="6"/>
      <c r="AA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(10, 4, 80, 75580, 'Agnaldo José Vizicato', 0, 0, '1971-04-23', 0, '081.606.448-25', '20.520.019', 'Rua Francisco Mesquita, N. 175', 'Talavasso', 1, '15902-216', 3, 2, 'Eletricista de Manut.Industrial', 'brasileiro(a)', '2010-01-01');</v>
      </c>
    </row>
    <row r="25" spans="1:27">
      <c r="A25">
        <v>11</v>
      </c>
      <c r="B25">
        <v>3</v>
      </c>
      <c r="C25">
        <v>53</v>
      </c>
      <c r="D25">
        <v>74130</v>
      </c>
      <c r="E25" s="6" t="s">
        <v>272</v>
      </c>
      <c r="F25" t="b">
        <v>0</v>
      </c>
      <c r="G25" t="b">
        <v>0</v>
      </c>
      <c r="H25" s="4">
        <v>24490</v>
      </c>
      <c r="I25" t="b">
        <v>0</v>
      </c>
      <c r="J25" s="6" t="s">
        <v>273</v>
      </c>
      <c r="K25" s="6" t="s">
        <v>274</v>
      </c>
      <c r="L25" s="6" t="s">
        <v>275</v>
      </c>
      <c r="M25" s="6" t="s">
        <v>276</v>
      </c>
      <c r="N25">
        <v>1</v>
      </c>
      <c r="O25" s="6" t="s">
        <v>277</v>
      </c>
      <c r="P25">
        <v>1</v>
      </c>
      <c r="Q25" s="6" t="s">
        <v>278</v>
      </c>
      <c r="R25" s="6" t="s">
        <v>279</v>
      </c>
      <c r="S25" s="6" t="s">
        <v>278</v>
      </c>
      <c r="T25" s="6" t="s">
        <v>280</v>
      </c>
      <c r="U25">
        <v>2</v>
      </c>
      <c r="V25" s="6" t="s">
        <v>172</v>
      </c>
      <c r="W25" s="6" t="s">
        <v>85</v>
      </c>
      <c r="X25" s="4">
        <v>40179</v>
      </c>
      <c r="Y25" s="6"/>
      <c r="AA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(11, 3, 53, 74130, 'Agnaldo Sebastião Bombarda', 0, 0, '1967-01-18', 0, '091.387.618-66', '18.985.643-', 'Rua Miguel Pagliuso, 400', 'Jd. Laranjeiras', 1, '15904-130', 1, 2, 'Comerciante', 'brasileiro(a)', '2010-01-01');</v>
      </c>
    </row>
    <row r="26" spans="1:27">
      <c r="A26">
        <v>1088</v>
      </c>
      <c r="E26" s="6" t="s">
        <v>281</v>
      </c>
      <c r="F26" t="b">
        <v>0</v>
      </c>
      <c r="G26" t="b">
        <v>0</v>
      </c>
      <c r="H26" s="4">
        <v>24251</v>
      </c>
      <c r="I26" t="b">
        <v>0</v>
      </c>
      <c r="J26" s="6" t="s">
        <v>282</v>
      </c>
      <c r="K26" s="6" t="s">
        <v>283</v>
      </c>
      <c r="L26" s="6" t="s">
        <v>284</v>
      </c>
      <c r="M26" s="6" t="s">
        <v>149</v>
      </c>
      <c r="N26">
        <v>1</v>
      </c>
      <c r="O26" s="6" t="s">
        <v>285</v>
      </c>
      <c r="P26">
        <v>3</v>
      </c>
      <c r="Q26" s="6" t="s">
        <v>286</v>
      </c>
      <c r="R26" s="6" t="s">
        <v>287</v>
      </c>
      <c r="S26" s="6"/>
      <c r="T26" s="6"/>
      <c r="U26">
        <v>3</v>
      </c>
      <c r="V26" s="6" t="s">
        <v>288</v>
      </c>
      <c r="W26" s="6" t="s">
        <v>85</v>
      </c>
      <c r="X26" s="4">
        <v>45161</v>
      </c>
      <c r="Y26" s="6"/>
      <c r="AA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(1088, null, null, null, 'Aguinaldo Luiz Couto', 0, 0, '1966-05-24', 0, '076.479.878-28', '17.554.148', 'Rua General Glicerio nº 570', 'Centro', 1, '15900-045', 3, 3, 'Advogado', 'brasileiro(a)', '2023-08-23');</v>
      </c>
    </row>
    <row r="27" spans="1:27">
      <c r="A27">
        <v>834</v>
      </c>
      <c r="D27">
        <v>74282</v>
      </c>
      <c r="E27" s="6" t="s">
        <v>289</v>
      </c>
      <c r="F27" t="b">
        <v>0</v>
      </c>
      <c r="G27" t="b">
        <v>0</v>
      </c>
      <c r="H27" s="4">
        <v>18730</v>
      </c>
      <c r="I27" t="b">
        <v>0</v>
      </c>
      <c r="J27" s="6" t="s">
        <v>290</v>
      </c>
      <c r="K27" s="6" t="s">
        <v>291</v>
      </c>
      <c r="L27" s="6" t="s">
        <v>292</v>
      </c>
      <c r="M27" s="6" t="s">
        <v>293</v>
      </c>
      <c r="N27">
        <v>1</v>
      </c>
      <c r="O27" s="6" t="s">
        <v>294</v>
      </c>
      <c r="P27">
        <v>2</v>
      </c>
      <c r="Q27" s="6"/>
      <c r="R27" s="6"/>
      <c r="S27" s="6" t="s">
        <v>295</v>
      </c>
      <c r="T27" s="6" t="s">
        <v>296</v>
      </c>
      <c r="U27">
        <v>1</v>
      </c>
      <c r="V27" s="6" t="s">
        <v>102</v>
      </c>
      <c r="W27" s="6" t="s">
        <v>85</v>
      </c>
      <c r="X27" s="4">
        <v>43396</v>
      </c>
      <c r="Y27" s="6"/>
      <c r="AA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(834, null, null, 74282, 'Airton Antonio Carossi', 0, 0, '1951-04-12', 0, '005.806.898-83', '8.511.399-2', 'Rua Paulo Orlandi nº 23', 'Jurupema', 1, '15909-025', 2, 1, 'Aposentado', 'brasileiro(a)', '2018-10-23');</v>
      </c>
    </row>
    <row r="28" spans="1:27">
      <c r="A28">
        <v>12</v>
      </c>
      <c r="B28">
        <v>3</v>
      </c>
      <c r="C28">
        <v>93</v>
      </c>
      <c r="D28">
        <v>74460</v>
      </c>
      <c r="E28" s="6" t="s">
        <v>297</v>
      </c>
      <c r="F28" t="b">
        <v>0</v>
      </c>
      <c r="G28" t="b">
        <v>0</v>
      </c>
      <c r="H28" s="4">
        <v>18687</v>
      </c>
      <c r="I28" t="b">
        <v>0</v>
      </c>
      <c r="J28" s="6" t="s">
        <v>298</v>
      </c>
      <c r="K28" s="6" t="s">
        <v>299</v>
      </c>
      <c r="L28" s="6" t="s">
        <v>300</v>
      </c>
      <c r="M28" s="6" t="s">
        <v>301</v>
      </c>
      <c r="N28">
        <v>1</v>
      </c>
      <c r="O28" s="6" t="s">
        <v>302</v>
      </c>
      <c r="P28">
        <v>2</v>
      </c>
      <c r="Q28" s="6" t="s">
        <v>303</v>
      </c>
      <c r="R28" s="6"/>
      <c r="S28" s="6"/>
      <c r="T28" s="6"/>
      <c r="U28">
        <v>2</v>
      </c>
      <c r="V28" s="6" t="s">
        <v>172</v>
      </c>
      <c r="W28" s="6" t="s">
        <v>85</v>
      </c>
      <c r="X28" s="4">
        <v>40179</v>
      </c>
      <c r="Y28" s="6"/>
      <c r="AA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(12, 3, 93, 74460, 'Airton Camassuti', 0, 0, '1951-02-28', 0, '542.320.908-00', '7.773.682', 'Rua Barão do Triunfo, Nº 1126', 'Jd. Buscardi', 1, '15905-060', 2, 2, 'Comerciante', 'brasileiro(a)', '2010-01-01');</v>
      </c>
    </row>
    <row r="29" spans="1:27">
      <c r="A29">
        <v>13</v>
      </c>
      <c r="B29">
        <v>1</v>
      </c>
      <c r="C29">
        <v>4</v>
      </c>
      <c r="D29">
        <v>71020</v>
      </c>
      <c r="E29" s="6" t="s">
        <v>304</v>
      </c>
      <c r="F29" t="b">
        <v>0</v>
      </c>
      <c r="G29" t="b">
        <v>1</v>
      </c>
      <c r="H29" s="4">
        <v>17533</v>
      </c>
      <c r="I29" t="b">
        <v>0</v>
      </c>
      <c r="J29" s="6" t="s">
        <v>305</v>
      </c>
      <c r="K29" s="6" t="s">
        <v>306</v>
      </c>
      <c r="L29" s="6" t="s">
        <v>307</v>
      </c>
      <c r="M29" s="6" t="s">
        <v>308</v>
      </c>
      <c r="N29">
        <v>1</v>
      </c>
      <c r="O29" s="6" t="s">
        <v>309</v>
      </c>
      <c r="P29">
        <v>1</v>
      </c>
      <c r="Q29" s="6" t="s">
        <v>310</v>
      </c>
      <c r="R29" s="6"/>
      <c r="S29" s="6"/>
      <c r="T29" s="6"/>
      <c r="U29">
        <v>2</v>
      </c>
      <c r="V29" s="6" t="s">
        <v>311</v>
      </c>
      <c r="W29" s="6" t="s">
        <v>85</v>
      </c>
      <c r="X29" s="4">
        <v>40179</v>
      </c>
      <c r="Y29" s="6"/>
      <c r="AA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(13, 1, 4, 71020, 'Airton José Oliveira', 0, 1, '1948-01-01', 0, '833.192.398-72', '4.486.820-', 'Av. João Perissinotti, Nº 246', 'Jd. Ribeirãozinho', 1, '15901-084', 1, 2, 'Técnico Agropecuário', 'brasileiro(a)', '2010-01-01');</v>
      </c>
    </row>
    <row r="30" spans="1:27">
      <c r="A30">
        <v>1085</v>
      </c>
      <c r="E30" s="6" t="s">
        <v>312</v>
      </c>
      <c r="F30" t="b">
        <v>0</v>
      </c>
      <c r="G30" t="b">
        <v>0</v>
      </c>
      <c r="H30" s="4">
        <v>19512</v>
      </c>
      <c r="I30" t="b">
        <v>0</v>
      </c>
      <c r="J30" s="6" t="s">
        <v>313</v>
      </c>
      <c r="K30" s="6" t="s">
        <v>314</v>
      </c>
      <c r="L30" s="6" t="s">
        <v>315</v>
      </c>
      <c r="M30" s="6" t="s">
        <v>316</v>
      </c>
      <c r="N30">
        <v>1</v>
      </c>
      <c r="O30" s="6" t="s">
        <v>317</v>
      </c>
      <c r="P30">
        <v>3</v>
      </c>
      <c r="Q30" s="6" t="s">
        <v>318</v>
      </c>
      <c r="R30" s="6"/>
      <c r="S30" s="6"/>
      <c r="T30" s="6"/>
      <c r="U30">
        <v>1</v>
      </c>
      <c r="V30" s="6" t="s">
        <v>319</v>
      </c>
      <c r="W30" s="6" t="s">
        <v>85</v>
      </c>
      <c r="X30" s="4">
        <v>45105</v>
      </c>
      <c r="Y30" s="6"/>
      <c r="AA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(1085, null, null, null, 'Akiko Kawanishi Kuroiwa', 0, 0, '1953-06-02', 0, '181.620.118-97', '27.811.564-0', 'Rua Prof. Luiz A. Fragoso nº 495', 'Jd. Contendas', 1, '15902-020', 3, 1, 'Aposentada', 'brasileiro(a)', '2023-06-28');</v>
      </c>
    </row>
    <row r="31" spans="1:27">
      <c r="A31">
        <v>14</v>
      </c>
      <c r="B31">
        <v>1</v>
      </c>
      <c r="C31">
        <v>5</v>
      </c>
      <c r="D31">
        <v>71030</v>
      </c>
      <c r="E31" s="6" t="s">
        <v>320</v>
      </c>
      <c r="F31" t="b">
        <v>0</v>
      </c>
      <c r="G31" t="b">
        <v>0</v>
      </c>
      <c r="H31" s="4">
        <v>18442</v>
      </c>
      <c r="I31" t="b">
        <v>0</v>
      </c>
      <c r="J31" s="6" t="s">
        <v>321</v>
      </c>
      <c r="K31" s="6" t="s">
        <v>322</v>
      </c>
      <c r="L31" s="6" t="s">
        <v>323</v>
      </c>
      <c r="M31" s="6" t="s">
        <v>324</v>
      </c>
      <c r="N31">
        <v>17</v>
      </c>
      <c r="O31" s="6" t="s">
        <v>325</v>
      </c>
      <c r="P31">
        <v>2</v>
      </c>
      <c r="Q31" s="6" t="s">
        <v>326</v>
      </c>
      <c r="R31" s="6"/>
      <c r="S31" s="6"/>
      <c r="T31" s="6"/>
      <c r="U31">
        <v>3</v>
      </c>
      <c r="V31" s="6" t="s">
        <v>327</v>
      </c>
      <c r="W31" s="6" t="s">
        <v>85</v>
      </c>
      <c r="X31" s="4">
        <v>40179</v>
      </c>
      <c r="Y31" s="6"/>
      <c r="AA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(14, 1, 5, 71030, 'Alberto Hideo Iamada', 0, 0, '1950-06-28', 0, '397.410.958-72', '5.167.988-', 'Rua Mansur João Coury, Nº 295', 'Vila Patty', 17, '14960-000', 2, 3, 'Bancário (a)', 'brasileiro(a)', '2010-01-01');</v>
      </c>
    </row>
    <row r="32" spans="1:27">
      <c r="A32">
        <v>524</v>
      </c>
      <c r="B32">
        <v>0</v>
      </c>
      <c r="C32">
        <v>0</v>
      </c>
      <c r="D32">
        <v>76369</v>
      </c>
      <c r="E32" s="6" t="s">
        <v>328</v>
      </c>
      <c r="F32" t="b">
        <v>0</v>
      </c>
      <c r="G32" t="b">
        <v>0</v>
      </c>
      <c r="H32" s="4">
        <v>12500</v>
      </c>
      <c r="I32" t="b">
        <v>0</v>
      </c>
      <c r="J32" s="6" t="s">
        <v>329</v>
      </c>
      <c r="K32" s="6" t="s">
        <v>330</v>
      </c>
      <c r="L32" s="6" t="s">
        <v>209</v>
      </c>
      <c r="M32" s="6" t="s">
        <v>149</v>
      </c>
      <c r="N32">
        <v>1</v>
      </c>
      <c r="O32" s="6" t="s">
        <v>210</v>
      </c>
      <c r="P32">
        <v>2</v>
      </c>
      <c r="Q32" s="6" t="s">
        <v>211</v>
      </c>
      <c r="R32" s="6"/>
      <c r="S32" s="6"/>
      <c r="T32" s="6" t="s">
        <v>213</v>
      </c>
      <c r="U32">
        <v>1</v>
      </c>
      <c r="V32" s="6" t="s">
        <v>102</v>
      </c>
      <c r="W32" s="6" t="s">
        <v>85</v>
      </c>
      <c r="X32" s="4">
        <v>41275</v>
      </c>
      <c r="Y32" s="6"/>
      <c r="AA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(524, 0, 0, 76369, 'Aldivir Lochetti', 0, 0, '1934-03-22', 0, '550.998.158-04', '9.525.646', 'Rua Castro Lima nº197', 'Centro', 1, '15900-069', 2, 1, 'Aposentado', 'brasileiro(a)', '2013-01-01');</v>
      </c>
    </row>
    <row r="33" spans="1:27">
      <c r="A33">
        <v>15</v>
      </c>
      <c r="B33">
        <v>5</v>
      </c>
      <c r="C33">
        <v>6</v>
      </c>
      <c r="D33">
        <v>75660</v>
      </c>
      <c r="E33" s="6" t="s">
        <v>331</v>
      </c>
      <c r="F33" t="b">
        <v>0</v>
      </c>
      <c r="G33" t="b">
        <v>1</v>
      </c>
      <c r="H33" s="4">
        <v>22209</v>
      </c>
      <c r="I33" t="b">
        <v>0</v>
      </c>
      <c r="J33" s="6" t="s">
        <v>332</v>
      </c>
      <c r="K33" s="6" t="s">
        <v>333</v>
      </c>
      <c r="L33" s="6" t="s">
        <v>334</v>
      </c>
      <c r="M33" s="6" t="s">
        <v>335</v>
      </c>
      <c r="N33">
        <v>1</v>
      </c>
      <c r="O33" s="6" t="s">
        <v>336</v>
      </c>
      <c r="P33">
        <v>2</v>
      </c>
      <c r="Q33" s="6" t="s">
        <v>337</v>
      </c>
      <c r="R33" s="6"/>
      <c r="S33" s="6" t="s">
        <v>338</v>
      </c>
      <c r="T33" s="6"/>
      <c r="U33">
        <v>2</v>
      </c>
      <c r="V33" s="6" t="s">
        <v>339</v>
      </c>
      <c r="W33" s="6" t="s">
        <v>85</v>
      </c>
      <c r="X33" s="4">
        <v>40179</v>
      </c>
      <c r="Y33" s="6"/>
      <c r="AA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(15, 5, 6, 75660, 'Aldomiro Cesar Bazaca', 0, 1, '1960-10-20', 0, '020.531.438-43', '11.353.697', 'Rua Dona Maria Carlota de Jordão, 198', 'Jd. Pagliuso', 1, '15902-108', 2, 2, 'Funcionário Público Federal', 'brasileiro(a)', '2010-01-01');</v>
      </c>
    </row>
    <row r="34" spans="1:27">
      <c r="A34">
        <v>1021</v>
      </c>
      <c r="D34">
        <v>74457</v>
      </c>
      <c r="E34" s="6" t="s">
        <v>340</v>
      </c>
      <c r="F34" t="b">
        <v>0</v>
      </c>
      <c r="G34" t="b">
        <v>0</v>
      </c>
      <c r="H34" s="4">
        <v>27877</v>
      </c>
      <c r="I34" t="b">
        <v>0</v>
      </c>
      <c r="J34" s="6" t="s">
        <v>341</v>
      </c>
      <c r="K34" s="6" t="s">
        <v>342</v>
      </c>
      <c r="L34" s="6" t="s">
        <v>343</v>
      </c>
      <c r="M34" s="6" t="s">
        <v>149</v>
      </c>
      <c r="N34">
        <v>1</v>
      </c>
      <c r="O34" s="6" t="s">
        <v>344</v>
      </c>
      <c r="P34">
        <v>3</v>
      </c>
      <c r="Q34" s="6"/>
      <c r="R34" s="6"/>
      <c r="S34" s="6" t="s">
        <v>345</v>
      </c>
      <c r="T34" s="6"/>
      <c r="U34">
        <v>3</v>
      </c>
      <c r="V34" s="6" t="s">
        <v>346</v>
      </c>
      <c r="W34" s="6" t="s">
        <v>85</v>
      </c>
      <c r="X34" s="4">
        <v>44699</v>
      </c>
      <c r="Y34" s="6"/>
      <c r="AA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(1021, null, null, 74457, 'Alessandra Magdalena', 0, 0, '1976-04-27', 0, '255.572.018-90', '32.333.242-0', 'Rua Tiradentes nº 455', 'Centro', 1, '15900-031', 3, 3, 'Tecnica em Informatica', 'brasileiro(a)', '2022-05-18');</v>
      </c>
    </row>
    <row r="35" spans="1:27">
      <c r="A35">
        <v>16</v>
      </c>
      <c r="B35">
        <v>2</v>
      </c>
      <c r="C35">
        <v>81</v>
      </c>
      <c r="D35">
        <v>72780</v>
      </c>
      <c r="E35" s="6" t="s">
        <v>347</v>
      </c>
      <c r="F35" t="b">
        <v>0</v>
      </c>
      <c r="G35" t="b">
        <v>0</v>
      </c>
      <c r="H35" s="4">
        <v>26101</v>
      </c>
      <c r="I35" t="b">
        <v>0</v>
      </c>
      <c r="J35" s="6" t="s">
        <v>348</v>
      </c>
      <c r="K35" s="6" t="s">
        <v>349</v>
      </c>
      <c r="L35" s="6" t="s">
        <v>350</v>
      </c>
      <c r="M35" s="6" t="s">
        <v>79</v>
      </c>
      <c r="N35">
        <v>1</v>
      </c>
      <c r="O35" s="6" t="s">
        <v>116</v>
      </c>
      <c r="P35">
        <v>1</v>
      </c>
      <c r="Q35" s="6" t="s">
        <v>351</v>
      </c>
      <c r="R35" s="6"/>
      <c r="S35" s="6"/>
      <c r="T35" s="6"/>
      <c r="U35">
        <v>2</v>
      </c>
      <c r="V35" s="6" t="s">
        <v>352</v>
      </c>
      <c r="W35" s="6" t="s">
        <v>85</v>
      </c>
      <c r="X35" s="4">
        <v>40179</v>
      </c>
      <c r="Y35" s="6"/>
      <c r="AA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(16, 2, 81, 72780, 'Alessandra Rubim', 0, 0, '1971-06-17', 0, '131.209.188-65', '22.319.200-', 'Rua Sebastião Moreira da Silva, Nº 61', 'Laranjeiras', 1, '15904-024', 1, 2, 'Técnico em Alimentos', 'brasileiro(a)', '2010-01-01');</v>
      </c>
    </row>
    <row r="36" spans="1:27">
      <c r="A36">
        <v>775</v>
      </c>
      <c r="D36">
        <v>74226</v>
      </c>
      <c r="E36" s="6" t="s">
        <v>353</v>
      </c>
      <c r="F36" t="b">
        <v>0</v>
      </c>
      <c r="G36" t="b">
        <v>0</v>
      </c>
      <c r="H36" s="4">
        <v>26410</v>
      </c>
      <c r="I36" t="b">
        <v>0</v>
      </c>
      <c r="J36" s="6" t="s">
        <v>354</v>
      </c>
      <c r="K36" s="6" t="s">
        <v>355</v>
      </c>
      <c r="L36" s="6" t="s">
        <v>356</v>
      </c>
      <c r="M36" s="6" t="s">
        <v>357</v>
      </c>
      <c r="N36">
        <v>1</v>
      </c>
      <c r="O36" s="6" t="s">
        <v>358</v>
      </c>
      <c r="P36">
        <v>2</v>
      </c>
      <c r="Q36" s="6" t="s">
        <v>359</v>
      </c>
      <c r="R36" s="6"/>
      <c r="S36" s="6" t="s">
        <v>360</v>
      </c>
      <c r="T36" s="6" t="s">
        <v>361</v>
      </c>
      <c r="U36">
        <v>2</v>
      </c>
      <c r="V36" s="6" t="s">
        <v>362</v>
      </c>
      <c r="W36" s="6" t="s">
        <v>85</v>
      </c>
      <c r="X36" s="4">
        <v>42902</v>
      </c>
      <c r="Y36" s="6"/>
      <c r="AA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(775, null, null, 74226, 'Alessandro Jose Bazaca', 0, 0, '1972-04-21', 0, '138.892.718-71', '25.599.946-X', 'Rua Dr. Geraldo de Arruda Camargo nº 117', 'Rincao Novo', 1, '15902-160', 2, 2, 'Atendente de Loja', 'brasileiro(a)', '2017-06-16');</v>
      </c>
    </row>
    <row r="37" spans="1:27">
      <c r="A37">
        <v>536</v>
      </c>
      <c r="B37">
        <v>0</v>
      </c>
      <c r="C37">
        <v>0</v>
      </c>
      <c r="D37">
        <v>76406</v>
      </c>
      <c r="E37" s="6" t="s">
        <v>363</v>
      </c>
      <c r="F37" t="b">
        <v>0</v>
      </c>
      <c r="G37" t="b">
        <v>0</v>
      </c>
      <c r="H37" s="4">
        <v>29796</v>
      </c>
      <c r="I37" t="b">
        <v>0</v>
      </c>
      <c r="J37" s="6" t="s">
        <v>364</v>
      </c>
      <c r="K37" s="6" t="s">
        <v>365</v>
      </c>
      <c r="L37" s="6" t="s">
        <v>366</v>
      </c>
      <c r="M37" s="6" t="s">
        <v>149</v>
      </c>
      <c r="N37">
        <v>1</v>
      </c>
      <c r="O37" s="6" t="s">
        <v>367</v>
      </c>
      <c r="P37">
        <v>1</v>
      </c>
      <c r="Q37" s="6"/>
      <c r="R37" s="6"/>
      <c r="S37" s="6" t="s">
        <v>368</v>
      </c>
      <c r="T37" s="6" t="s">
        <v>369</v>
      </c>
      <c r="U37">
        <v>3</v>
      </c>
      <c r="V37" s="6" t="s">
        <v>370</v>
      </c>
      <c r="W37" s="6" t="s">
        <v>85</v>
      </c>
      <c r="X37" s="4">
        <v>41640</v>
      </c>
      <c r="Y37" s="6"/>
      <c r="AA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(536, 0, 0, 76406, 'Alex Hercules Ferro', 0, 0, '1981-07-29', 0, '284.824.608-11', '29.102.184-0', 'Rua 7 de Setembro nº 428 Fundos', 'Centro', 1, '15900-035', 1, 3, 'Eletricista', 'brasileiro(a)', '2014-01-01');</v>
      </c>
    </row>
    <row r="38" spans="1:27">
      <c r="A38">
        <v>968</v>
      </c>
      <c r="D38">
        <v>74417</v>
      </c>
      <c r="E38" s="6" t="s">
        <v>371</v>
      </c>
      <c r="F38" t="b">
        <v>0</v>
      </c>
      <c r="G38" t="b">
        <v>0</v>
      </c>
      <c r="H38" s="4">
        <v>23380</v>
      </c>
      <c r="I38" t="b">
        <v>0</v>
      </c>
      <c r="J38" s="6" t="s">
        <v>372</v>
      </c>
      <c r="K38" s="6" t="s">
        <v>373</v>
      </c>
      <c r="L38" s="6" t="s">
        <v>374</v>
      </c>
      <c r="M38" s="6" t="s">
        <v>375</v>
      </c>
      <c r="N38">
        <v>1</v>
      </c>
      <c r="O38" s="6" t="s">
        <v>376</v>
      </c>
      <c r="P38">
        <v>3</v>
      </c>
      <c r="Q38" s="6" t="s">
        <v>377</v>
      </c>
      <c r="R38" s="6"/>
      <c r="S38" s="6" t="s">
        <v>378</v>
      </c>
      <c r="T38" s="6"/>
      <c r="U38">
        <v>2</v>
      </c>
      <c r="V38" s="6" t="s">
        <v>379</v>
      </c>
      <c r="W38" s="6" t="s">
        <v>85</v>
      </c>
      <c r="X38" s="4">
        <v>44418</v>
      </c>
      <c r="Y38" s="6"/>
      <c r="AA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(968, null, null, 74417, 'Alexandre Colombo Junior', 0, 0, '1964-01-04', 0, '059.019.978-16', '11.649.106', 'Av. Jose de Almeida Rollo nº 59', 'Jd. Do Bosque', 1, '15906-852', 3, 2, 'Funcionario Publico Estadual', 'brasileiro(a)', '2021-08-10');</v>
      </c>
    </row>
    <row r="39" spans="1:27">
      <c r="A39">
        <v>754</v>
      </c>
      <c r="B39">
        <v>0</v>
      </c>
      <c r="C39">
        <v>0</v>
      </c>
      <c r="D39">
        <v>74207</v>
      </c>
      <c r="E39" s="6" t="s">
        <v>380</v>
      </c>
      <c r="F39" t="b">
        <v>0</v>
      </c>
      <c r="G39" t="b">
        <v>0</v>
      </c>
      <c r="H39" s="4">
        <v>29711</v>
      </c>
      <c r="I39" t="b">
        <v>0</v>
      </c>
      <c r="J39" s="6" t="s">
        <v>381</v>
      </c>
      <c r="K39" s="6" t="s">
        <v>382</v>
      </c>
      <c r="L39" s="6" t="s">
        <v>383</v>
      </c>
      <c r="M39" s="6" t="s">
        <v>384</v>
      </c>
      <c r="N39">
        <v>1</v>
      </c>
      <c r="O39" s="6" t="s">
        <v>385</v>
      </c>
      <c r="P39">
        <v>3</v>
      </c>
      <c r="Q39" s="6" t="s">
        <v>386</v>
      </c>
      <c r="R39" s="6"/>
      <c r="S39" s="6" t="s">
        <v>387</v>
      </c>
      <c r="T39" s="6" t="s">
        <v>388</v>
      </c>
      <c r="U39">
        <v>2</v>
      </c>
      <c r="V39" s="6" t="s">
        <v>389</v>
      </c>
      <c r="W39" s="6" t="s">
        <v>85</v>
      </c>
      <c r="X39" s="4">
        <v>42748</v>
      </c>
      <c r="Y39" s="6"/>
      <c r="AA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(754, 0, 0, 74207, 'Alicio Aredeu Ananias', 0, 0, '1981-05-05', 0, '219.917.488-33', '41.387.884-3', 'Rua Maria Ochiutto Storte nº 22', 'Jd. Paraíso', 1, '15906-668', 3, 2, 'Motorista', 'brasileiro(a)', '2017-01-13');</v>
      </c>
    </row>
    <row r="40" spans="1:27">
      <c r="A40">
        <v>17</v>
      </c>
      <c r="B40">
        <v>6</v>
      </c>
      <c r="C40">
        <v>24</v>
      </c>
      <c r="D40">
        <v>76305</v>
      </c>
      <c r="E40" s="6" t="s">
        <v>390</v>
      </c>
      <c r="F40" t="b">
        <v>0</v>
      </c>
      <c r="G40" t="b">
        <v>1</v>
      </c>
      <c r="H40" s="4">
        <v>14287</v>
      </c>
      <c r="I40" t="b">
        <v>0</v>
      </c>
      <c r="J40" s="6" t="s">
        <v>391</v>
      </c>
      <c r="K40" s="6" t="s">
        <v>392</v>
      </c>
      <c r="L40" s="6" t="s">
        <v>393</v>
      </c>
      <c r="M40" s="6" t="s">
        <v>51</v>
      </c>
      <c r="N40">
        <v>1</v>
      </c>
      <c r="O40" s="6" t="s">
        <v>394</v>
      </c>
      <c r="P40">
        <v>1</v>
      </c>
      <c r="Q40" s="6" t="s">
        <v>395</v>
      </c>
      <c r="R40" s="6"/>
      <c r="S40" s="6" t="s">
        <v>396</v>
      </c>
      <c r="T40" s="6"/>
      <c r="U40">
        <v>0</v>
      </c>
      <c r="V40" s="6"/>
      <c r="W40" s="6" t="s">
        <v>85</v>
      </c>
      <c r="X40" s="4">
        <v>40179</v>
      </c>
      <c r="Y40" s="6"/>
      <c r="AA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(17, 6, 24, 76305, 'Alvaro Sarafini', 0, 1, '1939-02-11', 0, '382.980.858-50', '37.964.767-9', 'Rua Salvador Passafaro nº 344', 'Vila Negri', 1, '15909-501', 1, 0, '' '', 'brasileiro(a)', '2010-01-01');</v>
      </c>
    </row>
    <row r="41" spans="1:27">
      <c r="A41">
        <v>576</v>
      </c>
      <c r="B41">
        <v>0</v>
      </c>
      <c r="C41">
        <v>0</v>
      </c>
      <c r="D41">
        <v>76451</v>
      </c>
      <c r="E41" s="6" t="s">
        <v>397</v>
      </c>
      <c r="F41" t="b">
        <v>0</v>
      </c>
      <c r="G41" t="b">
        <v>1</v>
      </c>
      <c r="H41" s="4">
        <v>14416</v>
      </c>
      <c r="I41" t="b">
        <v>0</v>
      </c>
      <c r="J41" s="6" t="s">
        <v>398</v>
      </c>
      <c r="K41" s="6" t="s">
        <v>399</v>
      </c>
      <c r="L41" s="6" t="s">
        <v>400</v>
      </c>
      <c r="M41" s="6" t="s">
        <v>149</v>
      </c>
      <c r="N41">
        <v>1</v>
      </c>
      <c r="O41" s="6" t="s">
        <v>401</v>
      </c>
      <c r="P41">
        <v>4</v>
      </c>
      <c r="Q41" s="6" t="s">
        <v>402</v>
      </c>
      <c r="R41" s="6"/>
      <c r="S41" s="6" t="s">
        <v>403</v>
      </c>
      <c r="T41" s="6"/>
      <c r="U41">
        <v>1</v>
      </c>
      <c r="V41" s="6" t="s">
        <v>319</v>
      </c>
      <c r="W41" s="6" t="s">
        <v>85</v>
      </c>
      <c r="X41" s="4">
        <v>42065</v>
      </c>
      <c r="Y41" s="6"/>
      <c r="AA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(576, 0, 0, 76451, 'Alzira Brugnolli Cassante', 0, 1, '1939-06-20', 0, '167.182.238-24', '25.600.152-2', 'Rua 24 de Outubro nº 123', 'Centro', 1, '15900-003', 4, 1, 'Aposentada', 'brasileiro(a)', '2015-03-02');</v>
      </c>
    </row>
    <row r="42" spans="1:27">
      <c r="A42">
        <v>18</v>
      </c>
      <c r="B42">
        <v>6</v>
      </c>
      <c r="C42">
        <v>25</v>
      </c>
      <c r="D42">
        <v>76306</v>
      </c>
      <c r="E42" s="6" t="s">
        <v>404</v>
      </c>
      <c r="F42" t="b">
        <v>0</v>
      </c>
      <c r="G42" t="b">
        <v>0</v>
      </c>
      <c r="H42" s="4">
        <v>11183</v>
      </c>
      <c r="I42" t="b">
        <v>0</v>
      </c>
      <c r="J42" s="6" t="s">
        <v>405</v>
      </c>
      <c r="K42" s="6" t="s">
        <v>406</v>
      </c>
      <c r="L42" s="6" t="s">
        <v>407</v>
      </c>
      <c r="M42" s="6" t="s">
        <v>159</v>
      </c>
      <c r="N42">
        <v>1</v>
      </c>
      <c r="O42" s="6" t="s">
        <v>409</v>
      </c>
      <c r="P42">
        <v>2</v>
      </c>
      <c r="Q42" s="6" t="s">
        <v>7960</v>
      </c>
      <c r="R42" s="6"/>
      <c r="S42" s="6"/>
      <c r="T42" s="6" t="s">
        <v>410</v>
      </c>
      <c r="U42">
        <v>1</v>
      </c>
      <c r="V42" s="6" t="s">
        <v>411</v>
      </c>
      <c r="W42" s="6" t="s">
        <v>85</v>
      </c>
      <c r="X42" s="4">
        <v>40179</v>
      </c>
      <c r="Y42" s="6"/>
      <c r="AA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(18, 6, 25, 76306, 'Alziro Pupim', 0, 0, '1930-08-13', 0, '747.496.258-68', '12.485.967', 'Rua Dr. Antonio Paiva Azevedo nº 111', 'Laranjeiras I', 1, '15904-074', 2, 1, 'Lavrador', 'brasileiro(a)', '2010-01-01');</v>
      </c>
    </row>
    <row r="43" spans="1:27">
      <c r="A43">
        <v>752</v>
      </c>
      <c r="B43">
        <v>0</v>
      </c>
      <c r="C43">
        <v>0</v>
      </c>
      <c r="D43">
        <v>74208</v>
      </c>
      <c r="E43" s="6" t="s">
        <v>412</v>
      </c>
      <c r="F43" t="b">
        <v>0</v>
      </c>
      <c r="G43" t="b">
        <v>0</v>
      </c>
      <c r="H43" s="4">
        <v>24744</v>
      </c>
      <c r="I43" t="b">
        <v>0</v>
      </c>
      <c r="J43" s="6" t="s">
        <v>413</v>
      </c>
      <c r="K43" s="6" t="s">
        <v>414</v>
      </c>
      <c r="L43" s="6" t="s">
        <v>415</v>
      </c>
      <c r="M43" s="6" t="s">
        <v>408</v>
      </c>
      <c r="N43">
        <v>1</v>
      </c>
      <c r="O43" s="6" t="s">
        <v>416</v>
      </c>
      <c r="P43">
        <v>2</v>
      </c>
      <c r="Q43" s="6" t="s">
        <v>417</v>
      </c>
      <c r="R43" s="6"/>
      <c r="S43" s="6" t="s">
        <v>418</v>
      </c>
      <c r="T43" s="6" t="s">
        <v>419</v>
      </c>
      <c r="U43">
        <v>2</v>
      </c>
      <c r="V43" s="6" t="s">
        <v>420</v>
      </c>
      <c r="W43" s="6" t="s">
        <v>85</v>
      </c>
      <c r="X43" s="4">
        <v>42758</v>
      </c>
      <c r="Y43" s="6"/>
      <c r="AA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(752, 0, 0, 74208, 'Amadeu Gomes de Morais', 0, 0, '1967-09-29', 0, '093.705.908-03', '17.454.314', 'Rua Calil Simão nº 086', 'Laranjeiras II', 1, '15904-078', 2, 2, 'Morotista', 'brasileiro(a)', '2017-01-23');</v>
      </c>
    </row>
    <row r="44" spans="1:27">
      <c r="A44">
        <v>807</v>
      </c>
      <c r="B44">
        <v>0</v>
      </c>
      <c r="C44">
        <v>0</v>
      </c>
      <c r="E44" s="6" t="s">
        <v>421</v>
      </c>
      <c r="F44" t="b">
        <v>0</v>
      </c>
      <c r="G44" t="b">
        <v>0</v>
      </c>
      <c r="H44" s="4">
        <v>23259</v>
      </c>
      <c r="I44" t="b">
        <v>0</v>
      </c>
      <c r="J44" s="6" t="s">
        <v>422</v>
      </c>
      <c r="K44" s="6" t="s">
        <v>423</v>
      </c>
      <c r="L44" s="6" t="s">
        <v>424</v>
      </c>
      <c r="M44" s="6" t="s">
        <v>149</v>
      </c>
      <c r="N44">
        <v>1</v>
      </c>
      <c r="O44" s="6" t="s">
        <v>425</v>
      </c>
      <c r="P44">
        <v>0</v>
      </c>
      <c r="Q44" s="6"/>
      <c r="R44" s="6"/>
      <c r="S44" s="6"/>
      <c r="T44" s="6" t="s">
        <v>426</v>
      </c>
      <c r="U44">
        <v>0</v>
      </c>
      <c r="V44" s="6" t="s">
        <v>427</v>
      </c>
      <c r="W44" s="6" t="s">
        <v>85</v>
      </c>
      <c r="X44" s="4">
        <v>43230</v>
      </c>
      <c r="Y44" s="6"/>
      <c r="AA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(807, 0, 0, null, 'Amália Irene Metello Passafaro Marsico', 0, 0, '1963-09-05', 0, '273.335.938-00', '17.051.280-0', 'Rua Carlos Gomes nº 144', 'Centro', 1, '15900-033', 0, 0, 'Empresária', 'brasileiro(a)', '2018-05-10');</v>
      </c>
    </row>
    <row r="45" spans="1:27">
      <c r="A45">
        <v>596</v>
      </c>
      <c r="B45">
        <v>0</v>
      </c>
      <c r="C45">
        <v>0</v>
      </c>
      <c r="D45">
        <v>76450</v>
      </c>
      <c r="E45" s="6" t="s">
        <v>428</v>
      </c>
      <c r="F45" t="b">
        <v>0</v>
      </c>
      <c r="G45" t="b">
        <v>0</v>
      </c>
      <c r="H45" s="4">
        <v>18643</v>
      </c>
      <c r="I45" t="b">
        <v>0</v>
      </c>
      <c r="J45" s="6" t="s">
        <v>429</v>
      </c>
      <c r="K45" s="6" t="s">
        <v>430</v>
      </c>
      <c r="L45" s="6" t="s">
        <v>431</v>
      </c>
      <c r="M45" s="6" t="s">
        <v>301</v>
      </c>
      <c r="N45">
        <v>1</v>
      </c>
      <c r="O45" s="6" t="s">
        <v>432</v>
      </c>
      <c r="P45">
        <v>4</v>
      </c>
      <c r="Q45" s="6" t="s">
        <v>433</v>
      </c>
      <c r="R45" s="6"/>
      <c r="S45" s="6" t="s">
        <v>434</v>
      </c>
      <c r="T45" s="6" t="s">
        <v>435</v>
      </c>
      <c r="U45">
        <v>1</v>
      </c>
      <c r="V45" s="6" t="s">
        <v>319</v>
      </c>
      <c r="W45" s="6" t="s">
        <v>85</v>
      </c>
      <c r="X45" s="4">
        <v>42251</v>
      </c>
      <c r="Y45" s="6"/>
      <c r="AA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(596, 0, 0, 76450, 'Amelia de Souza Porto Massola', 0, 0, '1951-01-15', 0, '131.212.798-82', '7.291.187', 'Av. Adamo Lui, nº 1352', 'Jd. Buscardi', 1, '15906-009', 4, 1, 'Aposentada', 'brasileiro(a)', '2015-09-04');</v>
      </c>
    </row>
    <row r="46" spans="1:27">
      <c r="A46">
        <v>19</v>
      </c>
      <c r="B46">
        <v>5</v>
      </c>
      <c r="C46">
        <v>7</v>
      </c>
      <c r="D46">
        <v>71310</v>
      </c>
      <c r="E46" s="6" t="s">
        <v>436</v>
      </c>
      <c r="F46" t="b">
        <v>0</v>
      </c>
      <c r="G46" t="b">
        <v>1</v>
      </c>
      <c r="H46" s="4">
        <v>9149</v>
      </c>
      <c r="I46" t="b">
        <v>0</v>
      </c>
      <c r="J46" s="6" t="s">
        <v>437</v>
      </c>
      <c r="K46" s="6" t="s">
        <v>438</v>
      </c>
      <c r="L46" s="6" t="s">
        <v>439</v>
      </c>
      <c r="M46" s="6" t="s">
        <v>149</v>
      </c>
      <c r="N46">
        <v>1</v>
      </c>
      <c r="O46" s="6" t="s">
        <v>440</v>
      </c>
      <c r="P46">
        <v>4</v>
      </c>
      <c r="Q46" s="6" t="s">
        <v>441</v>
      </c>
      <c r="R46" s="6"/>
      <c r="S46" s="6"/>
      <c r="T46" s="6"/>
      <c r="U46">
        <v>1</v>
      </c>
      <c r="V46" s="6" t="s">
        <v>319</v>
      </c>
      <c r="W46" s="6" t="s">
        <v>85</v>
      </c>
      <c r="X46" s="4">
        <v>40179</v>
      </c>
      <c r="Y46" s="6"/>
      <c r="AA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(19, 5, 7, 71310, 'Amélia Rossi Pelatti', 0, 1, '1925-01-17', 0, '256.329.188-74', '5.263.713', 'Rua São José, 536 1º Andar', 'Centro', 1, '15900-009', 4, 1, 'Aposentada', 'brasileiro(a)', '2010-01-01');</v>
      </c>
    </row>
    <row r="47" spans="1:27">
      <c r="A47">
        <v>684</v>
      </c>
      <c r="B47">
        <v>0</v>
      </c>
      <c r="C47">
        <v>0</v>
      </c>
      <c r="D47">
        <v>74104</v>
      </c>
      <c r="E47" s="6" t="s">
        <v>442</v>
      </c>
      <c r="F47" t="b">
        <v>0</v>
      </c>
      <c r="G47" t="b">
        <v>1</v>
      </c>
      <c r="H47" s="4">
        <v>17054</v>
      </c>
      <c r="I47" t="b">
        <v>0</v>
      </c>
      <c r="J47" s="6" t="s">
        <v>443</v>
      </c>
      <c r="K47" s="6" t="s">
        <v>444</v>
      </c>
      <c r="L47" s="6" t="s">
        <v>445</v>
      </c>
      <c r="M47" s="6" t="s">
        <v>446</v>
      </c>
      <c r="N47">
        <v>1</v>
      </c>
      <c r="O47" s="6" t="s">
        <v>447</v>
      </c>
      <c r="P47">
        <v>4</v>
      </c>
      <c r="Q47" s="6" t="s">
        <v>448</v>
      </c>
      <c r="R47" s="6"/>
      <c r="S47" s="6" t="s">
        <v>449</v>
      </c>
      <c r="T47" s="6"/>
      <c r="U47">
        <v>1</v>
      </c>
      <c r="V47" s="6" t="s">
        <v>319</v>
      </c>
      <c r="W47" s="6" t="s">
        <v>85</v>
      </c>
      <c r="X47" s="4">
        <v>42507</v>
      </c>
      <c r="Y47" s="6"/>
      <c r="AA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(684, 0, 0, 74104, 'Ana Aparecida Guedes de Abreu', 0, 1, '1946-09-09', 0, '328.857.498-57', '13.528.702-9', 'Rua Francisco Bagliatti nº 111', 'Vale do Sol', 1, '15901-294', 4, 1, 'Aposentada', 'brasileiro(a)', '2016-05-17');</v>
      </c>
    </row>
    <row r="48" spans="1:27">
      <c r="A48">
        <v>1048</v>
      </c>
      <c r="E48" s="6" t="s">
        <v>450</v>
      </c>
      <c r="F48" t="b">
        <v>0</v>
      </c>
      <c r="G48" t="b">
        <v>0</v>
      </c>
      <c r="H48" s="4">
        <v>29938</v>
      </c>
      <c r="I48" t="b">
        <v>0</v>
      </c>
      <c r="J48" s="6" t="s">
        <v>451</v>
      </c>
      <c r="K48" s="6" t="s">
        <v>452</v>
      </c>
      <c r="L48" s="6" t="s">
        <v>453</v>
      </c>
      <c r="M48" s="6"/>
      <c r="N48">
        <v>16</v>
      </c>
      <c r="O48" s="6" t="s">
        <v>454</v>
      </c>
      <c r="P48">
        <v>2</v>
      </c>
      <c r="Q48" s="6" t="s">
        <v>455</v>
      </c>
      <c r="R48" s="6"/>
      <c r="S48" s="6"/>
      <c r="T48" s="6" t="s">
        <v>456</v>
      </c>
      <c r="U48">
        <v>3</v>
      </c>
      <c r="V48" s="6" t="s">
        <v>457</v>
      </c>
      <c r="W48" s="6" t="s">
        <v>85</v>
      </c>
      <c r="X48" s="4">
        <v>44847</v>
      </c>
      <c r="Y48" s="6"/>
      <c r="AA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(1048, null, null, null, 'Ana Carolina Figueiredo Gabrielli', 0, 0, '1981-12-18', 0, '221.611.968-71', '33.334.258-6', 'Rua Lourenço Bueno de Camargo Filho nº 103', '', 16, '14640-000', 2, 3, 'Empresaria', 'brasileiro(a)', '2022-10-13');</v>
      </c>
    </row>
    <row r="49" spans="1:27">
      <c r="A49">
        <v>628</v>
      </c>
      <c r="B49">
        <v>0</v>
      </c>
      <c r="C49">
        <v>0</v>
      </c>
      <c r="E49" s="6" t="s">
        <v>458</v>
      </c>
      <c r="F49" t="b">
        <v>1</v>
      </c>
      <c r="G49" t="b">
        <v>0</v>
      </c>
      <c r="H49" s="4">
        <v>32490</v>
      </c>
      <c r="I49" t="b">
        <v>0</v>
      </c>
      <c r="J49" s="6" t="s">
        <v>459</v>
      </c>
      <c r="K49" s="6" t="s">
        <v>460</v>
      </c>
      <c r="L49" s="6" t="s">
        <v>461</v>
      </c>
      <c r="M49" s="6" t="s">
        <v>462</v>
      </c>
      <c r="N49">
        <v>1</v>
      </c>
      <c r="O49" s="6" t="s">
        <v>463</v>
      </c>
      <c r="P49">
        <v>2</v>
      </c>
      <c r="Q49" s="6" t="s">
        <v>464</v>
      </c>
      <c r="R49" s="6"/>
      <c r="S49" s="6" t="s">
        <v>465</v>
      </c>
      <c r="T49" s="6" t="s">
        <v>466</v>
      </c>
      <c r="U49">
        <v>2</v>
      </c>
      <c r="V49" s="6" t="s">
        <v>467</v>
      </c>
      <c r="W49" s="6" t="s">
        <v>85</v>
      </c>
      <c r="X49" s="4">
        <v>42317</v>
      </c>
      <c r="Y49" s="6"/>
      <c r="AA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(628, 0, 0, null, 'Ana Carolina Pavarina Buscardi', 1, 0, '1988-12-13', 0, '371.586.488-50', '44.504.261-8', 'Av. Adamo Lui nº 310', 'Vila Di Santi', 1, '15906-032', 2, 2, 'Balconista', 'brasileiro(a)', '2015-11-09');</v>
      </c>
    </row>
    <row r="50" spans="1:27">
      <c r="A50">
        <v>20</v>
      </c>
      <c r="B50">
        <v>2</v>
      </c>
      <c r="C50">
        <v>92</v>
      </c>
      <c r="D50">
        <v>72890</v>
      </c>
      <c r="E50" s="6" t="s">
        <v>468</v>
      </c>
      <c r="F50" t="b">
        <v>0</v>
      </c>
      <c r="G50" t="b">
        <v>0</v>
      </c>
      <c r="H50" s="4">
        <v>23725</v>
      </c>
      <c r="I50" t="b">
        <v>0</v>
      </c>
      <c r="J50" s="6" t="s">
        <v>469</v>
      </c>
      <c r="K50" s="6" t="s">
        <v>470</v>
      </c>
      <c r="L50" s="6" t="s">
        <v>471</v>
      </c>
      <c r="M50" s="6" t="s">
        <v>79</v>
      </c>
      <c r="N50">
        <v>1</v>
      </c>
      <c r="O50" s="6" t="s">
        <v>472</v>
      </c>
      <c r="P50">
        <v>1</v>
      </c>
      <c r="Q50" s="6" t="s">
        <v>473</v>
      </c>
      <c r="R50" s="6" t="s">
        <v>474</v>
      </c>
      <c r="S50" s="6"/>
      <c r="T50" s="6"/>
      <c r="U50">
        <v>0</v>
      </c>
      <c r="V50" s="6"/>
      <c r="W50" s="6" t="s">
        <v>85</v>
      </c>
      <c r="X50" s="4">
        <v>40179</v>
      </c>
      <c r="Y50" s="6"/>
      <c r="AA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(20, 2, 92, 72890, 'Ana Claudia Rubim Davoglio', 0, 0, '1964-12-14', 0, '108.984.088-81', '14.453.597', 'Rua Adolfo Viesi, Nº 71', 'Laranjeiras', 1, '15904-094', 1, 0, '' '', 'brasileiro(a)', '2010-01-01');</v>
      </c>
    </row>
    <row r="51" spans="1:27">
      <c r="A51">
        <v>21</v>
      </c>
      <c r="B51">
        <v>3</v>
      </c>
      <c r="C51">
        <v>86</v>
      </c>
      <c r="D51">
        <v>74520</v>
      </c>
      <c r="E51" s="6" t="s">
        <v>475</v>
      </c>
      <c r="F51" t="b">
        <v>0</v>
      </c>
      <c r="G51" t="b">
        <v>1</v>
      </c>
      <c r="H51" s="4">
        <v>26570</v>
      </c>
      <c r="I51" t="b">
        <v>0</v>
      </c>
      <c r="J51" s="6" t="s">
        <v>476</v>
      </c>
      <c r="K51" s="6" t="s">
        <v>477</v>
      </c>
      <c r="L51" s="6" t="s">
        <v>478</v>
      </c>
      <c r="M51" s="6" t="s">
        <v>479</v>
      </c>
      <c r="N51">
        <v>42</v>
      </c>
      <c r="O51" s="6" t="s">
        <v>480</v>
      </c>
      <c r="P51">
        <v>1</v>
      </c>
      <c r="Q51" s="6" t="s">
        <v>481</v>
      </c>
      <c r="R51" s="6"/>
      <c r="S51" s="6"/>
      <c r="T51" s="6" t="s">
        <v>482</v>
      </c>
      <c r="U51">
        <v>2</v>
      </c>
      <c r="V51" s="6" t="s">
        <v>483</v>
      </c>
      <c r="W51" s="6" t="s">
        <v>85</v>
      </c>
      <c r="X51" s="4">
        <v>40179</v>
      </c>
      <c r="Y51" s="6"/>
      <c r="AA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(21, 3, 86, 74520, 'Ana Cristina Alves', 0, 1, '1972-09-28', 0, '146.998.848-81', '24.946.877-3', 'Rua São Tome nº 42', 'Parque General Osorio', 42, '13180-450', 1, 2, 'Atendente', 'brasileiro(a)', '2010-01-01');</v>
      </c>
    </row>
    <row r="52" spans="1:27">
      <c r="A52">
        <v>820</v>
      </c>
      <c r="D52">
        <v>74264</v>
      </c>
      <c r="E52" s="6" t="s">
        <v>484</v>
      </c>
      <c r="F52" t="b">
        <v>0</v>
      </c>
      <c r="G52" t="b">
        <v>0</v>
      </c>
      <c r="H52" s="4">
        <v>20784</v>
      </c>
      <c r="I52" t="b">
        <v>0</v>
      </c>
      <c r="J52" s="6" t="s">
        <v>485</v>
      </c>
      <c r="K52" s="6" t="s">
        <v>486</v>
      </c>
      <c r="L52" s="6" t="s">
        <v>487</v>
      </c>
      <c r="M52" s="6" t="s">
        <v>488</v>
      </c>
      <c r="N52">
        <v>1</v>
      </c>
      <c r="O52" s="6" t="s">
        <v>489</v>
      </c>
      <c r="P52">
        <v>2</v>
      </c>
      <c r="Q52" s="6" t="s">
        <v>490</v>
      </c>
      <c r="R52" s="6"/>
      <c r="S52" s="6" t="s">
        <v>491</v>
      </c>
      <c r="T52" s="6" t="s">
        <v>492</v>
      </c>
      <c r="U52">
        <v>2</v>
      </c>
      <c r="V52" s="6" t="s">
        <v>154</v>
      </c>
      <c r="W52" s="6" t="s">
        <v>85</v>
      </c>
      <c r="X52" s="4">
        <v>43312</v>
      </c>
      <c r="Y52" s="6"/>
      <c r="AA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(820, null, null, 74264, 'Ana Fernandes dos Reis Cordeiro', 0, 0, '1956-11-25', 0, '105.231.348-51', '20.178.329', 'Rua Manoel Ferreira Vasconcelos nº 197', 'Sobral II', 1, '15902-073', 2, 2, 'Do Lar', 'brasileiro(a)', '2018-07-31');</v>
      </c>
    </row>
    <row r="53" spans="1:27">
      <c r="A53">
        <v>920</v>
      </c>
      <c r="D53">
        <v>74371</v>
      </c>
      <c r="E53" s="6" t="s">
        <v>493</v>
      </c>
      <c r="F53" t="b">
        <v>0</v>
      </c>
      <c r="G53" t="b">
        <v>0</v>
      </c>
      <c r="H53" s="4">
        <v>21509</v>
      </c>
      <c r="I53" t="b">
        <v>0</v>
      </c>
      <c r="J53" s="6" t="s">
        <v>494</v>
      </c>
      <c r="K53" s="6" t="s">
        <v>495</v>
      </c>
      <c r="L53" s="6" t="s">
        <v>496</v>
      </c>
      <c r="M53" s="6" t="s">
        <v>149</v>
      </c>
      <c r="N53">
        <v>1</v>
      </c>
      <c r="O53" s="6" t="s">
        <v>497</v>
      </c>
      <c r="P53">
        <v>4</v>
      </c>
      <c r="Q53" s="6"/>
      <c r="R53" s="6"/>
      <c r="S53" s="6" t="s">
        <v>498</v>
      </c>
      <c r="T53" s="6"/>
      <c r="U53">
        <v>2</v>
      </c>
      <c r="V53" s="6" t="s">
        <v>319</v>
      </c>
      <c r="W53" s="6" t="s">
        <v>85</v>
      </c>
      <c r="X53" s="4">
        <v>44063</v>
      </c>
      <c r="Y53" s="6"/>
      <c r="AA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(920, null, null, 74371, 'Ana Lucia Henojo Famelli', 0, 0, '1958-11-20', 0, '019.911.208-85', '12.728.620', 'Praça Dr. Horacio Ramalho nº 61 Apto - 52', 'Centro', 1, '15900-047', 4, 2, 'Aposentada', 'brasileiro(a)', '2020-08-20');</v>
      </c>
    </row>
    <row r="54" spans="1:27">
      <c r="A54">
        <v>22</v>
      </c>
      <c r="B54">
        <v>1</v>
      </c>
      <c r="C54">
        <v>7</v>
      </c>
      <c r="D54">
        <v>71050</v>
      </c>
      <c r="E54" s="6" t="s">
        <v>499</v>
      </c>
      <c r="F54" t="b">
        <v>0</v>
      </c>
      <c r="G54" t="b">
        <v>0</v>
      </c>
      <c r="H54" s="4">
        <v>25916</v>
      </c>
      <c r="I54" t="b">
        <v>0</v>
      </c>
      <c r="J54" s="6" t="s">
        <v>500</v>
      </c>
      <c r="K54" s="6" t="s">
        <v>501</v>
      </c>
      <c r="L54" s="6" t="s">
        <v>502</v>
      </c>
      <c r="M54" s="6" t="s">
        <v>79</v>
      </c>
      <c r="N54">
        <v>1</v>
      </c>
      <c r="O54" s="6" t="s">
        <v>503</v>
      </c>
      <c r="P54">
        <v>2</v>
      </c>
      <c r="Q54" s="6" t="s">
        <v>504</v>
      </c>
      <c r="R54" s="6"/>
      <c r="S54" s="6" t="s">
        <v>504</v>
      </c>
      <c r="T54" s="6" t="s">
        <v>505</v>
      </c>
      <c r="U54">
        <v>3</v>
      </c>
      <c r="V54" s="6" t="s">
        <v>506</v>
      </c>
      <c r="W54" s="6" t="s">
        <v>85</v>
      </c>
      <c r="X54" s="4">
        <v>40179</v>
      </c>
      <c r="Y54" s="6"/>
      <c r="AA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(22, 1, 7, 71050, 'Ana Lúcia Rodrigues', 0, 0, '1970-12-14', 0, '111.643.978-69', '20.319.428-7', 'Rua Jose Domingos Ramalho nº 277', 'Laranjeiras', 1, '15904-098', 2, 3, 'Professora / Cabelereira', 'brasileiro(a)', '2010-01-01');</v>
      </c>
    </row>
    <row r="55" spans="1:27">
      <c r="A55">
        <v>1020</v>
      </c>
      <c r="D55">
        <v>74458</v>
      </c>
      <c r="E55" s="6" t="s">
        <v>507</v>
      </c>
      <c r="F55" t="b">
        <v>0</v>
      </c>
      <c r="G55" t="b">
        <v>0</v>
      </c>
      <c r="H55" s="4">
        <v>21025</v>
      </c>
      <c r="I55" t="b">
        <v>0</v>
      </c>
      <c r="J55" s="6" t="s">
        <v>508</v>
      </c>
      <c r="K55" s="6" t="s">
        <v>509</v>
      </c>
      <c r="L55" s="6" t="s">
        <v>510</v>
      </c>
      <c r="M55" s="6" t="s">
        <v>79</v>
      </c>
      <c r="N55">
        <v>1</v>
      </c>
      <c r="O55" s="6" t="s">
        <v>511</v>
      </c>
      <c r="P55">
        <v>4</v>
      </c>
      <c r="Q55" s="6"/>
      <c r="R55" s="6"/>
      <c r="S55" s="6" t="s">
        <v>512</v>
      </c>
      <c r="T55" s="6" t="s">
        <v>513</v>
      </c>
      <c r="U55">
        <v>2</v>
      </c>
      <c r="V55" s="6" t="s">
        <v>154</v>
      </c>
      <c r="W55" s="6" t="s">
        <v>85</v>
      </c>
      <c r="X55" s="4">
        <v>44686</v>
      </c>
      <c r="Y55" s="6"/>
      <c r="AA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(1020, null, null, 74458, 'Ana Maria Cunha', 0, 0, '1957-07-24', 0, '932.527.738-72', '12.161.849', 'Rua Luiz Benaglia nº 245', 'Laranjeiras', 1, '15904-090', 4, 2, 'Do Lar', 'brasileiro(a)', '2022-05-05');</v>
      </c>
    </row>
    <row r="56" spans="1:27">
      <c r="A56">
        <v>829</v>
      </c>
      <c r="D56">
        <v>74273</v>
      </c>
      <c r="E56" s="6" t="s">
        <v>514</v>
      </c>
      <c r="F56" t="b">
        <v>0</v>
      </c>
      <c r="G56" t="b">
        <v>0</v>
      </c>
      <c r="H56" s="4">
        <v>19117</v>
      </c>
      <c r="I56" t="b">
        <v>0</v>
      </c>
      <c r="J56" s="6" t="s">
        <v>515</v>
      </c>
      <c r="K56" s="6" t="s">
        <v>516</v>
      </c>
      <c r="L56" s="6" t="s">
        <v>517</v>
      </c>
      <c r="M56" s="6" t="s">
        <v>79</v>
      </c>
      <c r="N56">
        <v>1</v>
      </c>
      <c r="O56" s="6" t="s">
        <v>518</v>
      </c>
      <c r="P56">
        <v>2</v>
      </c>
      <c r="Q56" s="6" t="s">
        <v>519</v>
      </c>
      <c r="R56" s="6"/>
      <c r="S56" s="6"/>
      <c r="T56" s="6"/>
      <c r="U56">
        <v>1</v>
      </c>
      <c r="V56" s="6" t="s">
        <v>319</v>
      </c>
      <c r="W56" s="6" t="s">
        <v>85</v>
      </c>
      <c r="X56" s="4">
        <v>43329</v>
      </c>
      <c r="Y56" s="6"/>
      <c r="AA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(829, null, null, 74273, 'Ana Maria da Silva Pedro', 0, 0, '1952-05-03', 0, '090.589.018-31', '19.916.746', 'Rua Genaro Ordine nº 149', 'Laranjeiras', 1, '15904-068', 2, 1, 'Aposentada', 'brasileiro(a)', '2018-08-17');</v>
      </c>
    </row>
    <row r="57" spans="1:27">
      <c r="A57">
        <v>547</v>
      </c>
      <c r="B57">
        <v>0</v>
      </c>
      <c r="C57">
        <v>0</v>
      </c>
      <c r="D57">
        <v>76405</v>
      </c>
      <c r="E57" s="6" t="s">
        <v>520</v>
      </c>
      <c r="F57" t="b">
        <v>0</v>
      </c>
      <c r="G57" t="b">
        <v>1</v>
      </c>
      <c r="H57" s="4">
        <v>17473</v>
      </c>
      <c r="I57" t="b">
        <v>0</v>
      </c>
      <c r="J57" s="6" t="s">
        <v>521</v>
      </c>
      <c r="K57" s="6" t="s">
        <v>522</v>
      </c>
      <c r="L57" s="6" t="s">
        <v>523</v>
      </c>
      <c r="M57" s="6" t="s">
        <v>301</v>
      </c>
      <c r="N57">
        <v>1</v>
      </c>
      <c r="O57" s="6" t="s">
        <v>524</v>
      </c>
      <c r="P57">
        <v>2</v>
      </c>
      <c r="Q57" s="6" t="s">
        <v>525</v>
      </c>
      <c r="R57" s="6"/>
      <c r="S57" s="6"/>
      <c r="T57" s="6"/>
      <c r="U57">
        <v>1</v>
      </c>
      <c r="V57" s="6" t="s">
        <v>319</v>
      </c>
      <c r="W57" s="6" t="s">
        <v>85</v>
      </c>
      <c r="X57" s="4">
        <v>41640</v>
      </c>
      <c r="Y57" s="6"/>
      <c r="AA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(547, 0, 0, 76405, 'Ana Maria Nardocci Balão', 0, 1, '1947-11-02', 0, '175.460.818-31', '21.101.354-7', 'Rua Miguel Anselmo nº 1437', 'Jd. Buscardi', 1, '15905-058', 2, 1, 'Aposentada', 'brasileiro(a)', '2014-01-01');</v>
      </c>
    </row>
    <row r="58" spans="1:27">
      <c r="A58">
        <v>842</v>
      </c>
      <c r="D58">
        <v>74279</v>
      </c>
      <c r="E58" s="6" t="s">
        <v>526</v>
      </c>
      <c r="F58" t="b">
        <v>0</v>
      </c>
      <c r="G58" t="b">
        <v>0</v>
      </c>
      <c r="H58" s="4">
        <v>28702</v>
      </c>
      <c r="I58" t="b">
        <v>0</v>
      </c>
      <c r="J58" s="6" t="s">
        <v>527</v>
      </c>
      <c r="K58" s="6" t="s">
        <v>528</v>
      </c>
      <c r="L58" s="6" t="s">
        <v>529</v>
      </c>
      <c r="M58" s="6" t="s">
        <v>530</v>
      </c>
      <c r="N58">
        <v>44</v>
      </c>
      <c r="O58" s="6" t="s">
        <v>531</v>
      </c>
      <c r="P58">
        <v>2</v>
      </c>
      <c r="Q58" s="6"/>
      <c r="R58" s="6"/>
      <c r="S58" s="6"/>
      <c r="T58" s="6" t="s">
        <v>532</v>
      </c>
      <c r="U58">
        <v>3</v>
      </c>
      <c r="V58" s="6" t="s">
        <v>533</v>
      </c>
      <c r="W58" s="6" t="s">
        <v>85</v>
      </c>
      <c r="X58" s="4">
        <v>43378</v>
      </c>
      <c r="Y58" s="6"/>
      <c r="AA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(842, null, null, 74279, 'Ana Paula de Oliveira Fukushima Uezumi', 0, 0, '1978-07-31', 0, '258.213.118-02', '24.470.741-8', 'Rua Itapura de Miranda nº 45 Apto 101', 'Boqueirão', 44, '11055-090', 2, 3, 'Dentista', 'brasileiro(a)', '2018-10-05');</v>
      </c>
    </row>
    <row r="59" spans="1:27">
      <c r="A59">
        <v>23</v>
      </c>
      <c r="B59">
        <v>5</v>
      </c>
      <c r="C59">
        <v>46</v>
      </c>
      <c r="D59">
        <v>83380</v>
      </c>
      <c r="E59" s="6" t="s">
        <v>534</v>
      </c>
      <c r="F59" t="b">
        <v>0</v>
      </c>
      <c r="G59" t="b">
        <v>0</v>
      </c>
      <c r="H59" s="4">
        <v>26607</v>
      </c>
      <c r="I59" t="b">
        <v>0</v>
      </c>
      <c r="J59" s="6" t="s">
        <v>535</v>
      </c>
      <c r="K59" s="6" t="s">
        <v>536</v>
      </c>
      <c r="L59" s="6" t="s">
        <v>537</v>
      </c>
      <c r="M59" s="6" t="s">
        <v>538</v>
      </c>
      <c r="N59">
        <v>15</v>
      </c>
      <c r="O59" s="6" t="s">
        <v>539</v>
      </c>
      <c r="P59">
        <v>2</v>
      </c>
      <c r="Q59" s="6"/>
      <c r="R59" s="6"/>
      <c r="S59" s="6"/>
      <c r="T59" s="6"/>
      <c r="U59">
        <v>3</v>
      </c>
      <c r="V59" s="6" t="s">
        <v>540</v>
      </c>
      <c r="W59" s="6" t="s">
        <v>85</v>
      </c>
      <c r="X59" s="4">
        <v>40179</v>
      </c>
      <c r="Y59" s="6"/>
      <c r="AA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(23, 5, 46, 83380, 'Ana Paula Manzano Rogero', 0, 0, '1972-11-04', 0, '169.813.108-99', '21.633.455', 'Avenida Central, 10', 'Res. Campo Lindo', 15, '15910-000', 2, 3, 'Adm de Empresas', 'brasileiro(a)', '2010-01-01');</v>
      </c>
    </row>
    <row r="60" spans="1:27">
      <c r="A60">
        <v>24</v>
      </c>
      <c r="B60">
        <v>5</v>
      </c>
      <c r="C60">
        <v>8</v>
      </c>
      <c r="D60">
        <v>75680</v>
      </c>
      <c r="E60" s="6" t="s">
        <v>541</v>
      </c>
      <c r="F60" t="b">
        <v>0</v>
      </c>
      <c r="G60" t="b">
        <v>0</v>
      </c>
      <c r="H60" s="4">
        <v>31497</v>
      </c>
      <c r="I60" t="b">
        <v>0</v>
      </c>
      <c r="J60" s="6" t="s">
        <v>542</v>
      </c>
      <c r="K60" s="6" t="s">
        <v>543</v>
      </c>
      <c r="L60" s="6" t="s">
        <v>544</v>
      </c>
      <c r="M60" s="6" t="s">
        <v>316</v>
      </c>
      <c r="N60">
        <v>1</v>
      </c>
      <c r="O60" s="6" t="s">
        <v>545</v>
      </c>
      <c r="P60">
        <v>1</v>
      </c>
      <c r="Q60" s="6" t="s">
        <v>546</v>
      </c>
      <c r="R60" s="6"/>
      <c r="S60" s="6"/>
      <c r="T60" s="6" t="s">
        <v>547</v>
      </c>
      <c r="U60">
        <v>3</v>
      </c>
      <c r="V60" s="6" t="s">
        <v>223</v>
      </c>
      <c r="W60" s="6" t="s">
        <v>85</v>
      </c>
      <c r="X60" s="4">
        <v>40179</v>
      </c>
      <c r="Y60" s="6"/>
      <c r="AA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(24, 5, 8, 75680, 'Anahi Anselmo', 0, 0, '1986-03-26', 0, '356.442.458-02', '43.179.636-1', 'Av. Washington Luis, 373', 'Jd. Contendas', 1, '15902-050', 1, 3, 'Secretária', 'brasileiro(a)', '2010-01-01');</v>
      </c>
    </row>
    <row r="61" spans="1:27">
      <c r="A61">
        <v>666</v>
      </c>
      <c r="B61">
        <v>0</v>
      </c>
      <c r="C61">
        <v>0</v>
      </c>
      <c r="D61">
        <v>74105</v>
      </c>
      <c r="E61" s="6" t="s">
        <v>548</v>
      </c>
      <c r="F61" t="b">
        <v>0</v>
      </c>
      <c r="G61" t="b">
        <v>0</v>
      </c>
      <c r="H61" s="4">
        <v>28421</v>
      </c>
      <c r="I61" t="b">
        <v>0</v>
      </c>
      <c r="J61" s="6" t="s">
        <v>549</v>
      </c>
      <c r="K61" s="6" t="s">
        <v>550</v>
      </c>
      <c r="L61" s="6" t="s">
        <v>551</v>
      </c>
      <c r="M61" s="6" t="s">
        <v>552</v>
      </c>
      <c r="N61">
        <v>36</v>
      </c>
      <c r="O61" s="6" t="s">
        <v>7972</v>
      </c>
      <c r="P61">
        <v>3</v>
      </c>
      <c r="Q61" s="6" t="s">
        <v>554</v>
      </c>
      <c r="R61" s="6"/>
      <c r="S61" s="6" t="s">
        <v>555</v>
      </c>
      <c r="T61" s="6" t="s">
        <v>556</v>
      </c>
      <c r="U61">
        <v>3</v>
      </c>
      <c r="V61" s="6" t="s">
        <v>557</v>
      </c>
      <c r="W61" s="6" t="s">
        <v>85</v>
      </c>
      <c r="X61" s="4">
        <v>42441</v>
      </c>
      <c r="Y61" s="6"/>
      <c r="AA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(666, 0, 0, 74105, 'Andenildo Silveira Macedo', 0, 0, '1977-10-23', 0, '288.803.188-45', '26.700.707-3', 'Rua Yokohama nº 079 Qd 017 Lt 008', 'Sol Nascente', 36, '74410-160', 3, 3, 'Representante Comercial', 'brasileiro(a)', '2016-03-12');</v>
      </c>
    </row>
    <row r="62" spans="1:27">
      <c r="A62">
        <v>709</v>
      </c>
      <c r="B62">
        <v>0</v>
      </c>
      <c r="C62">
        <v>0</v>
      </c>
      <c r="D62">
        <v>74106</v>
      </c>
      <c r="E62" s="6" t="s">
        <v>558</v>
      </c>
      <c r="F62" t="b">
        <v>0</v>
      </c>
      <c r="G62" t="b">
        <v>0</v>
      </c>
      <c r="H62" s="4">
        <v>31612</v>
      </c>
      <c r="I62" t="b">
        <v>0</v>
      </c>
      <c r="J62" s="6" t="s">
        <v>559</v>
      </c>
      <c r="K62" s="6" t="s">
        <v>560</v>
      </c>
      <c r="L62" s="6" t="s">
        <v>561</v>
      </c>
      <c r="M62" s="6" t="s">
        <v>149</v>
      </c>
      <c r="N62">
        <v>1</v>
      </c>
      <c r="O62" s="6" t="s">
        <v>440</v>
      </c>
      <c r="P62">
        <v>2</v>
      </c>
      <c r="Q62" s="6" t="s">
        <v>562</v>
      </c>
      <c r="R62" s="6"/>
      <c r="S62" s="6" t="s">
        <v>563</v>
      </c>
      <c r="T62" s="6" t="s">
        <v>564</v>
      </c>
      <c r="U62">
        <v>2</v>
      </c>
      <c r="V62" s="6" t="s">
        <v>172</v>
      </c>
      <c r="W62" s="6" t="s">
        <v>85</v>
      </c>
      <c r="X62" s="4">
        <v>42597</v>
      </c>
      <c r="Y62" s="6"/>
      <c r="AA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(709, 0, 0, 74106, 'Anderson Antonio dos Santos', 0, 0, '1986-07-19', 0, '344.423.808-80', '41.484.727', 'Rua São José nº 506', 'Centro', 1, '15900-009', 2, 2, 'Comerciante', 'brasileiro(a)', '2016-08-15');</v>
      </c>
    </row>
    <row r="63" spans="1:27">
      <c r="A63">
        <v>25</v>
      </c>
      <c r="B63">
        <v>4</v>
      </c>
      <c r="C63">
        <v>81</v>
      </c>
      <c r="D63">
        <v>75600</v>
      </c>
      <c r="E63" s="6" t="s">
        <v>565</v>
      </c>
      <c r="F63" t="b">
        <v>0</v>
      </c>
      <c r="G63" t="b">
        <v>0</v>
      </c>
      <c r="H63" s="4">
        <v>30605</v>
      </c>
      <c r="I63" t="b">
        <v>0</v>
      </c>
      <c r="J63" s="6" t="s">
        <v>566</v>
      </c>
      <c r="K63" s="6" t="s">
        <v>567</v>
      </c>
      <c r="L63" s="6" t="s">
        <v>568</v>
      </c>
      <c r="M63" s="6" t="s">
        <v>569</v>
      </c>
      <c r="N63">
        <v>1</v>
      </c>
      <c r="O63" s="6" t="s">
        <v>570</v>
      </c>
      <c r="P63">
        <v>1</v>
      </c>
      <c r="Q63" s="6" t="s">
        <v>571</v>
      </c>
      <c r="R63" s="6" t="s">
        <v>572</v>
      </c>
      <c r="S63" s="6"/>
      <c r="T63" s="6" t="s">
        <v>573</v>
      </c>
      <c r="U63">
        <v>3</v>
      </c>
      <c r="V63" s="6" t="s">
        <v>574</v>
      </c>
      <c r="W63" s="6" t="s">
        <v>85</v>
      </c>
      <c r="X63" s="4">
        <v>40179</v>
      </c>
      <c r="Y63" s="6"/>
      <c r="AA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(25, 4, 81, 75600, 'Anderson Barbosa De Lima', 0, 0, '1983-10-16', 0, '318.031.598-98', '43.180.143-5', 'Rua Carlos de Oliveira Novaes nº334', 'Jd São Sebastião', 1, '15903-114', 1, 3, 'Bancário', 'brasileiro(a)', '2010-01-01');</v>
      </c>
    </row>
    <row r="64" spans="1:27">
      <c r="A64">
        <v>655</v>
      </c>
      <c r="B64">
        <v>0</v>
      </c>
      <c r="C64">
        <v>0</v>
      </c>
      <c r="D64">
        <v>83764</v>
      </c>
      <c r="E64" s="6" t="s">
        <v>575</v>
      </c>
      <c r="F64" t="b">
        <v>0</v>
      </c>
      <c r="G64" t="b">
        <v>0</v>
      </c>
      <c r="H64" s="4">
        <v>29935</v>
      </c>
      <c r="I64" t="b">
        <v>0</v>
      </c>
      <c r="J64" s="6" t="s">
        <v>576</v>
      </c>
      <c r="K64" s="6" t="s">
        <v>577</v>
      </c>
      <c r="L64" s="6" t="s">
        <v>578</v>
      </c>
      <c r="M64" s="6" t="s">
        <v>149</v>
      </c>
      <c r="N64">
        <v>1</v>
      </c>
      <c r="O64" s="6" t="s">
        <v>579</v>
      </c>
      <c r="P64">
        <v>1</v>
      </c>
      <c r="Q64" s="6" t="s">
        <v>580</v>
      </c>
      <c r="R64" s="6"/>
      <c r="S64" s="6" t="s">
        <v>581</v>
      </c>
      <c r="T64" s="6" t="s">
        <v>582</v>
      </c>
      <c r="U64">
        <v>0</v>
      </c>
      <c r="V64" s="6" t="s">
        <v>583</v>
      </c>
      <c r="W64" s="6" t="s">
        <v>85</v>
      </c>
      <c r="X64" s="4">
        <v>42383</v>
      </c>
      <c r="Y64" s="6"/>
      <c r="AA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(655, 0, 0, 83764, 'Anderson Claudio Camassutti', 0, 0, '1981-12-15', 0, '295.113.918-79', '27.725.725-6', 'Rua Campos Salles, nº 1523', 'Centro', 1, '15905-012', 1, 0, 'Almoxarife', 'brasileiro(a)', '2016-01-14');</v>
      </c>
    </row>
    <row r="65" spans="1:27">
      <c r="A65">
        <v>26</v>
      </c>
      <c r="B65">
        <v>5</v>
      </c>
      <c r="C65">
        <v>84</v>
      </c>
      <c r="D65">
        <v>76050</v>
      </c>
      <c r="E65" s="6" t="s">
        <v>584</v>
      </c>
      <c r="F65" t="b">
        <v>0</v>
      </c>
      <c r="G65" t="b">
        <v>0</v>
      </c>
      <c r="H65" s="4">
        <v>30276</v>
      </c>
      <c r="I65" t="b">
        <v>0</v>
      </c>
      <c r="J65" s="6" t="s">
        <v>585</v>
      </c>
      <c r="K65" s="6" t="s">
        <v>586</v>
      </c>
      <c r="L65" s="6" t="s">
        <v>587</v>
      </c>
      <c r="M65" s="6" t="s">
        <v>79</v>
      </c>
      <c r="N65">
        <v>1</v>
      </c>
      <c r="O65" s="6" t="s">
        <v>588</v>
      </c>
      <c r="P65">
        <v>2</v>
      </c>
      <c r="Q65" s="6" t="s">
        <v>589</v>
      </c>
      <c r="R65" s="6" t="s">
        <v>590</v>
      </c>
      <c r="S65" s="6"/>
      <c r="T65" s="6" t="s">
        <v>591</v>
      </c>
      <c r="U65">
        <v>3</v>
      </c>
      <c r="V65" s="6" t="s">
        <v>592</v>
      </c>
      <c r="W65" s="6" t="s">
        <v>85</v>
      </c>
      <c r="X65" s="4">
        <v>40179</v>
      </c>
      <c r="Y65" s="6"/>
      <c r="AA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(26, 5, 84, 76050, 'Anderson Gonçalves de Moraes', 0, 0, '1982-11-21', 0, '300.165.468.65', '34.198.344-5', 'Rua Lavínia de Abreu Moreira da Silva nº128', 'Laranjeiras', 1, '15904-096', 2, 3, 'Gerente de vendas', 'brasileiro(a)', '2010-01-01');</v>
      </c>
    </row>
    <row r="66" spans="1:27">
      <c r="A66">
        <v>792</v>
      </c>
      <c r="D66">
        <v>74271</v>
      </c>
      <c r="E66" s="6" t="s">
        <v>593</v>
      </c>
      <c r="F66" t="b">
        <v>0</v>
      </c>
      <c r="G66" t="b">
        <v>0</v>
      </c>
      <c r="H66" s="4">
        <v>34056</v>
      </c>
      <c r="I66" t="b">
        <v>0</v>
      </c>
      <c r="J66" s="6" t="s">
        <v>594</v>
      </c>
      <c r="K66" s="6" t="s">
        <v>595</v>
      </c>
      <c r="L66" s="6" t="s">
        <v>596</v>
      </c>
      <c r="M66" s="6" t="s">
        <v>597</v>
      </c>
      <c r="N66">
        <v>1</v>
      </c>
      <c r="O66" s="6" t="s">
        <v>598</v>
      </c>
      <c r="P66">
        <v>1</v>
      </c>
      <c r="Q66" s="6"/>
      <c r="R66" s="6"/>
      <c r="S66" s="6" t="s">
        <v>599</v>
      </c>
      <c r="T66" s="6" t="s">
        <v>600</v>
      </c>
      <c r="U66">
        <v>2</v>
      </c>
      <c r="V66" s="6" t="s">
        <v>94</v>
      </c>
      <c r="W66" s="6" t="s">
        <v>85</v>
      </c>
      <c r="X66" s="4">
        <v>43153</v>
      </c>
      <c r="Y66" s="6"/>
      <c r="AA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(792, null, null, 74271, 'Anderson Gustavo Astone', 0, 0, '1993-03-28', 0, '414.028.608-38', '48.817.377-2', 'Rua Ari Sales nº 259', 'Jd. O Girotto', 1, '15901-349', 1, 2, 'Frentista', 'brasileiro(a)', '2018-02-22');</v>
      </c>
    </row>
    <row r="67" spans="1:27">
      <c r="A67">
        <v>27</v>
      </c>
      <c r="B67">
        <v>6</v>
      </c>
      <c r="C67">
        <v>21</v>
      </c>
      <c r="D67">
        <v>83588</v>
      </c>
      <c r="E67" s="6" t="s">
        <v>601</v>
      </c>
      <c r="F67" t="b">
        <v>0</v>
      </c>
      <c r="G67" t="b">
        <v>0</v>
      </c>
      <c r="H67" s="4">
        <v>31540</v>
      </c>
      <c r="I67" t="b">
        <v>0</v>
      </c>
      <c r="J67" s="6" t="s">
        <v>602</v>
      </c>
      <c r="K67" s="6" t="s">
        <v>603</v>
      </c>
      <c r="L67" s="6" t="s">
        <v>604</v>
      </c>
      <c r="M67" s="6" t="s">
        <v>149</v>
      </c>
      <c r="N67">
        <v>1</v>
      </c>
      <c r="O67" s="6" t="s">
        <v>605</v>
      </c>
      <c r="P67">
        <v>2</v>
      </c>
      <c r="Q67" s="6" t="s">
        <v>606</v>
      </c>
      <c r="R67" s="6"/>
      <c r="S67" s="6" t="s">
        <v>607</v>
      </c>
      <c r="T67" s="6" t="s">
        <v>608</v>
      </c>
      <c r="U67">
        <v>3</v>
      </c>
      <c r="V67" s="6" t="s">
        <v>609</v>
      </c>
      <c r="W67" s="6" t="s">
        <v>85</v>
      </c>
      <c r="X67" s="4">
        <v>40179</v>
      </c>
      <c r="Y67" s="6"/>
      <c r="AA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(27, 6, 21, 83588, 'Anderson Luis Di Santo', 0, 0, '1986-05-08', 0, '344.402.468-18', '43.766.539-1', 'Rua Marechal Deodoro nº 984 Apto 101', 'Centro', 1, '15900-019', 2, 3, 'Farmaceutico', 'brasileiro(a)', '2010-01-01');</v>
      </c>
    </row>
    <row r="68" spans="1:27">
      <c r="A68">
        <v>674</v>
      </c>
      <c r="B68">
        <v>0</v>
      </c>
      <c r="C68">
        <v>0</v>
      </c>
      <c r="D68">
        <v>74108</v>
      </c>
      <c r="E68" s="6" t="s">
        <v>610</v>
      </c>
      <c r="F68" t="b">
        <v>0</v>
      </c>
      <c r="G68" t="b">
        <v>0</v>
      </c>
      <c r="H68" s="4">
        <v>28785</v>
      </c>
      <c r="I68" t="b">
        <v>0</v>
      </c>
      <c r="J68" s="6" t="s">
        <v>611</v>
      </c>
      <c r="K68" s="6" t="s">
        <v>612</v>
      </c>
      <c r="L68" s="6" t="s">
        <v>613</v>
      </c>
      <c r="M68" s="6" t="s">
        <v>149</v>
      </c>
      <c r="N68">
        <v>1</v>
      </c>
      <c r="O68" s="6" t="s">
        <v>614</v>
      </c>
      <c r="P68">
        <v>2</v>
      </c>
      <c r="Q68" s="6" t="s">
        <v>615</v>
      </c>
      <c r="R68" s="6"/>
      <c r="S68" s="6" t="s">
        <v>616</v>
      </c>
      <c r="T68" s="6" t="s">
        <v>617</v>
      </c>
      <c r="U68">
        <v>3</v>
      </c>
      <c r="V68" s="6" t="s">
        <v>618</v>
      </c>
      <c r="W68" s="6" t="s">
        <v>85</v>
      </c>
      <c r="X68" s="4">
        <v>42473</v>
      </c>
      <c r="Y68" s="6"/>
      <c r="AA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(674, 0, 0, 74108, 'Anderson Ricardo da Silva', 0, 0, '1978-10-22', 0, '272.953.648-54', '30.551.817-3', 'Rua dos Domingues nº 1090', 'Centro', 1, '15900-023', 2, 3, 'Empresário', 'brasileiro(a)', '2016-04-13');</v>
      </c>
    </row>
    <row r="69" spans="1:27">
      <c r="A69">
        <v>28</v>
      </c>
      <c r="B69">
        <v>4</v>
      </c>
      <c r="C69">
        <v>23</v>
      </c>
      <c r="D69">
        <v>75050</v>
      </c>
      <c r="E69" s="6" t="s">
        <v>619</v>
      </c>
      <c r="F69" t="b">
        <v>0</v>
      </c>
      <c r="G69" t="b">
        <v>1</v>
      </c>
      <c r="H69" s="4">
        <v>30734</v>
      </c>
      <c r="I69" t="b">
        <v>0</v>
      </c>
      <c r="J69" s="6" t="s">
        <v>620</v>
      </c>
      <c r="K69" s="6" t="s">
        <v>621</v>
      </c>
      <c r="L69" s="6" t="s">
        <v>622</v>
      </c>
      <c r="M69" s="6" t="s">
        <v>149</v>
      </c>
      <c r="N69">
        <v>1</v>
      </c>
      <c r="O69" s="6" t="s">
        <v>623</v>
      </c>
      <c r="P69">
        <v>1</v>
      </c>
      <c r="Q69" s="6" t="s">
        <v>624</v>
      </c>
      <c r="R69" s="6"/>
      <c r="S69" s="6" t="s">
        <v>625</v>
      </c>
      <c r="T69" s="6" t="s">
        <v>626</v>
      </c>
      <c r="U69">
        <v>2</v>
      </c>
      <c r="V69" s="6" t="s">
        <v>627</v>
      </c>
      <c r="W69" s="6" t="s">
        <v>85</v>
      </c>
      <c r="X69" s="4">
        <v>40179</v>
      </c>
      <c r="Y69" s="6"/>
      <c r="AA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(28, 4, 23, 75050, 'Anderson Ricardo Machado', 0, 1, '1984-02-22', 0, '326.010.668-57', '27.733.733-1', 'Rua Bernardino Sampaio nº 415', 'Centro', 1, '15900-025', 1, 2, 'Estudante', 'brasileiro(a)', '2010-01-01');</v>
      </c>
    </row>
    <row r="70" spans="1:27">
      <c r="A70">
        <v>1058</v>
      </c>
      <c r="E70" s="6" t="s">
        <v>628</v>
      </c>
      <c r="F70" t="b">
        <v>0</v>
      </c>
      <c r="G70" t="b">
        <v>0</v>
      </c>
      <c r="H70" s="4">
        <v>16761</v>
      </c>
      <c r="I70" t="b">
        <v>0</v>
      </c>
      <c r="J70" s="6" t="s">
        <v>629</v>
      </c>
      <c r="K70" s="6" t="s">
        <v>630</v>
      </c>
      <c r="L70" s="6" t="s">
        <v>631</v>
      </c>
      <c r="M70" s="6" t="s">
        <v>316</v>
      </c>
      <c r="N70">
        <v>1</v>
      </c>
      <c r="O70" s="6" t="s">
        <v>632</v>
      </c>
      <c r="P70">
        <v>3</v>
      </c>
      <c r="Q70" s="6" t="s">
        <v>633</v>
      </c>
      <c r="R70" s="6" t="s">
        <v>634</v>
      </c>
      <c r="S70" s="6"/>
      <c r="T70" s="6"/>
      <c r="U70">
        <v>1</v>
      </c>
      <c r="V70" s="6" t="s">
        <v>172</v>
      </c>
      <c r="W70" s="6" t="s">
        <v>85</v>
      </c>
      <c r="X70" s="4">
        <v>44910</v>
      </c>
      <c r="Y70" s="6"/>
      <c r="AA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(1058, null, null, null, 'Andre Ferreira Cabral', 0, 0, '1945-11-20', 0, '348.544.608-49', '5.996.871', 'Rua Jose Martins Pietro nº 121', 'Jd. Contendas', 1, '15902-028', 3, 1, 'Comerciante', 'brasileiro(a)', '2022-12-15');</v>
      </c>
    </row>
    <row r="71" spans="1:27">
      <c r="A71">
        <v>29</v>
      </c>
      <c r="B71">
        <v>5</v>
      </c>
      <c r="C71">
        <v>47</v>
      </c>
      <c r="D71">
        <v>83310</v>
      </c>
      <c r="E71" s="6" t="s">
        <v>635</v>
      </c>
      <c r="F71" t="b">
        <v>0</v>
      </c>
      <c r="G71" t="b">
        <v>0</v>
      </c>
      <c r="H71" s="4">
        <v>32647</v>
      </c>
      <c r="I71" t="b">
        <v>0</v>
      </c>
      <c r="J71" s="6" t="s">
        <v>636</v>
      </c>
      <c r="K71" s="6" t="s">
        <v>637</v>
      </c>
      <c r="L71" s="6" t="s">
        <v>638</v>
      </c>
      <c r="M71" s="6" t="s">
        <v>639</v>
      </c>
      <c r="N71">
        <v>1</v>
      </c>
      <c r="O71" s="6" t="s">
        <v>640</v>
      </c>
      <c r="P71">
        <v>1</v>
      </c>
      <c r="Q71" s="6"/>
      <c r="R71" s="6"/>
      <c r="S71" s="6"/>
      <c r="T71" s="6"/>
      <c r="U71">
        <v>2</v>
      </c>
      <c r="V71" s="6" t="s">
        <v>94</v>
      </c>
      <c r="W71" s="6" t="s">
        <v>85</v>
      </c>
      <c r="X71" s="4">
        <v>40179</v>
      </c>
      <c r="Y71" s="6"/>
      <c r="AA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(29, 5, 47, 83310, 'André Giamarco Tonon', 0, 0, '1989-05-19', 0, '375.490.688-79', '44.577.188-4', 'Av. Washington Luis, 1904', 'Vila São Sebastião', 1, '15903-064', 1, 2, 'Frentista', 'brasileiro(a)', '2010-01-01');</v>
      </c>
    </row>
    <row r="72" spans="1:27">
      <c r="A72">
        <v>30</v>
      </c>
      <c r="B72">
        <v>3</v>
      </c>
      <c r="C72">
        <v>7</v>
      </c>
      <c r="D72">
        <v>73030</v>
      </c>
      <c r="E72" s="6" t="s">
        <v>641</v>
      </c>
      <c r="F72" t="b">
        <v>0</v>
      </c>
      <c r="G72" t="b">
        <v>0</v>
      </c>
      <c r="H72" s="4">
        <v>23144</v>
      </c>
      <c r="I72" t="b">
        <v>0</v>
      </c>
      <c r="J72" s="6" t="s">
        <v>642</v>
      </c>
      <c r="K72" s="6" t="s">
        <v>643</v>
      </c>
      <c r="L72" s="6" t="s">
        <v>644</v>
      </c>
      <c r="M72" s="6" t="s">
        <v>645</v>
      </c>
      <c r="N72">
        <v>20</v>
      </c>
      <c r="O72" s="6" t="s">
        <v>646</v>
      </c>
      <c r="P72">
        <v>2</v>
      </c>
      <c r="Q72" s="6" t="s">
        <v>647</v>
      </c>
      <c r="R72" s="6"/>
      <c r="S72" s="6" t="s">
        <v>648</v>
      </c>
      <c r="T72" s="6" t="s">
        <v>649</v>
      </c>
      <c r="U72">
        <v>0</v>
      </c>
      <c r="V72" s="6"/>
      <c r="W72" s="6" t="s">
        <v>85</v>
      </c>
      <c r="X72" s="4">
        <v>40179</v>
      </c>
      <c r="Y72" s="6"/>
      <c r="AA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(30, 3, 7, 73030, 'André Luiz Stevanato', 0, 0, '1963-05-13', 0, '046.433.118-86', '12.173.508', 'Av. Maria de Jesus Condeixa, Nº 859', 'Jd. Palma Travasso', 20, '14091-230', 2, 0, '' '', 'brasileiro(a)', '2010-01-01');</v>
      </c>
    </row>
    <row r="73" spans="1:27">
      <c r="A73">
        <v>31</v>
      </c>
      <c r="B73">
        <v>2</v>
      </c>
      <c r="C73">
        <v>79</v>
      </c>
      <c r="D73">
        <v>72760</v>
      </c>
      <c r="E73" s="6" t="s">
        <v>650</v>
      </c>
      <c r="F73" t="b">
        <v>0</v>
      </c>
      <c r="G73" t="b">
        <v>0</v>
      </c>
      <c r="H73" s="4">
        <v>24564</v>
      </c>
      <c r="I73" t="b">
        <v>0</v>
      </c>
      <c r="J73" s="6" t="s">
        <v>651</v>
      </c>
      <c r="K73" s="6" t="s">
        <v>652</v>
      </c>
      <c r="L73" s="6" t="s">
        <v>350</v>
      </c>
      <c r="M73" s="6" t="s">
        <v>79</v>
      </c>
      <c r="N73">
        <v>1</v>
      </c>
      <c r="O73" s="6" t="s">
        <v>116</v>
      </c>
      <c r="P73">
        <v>3</v>
      </c>
      <c r="Q73" s="6"/>
      <c r="R73" s="6"/>
      <c r="S73" s="6"/>
      <c r="T73" s="6"/>
      <c r="U73">
        <v>2</v>
      </c>
      <c r="V73" s="6" t="s">
        <v>653</v>
      </c>
      <c r="W73" s="6" t="s">
        <v>85</v>
      </c>
      <c r="X73" s="4">
        <v>40179</v>
      </c>
      <c r="Y73" s="6"/>
      <c r="AA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(31, 2, 79, 72760, 'Andrea Rubim', 0, 0, '1967-04-02', 0, '138.892.208-86', '1.669.084-3', 'Rua Sebastião Moreira da Silva, Nº 61', 'Laranjeiras', 1, '15904-024', 3, 2, 'Professor (a)', 'brasileiro(a)', '2010-01-01');</v>
      </c>
    </row>
    <row r="74" spans="1:27">
      <c r="A74">
        <v>32</v>
      </c>
      <c r="B74">
        <v>1</v>
      </c>
      <c r="C74">
        <v>9</v>
      </c>
      <c r="D74">
        <v>71070</v>
      </c>
      <c r="E74" s="6" t="s">
        <v>654</v>
      </c>
      <c r="F74" t="b">
        <v>0</v>
      </c>
      <c r="G74" t="b">
        <v>0</v>
      </c>
      <c r="H74" s="4">
        <v>28954</v>
      </c>
      <c r="I74" t="b">
        <v>0</v>
      </c>
      <c r="J74" s="6" t="s">
        <v>655</v>
      </c>
      <c r="K74" s="6" t="s">
        <v>656</v>
      </c>
      <c r="L74" s="6" t="s">
        <v>657</v>
      </c>
      <c r="M74" s="6" t="s">
        <v>79</v>
      </c>
      <c r="N74">
        <v>1</v>
      </c>
      <c r="O74" s="6" t="s">
        <v>658</v>
      </c>
      <c r="P74">
        <v>1</v>
      </c>
      <c r="Q74" s="6" t="s">
        <v>659</v>
      </c>
      <c r="R74" s="6"/>
      <c r="S74" s="6"/>
      <c r="T74" s="6" t="s">
        <v>660</v>
      </c>
      <c r="U74">
        <v>2</v>
      </c>
      <c r="V74" s="6" t="s">
        <v>661</v>
      </c>
      <c r="W74" s="6" t="s">
        <v>85</v>
      </c>
      <c r="X74" s="4">
        <v>40179</v>
      </c>
      <c r="Y74" s="6"/>
      <c r="AA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(32, 1, 9, 71070, 'Andréa Santos Pelatti', 0, 0, '1979-04-09', 0, '294.583.928-88', '28.092.241-3', 'Rua José Orrico, Nº 90', 'Laranjeiras', 1, '15904-038', 1, 2, 'Advogada', 'brasileiro(a)', '2010-01-01');</v>
      </c>
    </row>
    <row r="75" spans="1:27">
      <c r="A75">
        <v>1004</v>
      </c>
      <c r="D75">
        <v>74448</v>
      </c>
      <c r="E75" s="6" t="s">
        <v>662</v>
      </c>
      <c r="F75" t="b">
        <v>0</v>
      </c>
      <c r="G75" t="b">
        <v>0</v>
      </c>
      <c r="H75" s="4">
        <v>28568</v>
      </c>
      <c r="I75" t="b">
        <v>0</v>
      </c>
      <c r="J75" s="6" t="s">
        <v>663</v>
      </c>
      <c r="K75" s="6" t="s">
        <v>664</v>
      </c>
      <c r="L75" s="6" t="s">
        <v>665</v>
      </c>
      <c r="M75" s="6" t="s">
        <v>149</v>
      </c>
      <c r="N75">
        <v>1</v>
      </c>
      <c r="O75" s="6" t="s">
        <v>666</v>
      </c>
      <c r="P75">
        <v>2</v>
      </c>
      <c r="Q75" s="6"/>
      <c r="R75" s="6"/>
      <c r="S75" s="6" t="s">
        <v>667</v>
      </c>
      <c r="T75" s="6" t="s">
        <v>668</v>
      </c>
      <c r="U75">
        <v>2</v>
      </c>
      <c r="V75" s="6" t="s">
        <v>154</v>
      </c>
      <c r="W75" s="6" t="s">
        <v>85</v>
      </c>
      <c r="X75" s="4">
        <v>44599</v>
      </c>
      <c r="Y75" s="6"/>
      <c r="AA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(1004, null, null, 74448, 'Andreia Gratieri Scachetti', 0, 0, '1978-03-19', 0, '200.627.308-60', '28.989.319', 'Rua General Osorio nº 67', 'Centro', 1, '15906-050', 2, 2, 'Do Lar', 'brasileiro(a)', '2022-02-07');</v>
      </c>
    </row>
    <row r="76" spans="1:27">
      <c r="A76">
        <v>33</v>
      </c>
      <c r="B76">
        <v>3</v>
      </c>
      <c r="C76">
        <v>82</v>
      </c>
      <c r="D76">
        <v>74480</v>
      </c>
      <c r="E76" s="6" t="s">
        <v>669</v>
      </c>
      <c r="F76" t="b">
        <v>0</v>
      </c>
      <c r="G76" t="b">
        <v>0</v>
      </c>
      <c r="H76" s="4">
        <v>29139</v>
      </c>
      <c r="I76" t="b">
        <v>0</v>
      </c>
      <c r="J76" s="6" t="s">
        <v>670</v>
      </c>
      <c r="K76" s="6" t="s">
        <v>671</v>
      </c>
      <c r="L76" s="6" t="s">
        <v>672</v>
      </c>
      <c r="M76" s="6" t="s">
        <v>673</v>
      </c>
      <c r="N76">
        <v>1</v>
      </c>
      <c r="O76" s="6" t="s">
        <v>674</v>
      </c>
      <c r="P76">
        <v>1</v>
      </c>
      <c r="Q76" s="6" t="s">
        <v>675</v>
      </c>
      <c r="R76" s="6"/>
      <c r="S76" s="6" t="s">
        <v>676</v>
      </c>
      <c r="T76" s="6" t="s">
        <v>677</v>
      </c>
      <c r="U76">
        <v>2</v>
      </c>
      <c r="V76" s="6" t="s">
        <v>154</v>
      </c>
      <c r="W76" s="6" t="s">
        <v>85</v>
      </c>
      <c r="X76" s="4">
        <v>40179</v>
      </c>
      <c r="Y76" s="6"/>
      <c r="AA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(33, 3, 82, 74480, 'Angela Aparecida Chiararia', 0, 0, '1979-10-11', 0, '283.730.928-11', '33.069.315-3', 'Rua Francisco Ribeiro Caffe, Nº 321', 'Sobral I', 1, '15906-316', 1, 2, 'Do Lar', 'brasileiro(a)', '2010-01-01');</v>
      </c>
    </row>
    <row r="77" spans="1:27">
      <c r="A77">
        <v>715</v>
      </c>
      <c r="B77">
        <v>0</v>
      </c>
      <c r="C77">
        <v>0</v>
      </c>
      <c r="D77">
        <v>74109</v>
      </c>
      <c r="E77" s="6" t="s">
        <v>678</v>
      </c>
      <c r="F77" t="b">
        <v>0</v>
      </c>
      <c r="G77" t="b">
        <v>0</v>
      </c>
      <c r="H77" s="4">
        <v>20691</v>
      </c>
      <c r="I77" t="b">
        <v>0</v>
      </c>
      <c r="J77" s="6" t="s">
        <v>679</v>
      </c>
      <c r="K77" s="6" t="s">
        <v>680</v>
      </c>
      <c r="L77" s="6" t="s">
        <v>681</v>
      </c>
      <c r="M77" s="6" t="s">
        <v>682</v>
      </c>
      <c r="N77">
        <v>1</v>
      </c>
      <c r="O77" s="6" t="s">
        <v>683</v>
      </c>
      <c r="P77">
        <v>2</v>
      </c>
      <c r="Q77" s="6" t="s">
        <v>684</v>
      </c>
      <c r="R77" s="6"/>
      <c r="S77" s="6" t="s">
        <v>685</v>
      </c>
      <c r="T77" s="6" t="s">
        <v>686</v>
      </c>
      <c r="U77">
        <v>2</v>
      </c>
      <c r="V77" s="6" t="s">
        <v>154</v>
      </c>
      <c r="W77" s="6" t="s">
        <v>85</v>
      </c>
      <c r="X77" s="4">
        <v>42611</v>
      </c>
      <c r="Y77" s="6"/>
      <c r="AA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(715, 0, 0, 74109, 'Angela Maria Rossini Rodrigues dos Santos', 0, 0, '1956-08-24', 0, '885.790.858-53', '10.979.159', 'Rua José Stabili nº 10', 'Res. Ipiranga', 1, '15902-226', 2, 2, 'Do Lar', 'brasileiro(a)', '2016-08-29');</v>
      </c>
    </row>
    <row r="78" spans="1:27">
      <c r="A78">
        <v>656</v>
      </c>
      <c r="B78">
        <v>0</v>
      </c>
      <c r="C78">
        <v>0</v>
      </c>
      <c r="D78">
        <v>74111</v>
      </c>
      <c r="E78" s="6" t="s">
        <v>687</v>
      </c>
      <c r="F78" t="b">
        <v>0</v>
      </c>
      <c r="G78" t="b">
        <v>0</v>
      </c>
      <c r="H78" s="4">
        <v>29340</v>
      </c>
      <c r="I78" t="b">
        <v>0</v>
      </c>
      <c r="J78" s="6" t="s">
        <v>688</v>
      </c>
      <c r="K78" s="6" t="s">
        <v>689</v>
      </c>
      <c r="L78" s="6" t="s">
        <v>690</v>
      </c>
      <c r="M78" s="6" t="s">
        <v>316</v>
      </c>
      <c r="N78">
        <v>1</v>
      </c>
      <c r="O78" s="6" t="s">
        <v>691</v>
      </c>
      <c r="P78">
        <v>1</v>
      </c>
      <c r="Q78" s="6" t="s">
        <v>692</v>
      </c>
      <c r="R78" s="6"/>
      <c r="S78" s="6" t="s">
        <v>693</v>
      </c>
      <c r="T78" s="6" t="s">
        <v>694</v>
      </c>
      <c r="U78">
        <v>4</v>
      </c>
      <c r="V78" s="6" t="s">
        <v>695</v>
      </c>
      <c r="W78" s="6" t="s">
        <v>85</v>
      </c>
      <c r="X78" s="4">
        <v>42387</v>
      </c>
      <c r="Y78" s="6"/>
      <c r="AA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(656, 0, 0, 74111, 'Angelica Fabiana Gomes', 0, 0, '1980-04-29', 0, '294.421.308-38', '32.625.710-x', 'Rua Mario Rosario Lapenta nº 210', 'Jd. Contendas', 1, '15902-016', 1, 4, 'Professora Universitária', 'brasileiro(a)', '2016-01-18');</v>
      </c>
    </row>
    <row r="79" spans="1:27">
      <c r="A79">
        <v>559</v>
      </c>
      <c r="B79">
        <v>0</v>
      </c>
      <c r="C79">
        <v>0</v>
      </c>
      <c r="D79">
        <v>76402</v>
      </c>
      <c r="E79" s="6" t="s">
        <v>696</v>
      </c>
      <c r="F79" t="b">
        <v>0</v>
      </c>
      <c r="G79" t="b">
        <v>0</v>
      </c>
      <c r="H79" s="4">
        <v>23213</v>
      </c>
      <c r="I79" t="b">
        <v>0</v>
      </c>
      <c r="J79" s="6" t="s">
        <v>697</v>
      </c>
      <c r="K79" s="6" t="s">
        <v>698</v>
      </c>
      <c r="L79" s="6" t="s">
        <v>699</v>
      </c>
      <c r="M79" s="6" t="s">
        <v>700</v>
      </c>
      <c r="N79">
        <v>26</v>
      </c>
      <c r="O79" s="6" t="s">
        <v>553</v>
      </c>
      <c r="P79">
        <v>2</v>
      </c>
      <c r="Q79" s="6" t="s">
        <v>701</v>
      </c>
      <c r="R79" s="6"/>
      <c r="S79" s="6" t="s">
        <v>702</v>
      </c>
      <c r="T79" s="6" t="s">
        <v>703</v>
      </c>
      <c r="U79">
        <v>3</v>
      </c>
      <c r="V79" s="6" t="s">
        <v>704</v>
      </c>
      <c r="W79" s="6" t="s">
        <v>85</v>
      </c>
      <c r="X79" s="4">
        <v>41640</v>
      </c>
      <c r="Y79" s="6"/>
      <c r="AA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(559, 0, 0, 76402, 'Angelim Scuciato Filho', 0, 0, '1963-07-21', 0, '047.011.738-94', '16.159.177', 'Rua Ticiano de Lourenço nº071', 'Jd. Maria Cibele', 26, '15900-000', 2, 3, 'Gerente de TI', 'brasileiro(a)', '2014-01-01');</v>
      </c>
    </row>
    <row r="80" spans="1:27">
      <c r="A80">
        <v>549</v>
      </c>
      <c r="B80">
        <v>0</v>
      </c>
      <c r="C80">
        <v>0</v>
      </c>
      <c r="D80">
        <v>76403</v>
      </c>
      <c r="E80" s="6" t="s">
        <v>705</v>
      </c>
      <c r="F80" t="b">
        <v>0</v>
      </c>
      <c r="G80" t="b">
        <v>0</v>
      </c>
      <c r="H80" s="4">
        <v>19187</v>
      </c>
      <c r="I80" t="b">
        <v>0</v>
      </c>
      <c r="J80" s="6" t="s">
        <v>706</v>
      </c>
      <c r="K80" s="6" t="s">
        <v>707</v>
      </c>
      <c r="L80" s="6" t="s">
        <v>708</v>
      </c>
      <c r="M80" s="6" t="s">
        <v>301</v>
      </c>
      <c r="N80">
        <v>1</v>
      </c>
      <c r="O80" s="6" t="s">
        <v>432</v>
      </c>
      <c r="P80">
        <v>2</v>
      </c>
      <c r="Q80" s="6" t="s">
        <v>709</v>
      </c>
      <c r="R80" s="6"/>
      <c r="S80" s="6"/>
      <c r="T80" s="6"/>
      <c r="U80">
        <v>1</v>
      </c>
      <c r="V80" s="6" t="s">
        <v>102</v>
      </c>
      <c r="W80" s="6" t="s">
        <v>85</v>
      </c>
      <c r="X80" s="4">
        <v>41640</v>
      </c>
      <c r="Y80" s="6"/>
      <c r="AA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(549, 0, 0, 76403, 'Anibal Dair Bussadori', 0, 0, '1952-07-12', 0, '833.145.718-87', '82.117-41', 'Av. Adamo Lui nº 1228', 'Jd. Buscardi', 1, '15906-009', 2, 1, 'Aposentado', 'brasileiro(a)', '2014-01-01');</v>
      </c>
    </row>
    <row r="81" spans="1:27">
      <c r="A81">
        <v>34</v>
      </c>
      <c r="B81">
        <v>5</v>
      </c>
      <c r="C81">
        <v>9</v>
      </c>
      <c r="D81">
        <v>75690</v>
      </c>
      <c r="E81" s="6" t="s">
        <v>710</v>
      </c>
      <c r="F81" t="b">
        <v>0</v>
      </c>
      <c r="G81" t="b">
        <v>0</v>
      </c>
      <c r="H81" s="4">
        <v>23569</v>
      </c>
      <c r="I81" t="b">
        <v>0</v>
      </c>
      <c r="J81" s="6" t="s">
        <v>711</v>
      </c>
      <c r="K81" s="6" t="s">
        <v>712</v>
      </c>
      <c r="L81" s="6" t="s">
        <v>713</v>
      </c>
      <c r="M81" s="6" t="s">
        <v>276</v>
      </c>
      <c r="N81">
        <v>1</v>
      </c>
      <c r="O81" s="6" t="s">
        <v>714</v>
      </c>
      <c r="P81">
        <v>2</v>
      </c>
      <c r="Q81" s="6" t="s">
        <v>715</v>
      </c>
      <c r="R81" s="6"/>
      <c r="S81" s="6" t="s">
        <v>716</v>
      </c>
      <c r="T81" s="6"/>
      <c r="U81">
        <v>2</v>
      </c>
      <c r="V81" s="6" t="s">
        <v>172</v>
      </c>
      <c r="W81" s="6" t="s">
        <v>85</v>
      </c>
      <c r="X81" s="4">
        <v>40179</v>
      </c>
      <c r="Y81" s="6"/>
      <c r="AA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(34, 5, 9, 75690, 'Antonio Aparecido Campagnolli', 0, 0, '1964-07-11', 0, '064.945.978-40', '16.320.287', 'Rua João Dias Gomes, 11', 'Jd. Laranjeiras', 1, '15904-088', 2, 2, 'Comerciante', 'brasileiro(a)', '2010-01-01');</v>
      </c>
    </row>
    <row r="82" spans="1:27">
      <c r="A82">
        <v>978</v>
      </c>
      <c r="D82">
        <v>74432</v>
      </c>
      <c r="E82" s="6" t="s">
        <v>717</v>
      </c>
      <c r="F82" t="b">
        <v>0</v>
      </c>
      <c r="G82" t="b">
        <v>0</v>
      </c>
      <c r="H82" s="4">
        <v>22947</v>
      </c>
      <c r="I82" t="b">
        <v>0</v>
      </c>
      <c r="J82" s="6" t="s">
        <v>718</v>
      </c>
      <c r="K82" s="6" t="s">
        <v>719</v>
      </c>
      <c r="L82" s="6" t="s">
        <v>720</v>
      </c>
      <c r="M82" s="6" t="s">
        <v>316</v>
      </c>
      <c r="N82">
        <v>1</v>
      </c>
      <c r="O82" s="6" t="s">
        <v>317</v>
      </c>
      <c r="P82">
        <v>3</v>
      </c>
      <c r="Q82" s="6" t="s">
        <v>721</v>
      </c>
      <c r="R82" s="6"/>
      <c r="S82" s="6" t="s">
        <v>722</v>
      </c>
      <c r="T82" s="6" t="s">
        <v>723</v>
      </c>
      <c r="U82">
        <v>2</v>
      </c>
      <c r="V82" s="6" t="s">
        <v>724</v>
      </c>
      <c r="W82" s="6" t="s">
        <v>85</v>
      </c>
      <c r="X82" s="4">
        <v>44477</v>
      </c>
      <c r="Y82" s="6"/>
      <c r="AA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(978, null, null, 74432, 'Antonio Aparecido Tonon de Souza', 0, 0, '1962-10-28', 0, '073.662.878-90', '15.113.061', 'Rua Professor Luiz Antonio Fragoso nº 798', 'Jd. Contendas', 1, '15902-020', 3, 2, 'Mecânico de Motos', 'brasileiro(a)', '2021-10-08');</v>
      </c>
    </row>
    <row r="83" spans="1:27">
      <c r="A83">
        <v>912</v>
      </c>
      <c r="D83">
        <v>74362</v>
      </c>
      <c r="E83" s="6" t="s">
        <v>725</v>
      </c>
      <c r="F83" t="b">
        <v>0</v>
      </c>
      <c r="G83" t="b">
        <v>0</v>
      </c>
      <c r="H83" s="4">
        <v>16494</v>
      </c>
      <c r="I83" t="b">
        <v>0</v>
      </c>
      <c r="J83" s="6" t="s">
        <v>726</v>
      </c>
      <c r="K83" s="6" t="s">
        <v>727</v>
      </c>
      <c r="L83" s="6" t="s">
        <v>728</v>
      </c>
      <c r="M83" s="6" t="s">
        <v>149</v>
      </c>
      <c r="N83">
        <v>1</v>
      </c>
      <c r="O83" s="6" t="s">
        <v>729</v>
      </c>
      <c r="P83">
        <v>4</v>
      </c>
      <c r="Q83" s="6"/>
      <c r="R83" s="6"/>
      <c r="S83" s="6" t="s">
        <v>730</v>
      </c>
      <c r="T83" s="6"/>
      <c r="U83">
        <v>1</v>
      </c>
      <c r="V83" s="6" t="s">
        <v>102</v>
      </c>
      <c r="W83" s="6" t="s">
        <v>85</v>
      </c>
      <c r="X83" s="4">
        <v>44000</v>
      </c>
      <c r="Y83" s="6"/>
      <c r="AA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(912, null, null, 74362, 'Antonio Ariolli Neto', 0, 0, '1945-02-26', 0, '982.385.078-04', '3.973.629', 'Rua Carlos Gomes nº 36', 'Centro', 1, '15905-000', 4, 1, 'Aposentado', 'brasileiro(a)', '2020-06-18');</v>
      </c>
    </row>
    <row r="84" spans="1:27">
      <c r="A84">
        <v>873</v>
      </c>
      <c r="D84">
        <v>74319</v>
      </c>
      <c r="E84" s="6" t="s">
        <v>731</v>
      </c>
      <c r="F84" t="b">
        <v>0</v>
      </c>
      <c r="G84" t="b">
        <v>0</v>
      </c>
      <c r="H84" s="4">
        <v>19928</v>
      </c>
      <c r="I84" t="b">
        <v>0</v>
      </c>
      <c r="J84" s="6" t="s">
        <v>732</v>
      </c>
      <c r="K84" s="6" t="s">
        <v>733</v>
      </c>
      <c r="L84" s="6" t="s">
        <v>734</v>
      </c>
      <c r="M84" s="6" t="s">
        <v>52</v>
      </c>
      <c r="N84">
        <v>1</v>
      </c>
      <c r="O84" s="6" t="s">
        <v>735</v>
      </c>
      <c r="P84">
        <v>2</v>
      </c>
      <c r="Q84" s="6" t="s">
        <v>736</v>
      </c>
      <c r="R84" s="6"/>
      <c r="S84" s="6" t="s">
        <v>737</v>
      </c>
      <c r="T84" s="6"/>
      <c r="U84">
        <v>1</v>
      </c>
      <c r="V84" s="6" t="s">
        <v>389</v>
      </c>
      <c r="W84" s="6" t="s">
        <v>85</v>
      </c>
      <c r="X84" s="4">
        <v>43662</v>
      </c>
      <c r="Y84" s="6"/>
      <c r="AA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(873, null, null, 74319, 'Antonio Batista Pereira', 0, 0, '1954-07-23', 0, '982.928.388-72', '7.123.372', 'Rua Augusto Antonio Goncalves nº 187', 'Guariroba', 1, '15903-000', 2, 1, 'Motorista', 'brasileiro(a)', '2019-07-16');</v>
      </c>
    </row>
    <row r="85" spans="1:27">
      <c r="A85">
        <v>863</v>
      </c>
      <c r="D85">
        <v>74314</v>
      </c>
      <c r="E85" s="6" t="s">
        <v>738</v>
      </c>
      <c r="F85" t="b">
        <v>0</v>
      </c>
      <c r="G85" t="b">
        <v>1</v>
      </c>
      <c r="H85" s="4">
        <v>18186</v>
      </c>
      <c r="I85" t="b">
        <v>0</v>
      </c>
      <c r="J85" s="6" t="s">
        <v>739</v>
      </c>
      <c r="K85" s="6" t="s">
        <v>740</v>
      </c>
      <c r="L85" s="6" t="s">
        <v>741</v>
      </c>
      <c r="M85" s="6" t="s">
        <v>742</v>
      </c>
      <c r="N85">
        <v>1</v>
      </c>
      <c r="O85" s="6" t="s">
        <v>743</v>
      </c>
      <c r="P85">
        <v>3</v>
      </c>
      <c r="Q85" s="6"/>
      <c r="R85" s="6" t="s">
        <v>744</v>
      </c>
      <c r="S85" s="6" t="s">
        <v>745</v>
      </c>
      <c r="T85" s="6"/>
      <c r="U85">
        <v>1</v>
      </c>
      <c r="V85" s="6" t="s">
        <v>102</v>
      </c>
      <c r="W85" s="6" t="s">
        <v>85</v>
      </c>
      <c r="X85" s="4">
        <v>43588</v>
      </c>
      <c r="Y85" s="6"/>
      <c r="AA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(863, null, null, 74314, 'Antonio Brunetti', 0, 1, '1949-10-15', 0, '235.595.358-91', '4.435.982', 'Rua Vereador Genaro Ordine nº 312-A', 'Rincão Novo', 1, '15902-154', 3, 1, 'Aposentado', 'brasileiro(a)', '2019-05-03');</v>
      </c>
    </row>
    <row r="86" spans="1:27">
      <c r="A86">
        <v>35</v>
      </c>
      <c r="B86">
        <v>5</v>
      </c>
      <c r="C86">
        <v>10</v>
      </c>
      <c r="D86">
        <v>75700</v>
      </c>
      <c r="E86" s="6" t="s">
        <v>746</v>
      </c>
      <c r="F86" t="b">
        <v>0</v>
      </c>
      <c r="G86" t="b">
        <v>0</v>
      </c>
      <c r="H86" s="4">
        <v>15828</v>
      </c>
      <c r="I86" t="b">
        <v>0</v>
      </c>
      <c r="J86" s="6" t="s">
        <v>747</v>
      </c>
      <c r="K86" s="6" t="s">
        <v>748</v>
      </c>
      <c r="L86" s="6" t="s">
        <v>749</v>
      </c>
      <c r="M86" s="6" t="s">
        <v>276</v>
      </c>
      <c r="N86">
        <v>1</v>
      </c>
      <c r="O86" s="6" t="s">
        <v>750</v>
      </c>
      <c r="P86">
        <v>4</v>
      </c>
      <c r="Q86" s="6" t="s">
        <v>751</v>
      </c>
      <c r="R86" s="6"/>
      <c r="S86" s="6"/>
      <c r="T86" s="6" t="s">
        <v>752</v>
      </c>
      <c r="U86">
        <v>2</v>
      </c>
      <c r="V86" s="6" t="s">
        <v>753</v>
      </c>
      <c r="W86" s="6" t="s">
        <v>85</v>
      </c>
      <c r="X86" s="4">
        <v>40179</v>
      </c>
      <c r="Y86" s="6"/>
      <c r="AA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(35, 5, 10, 75700, 'Antonio Carlos Furone', 0, 0, '1943-05-02', 0, '351.302.028-72', '6.039.655', 'Rua Arthur Gibertoni Neto, 79', 'Jd. Laranjeiras', 1, '15904-064', 4, 2, 'Técnico em Contabilidade/ Aposentado', 'brasileiro(a)', '2010-01-01');</v>
      </c>
    </row>
    <row r="87" spans="1:27">
      <c r="A87">
        <v>767</v>
      </c>
      <c r="B87">
        <v>0</v>
      </c>
      <c r="C87">
        <v>0</v>
      </c>
      <c r="D87">
        <v>74222</v>
      </c>
      <c r="E87" s="6" t="s">
        <v>754</v>
      </c>
      <c r="F87" t="b">
        <v>0</v>
      </c>
      <c r="G87" t="b">
        <v>0</v>
      </c>
      <c r="H87" s="4">
        <v>25849</v>
      </c>
      <c r="I87" t="b">
        <v>0</v>
      </c>
      <c r="J87" s="6" t="s">
        <v>755</v>
      </c>
      <c r="K87" s="6" t="s">
        <v>756</v>
      </c>
      <c r="L87" s="6" t="s">
        <v>757</v>
      </c>
      <c r="M87" s="6" t="s">
        <v>276</v>
      </c>
      <c r="N87">
        <v>1</v>
      </c>
      <c r="O87" s="6" t="s">
        <v>758</v>
      </c>
      <c r="P87">
        <v>1</v>
      </c>
      <c r="Q87" s="6" t="s">
        <v>759</v>
      </c>
      <c r="R87" s="6"/>
      <c r="S87" s="6" t="s">
        <v>760</v>
      </c>
      <c r="T87" s="6" t="s">
        <v>752</v>
      </c>
      <c r="U87">
        <v>2</v>
      </c>
      <c r="V87" s="6" t="s">
        <v>761</v>
      </c>
      <c r="W87" s="6" t="s">
        <v>85</v>
      </c>
      <c r="X87" s="4">
        <v>42835</v>
      </c>
      <c r="Y87" s="6"/>
      <c r="AA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(767, 0, 0, 74222, 'Antonio Carlos Furone Filho', 0, 0, '1970-10-08', 0, '144.451.478-42', '19.916.787', 'Rua Jose Mendes Ferreira Junior nº 72', 'Jd. Laranjeiras', 1, '15904-082', 1, 2, 'Empresario', 'brasileiro(a)', '2017-04-10');</v>
      </c>
    </row>
    <row r="88" spans="1:27">
      <c r="A88">
        <v>36</v>
      </c>
      <c r="B88">
        <v>2</v>
      </c>
      <c r="C88">
        <v>78</v>
      </c>
      <c r="D88">
        <v>72750</v>
      </c>
      <c r="E88" s="6" t="s">
        <v>762</v>
      </c>
      <c r="F88" t="b">
        <v>0</v>
      </c>
      <c r="G88" t="b">
        <v>0</v>
      </c>
      <c r="H88" s="4">
        <v>17939</v>
      </c>
      <c r="I88" t="b">
        <v>0</v>
      </c>
      <c r="J88" s="6" t="s">
        <v>763</v>
      </c>
      <c r="K88" s="6" t="s">
        <v>764</v>
      </c>
      <c r="L88" s="6" t="s">
        <v>765</v>
      </c>
      <c r="M88" s="6" t="s">
        <v>149</v>
      </c>
      <c r="N88">
        <v>1</v>
      </c>
      <c r="O88" s="6" t="s">
        <v>201</v>
      </c>
      <c r="P88">
        <v>2</v>
      </c>
      <c r="Q88" s="6" t="s">
        <v>766</v>
      </c>
      <c r="R88" s="6"/>
      <c r="S88" s="6"/>
      <c r="T88" s="6"/>
      <c r="U88">
        <v>2</v>
      </c>
      <c r="V88" s="6" t="s">
        <v>767</v>
      </c>
      <c r="W88" s="6" t="s">
        <v>85</v>
      </c>
      <c r="X88" s="4">
        <v>40179</v>
      </c>
      <c r="Y88" s="6"/>
      <c r="AA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(36, 2, 78, 72750, 'Antonio Carlos Livon', 0, 0, '1949-02-10', 0, '551.846.698-68', '6.492.885-', 'Rua Líbero Badaró, Nº 767', 'Centro', 1, '15900-041', 2, 2, 'Comerciante / Supermercado', 'brasileiro(a)', '2010-01-01');</v>
      </c>
    </row>
    <row r="89" spans="1:27">
      <c r="A89">
        <v>927</v>
      </c>
      <c r="D89">
        <v>74383</v>
      </c>
      <c r="E89" s="6" t="s">
        <v>768</v>
      </c>
      <c r="F89" t="b">
        <v>0</v>
      </c>
      <c r="G89" t="b">
        <v>0</v>
      </c>
      <c r="H89" s="4">
        <v>20380</v>
      </c>
      <c r="I89" t="b">
        <v>0</v>
      </c>
      <c r="J89" s="6" t="s">
        <v>769</v>
      </c>
      <c r="K89" s="6" t="s">
        <v>770</v>
      </c>
      <c r="L89" s="6" t="s">
        <v>771</v>
      </c>
      <c r="M89" s="6" t="s">
        <v>446</v>
      </c>
      <c r="N89">
        <v>1</v>
      </c>
      <c r="O89" s="6" t="s">
        <v>772</v>
      </c>
      <c r="P89">
        <v>2</v>
      </c>
      <c r="Q89" s="6" t="s">
        <v>773</v>
      </c>
      <c r="R89" s="6"/>
      <c r="S89" s="6" t="s">
        <v>774</v>
      </c>
      <c r="T89" s="6"/>
      <c r="U89">
        <v>1</v>
      </c>
      <c r="V89" s="6" t="s">
        <v>102</v>
      </c>
      <c r="W89" s="6" t="s">
        <v>85</v>
      </c>
      <c r="X89" s="4">
        <v>44123</v>
      </c>
      <c r="Y89" s="6"/>
      <c r="AA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(927, null, null, 74383, 'Antonio Carlos Lopes', 0, 0, '1955-10-18', 0, '929.968.418-91', '10.822.101', 'Rua Vicente Romano nº 121', 'Vale do Sol', 1, '15906-280', 2, 1, 'Aposentado', 'brasileiro(a)', '2020-10-19');</v>
      </c>
    </row>
    <row r="90" spans="1:27">
      <c r="A90">
        <v>37</v>
      </c>
      <c r="B90">
        <v>1</v>
      </c>
      <c r="C90">
        <v>12</v>
      </c>
      <c r="D90">
        <v>71100</v>
      </c>
      <c r="E90" s="6" t="s">
        <v>775</v>
      </c>
      <c r="F90" t="b">
        <v>0</v>
      </c>
      <c r="G90" t="b">
        <v>1</v>
      </c>
      <c r="H90" s="4">
        <v>19933</v>
      </c>
      <c r="I90" t="b">
        <v>0</v>
      </c>
      <c r="J90" s="6" t="s">
        <v>776</v>
      </c>
      <c r="K90" s="6" t="s">
        <v>777</v>
      </c>
      <c r="L90" s="6" t="s">
        <v>778</v>
      </c>
      <c r="M90" s="6" t="s">
        <v>149</v>
      </c>
      <c r="N90">
        <v>1</v>
      </c>
      <c r="O90" s="6" t="s">
        <v>257</v>
      </c>
      <c r="P90">
        <v>2</v>
      </c>
      <c r="Q90" s="6" t="s">
        <v>779</v>
      </c>
      <c r="R90" s="6"/>
      <c r="S90" s="6" t="s">
        <v>780</v>
      </c>
      <c r="T90" s="6"/>
      <c r="U90">
        <v>2</v>
      </c>
      <c r="V90" s="6" t="s">
        <v>781</v>
      </c>
      <c r="W90" s="6" t="s">
        <v>85</v>
      </c>
      <c r="X90" s="4">
        <v>40179</v>
      </c>
      <c r="Y90" s="6"/>
      <c r="AA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(37, 1, 12, 71100, 'Antonio Carlos Lucentini', 0, 1, '1954-07-28', 0, '744.783.548-04', '6.723.537-', 'Rua General Osorio Nº 740', 'Centro', 1, '15900-013', 2, 2, 'Contador (a)', 'brasileiro(a)', '2010-01-01');</v>
      </c>
    </row>
    <row r="91" spans="1:27">
      <c r="A91">
        <v>599</v>
      </c>
      <c r="B91">
        <v>0</v>
      </c>
      <c r="C91">
        <v>0</v>
      </c>
      <c r="D91">
        <v>76449</v>
      </c>
      <c r="E91" s="6" t="s">
        <v>782</v>
      </c>
      <c r="F91" t="b">
        <v>0</v>
      </c>
      <c r="G91" t="b">
        <v>0</v>
      </c>
      <c r="H91" s="4">
        <v>16683</v>
      </c>
      <c r="I91" t="b">
        <v>0</v>
      </c>
      <c r="J91" s="6" t="s">
        <v>783</v>
      </c>
      <c r="K91" s="6" t="s">
        <v>784</v>
      </c>
      <c r="L91" s="6" t="s">
        <v>785</v>
      </c>
      <c r="M91" s="6" t="s">
        <v>79</v>
      </c>
      <c r="N91">
        <v>1</v>
      </c>
      <c r="O91" s="6" t="s">
        <v>277</v>
      </c>
      <c r="P91">
        <v>2</v>
      </c>
      <c r="Q91" s="6" t="s">
        <v>786</v>
      </c>
      <c r="R91" s="6" t="s">
        <v>787</v>
      </c>
      <c r="S91" s="6"/>
      <c r="T91" s="6" t="s">
        <v>788</v>
      </c>
      <c r="U91">
        <v>3</v>
      </c>
      <c r="V91" s="6" t="s">
        <v>618</v>
      </c>
      <c r="W91" s="6" t="s">
        <v>85</v>
      </c>
      <c r="X91" s="4">
        <v>42270</v>
      </c>
      <c r="Y91" s="6"/>
      <c r="AA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(599, 0, 0, 76449, 'Antonio Carlos Nunes da Silva', 0, 0, '1945-09-03', 0, '017.749.649-53', '9.612.192', 'Rua Miguel Pagliuso nº 380', 'Laranjeiras', 1, '15904-130', 2, 3, 'Empresário', 'brasileiro(a)', '2015-09-23');</v>
      </c>
    </row>
    <row r="92" spans="1:27">
      <c r="A92">
        <v>574</v>
      </c>
      <c r="B92">
        <v>0</v>
      </c>
      <c r="C92">
        <v>0</v>
      </c>
      <c r="D92">
        <v>76452</v>
      </c>
      <c r="E92" s="6" t="s">
        <v>789</v>
      </c>
      <c r="F92" t="b">
        <v>0</v>
      </c>
      <c r="G92" t="b">
        <v>0</v>
      </c>
      <c r="H92" s="4">
        <v>19579</v>
      </c>
      <c r="I92" t="b">
        <v>0</v>
      </c>
      <c r="J92" s="6" t="s">
        <v>790</v>
      </c>
      <c r="K92" s="6" t="s">
        <v>791</v>
      </c>
      <c r="L92" s="6" t="s">
        <v>792</v>
      </c>
      <c r="M92" s="6" t="s">
        <v>308</v>
      </c>
      <c r="N92">
        <v>1</v>
      </c>
      <c r="O92" s="6" t="s">
        <v>793</v>
      </c>
      <c r="P92">
        <v>2</v>
      </c>
      <c r="Q92" s="6" t="s">
        <v>794</v>
      </c>
      <c r="R92" s="6"/>
      <c r="S92" s="6" t="s">
        <v>795</v>
      </c>
      <c r="T92" s="6"/>
      <c r="U92">
        <v>3</v>
      </c>
      <c r="V92" s="6" t="s">
        <v>796</v>
      </c>
      <c r="W92" s="6" t="s">
        <v>85</v>
      </c>
      <c r="X92" s="4">
        <v>42048</v>
      </c>
      <c r="Y92" s="6"/>
      <c r="AA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(574, 0, 0, 76452, 'Antonio Celso Libanore', 0, 0, '1953-08-08', 0, '000.333.198-98', '5.807.207', 'Rua Francisco Jodas martins nº 137', 'Jd. Ribeirãozinho', 1, '15901-080', 2, 3, 'Engenheiro Agronômo', 'brasileiro(a)', '2015-02-13');</v>
      </c>
    </row>
    <row r="93" spans="1:27">
      <c r="A93">
        <v>38</v>
      </c>
      <c r="B93">
        <v>3</v>
      </c>
      <c r="C93">
        <v>45</v>
      </c>
      <c r="D93">
        <v>73280</v>
      </c>
      <c r="E93" s="6" t="s">
        <v>797</v>
      </c>
      <c r="F93" t="b">
        <v>0</v>
      </c>
      <c r="G93" t="b">
        <v>1</v>
      </c>
      <c r="H93" s="4">
        <v>13714</v>
      </c>
      <c r="I93" t="b">
        <v>0</v>
      </c>
      <c r="J93" s="6" t="s">
        <v>798</v>
      </c>
      <c r="K93" s="6" t="s">
        <v>799</v>
      </c>
      <c r="L93" s="6" t="s">
        <v>800</v>
      </c>
      <c r="M93" s="6" t="s">
        <v>149</v>
      </c>
      <c r="N93">
        <v>1</v>
      </c>
      <c r="O93" s="6" t="s">
        <v>285</v>
      </c>
      <c r="P93">
        <v>2</v>
      </c>
      <c r="Q93" s="6" t="s">
        <v>801</v>
      </c>
      <c r="R93" s="6"/>
      <c r="S93" s="6"/>
      <c r="T93" s="6" t="s">
        <v>802</v>
      </c>
      <c r="U93">
        <v>0</v>
      </c>
      <c r="V93" s="6" t="s">
        <v>803</v>
      </c>
      <c r="W93" s="6" t="s">
        <v>85</v>
      </c>
      <c r="X93" s="4">
        <v>40179</v>
      </c>
      <c r="Y93" s="6"/>
      <c r="AA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(38, 3, 45, 73280, 'Antonio Claudio Giannico', 0, 1, '1937-07-18', 0, '156.546.728-00', '5.064.729', 'Rua General Glicério, Nº 411/423', 'Centro', 1, '15900-045', 2, 0, 'Aposentado (a)', 'brasileiro(a)', '2010-01-01');</v>
      </c>
    </row>
    <row r="94" spans="1:27">
      <c r="A94">
        <v>39</v>
      </c>
      <c r="B94">
        <v>3</v>
      </c>
      <c r="C94">
        <v>73</v>
      </c>
      <c r="D94">
        <v>74330</v>
      </c>
      <c r="E94" s="6" t="s">
        <v>804</v>
      </c>
      <c r="F94" t="b">
        <v>0</v>
      </c>
      <c r="G94" t="b">
        <v>0</v>
      </c>
      <c r="H94" s="4">
        <v>24724</v>
      </c>
      <c r="I94" t="b">
        <v>0</v>
      </c>
      <c r="J94" s="6" t="s">
        <v>805</v>
      </c>
      <c r="K94" s="6" t="s">
        <v>806</v>
      </c>
      <c r="L94" s="6" t="s">
        <v>807</v>
      </c>
      <c r="M94" s="6" t="s">
        <v>149</v>
      </c>
      <c r="N94">
        <v>1</v>
      </c>
      <c r="O94" s="6" t="s">
        <v>285</v>
      </c>
      <c r="P94">
        <v>2</v>
      </c>
      <c r="Q94" s="6" t="s">
        <v>801</v>
      </c>
      <c r="R94" s="6"/>
      <c r="S94" s="6"/>
      <c r="T94" s="6" t="s">
        <v>802</v>
      </c>
      <c r="U94">
        <v>0</v>
      </c>
      <c r="V94" s="6" t="s">
        <v>327</v>
      </c>
      <c r="W94" s="6" t="s">
        <v>85</v>
      </c>
      <c r="X94" s="4">
        <v>40179</v>
      </c>
      <c r="Y94" s="6"/>
      <c r="AA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(39, 3, 73, 74330, 'Antonio Claudio Giannico Júnior', 0, 0, '1967-09-09', 0, '101.630.738-13', '15.722.879', 'Rua General Glicério, Nº 411', 'Centro', 1, '15900-045', 2, 0, 'Bancário (a)', 'brasileiro(a)', '2010-01-01');</v>
      </c>
    </row>
    <row r="95" spans="1:27">
      <c r="A95">
        <v>40</v>
      </c>
      <c r="B95">
        <v>1</v>
      </c>
      <c r="C95">
        <v>14</v>
      </c>
      <c r="D95">
        <v>71120</v>
      </c>
      <c r="E95" s="6" t="s">
        <v>808</v>
      </c>
      <c r="F95" t="b">
        <v>0</v>
      </c>
      <c r="G95" t="b">
        <v>0</v>
      </c>
      <c r="H95" s="4">
        <v>14319</v>
      </c>
      <c r="I95" t="b">
        <v>0</v>
      </c>
      <c r="J95" s="6" t="s">
        <v>809</v>
      </c>
      <c r="K95" s="6" t="s">
        <v>810</v>
      </c>
      <c r="L95" s="6" t="s">
        <v>811</v>
      </c>
      <c r="M95" s="6" t="s">
        <v>79</v>
      </c>
      <c r="N95">
        <v>1</v>
      </c>
      <c r="O95" s="6" t="s">
        <v>250</v>
      </c>
      <c r="P95">
        <v>2</v>
      </c>
      <c r="Q95" s="6" t="s">
        <v>812</v>
      </c>
      <c r="R95" s="6"/>
      <c r="S95" s="6" t="s">
        <v>813</v>
      </c>
      <c r="T95" s="6" t="s">
        <v>814</v>
      </c>
      <c r="U95">
        <v>2</v>
      </c>
      <c r="V95" s="6" t="s">
        <v>815</v>
      </c>
      <c r="W95" s="6" t="s">
        <v>85</v>
      </c>
      <c r="X95" s="4">
        <v>40179</v>
      </c>
      <c r="Y95" s="6"/>
      <c r="AA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(40, 1, 14, 71120, 'Antonio Domingues dos Santos Justa', 0, 0, '1939-03-15', 0, '026.120.705-91', '.362.972-', 'Rua Emílio Menon, Nº 244', 'Laranjeiras', 1, '15904-120', 2, 2, 'Adm. Empresa', 'brasileiro(a)', '2010-01-01');</v>
      </c>
    </row>
    <row r="96" spans="1:27">
      <c r="A96">
        <v>514</v>
      </c>
      <c r="B96">
        <v>0</v>
      </c>
      <c r="C96">
        <v>0</v>
      </c>
      <c r="D96">
        <v>76370</v>
      </c>
      <c r="E96" s="6" t="s">
        <v>816</v>
      </c>
      <c r="F96" t="b">
        <v>0</v>
      </c>
      <c r="G96" t="b">
        <v>0</v>
      </c>
      <c r="H96" s="4">
        <v>23000</v>
      </c>
      <c r="I96" t="b">
        <v>0</v>
      </c>
      <c r="J96" s="6" t="s">
        <v>817</v>
      </c>
      <c r="K96" s="6" t="s">
        <v>818</v>
      </c>
      <c r="L96" s="6" t="s">
        <v>819</v>
      </c>
      <c r="M96" s="6" t="s">
        <v>639</v>
      </c>
      <c r="N96">
        <v>1</v>
      </c>
      <c r="O96" s="6" t="s">
        <v>570</v>
      </c>
      <c r="P96">
        <v>2</v>
      </c>
      <c r="Q96" s="6" t="s">
        <v>571</v>
      </c>
      <c r="R96" s="6"/>
      <c r="S96" s="6" t="s">
        <v>820</v>
      </c>
      <c r="T96" s="6" t="s">
        <v>821</v>
      </c>
      <c r="U96">
        <v>2</v>
      </c>
      <c r="V96" s="6" t="s">
        <v>172</v>
      </c>
      <c r="W96" s="6" t="s">
        <v>85</v>
      </c>
      <c r="X96" s="4">
        <v>41275</v>
      </c>
      <c r="Y96" s="6"/>
      <c r="AA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(514, 0, 0, 76370, 'Antonio Donizete Barboza de Lima', 0, 0, '1962-12-20', 0, '041.559.358-13', '15.456.502', 'Rua Carlos Oliveira nº 334', 'Vila São Sebastião', 1, '15903-114', 2, 2, 'Comerciante', 'brasileiro(a)', '2013-01-01');</v>
      </c>
    </row>
    <row r="97" spans="1:27">
      <c r="A97">
        <v>732</v>
      </c>
      <c r="B97">
        <v>0</v>
      </c>
      <c r="C97">
        <v>0</v>
      </c>
      <c r="D97">
        <v>74112</v>
      </c>
      <c r="E97" s="6" t="s">
        <v>822</v>
      </c>
      <c r="F97" t="b">
        <v>0</v>
      </c>
      <c r="G97" t="b">
        <v>1</v>
      </c>
      <c r="H97" s="4">
        <v>15926</v>
      </c>
      <c r="I97" t="b">
        <v>0</v>
      </c>
      <c r="J97" s="6" t="s">
        <v>823</v>
      </c>
      <c r="K97" s="6" t="s">
        <v>824</v>
      </c>
      <c r="L97" s="6" t="s">
        <v>825</v>
      </c>
      <c r="M97" s="6" t="s">
        <v>682</v>
      </c>
      <c r="N97">
        <v>1</v>
      </c>
      <c r="O97" s="6" t="s">
        <v>826</v>
      </c>
      <c r="P97">
        <v>2</v>
      </c>
      <c r="Q97" s="6" t="s">
        <v>827</v>
      </c>
      <c r="R97" s="6"/>
      <c r="S97" s="6" t="s">
        <v>828</v>
      </c>
      <c r="T97" s="6"/>
      <c r="U97">
        <v>1</v>
      </c>
      <c r="V97" s="6" t="s">
        <v>102</v>
      </c>
      <c r="W97" s="6" t="s">
        <v>85</v>
      </c>
      <c r="X97" s="4">
        <v>42681</v>
      </c>
      <c r="Y97" s="6"/>
      <c r="AA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(732, 0, 0, 74112, 'Antonio Fanelli', 0, 1, '1943-08-08', 0, '605.255.418-53', '6.363.211', 'Rua Joaquim Alves Silva Leite nº 10', 'Res. Ipiranga', 1, '15902-196', 2, 1, 'Aposentado', 'brasileiro(a)', '2016-11-07');</v>
      </c>
    </row>
    <row r="98" spans="1:27">
      <c r="A98">
        <v>828</v>
      </c>
      <c r="D98">
        <v>74274</v>
      </c>
      <c r="E98" s="6" t="s">
        <v>829</v>
      </c>
      <c r="F98" t="b">
        <v>0</v>
      </c>
      <c r="G98" t="b">
        <v>0</v>
      </c>
      <c r="H98" s="4">
        <v>21714</v>
      </c>
      <c r="I98" t="b">
        <v>0</v>
      </c>
      <c r="J98" s="6" t="s">
        <v>830</v>
      </c>
      <c r="K98" s="6" t="s">
        <v>831</v>
      </c>
      <c r="L98" s="6" t="s">
        <v>832</v>
      </c>
      <c r="M98" s="6" t="s">
        <v>408</v>
      </c>
      <c r="N98">
        <v>1</v>
      </c>
      <c r="O98" s="6" t="s">
        <v>833</v>
      </c>
      <c r="P98">
        <v>2</v>
      </c>
      <c r="Q98" s="6" t="s">
        <v>834</v>
      </c>
      <c r="R98" s="6"/>
      <c r="S98" s="6" t="s">
        <v>835</v>
      </c>
      <c r="T98" s="6" t="s">
        <v>836</v>
      </c>
      <c r="U98">
        <v>2</v>
      </c>
      <c r="V98" s="6" t="s">
        <v>837</v>
      </c>
      <c r="W98" s="6" t="s">
        <v>85</v>
      </c>
      <c r="X98" s="4">
        <v>43330</v>
      </c>
      <c r="Y98" s="6"/>
      <c r="AA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(828, null, null, 74274, 'Antonio Luis Carossi', 0, 0, '1959-06-13', 0, '932.567.878-00', '12.161.802-X', 'Rua Dacer Pala nº 385', 'Laranjeiras II', 1, '15904-180', 2, 2, 'Policial Civil - Aposentado', 'brasileiro(a)', '2018-08-18');</v>
      </c>
    </row>
    <row r="99" spans="1:27">
      <c r="A99">
        <v>41</v>
      </c>
      <c r="B99">
        <v>5</v>
      </c>
      <c r="C99">
        <v>85</v>
      </c>
      <c r="D99">
        <v>76260</v>
      </c>
      <c r="E99" s="6" t="s">
        <v>838</v>
      </c>
      <c r="F99" t="b">
        <v>0</v>
      </c>
      <c r="G99" t="b">
        <v>0</v>
      </c>
      <c r="H99" s="4">
        <v>26584</v>
      </c>
      <c r="I99" t="b">
        <v>0</v>
      </c>
      <c r="J99" s="6" t="s">
        <v>839</v>
      </c>
      <c r="K99" s="6" t="s">
        <v>840</v>
      </c>
      <c r="L99" s="6" t="s">
        <v>841</v>
      </c>
      <c r="M99" s="6" t="s">
        <v>842</v>
      </c>
      <c r="N99">
        <v>1</v>
      </c>
      <c r="O99" s="6" t="s">
        <v>843</v>
      </c>
      <c r="P99">
        <v>2</v>
      </c>
      <c r="Q99" s="6"/>
      <c r="R99" s="6"/>
      <c r="S99" s="6" t="s">
        <v>844</v>
      </c>
      <c r="T99" s="6"/>
      <c r="U99">
        <v>2</v>
      </c>
      <c r="V99" s="6" t="s">
        <v>172</v>
      </c>
      <c r="W99" s="6" t="s">
        <v>85</v>
      </c>
      <c r="X99" s="4">
        <v>40179</v>
      </c>
      <c r="Y99" s="6"/>
      <c r="AA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(41, 5, 85, 76260, 'Antonio Marcos Lopes da Silva', 0, 0, '1972-10-12', 0, '163.932.698.71', '255135269', 'R. Maria Ap. Pires Calil 151', 'Jd Micali', 1, '15906-782', 2, 2, 'Comerciante', 'brasileiro(a)', '2010-01-01');</v>
      </c>
    </row>
    <row r="100" spans="1:27">
      <c r="A100">
        <v>42</v>
      </c>
      <c r="B100">
        <v>3</v>
      </c>
      <c r="C100">
        <v>87</v>
      </c>
      <c r="D100">
        <v>74530</v>
      </c>
      <c r="E100" s="6" t="s">
        <v>845</v>
      </c>
      <c r="F100" t="b">
        <v>0</v>
      </c>
      <c r="G100" t="b">
        <v>0</v>
      </c>
      <c r="H100" s="4">
        <v>21326</v>
      </c>
      <c r="I100" t="b">
        <v>0</v>
      </c>
      <c r="J100" s="6" t="s">
        <v>846</v>
      </c>
      <c r="K100" s="6" t="s">
        <v>847</v>
      </c>
      <c r="L100" s="6" t="s">
        <v>848</v>
      </c>
      <c r="M100" s="6" t="s">
        <v>849</v>
      </c>
      <c r="N100">
        <v>1</v>
      </c>
      <c r="O100" s="6" t="s">
        <v>674</v>
      </c>
      <c r="P100">
        <v>2</v>
      </c>
      <c r="Q100" s="6" t="s">
        <v>850</v>
      </c>
      <c r="R100" s="6"/>
      <c r="S100" s="6"/>
      <c r="T100" s="6"/>
      <c r="U100">
        <v>2</v>
      </c>
      <c r="V100" s="6" t="s">
        <v>94</v>
      </c>
      <c r="W100" s="6" t="s">
        <v>85</v>
      </c>
      <c r="X100" s="4">
        <v>40179</v>
      </c>
      <c r="Y100" s="6"/>
      <c r="AA1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(42, 3, 87, 74530, 'Antonio Neudenir Tebatini', 0, 0, '1958-05-21', 0, '034.145.788-40', '13.236.448', 'Rua Francisco Ribeiro Caffé, Nº 272', 'Jd. Sobral', 1, '15906-316', 2, 2, 'Frentista', 'brasileiro(a)', '2010-01-01');</v>
      </c>
    </row>
    <row r="101" spans="1:27">
      <c r="A101">
        <v>1066</v>
      </c>
      <c r="E101" s="6" t="s">
        <v>851</v>
      </c>
      <c r="F101" t="b">
        <v>0</v>
      </c>
      <c r="G101" t="b">
        <v>0</v>
      </c>
      <c r="H101" s="4">
        <v>22477</v>
      </c>
      <c r="I101" t="b">
        <v>0</v>
      </c>
      <c r="J101" s="6" t="s">
        <v>852</v>
      </c>
      <c r="K101" s="6" t="s">
        <v>853</v>
      </c>
      <c r="L101" s="6" t="s">
        <v>854</v>
      </c>
      <c r="M101" s="6" t="s">
        <v>79</v>
      </c>
      <c r="N101">
        <v>1</v>
      </c>
      <c r="O101" s="6" t="s">
        <v>714</v>
      </c>
      <c r="P101">
        <v>3</v>
      </c>
      <c r="Q101" s="6" t="s">
        <v>855</v>
      </c>
      <c r="R101" s="6" t="s">
        <v>856</v>
      </c>
      <c r="S101" s="6"/>
      <c r="T101" s="6"/>
      <c r="U101">
        <v>1</v>
      </c>
      <c r="V101" s="6" t="s">
        <v>102</v>
      </c>
      <c r="W101" s="6" t="s">
        <v>85</v>
      </c>
      <c r="X101" s="4">
        <v>44938</v>
      </c>
      <c r="Y101" s="6"/>
      <c r="AA1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(1066, null, null, null, 'Antonio Roberto Ferreira da Silva', 0, 0, '1961-07-15', 0, '087.746.628-99', '14.453.480', 'Rua João Dias Gomes nº 162', 'Laranjeiras', 1, '15904-088', 3, 1, 'Aposentado', 'brasileiro(a)', '2023-01-12');</v>
      </c>
    </row>
    <row r="102" spans="1:27">
      <c r="A102">
        <v>43</v>
      </c>
      <c r="B102">
        <v>5</v>
      </c>
      <c r="C102">
        <v>82</v>
      </c>
      <c r="D102">
        <v>72530</v>
      </c>
      <c r="E102" s="6" t="s">
        <v>857</v>
      </c>
      <c r="F102" t="b">
        <v>0</v>
      </c>
      <c r="G102" t="b">
        <v>0</v>
      </c>
      <c r="H102" s="4">
        <v>18460</v>
      </c>
      <c r="I102" t="b">
        <v>0</v>
      </c>
      <c r="J102" s="6" t="s">
        <v>858</v>
      </c>
      <c r="K102" s="6" t="s">
        <v>859</v>
      </c>
      <c r="L102" s="6" t="s">
        <v>860</v>
      </c>
      <c r="M102" s="6" t="s">
        <v>316</v>
      </c>
      <c r="N102">
        <v>1</v>
      </c>
      <c r="O102" s="6" t="s">
        <v>691</v>
      </c>
      <c r="P102">
        <v>2</v>
      </c>
      <c r="Q102" s="6" t="s">
        <v>692</v>
      </c>
      <c r="R102" s="6"/>
      <c r="S102" s="6"/>
      <c r="T102" s="6" t="s">
        <v>861</v>
      </c>
      <c r="U102">
        <v>0</v>
      </c>
      <c r="V102" s="6" t="s">
        <v>327</v>
      </c>
      <c r="W102" s="6" t="s">
        <v>85</v>
      </c>
      <c r="X102" s="4">
        <v>40179</v>
      </c>
      <c r="Y102" s="6"/>
      <c r="AA1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(43, 5, 82, 72530, 'Antonio Vicente Gomes', 0, 0, '1950-07-16', 0, '465.775.998-15', '5.430.538', 'Rua Prof. Mario R. Lapenta, Nº 210', 'Jd. Contendas', 1, '15902-016', 2, 0, 'Bancário (a)', 'brasileiro(a)', '2010-01-01');</v>
      </c>
    </row>
    <row r="103" spans="1:27">
      <c r="A103">
        <v>44</v>
      </c>
      <c r="B103">
        <v>6</v>
      </c>
      <c r="C103">
        <v>26</v>
      </c>
      <c r="D103">
        <v>76308</v>
      </c>
      <c r="E103" s="6" t="s">
        <v>862</v>
      </c>
      <c r="F103" t="b">
        <v>0</v>
      </c>
      <c r="G103" t="b">
        <v>0</v>
      </c>
      <c r="H103" s="4">
        <v>18656</v>
      </c>
      <c r="I103" t="b">
        <v>0</v>
      </c>
      <c r="J103" s="6" t="s">
        <v>863</v>
      </c>
      <c r="K103" s="6" t="s">
        <v>864</v>
      </c>
      <c r="L103" s="6" t="s">
        <v>865</v>
      </c>
      <c r="M103" s="6" t="s">
        <v>866</v>
      </c>
      <c r="N103">
        <v>1</v>
      </c>
      <c r="O103" s="6" t="s">
        <v>867</v>
      </c>
      <c r="P103">
        <v>4</v>
      </c>
      <c r="Q103" s="6" t="s">
        <v>868</v>
      </c>
      <c r="R103" s="6"/>
      <c r="S103" s="6"/>
      <c r="T103" s="6" t="s">
        <v>869</v>
      </c>
      <c r="U103">
        <v>1</v>
      </c>
      <c r="V103" s="6" t="s">
        <v>154</v>
      </c>
      <c r="W103" s="6" t="s">
        <v>85</v>
      </c>
      <c r="X103" s="4">
        <v>40179</v>
      </c>
      <c r="Y103" s="6"/>
      <c r="AA1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(44, 6, 26, 76308, 'Aparecida Barbizan Sapienza', 0, 0, '1951-01-28', 0, '288.270.508-50', '14.720.188', 'Rua Lina Zuppani nº250', 'Vila Rosa', 1, '15900-098', 4, 1, 'Do Lar', 'brasileiro(a)', '2010-01-01');</v>
      </c>
    </row>
    <row r="104" spans="1:27">
      <c r="A104">
        <v>657</v>
      </c>
      <c r="B104">
        <v>0</v>
      </c>
      <c r="C104">
        <v>0</v>
      </c>
      <c r="E104" s="6" t="s">
        <v>870</v>
      </c>
      <c r="F104" t="b">
        <v>1</v>
      </c>
      <c r="G104" t="b">
        <v>0</v>
      </c>
      <c r="H104" s="4">
        <v>19066</v>
      </c>
      <c r="I104" t="b">
        <v>0</v>
      </c>
      <c r="J104" s="6" t="s">
        <v>871</v>
      </c>
      <c r="K104" s="6" t="s">
        <v>872</v>
      </c>
      <c r="L104" s="6" t="s">
        <v>873</v>
      </c>
      <c r="M104" s="6" t="s">
        <v>79</v>
      </c>
      <c r="N104">
        <v>1</v>
      </c>
      <c r="O104" s="6" t="s">
        <v>472</v>
      </c>
      <c r="P104">
        <v>4</v>
      </c>
      <c r="Q104" s="6" t="s">
        <v>874</v>
      </c>
      <c r="R104" s="6"/>
      <c r="S104" s="6" t="s">
        <v>875</v>
      </c>
      <c r="T104" s="6" t="s">
        <v>876</v>
      </c>
      <c r="U104">
        <v>3</v>
      </c>
      <c r="V104" s="6" t="s">
        <v>319</v>
      </c>
      <c r="W104" s="6" t="s">
        <v>85</v>
      </c>
      <c r="X104" s="4">
        <v>42405</v>
      </c>
      <c r="Y104" s="6"/>
      <c r="AA1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(657, 0, 0, null, 'Aparecida Borzi Gibertoni', 1, 0, '1952-03-13', 0, '145.561.288-03', '6.088.110-0', 'Rua Adolfo Viesi nº 314', 'Laranjeiras', 1, '15904-094', 4, 3, 'Aposentada', 'brasileiro(a)', '2016-02-05');</v>
      </c>
    </row>
    <row r="105" spans="1:27">
      <c r="A105">
        <v>45</v>
      </c>
      <c r="B105">
        <v>6</v>
      </c>
      <c r="C105">
        <v>27</v>
      </c>
      <c r="D105">
        <v>76309</v>
      </c>
      <c r="E105" s="6" t="s">
        <v>877</v>
      </c>
      <c r="F105" t="b">
        <v>0</v>
      </c>
      <c r="G105" t="b">
        <v>0</v>
      </c>
      <c r="H105" s="4">
        <v>16900</v>
      </c>
      <c r="I105" t="b">
        <v>0</v>
      </c>
      <c r="J105" s="6" t="s">
        <v>878</v>
      </c>
      <c r="K105" s="6" t="s">
        <v>879</v>
      </c>
      <c r="L105" s="6" t="s">
        <v>880</v>
      </c>
      <c r="M105" s="6" t="s">
        <v>149</v>
      </c>
      <c r="N105">
        <v>1</v>
      </c>
      <c r="O105" s="6" t="s">
        <v>881</v>
      </c>
      <c r="P105">
        <v>3</v>
      </c>
      <c r="Q105" s="6" t="s">
        <v>882</v>
      </c>
      <c r="R105" s="6"/>
      <c r="S105" s="6"/>
      <c r="T105" s="6"/>
      <c r="U105">
        <v>2</v>
      </c>
      <c r="V105" s="6" t="s">
        <v>883</v>
      </c>
      <c r="W105" s="6" t="s">
        <v>85</v>
      </c>
      <c r="X105" s="4">
        <v>40179</v>
      </c>
      <c r="Y105" s="6"/>
      <c r="AA1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(45, 6, 27, 76309, 'Aparecida Carolina Malaman', 0, 0, '1946-04-08', 0, '156.188.928-80', '6.492.922', 'Av. Antonio Micalli nº1234', 'Centro', 1, '15905-050', 3, 2, 'Costureira/Aposentada', 'brasileiro(a)', '2010-01-01');</v>
      </c>
    </row>
    <row r="106" spans="1:27">
      <c r="A106">
        <v>558</v>
      </c>
      <c r="B106">
        <v>0</v>
      </c>
      <c r="C106">
        <v>0</v>
      </c>
      <c r="D106">
        <v>76401</v>
      </c>
      <c r="E106" s="6" t="s">
        <v>884</v>
      </c>
      <c r="F106" t="b">
        <v>0</v>
      </c>
      <c r="G106" t="b">
        <v>0</v>
      </c>
      <c r="H106" s="4">
        <v>12422</v>
      </c>
      <c r="I106" t="b">
        <v>0</v>
      </c>
      <c r="J106" s="6" t="s">
        <v>885</v>
      </c>
      <c r="K106" s="6" t="s">
        <v>886</v>
      </c>
      <c r="L106" s="6" t="s">
        <v>887</v>
      </c>
      <c r="M106" s="6" t="s">
        <v>888</v>
      </c>
      <c r="N106">
        <v>1</v>
      </c>
      <c r="O106" s="6" t="s">
        <v>889</v>
      </c>
      <c r="P106">
        <v>4</v>
      </c>
      <c r="Q106" s="6" t="s">
        <v>890</v>
      </c>
      <c r="R106" s="6"/>
      <c r="S106" s="6" t="s">
        <v>891</v>
      </c>
      <c r="T106" s="6"/>
      <c r="U106">
        <v>1</v>
      </c>
      <c r="V106" s="6" t="s">
        <v>319</v>
      </c>
      <c r="W106" s="6" t="s">
        <v>85</v>
      </c>
      <c r="X106" s="4">
        <v>41640</v>
      </c>
      <c r="Y106" s="6"/>
      <c r="AA1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(558, 0, 0, 76401, 'Aparecida Carrilho Marciano', 0, 0, '1934-01-03', 0, '833.145.808-78', '10.272.763', 'Rua Reinaldo Pinceta nº 065 Fundos', 'Conj Ademar C. Gomes', 1, '15906-286', 4, 1, 'Aposentada', 'brasileiro(a)', '2014-01-01');</v>
      </c>
    </row>
    <row r="107" spans="1:27">
      <c r="A107">
        <v>1087</v>
      </c>
      <c r="E107" s="6" t="s">
        <v>892</v>
      </c>
      <c r="F107" t="b">
        <v>0</v>
      </c>
      <c r="G107" t="b">
        <v>0</v>
      </c>
      <c r="H107" s="4">
        <v>22874</v>
      </c>
      <c r="I107" t="b">
        <v>0</v>
      </c>
      <c r="J107" s="6" t="s">
        <v>893</v>
      </c>
      <c r="K107" s="6" t="s">
        <v>894</v>
      </c>
      <c r="L107" s="6" t="s">
        <v>895</v>
      </c>
      <c r="M107" s="6" t="s">
        <v>149</v>
      </c>
      <c r="N107">
        <v>1</v>
      </c>
      <c r="O107" s="6" t="s">
        <v>302</v>
      </c>
      <c r="P107">
        <v>1</v>
      </c>
      <c r="Q107" s="6" t="s">
        <v>896</v>
      </c>
      <c r="R107" s="6"/>
      <c r="S107" s="6"/>
      <c r="T107" s="6"/>
      <c r="U107">
        <v>2</v>
      </c>
      <c r="V107" s="6" t="s">
        <v>897</v>
      </c>
      <c r="W107" s="6" t="s">
        <v>85</v>
      </c>
      <c r="X107" s="4">
        <v>45124</v>
      </c>
      <c r="Y107" s="6"/>
      <c r="AA1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(1087, null, null, null, 'Aparecida de Cassia Amendola', 0, 0, '1962-08-16', 0, '074.052.548-45', '15.324.405-7', 'Rua Barão do Triunfo nº 311', 'Centro', 1, '15905-060', 1, 2, 'Pensionista', 'brasileiro(a)', '2023-07-17');</v>
      </c>
    </row>
    <row r="108" spans="1:27">
      <c r="A108">
        <v>835</v>
      </c>
      <c r="D108">
        <v>74283</v>
      </c>
      <c r="E108" s="6" t="s">
        <v>898</v>
      </c>
      <c r="F108" t="b">
        <v>0</v>
      </c>
      <c r="G108" t="b">
        <v>0</v>
      </c>
      <c r="H108" s="4">
        <v>18200</v>
      </c>
      <c r="I108" t="b">
        <v>0</v>
      </c>
      <c r="J108" s="6" t="s">
        <v>899</v>
      </c>
      <c r="K108" s="6" t="s">
        <v>900</v>
      </c>
      <c r="L108" s="6" t="s">
        <v>901</v>
      </c>
      <c r="M108" s="6" t="s">
        <v>462</v>
      </c>
      <c r="N108">
        <v>1</v>
      </c>
      <c r="O108" s="6" t="s">
        <v>902</v>
      </c>
      <c r="P108">
        <v>4</v>
      </c>
      <c r="Q108" s="6"/>
      <c r="R108" s="6"/>
      <c r="S108" s="6" t="s">
        <v>903</v>
      </c>
      <c r="T108" s="6"/>
      <c r="U108">
        <v>1</v>
      </c>
      <c r="V108" s="6" t="s">
        <v>319</v>
      </c>
      <c r="W108" s="6" t="s">
        <v>85</v>
      </c>
      <c r="X108" s="4">
        <v>43376</v>
      </c>
      <c r="Y108" s="6"/>
      <c r="AA1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(835, null, null, 74283, 'Aparecida de Lourdes Balan Cacheta', 0, 0, '1949-10-29', 0, '050.488.958-35', '11.353.684', 'Rua Manoel Rodrigues Estrela nº 180', 'Vila Di Santi', 1, '15906-022', 4, 1, 'Aposentada', 'brasileiro(a)', '2018-10-03');</v>
      </c>
    </row>
    <row r="109" spans="1:27">
      <c r="A109">
        <v>696</v>
      </c>
      <c r="B109">
        <v>0</v>
      </c>
      <c r="C109">
        <v>0</v>
      </c>
      <c r="D109">
        <v>74113</v>
      </c>
      <c r="E109" s="6" t="s">
        <v>904</v>
      </c>
      <c r="F109" t="b">
        <v>0</v>
      </c>
      <c r="G109" t="b">
        <v>0</v>
      </c>
      <c r="H109" s="4">
        <v>18130</v>
      </c>
      <c r="I109" t="b">
        <v>0</v>
      </c>
      <c r="J109" s="6" t="s">
        <v>905</v>
      </c>
      <c r="K109" s="6" t="s">
        <v>906</v>
      </c>
      <c r="L109" s="6" t="s">
        <v>907</v>
      </c>
      <c r="M109" s="6" t="s">
        <v>149</v>
      </c>
      <c r="N109">
        <v>1</v>
      </c>
      <c r="O109" s="6" t="s">
        <v>605</v>
      </c>
      <c r="P109">
        <v>4</v>
      </c>
      <c r="Q109" s="6" t="s">
        <v>908</v>
      </c>
      <c r="R109" s="6"/>
      <c r="S109" s="6" t="s">
        <v>909</v>
      </c>
      <c r="T109" s="6" t="s">
        <v>910</v>
      </c>
      <c r="U109">
        <v>1</v>
      </c>
      <c r="V109" s="6" t="s">
        <v>319</v>
      </c>
      <c r="W109" s="6" t="s">
        <v>85</v>
      </c>
      <c r="X109" s="4">
        <v>42563</v>
      </c>
      <c r="Y109" s="6"/>
      <c r="AA1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(696, 0, 0, 74113, 'Aparecida de Moura Possamai', 0, 0, '1949-08-20', 0, '932.565.318-49', '12.716.713', 'Rua Marechal Deodoro nº 717', 'Centro', 1, '15900-019', 4, 1, 'Aposentada', 'brasileiro(a)', '2016-07-12');</v>
      </c>
    </row>
    <row r="110" spans="1:27">
      <c r="A110">
        <v>900</v>
      </c>
      <c r="D110">
        <v>74352</v>
      </c>
      <c r="E110" s="6" t="s">
        <v>911</v>
      </c>
      <c r="F110" t="b">
        <v>0</v>
      </c>
      <c r="G110" t="b">
        <v>1</v>
      </c>
      <c r="H110" s="4">
        <v>24302</v>
      </c>
      <c r="I110" t="b">
        <v>0</v>
      </c>
      <c r="J110" s="6" t="s">
        <v>912</v>
      </c>
      <c r="K110" s="6" t="s">
        <v>913</v>
      </c>
      <c r="L110" s="6" t="s">
        <v>914</v>
      </c>
      <c r="M110" s="6" t="s">
        <v>79</v>
      </c>
      <c r="N110">
        <v>1</v>
      </c>
      <c r="O110" s="6" t="s">
        <v>658</v>
      </c>
      <c r="P110">
        <v>2</v>
      </c>
      <c r="Q110" s="6"/>
      <c r="R110" s="6"/>
      <c r="S110" s="6" t="s">
        <v>915</v>
      </c>
      <c r="T110" s="6" t="s">
        <v>916</v>
      </c>
      <c r="U110">
        <v>2</v>
      </c>
      <c r="V110" s="6" t="s">
        <v>319</v>
      </c>
      <c r="W110" s="6" t="s">
        <v>85</v>
      </c>
      <c r="X110" s="4">
        <v>43878</v>
      </c>
      <c r="Y110" s="6"/>
      <c r="AA1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(900, null, null, 74352, 'Aparecida do Carmo Galassi Minehira', 0, 1, '1966-07-14', 0, '076.048.428-79', '18.820.064', 'Rua José Orrico nº 168', 'Laranjeiras', 1, '15904-038', 2, 2, 'Aposentada', 'brasileiro(a)', '2020-02-17');</v>
      </c>
    </row>
    <row r="111" spans="1:27">
      <c r="A111">
        <v>943</v>
      </c>
      <c r="D111">
        <v>74394</v>
      </c>
      <c r="E111" s="6" t="s">
        <v>917</v>
      </c>
      <c r="F111" t="b">
        <v>0</v>
      </c>
      <c r="G111" t="b">
        <v>0</v>
      </c>
      <c r="H111" s="4">
        <v>21226</v>
      </c>
      <c r="I111" t="b">
        <v>0</v>
      </c>
      <c r="J111" s="6" t="s">
        <v>918</v>
      </c>
      <c r="K111" s="6" t="s">
        <v>919</v>
      </c>
      <c r="L111" s="6" t="s">
        <v>920</v>
      </c>
      <c r="M111" s="6" t="s">
        <v>316</v>
      </c>
      <c r="N111">
        <v>1</v>
      </c>
      <c r="O111" s="6" t="s">
        <v>553</v>
      </c>
      <c r="P111">
        <v>2</v>
      </c>
      <c r="Q111" s="6" t="s">
        <v>921</v>
      </c>
      <c r="R111" s="6"/>
      <c r="S111" s="6" t="s">
        <v>922</v>
      </c>
      <c r="T111" s="6"/>
      <c r="U111">
        <v>2</v>
      </c>
      <c r="V111" s="6" t="s">
        <v>154</v>
      </c>
      <c r="W111" s="6" t="s">
        <v>85</v>
      </c>
      <c r="X111" s="4">
        <v>44215</v>
      </c>
      <c r="Y111" s="6"/>
      <c r="AA1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(943, null, null, 74394, 'Aparecida do Carmo Garcia Paulino', 0, 0, '1958-02-10', 0, '316.144.218-03', '10.821.197', 'Rua Caetano Alvaro Pastore nº 246', 'Jd. Contendas', 1, '15900-000', 2, 2, 'Do Lar', 'brasileiro(a)', '2021-01-19');</v>
      </c>
    </row>
    <row r="112" spans="1:27">
      <c r="A112">
        <v>845</v>
      </c>
      <c r="D112">
        <v>74294</v>
      </c>
      <c r="E112" s="6" t="s">
        <v>923</v>
      </c>
      <c r="F112" t="b">
        <v>0</v>
      </c>
      <c r="G112" t="b">
        <v>0</v>
      </c>
      <c r="H112" s="4">
        <v>21170</v>
      </c>
      <c r="I112" t="b">
        <v>0</v>
      </c>
      <c r="J112" s="6" t="s">
        <v>924</v>
      </c>
      <c r="K112" s="6" t="s">
        <v>925</v>
      </c>
      <c r="L112" s="6" t="s">
        <v>926</v>
      </c>
      <c r="M112" s="6" t="s">
        <v>301</v>
      </c>
      <c r="N112">
        <v>1</v>
      </c>
      <c r="O112" s="6" t="s">
        <v>524</v>
      </c>
      <c r="P112">
        <v>3</v>
      </c>
      <c r="Q112" s="6" t="s">
        <v>927</v>
      </c>
      <c r="R112" s="6"/>
      <c r="S112" s="6" t="s">
        <v>928</v>
      </c>
      <c r="T112" s="6"/>
      <c r="U112">
        <v>2</v>
      </c>
      <c r="V112" s="6" t="s">
        <v>154</v>
      </c>
      <c r="W112" s="6" t="s">
        <v>85</v>
      </c>
      <c r="X112" s="4">
        <v>43438</v>
      </c>
      <c r="Y112" s="6"/>
      <c r="AA1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(845, null, null, 74294, 'Aparecida do Carmo Monfre Orvato', 0, 0, '1957-12-16', 0, '196.376.648-23', '15.324.302', 'Rua Miguel Anselmo nº 1373', 'Jd. Buscardi', 1, '15905-058', 3, 2, 'Do Lar', 'brasileiro(a)', '2018-12-04');</v>
      </c>
    </row>
    <row r="113" spans="1:27">
      <c r="A113">
        <v>1017</v>
      </c>
      <c r="D113">
        <v>74463</v>
      </c>
      <c r="E113" s="6" t="s">
        <v>929</v>
      </c>
      <c r="F113" t="b">
        <v>0</v>
      </c>
      <c r="G113" t="b">
        <v>0</v>
      </c>
      <c r="H113" s="4">
        <v>21107</v>
      </c>
      <c r="I113" t="b">
        <v>0</v>
      </c>
      <c r="J113" s="6" t="s">
        <v>930</v>
      </c>
      <c r="K113" s="6" t="s">
        <v>931</v>
      </c>
      <c r="L113" s="6" t="s">
        <v>932</v>
      </c>
      <c r="M113" s="6" t="s">
        <v>149</v>
      </c>
      <c r="N113">
        <v>1</v>
      </c>
      <c r="O113" s="6" t="s">
        <v>553</v>
      </c>
      <c r="P113">
        <v>1</v>
      </c>
      <c r="Q113" s="6" t="s">
        <v>933</v>
      </c>
      <c r="R113" s="6"/>
      <c r="S113" s="6" t="s">
        <v>934</v>
      </c>
      <c r="T113" s="6"/>
      <c r="U113">
        <v>2</v>
      </c>
      <c r="V113" s="6" t="s">
        <v>319</v>
      </c>
      <c r="W113" s="6" t="s">
        <v>85</v>
      </c>
      <c r="X113" s="4">
        <v>44662</v>
      </c>
      <c r="Y113" s="6"/>
      <c r="AA1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(1017, null, null, 74463, 'Aparecida Fatima de Oliveira', 0, 0, '1957-10-14', 0, '050.488.848-09', '30.551.883-5', 'Rua São Jose nº 1353', 'Centro', 1, '15900-000', 1, 2, 'Aposentada', 'brasileiro(a)', '2022-04-11');</v>
      </c>
    </row>
    <row r="114" spans="1:27">
      <c r="A114">
        <v>46</v>
      </c>
      <c r="B114">
        <v>1</v>
      </c>
      <c r="C114">
        <v>16</v>
      </c>
      <c r="D114">
        <v>71140</v>
      </c>
      <c r="E114" s="6" t="s">
        <v>935</v>
      </c>
      <c r="F114" t="b">
        <v>0</v>
      </c>
      <c r="G114" t="b">
        <v>0</v>
      </c>
      <c r="H114" s="4">
        <v>19861</v>
      </c>
      <c r="I114" t="b">
        <v>0</v>
      </c>
      <c r="J114" s="6" t="s">
        <v>936</v>
      </c>
      <c r="K114" s="6" t="s">
        <v>937</v>
      </c>
      <c r="L114" s="6" t="s">
        <v>938</v>
      </c>
      <c r="M114" s="6" t="s">
        <v>149</v>
      </c>
      <c r="N114">
        <v>1</v>
      </c>
      <c r="O114" s="6" t="s">
        <v>367</v>
      </c>
      <c r="P114">
        <v>2</v>
      </c>
      <c r="Q114" s="6"/>
      <c r="R114" s="6" t="s">
        <v>939</v>
      </c>
      <c r="S114" s="6" t="s">
        <v>940</v>
      </c>
      <c r="T114" s="6"/>
      <c r="U114">
        <v>1</v>
      </c>
      <c r="V114" s="6" t="s">
        <v>941</v>
      </c>
      <c r="W114" s="6" t="s">
        <v>85</v>
      </c>
      <c r="X114" s="4">
        <v>40179</v>
      </c>
      <c r="Y114" s="6"/>
      <c r="AA1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(46, 1, 16, 71140, 'Aparecida Ferreira Tonon', 0, 0, '1954-05-17', 0, '144.500.828-93', '14.453.677-', 'Rua 7 de Setembro, Nº 133', 'Centro', 1, '15900-035', 2, 1, 'Costureira', 'brasileiro(a)', '2010-01-01');</v>
      </c>
    </row>
    <row r="115" spans="1:27">
      <c r="A115">
        <v>841</v>
      </c>
      <c r="D115">
        <v>74285</v>
      </c>
      <c r="E115" s="6" t="s">
        <v>942</v>
      </c>
      <c r="F115" t="b">
        <v>0</v>
      </c>
      <c r="G115" t="b">
        <v>0</v>
      </c>
      <c r="H115" s="4">
        <v>20907</v>
      </c>
      <c r="I115" t="b">
        <v>0</v>
      </c>
      <c r="J115" s="6" t="s">
        <v>943</v>
      </c>
      <c r="K115" s="6" t="s">
        <v>944</v>
      </c>
      <c r="L115" s="6" t="s">
        <v>945</v>
      </c>
      <c r="M115" s="6" t="s">
        <v>149</v>
      </c>
      <c r="N115">
        <v>1</v>
      </c>
      <c r="O115" s="6" t="s">
        <v>946</v>
      </c>
      <c r="P115">
        <v>4</v>
      </c>
      <c r="Q115" s="6"/>
      <c r="R115" s="6"/>
      <c r="S115" s="6" t="s">
        <v>947</v>
      </c>
      <c r="T115" s="6"/>
      <c r="U115">
        <v>1</v>
      </c>
      <c r="V115" s="6" t="s">
        <v>319</v>
      </c>
      <c r="W115" s="6" t="s">
        <v>85</v>
      </c>
      <c r="X115" s="4">
        <v>43399</v>
      </c>
      <c r="Y115" s="6"/>
      <c r="AA1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(841, null, null, 74285, 'Aparecida Izaias Ruy Bruno', 0, 0, '1957-03-28', 0, '034.145.938-07', '11.648.990-X', 'Rua Visconde do Rio Branco nº 1259', 'Centro', 1, '15900-015', 4, 1, 'Aposentada', 'brasileiro(a)', '2018-10-26');</v>
      </c>
    </row>
    <row r="116" spans="1:27">
      <c r="A116">
        <v>1079</v>
      </c>
      <c r="E116" s="6" t="s">
        <v>948</v>
      </c>
      <c r="F116" t="b">
        <v>0</v>
      </c>
      <c r="G116" t="b">
        <v>0</v>
      </c>
      <c r="H116" s="4">
        <v>21885</v>
      </c>
      <c r="I116" t="b">
        <v>0</v>
      </c>
      <c r="J116" s="6" t="s">
        <v>949</v>
      </c>
      <c r="K116" s="6" t="s">
        <v>950</v>
      </c>
      <c r="L116" s="6" t="s">
        <v>951</v>
      </c>
      <c r="M116" s="6" t="s">
        <v>228</v>
      </c>
      <c r="N116">
        <v>1</v>
      </c>
      <c r="O116" s="6" t="s">
        <v>952</v>
      </c>
      <c r="P116">
        <v>2</v>
      </c>
      <c r="Q116" s="6" t="s">
        <v>953</v>
      </c>
      <c r="R116" s="6"/>
      <c r="S116" s="6"/>
      <c r="T116" s="6" t="s">
        <v>954</v>
      </c>
      <c r="U116">
        <v>2</v>
      </c>
      <c r="V116" s="6" t="s">
        <v>955</v>
      </c>
      <c r="W116" s="6" t="s">
        <v>85</v>
      </c>
      <c r="X116" s="4">
        <v>45092</v>
      </c>
      <c r="Y116" s="6"/>
      <c r="AA1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(1079, null, null, null, 'Aparecida Moreno de Camargo', 0, 0, '1959-12-01', 0, '008.392.578-30', '12.888.215', 'Rua Adival Bertolli nº 420', 'Jd. Paraiso', 1, '15906-698', 2, 2, 'Professora de Musica', 'brasileiro(a)', '2023-06-15');</v>
      </c>
    </row>
    <row r="117" spans="1:27">
      <c r="A117">
        <v>613</v>
      </c>
      <c r="B117">
        <v>0</v>
      </c>
      <c r="C117">
        <v>0</v>
      </c>
      <c r="D117">
        <v>76445</v>
      </c>
      <c r="E117" s="6" t="s">
        <v>956</v>
      </c>
      <c r="F117" t="b">
        <v>0</v>
      </c>
      <c r="G117" t="b">
        <v>0</v>
      </c>
      <c r="H117" s="4">
        <v>19215</v>
      </c>
      <c r="I117" t="b">
        <v>0</v>
      </c>
      <c r="J117" s="6" t="s">
        <v>957</v>
      </c>
      <c r="K117" s="6" t="s">
        <v>958</v>
      </c>
      <c r="L117" s="6" t="s">
        <v>959</v>
      </c>
      <c r="M117" s="6" t="s">
        <v>960</v>
      </c>
      <c r="N117">
        <v>1</v>
      </c>
      <c r="O117" s="6" t="s">
        <v>961</v>
      </c>
      <c r="P117">
        <v>3</v>
      </c>
      <c r="Q117" s="6"/>
      <c r="R117" s="6"/>
      <c r="S117" s="6"/>
      <c r="T117" s="6"/>
      <c r="U117">
        <v>1</v>
      </c>
      <c r="V117" s="6" t="s">
        <v>941</v>
      </c>
      <c r="W117" s="6" t="s">
        <v>85</v>
      </c>
      <c r="X117" s="4">
        <v>42299</v>
      </c>
      <c r="Y117" s="6"/>
      <c r="AA1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(613, 0, 0, 76445, 'Aparecida Trigilio da Rocha', 0, 0, '1952-08-09', 0, '021.784.178-33', '14.833.563', 'Rua Antonio Paulino nº 062', 'Jd. Sto Antonio', 1, '15906-602', 3, 1, 'Costureira', 'brasileiro(a)', '2015-10-22');</v>
      </c>
    </row>
    <row r="118" spans="1:27">
      <c r="A118">
        <v>1056</v>
      </c>
      <c r="E118" s="6" t="s">
        <v>962</v>
      </c>
      <c r="F118" t="b">
        <v>0</v>
      </c>
      <c r="G118" t="b">
        <v>0</v>
      </c>
      <c r="H118" s="4">
        <v>20292</v>
      </c>
      <c r="I118" t="b">
        <v>0</v>
      </c>
      <c r="J118" s="6" t="s">
        <v>963</v>
      </c>
      <c r="K118" s="6" t="s">
        <v>964</v>
      </c>
      <c r="L118" s="6" t="s">
        <v>965</v>
      </c>
      <c r="M118" s="6" t="s">
        <v>90</v>
      </c>
      <c r="N118">
        <v>1</v>
      </c>
      <c r="O118" s="6" t="s">
        <v>91</v>
      </c>
      <c r="P118">
        <v>4</v>
      </c>
      <c r="Q118" s="6" t="s">
        <v>966</v>
      </c>
      <c r="R118" s="6"/>
      <c r="S118" s="6"/>
      <c r="T118" s="6"/>
      <c r="U118">
        <v>1</v>
      </c>
      <c r="V118" s="6" t="s">
        <v>102</v>
      </c>
      <c r="W118" s="6" t="s">
        <v>85</v>
      </c>
      <c r="X118" s="4">
        <v>44902</v>
      </c>
      <c r="Y118" s="6"/>
      <c r="AA1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(1056, null, null, null, 'Aparecido Antonio dos Santos', 0, 0, '1955-07-22', 0, '059.016.658-13', '21.809.419-X', 'Rua Vicente Furlani nº 123', 'Jd. Santo Antonio', 1, '15906-604', 4, 1, 'Aposentado', 'brasileiro(a)', '2022-12-07');</v>
      </c>
    </row>
    <row r="119" spans="1:27">
      <c r="A119">
        <v>47</v>
      </c>
      <c r="B119">
        <v>4</v>
      </c>
      <c r="C119">
        <v>82</v>
      </c>
      <c r="D119">
        <v>75550</v>
      </c>
      <c r="E119" s="6" t="s">
        <v>967</v>
      </c>
      <c r="F119" t="b">
        <v>0</v>
      </c>
      <c r="G119" t="b">
        <v>0</v>
      </c>
      <c r="H119" s="4">
        <v>19926</v>
      </c>
      <c r="I119" t="b">
        <v>0</v>
      </c>
      <c r="J119" s="6" t="s">
        <v>968</v>
      </c>
      <c r="K119" s="6" t="s">
        <v>969</v>
      </c>
      <c r="L119" s="6" t="s">
        <v>970</v>
      </c>
      <c r="M119" s="6" t="s">
        <v>149</v>
      </c>
      <c r="N119">
        <v>1</v>
      </c>
      <c r="O119" s="6" t="s">
        <v>440</v>
      </c>
      <c r="P119">
        <v>2</v>
      </c>
      <c r="Q119" s="6"/>
      <c r="R119" s="6"/>
      <c r="S119" s="6"/>
      <c r="T119" s="6"/>
      <c r="U119">
        <v>2</v>
      </c>
      <c r="V119" s="6" t="s">
        <v>971</v>
      </c>
      <c r="W119" s="6" t="s">
        <v>85</v>
      </c>
      <c r="X119" s="4">
        <v>40179</v>
      </c>
      <c r="Y119" s="6"/>
      <c r="AA1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(47, 4, 82, 75550, 'Aparecido Luiz Urbano', 0, 0, '1954-07-21', 0, '746.244.318-04', '6.313.748', 'Rua São José nº 1343', 'Centro', 1, '15900-009', 2, 2, 'Agente de Inspeção Sanitária', 'brasileiro(a)', '2010-01-01');</v>
      </c>
    </row>
    <row r="120" spans="1:27">
      <c r="A120">
        <v>48</v>
      </c>
      <c r="B120">
        <v>5</v>
      </c>
      <c r="C120">
        <v>3</v>
      </c>
      <c r="D120">
        <v>75430</v>
      </c>
      <c r="E120" s="6" t="s">
        <v>972</v>
      </c>
      <c r="F120" t="b">
        <v>0</v>
      </c>
      <c r="G120" t="b">
        <v>0</v>
      </c>
      <c r="H120" s="4">
        <v>20814</v>
      </c>
      <c r="I120" t="b">
        <v>0</v>
      </c>
      <c r="J120" s="6" t="s">
        <v>973</v>
      </c>
      <c r="K120" s="6" t="s">
        <v>974</v>
      </c>
      <c r="L120" s="6" t="s">
        <v>975</v>
      </c>
      <c r="M120" s="6" t="s">
        <v>976</v>
      </c>
      <c r="N120">
        <v>1</v>
      </c>
      <c r="O120" s="6" t="s">
        <v>977</v>
      </c>
      <c r="P120">
        <v>2</v>
      </c>
      <c r="Q120" s="6"/>
      <c r="R120" s="6"/>
      <c r="S120" s="6" t="s">
        <v>978</v>
      </c>
      <c r="T120" s="6"/>
      <c r="U120">
        <v>2</v>
      </c>
      <c r="V120" s="6" t="s">
        <v>389</v>
      </c>
      <c r="W120" s="6" t="s">
        <v>85</v>
      </c>
      <c r="X120" s="4">
        <v>40179</v>
      </c>
      <c r="Y120" s="6"/>
      <c r="AA1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(48, 5, 3, 75430, 'Aparecido Natal Domingos', 0, 0, '1956-12-25', 0, '982.390.408-10', '9.315.324', 'Rua Dr. Flavio Lemes nº031', 'Jd. Sobral II', 1, '15902-079', 2, 2, 'Motorista', 'brasileiro(a)', '2010-01-01');</v>
      </c>
    </row>
    <row r="121" spans="1:27">
      <c r="A121">
        <v>49</v>
      </c>
      <c r="B121">
        <v>3</v>
      </c>
      <c r="C121">
        <v>59</v>
      </c>
      <c r="D121">
        <v>74240</v>
      </c>
      <c r="E121" s="6" t="s">
        <v>979</v>
      </c>
      <c r="F121" t="b">
        <v>0</v>
      </c>
      <c r="G121" t="b">
        <v>0</v>
      </c>
      <c r="H121" s="4">
        <v>18355</v>
      </c>
      <c r="I121" t="b">
        <v>0</v>
      </c>
      <c r="J121" s="6" t="s">
        <v>980</v>
      </c>
      <c r="K121" s="6" t="s">
        <v>981</v>
      </c>
      <c r="L121" s="6" t="s">
        <v>982</v>
      </c>
      <c r="M121" s="6" t="s">
        <v>79</v>
      </c>
      <c r="N121">
        <v>1</v>
      </c>
      <c r="O121" s="6" t="s">
        <v>983</v>
      </c>
      <c r="P121">
        <v>2</v>
      </c>
      <c r="Q121" s="6" t="s">
        <v>984</v>
      </c>
      <c r="R121" s="6" t="s">
        <v>984</v>
      </c>
      <c r="S121" s="6"/>
      <c r="T121" s="6" t="s">
        <v>985</v>
      </c>
      <c r="U121">
        <v>3</v>
      </c>
      <c r="V121" s="6" t="s">
        <v>986</v>
      </c>
      <c r="W121" s="6" t="s">
        <v>85</v>
      </c>
      <c r="X121" s="4">
        <v>40179</v>
      </c>
      <c r="Y121" s="6"/>
      <c r="AA1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(49, 3, 59, 74240, 'Arcenia da Encarnação Fernandes Scarambone', 0, 0, '1950-04-02', 0, '400.621.048-53', '40.656.264-4', 'Av. Mario da Silva Camargo, Nº 124', 'Laranjeiras', 1, '15904-102', 2, 3, 'Aposentado (Bancário)', 'brasileiro(a)', '2010-01-01');</v>
      </c>
    </row>
    <row r="122" spans="1:27">
      <c r="A122">
        <v>50</v>
      </c>
      <c r="B122">
        <v>3</v>
      </c>
      <c r="C122">
        <v>24</v>
      </c>
      <c r="D122">
        <v>74060</v>
      </c>
      <c r="E122" s="6" t="s">
        <v>987</v>
      </c>
      <c r="F122" t="b">
        <v>0</v>
      </c>
      <c r="G122" t="b">
        <v>0</v>
      </c>
      <c r="H122" s="4">
        <v>26688</v>
      </c>
      <c r="I122" t="b">
        <v>0</v>
      </c>
      <c r="J122" s="6" t="s">
        <v>988</v>
      </c>
      <c r="K122" s="6" t="s">
        <v>989</v>
      </c>
      <c r="L122" s="6" t="s">
        <v>990</v>
      </c>
      <c r="M122" s="6" t="s">
        <v>991</v>
      </c>
      <c r="N122">
        <v>1</v>
      </c>
      <c r="O122" s="6" t="s">
        <v>640</v>
      </c>
      <c r="P122">
        <v>2</v>
      </c>
      <c r="Q122" s="6" t="s">
        <v>992</v>
      </c>
      <c r="R122" s="6"/>
      <c r="S122" s="6" t="s">
        <v>993</v>
      </c>
      <c r="T122" s="6"/>
      <c r="U122">
        <v>0</v>
      </c>
      <c r="V122" s="6" t="s">
        <v>994</v>
      </c>
      <c r="W122" s="6" t="s">
        <v>85</v>
      </c>
      <c r="X122" s="4">
        <v>40179</v>
      </c>
      <c r="Y122" s="6"/>
      <c r="AA1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(50, 3, 24, 74060, 'Ari Paulo Pureza', 0, 0, '1973-01-24', 0, '167.520.438-17', '22.501.861-5', 'Av. Washington Luis, nº 1771', 'V. São Sebastião', 1, '15903-064', 2, 0, 'Bombeiro / Frentista', 'brasileiro(a)', '2010-01-01');</v>
      </c>
    </row>
    <row r="123" spans="1:27">
      <c r="A123">
        <v>51</v>
      </c>
      <c r="B123">
        <v>5</v>
      </c>
      <c r="C123">
        <v>86</v>
      </c>
      <c r="D123">
        <v>76313</v>
      </c>
      <c r="E123" s="6" t="s">
        <v>995</v>
      </c>
      <c r="F123" t="b">
        <v>0</v>
      </c>
      <c r="G123" t="b">
        <v>1</v>
      </c>
      <c r="H123" s="4">
        <v>24092</v>
      </c>
      <c r="I123" t="b">
        <v>0</v>
      </c>
      <c r="J123" s="6" t="s">
        <v>996</v>
      </c>
      <c r="K123" s="6" t="s">
        <v>997</v>
      </c>
      <c r="L123" s="6" t="s">
        <v>998</v>
      </c>
      <c r="M123" s="6" t="s">
        <v>149</v>
      </c>
      <c r="N123">
        <v>1</v>
      </c>
      <c r="O123" s="6" t="s">
        <v>168</v>
      </c>
      <c r="P123">
        <v>2</v>
      </c>
      <c r="Q123" s="6" t="s">
        <v>999</v>
      </c>
      <c r="R123" s="6"/>
      <c r="S123" s="6" t="s">
        <v>1000</v>
      </c>
      <c r="T123" s="6" t="s">
        <v>1001</v>
      </c>
      <c r="U123">
        <v>3</v>
      </c>
      <c r="V123" s="6" t="s">
        <v>172</v>
      </c>
      <c r="W123" s="6" t="s">
        <v>85</v>
      </c>
      <c r="X123" s="4">
        <v>40179</v>
      </c>
      <c r="Y123" s="6"/>
      <c r="AA1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(51, 5, 86, 76313, 'Ariovaldo Aparecido Rodrigues', 0, 1, '1965-12-16', 0, '029.286.488-44', '5.456.480.1', 'Rua Prudente de Morais 259', 'Centro', 1, '15900-053', 2, 3, 'Comerciante', 'brasileiro(a)', '2010-01-01');</v>
      </c>
    </row>
    <row r="124" spans="1:27">
      <c r="A124">
        <v>664</v>
      </c>
      <c r="B124">
        <v>0</v>
      </c>
      <c r="C124">
        <v>0</v>
      </c>
      <c r="D124">
        <v>74114</v>
      </c>
      <c r="E124" s="6" t="s">
        <v>1002</v>
      </c>
      <c r="F124" t="b">
        <v>0</v>
      </c>
      <c r="G124" t="b">
        <v>0</v>
      </c>
      <c r="H124" s="4">
        <v>29107</v>
      </c>
      <c r="I124" t="b">
        <v>0</v>
      </c>
      <c r="J124" s="6" t="s">
        <v>1003</v>
      </c>
      <c r="K124" s="6" t="s">
        <v>1004</v>
      </c>
      <c r="L124" s="6" t="s">
        <v>1005</v>
      </c>
      <c r="M124" s="6" t="s">
        <v>1006</v>
      </c>
      <c r="N124">
        <v>1</v>
      </c>
      <c r="O124" s="6" t="s">
        <v>1007</v>
      </c>
      <c r="P124">
        <v>2</v>
      </c>
      <c r="Q124" s="6" t="s">
        <v>1008</v>
      </c>
      <c r="R124" s="6"/>
      <c r="S124" s="6"/>
      <c r="T124" s="6" t="s">
        <v>1009</v>
      </c>
      <c r="U124">
        <v>3</v>
      </c>
      <c r="V124" s="6" t="s">
        <v>1010</v>
      </c>
      <c r="W124" s="6" t="s">
        <v>85</v>
      </c>
      <c r="X124" s="4">
        <v>42425</v>
      </c>
      <c r="Y124" s="6"/>
      <c r="AA1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(664, 0, 0, 74114, 'Aristeu de Campos Silva', 0, 0, '1979-09-09', 0, '278.624.128-69', '32.816.615-7', 'Rua Laudemir Carrino nº 423', 'Laranejiras', 1, '15904-188', 2, 3, 'Funcionário Público', 'brasileiro(a)', '2016-02-25');</v>
      </c>
    </row>
    <row r="125" spans="1:27">
      <c r="A125">
        <v>52</v>
      </c>
      <c r="B125">
        <v>4</v>
      </c>
      <c r="C125">
        <v>7</v>
      </c>
      <c r="D125">
        <v>74680</v>
      </c>
      <c r="E125" s="6" t="s">
        <v>1011</v>
      </c>
      <c r="F125" t="b">
        <v>0</v>
      </c>
      <c r="G125" t="b">
        <v>0</v>
      </c>
      <c r="H125" s="4">
        <v>24069</v>
      </c>
      <c r="I125" t="b">
        <v>0</v>
      </c>
      <c r="J125" s="6" t="s">
        <v>1012</v>
      </c>
      <c r="K125" s="6" t="s">
        <v>1013</v>
      </c>
      <c r="L125" s="6" t="s">
        <v>1014</v>
      </c>
      <c r="M125" s="6" t="s">
        <v>79</v>
      </c>
      <c r="N125">
        <v>1</v>
      </c>
      <c r="O125" s="6" t="s">
        <v>1015</v>
      </c>
      <c r="P125">
        <v>2</v>
      </c>
      <c r="Q125" s="6" t="s">
        <v>1016</v>
      </c>
      <c r="R125" s="6"/>
      <c r="S125" s="6" t="s">
        <v>1016</v>
      </c>
      <c r="T125" s="6" t="s">
        <v>1017</v>
      </c>
      <c r="U125">
        <v>2</v>
      </c>
      <c r="V125" s="6" t="s">
        <v>1018</v>
      </c>
      <c r="W125" s="6" t="s">
        <v>85</v>
      </c>
      <c r="X125" s="4">
        <v>40179</v>
      </c>
      <c r="Y125" s="6"/>
      <c r="AA1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(52, 4, 7, 74680, 'Arlindo de Jesus Boverio', 0, 0, '1965-11-23', 0, '069.263.828-83', '16.320.242', 'Rua Pastor Abel Pereira de Souza N,156', 'Laranjeiras', 1, '15904-172', 2, 2, 'Vendedor Autonomo', 'brasileiro(a)', '2010-01-01');</v>
      </c>
    </row>
    <row r="126" spans="1:27">
      <c r="A126">
        <v>53</v>
      </c>
      <c r="B126">
        <v>1</v>
      </c>
      <c r="C126">
        <v>17</v>
      </c>
      <c r="D126">
        <v>71150</v>
      </c>
      <c r="E126" s="6" t="s">
        <v>1019</v>
      </c>
      <c r="F126" t="b">
        <v>0</v>
      </c>
      <c r="G126" t="b">
        <v>0</v>
      </c>
      <c r="H126" s="4">
        <v>16032</v>
      </c>
      <c r="I126" t="b">
        <v>0</v>
      </c>
      <c r="J126" s="6" t="s">
        <v>1020</v>
      </c>
      <c r="K126" s="6" t="s">
        <v>1021</v>
      </c>
      <c r="L126" s="6" t="s">
        <v>1022</v>
      </c>
      <c r="M126" s="6" t="s">
        <v>1023</v>
      </c>
      <c r="N126">
        <v>1</v>
      </c>
      <c r="O126" s="6" t="s">
        <v>1024</v>
      </c>
      <c r="P126">
        <v>2</v>
      </c>
      <c r="Q126" s="6" t="s">
        <v>1025</v>
      </c>
      <c r="R126" s="6"/>
      <c r="S126" s="6"/>
      <c r="T126" s="6" t="s">
        <v>1026</v>
      </c>
      <c r="U126">
        <v>2</v>
      </c>
      <c r="V126" s="6" t="s">
        <v>1027</v>
      </c>
      <c r="W126" s="6" t="s">
        <v>85</v>
      </c>
      <c r="X126" s="4">
        <v>40179</v>
      </c>
      <c r="Y126" s="6"/>
      <c r="AA1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(53, 1, 17, 71150, 'Armando Ferreira da Silva', 0, 0, '1943-11-22', 0, '156.543.708-04', '6.426.523', 'Rua Newton Prado, 1043', 'Vila Nova', 1, '15904-004', 2, 2, 'Tecnico em Contabilidade', 'brasileiro(a)', '2010-01-01');</v>
      </c>
    </row>
    <row r="127" spans="1:27">
      <c r="A127">
        <v>746</v>
      </c>
      <c r="B127">
        <v>0</v>
      </c>
      <c r="C127">
        <v>0</v>
      </c>
      <c r="D127">
        <v>74205</v>
      </c>
      <c r="E127" s="6" t="s">
        <v>1028</v>
      </c>
      <c r="F127" t="b">
        <v>0</v>
      </c>
      <c r="G127" t="b">
        <v>0</v>
      </c>
      <c r="H127" s="4">
        <v>19983</v>
      </c>
      <c r="I127" t="b">
        <v>0</v>
      </c>
      <c r="J127" s="6" t="s">
        <v>1029</v>
      </c>
      <c r="K127" s="6" t="s">
        <v>1030</v>
      </c>
      <c r="L127" s="6" t="s">
        <v>487</v>
      </c>
      <c r="M127" s="6" t="s">
        <v>488</v>
      </c>
      <c r="N127">
        <v>1</v>
      </c>
      <c r="O127" s="6" t="s">
        <v>489</v>
      </c>
      <c r="P127">
        <v>2</v>
      </c>
      <c r="Q127" s="6" t="s">
        <v>490</v>
      </c>
      <c r="R127" s="6"/>
      <c r="S127" s="6" t="s">
        <v>1031</v>
      </c>
      <c r="T127" s="6" t="s">
        <v>492</v>
      </c>
      <c r="U127">
        <v>1</v>
      </c>
      <c r="V127" s="6" t="s">
        <v>102</v>
      </c>
      <c r="W127" s="6" t="s">
        <v>85</v>
      </c>
      <c r="X127" s="4">
        <v>42706</v>
      </c>
      <c r="Y127" s="6"/>
      <c r="AA1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(746, 0, 0, 74205, 'Arnaldo de Fatima Cordeiro', 0, 0, '1954-09-16', 0, '043.029.128-04', '11.196.449', 'Rua Manoel Ferreira Vasconcelos nº 197', 'Sobral II', 1, '15902-073', 2, 1, 'Aposentado', 'brasileiro(a)', '2016-12-02');</v>
      </c>
    </row>
    <row r="128" spans="1:27">
      <c r="A128">
        <v>54</v>
      </c>
      <c r="B128">
        <v>1</v>
      </c>
      <c r="C128">
        <v>18</v>
      </c>
      <c r="D128">
        <v>71160</v>
      </c>
      <c r="E128" s="6" t="s">
        <v>1032</v>
      </c>
      <c r="F128" t="b">
        <v>0</v>
      </c>
      <c r="G128" t="b">
        <v>1</v>
      </c>
      <c r="H128" s="4">
        <v>21868</v>
      </c>
      <c r="I128" t="b">
        <v>0</v>
      </c>
      <c r="J128" s="6" t="s">
        <v>1033</v>
      </c>
      <c r="K128" s="6" t="s">
        <v>1034</v>
      </c>
      <c r="L128" s="6" t="s">
        <v>1035</v>
      </c>
      <c r="M128" s="6" t="s">
        <v>79</v>
      </c>
      <c r="N128">
        <v>1</v>
      </c>
      <c r="O128" s="6" t="s">
        <v>1036</v>
      </c>
      <c r="P128">
        <v>2</v>
      </c>
      <c r="Q128" s="6" t="s">
        <v>1037</v>
      </c>
      <c r="R128" s="6" t="s">
        <v>1038</v>
      </c>
      <c r="S128" s="6" t="s">
        <v>1039</v>
      </c>
      <c r="T128" s="6"/>
      <c r="U128">
        <v>3</v>
      </c>
      <c r="V128" s="6" t="s">
        <v>1040</v>
      </c>
      <c r="W128" s="6" t="s">
        <v>85</v>
      </c>
      <c r="X128" s="4">
        <v>40179</v>
      </c>
      <c r="Y128" s="6"/>
      <c r="AA1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(54, 1, 18, 71160, 'Arvelino Lourenço Vicenzzi', 0, 1, '1959-11-14', 0, '980.167.338-91', '7.690.037', 'Rua Dr. Pedro Peroti, Nº 89', 'Laranjeiras', 1, '15904-124', 2, 3, 'Engenheiro Civil', 'brasileiro(a)', '2010-01-01');</v>
      </c>
    </row>
    <row r="129" spans="1:27">
      <c r="A129">
        <v>55</v>
      </c>
      <c r="B129">
        <v>5</v>
      </c>
      <c r="C129">
        <v>87</v>
      </c>
      <c r="D129">
        <v>76345</v>
      </c>
      <c r="E129" s="6" t="s">
        <v>1041</v>
      </c>
      <c r="F129" t="b">
        <v>0</v>
      </c>
      <c r="G129" t="b">
        <v>1</v>
      </c>
      <c r="H129" s="4">
        <v>16039</v>
      </c>
      <c r="I129" t="b">
        <v>0</v>
      </c>
      <c r="J129" s="6" t="s">
        <v>1042</v>
      </c>
      <c r="K129" s="6" t="s">
        <v>1043</v>
      </c>
      <c r="L129" s="6" t="s">
        <v>1044</v>
      </c>
      <c r="M129" s="6" t="s">
        <v>79</v>
      </c>
      <c r="N129">
        <v>1</v>
      </c>
      <c r="O129" s="6" t="s">
        <v>1045</v>
      </c>
      <c r="P129">
        <v>2</v>
      </c>
      <c r="Q129" s="6" t="s">
        <v>1046</v>
      </c>
      <c r="R129" s="6"/>
      <c r="S129" s="6" t="s">
        <v>1047</v>
      </c>
      <c r="T129" s="6"/>
      <c r="U129">
        <v>2</v>
      </c>
      <c r="V129" s="6" t="s">
        <v>102</v>
      </c>
      <c r="W129" s="6" t="s">
        <v>85</v>
      </c>
      <c r="X129" s="4">
        <v>40179</v>
      </c>
      <c r="Y129" s="6"/>
      <c r="AA1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(55, 5, 87, 76345, 'Ataide Teles dos Santos', 0, 1, '1943-11-29', 0, '827.858.648.91', '175542168', 'R. Padre Clemente Baltus 52', 'Laranjeiras', 1, '15904-076', 2, 2, 'Aposentado', 'brasileiro(a)', '2010-01-01');</v>
      </c>
    </row>
    <row r="130" spans="1:27">
      <c r="A130">
        <v>818</v>
      </c>
      <c r="D130">
        <v>74265</v>
      </c>
      <c r="E130" s="6" t="s">
        <v>1048</v>
      </c>
      <c r="F130" t="b">
        <v>0</v>
      </c>
      <c r="G130" t="b">
        <v>0</v>
      </c>
      <c r="H130" s="4">
        <v>19205</v>
      </c>
      <c r="I130" t="b">
        <v>0</v>
      </c>
      <c r="J130" s="6" t="s">
        <v>1049</v>
      </c>
      <c r="K130" s="6" t="s">
        <v>1050</v>
      </c>
      <c r="L130" s="6" t="s">
        <v>1051</v>
      </c>
      <c r="M130" s="6" t="s">
        <v>1052</v>
      </c>
      <c r="N130">
        <v>1</v>
      </c>
      <c r="O130" s="6" t="s">
        <v>1053</v>
      </c>
      <c r="P130">
        <v>1</v>
      </c>
      <c r="Q130" s="6"/>
      <c r="R130" s="6"/>
      <c r="S130" s="6" t="s">
        <v>1054</v>
      </c>
      <c r="T130" s="6" t="s">
        <v>1055</v>
      </c>
      <c r="U130">
        <v>3</v>
      </c>
      <c r="V130" s="6" t="s">
        <v>102</v>
      </c>
      <c r="W130" s="6" t="s">
        <v>85</v>
      </c>
      <c r="X130" s="4">
        <v>43280</v>
      </c>
      <c r="Y130" s="6"/>
      <c r="AA1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(818, null, null, 74265, 'Atsuo Yamaguchi', 0, 0, '1952-07-30', 0, '524.064.408-00', '6.276.349', 'Rua Abilio Correa Gomes nº 12', 'Residencial Ipiranga', 1, '15902-222', 1, 3, 'Aposentado', 'brasileiro(a)', '2018-06-29');</v>
      </c>
    </row>
    <row r="131" spans="1:27">
      <c r="A131">
        <v>979</v>
      </c>
      <c r="D131">
        <v>74433</v>
      </c>
      <c r="E131" s="6" t="s">
        <v>1056</v>
      </c>
      <c r="F131" t="b">
        <v>0</v>
      </c>
      <c r="G131" t="b">
        <v>0</v>
      </c>
      <c r="H131" s="4">
        <v>22310</v>
      </c>
      <c r="I131" t="b">
        <v>0</v>
      </c>
      <c r="J131" s="6" t="s">
        <v>1057</v>
      </c>
      <c r="K131" s="6" t="s">
        <v>1058</v>
      </c>
      <c r="L131" s="6" t="s">
        <v>1059</v>
      </c>
      <c r="M131" s="6" t="s">
        <v>1060</v>
      </c>
      <c r="N131">
        <v>1</v>
      </c>
      <c r="O131" s="6" t="s">
        <v>553</v>
      </c>
      <c r="P131">
        <v>2</v>
      </c>
      <c r="Q131" s="6" t="s">
        <v>1061</v>
      </c>
      <c r="R131" s="6"/>
      <c r="S131" s="6" t="s">
        <v>1062</v>
      </c>
      <c r="T131" s="6" t="s">
        <v>1063</v>
      </c>
      <c r="U131">
        <v>2</v>
      </c>
      <c r="V131" s="6" t="s">
        <v>154</v>
      </c>
      <c r="W131" s="6" t="s">
        <v>85</v>
      </c>
      <c r="X131" s="4">
        <v>44469</v>
      </c>
      <c r="Y131" s="6"/>
      <c r="AA1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(979, null, null, 74433, 'Auriluce Grizendi Constancio', 0, 0, '1961-01-29', 0, '020.536.318-05', '13.234.468-3', 'Rua Dr. Jacinto de Souza nº 78', 'Vila Sargi', 1, '15900-000', 2, 2, 'Do Lar', 'brasileiro(a)', '2021-09-30');</v>
      </c>
    </row>
    <row r="132" spans="1:27">
      <c r="A132">
        <v>56</v>
      </c>
      <c r="B132">
        <v>4</v>
      </c>
      <c r="C132">
        <v>61</v>
      </c>
      <c r="D132">
        <v>75220</v>
      </c>
      <c r="E132" s="6" t="s">
        <v>1064</v>
      </c>
      <c r="F132" t="b">
        <v>0</v>
      </c>
      <c r="G132" t="b">
        <v>0</v>
      </c>
      <c r="H132" s="4">
        <v>25517</v>
      </c>
      <c r="I132" t="b">
        <v>0</v>
      </c>
      <c r="J132" s="6" t="s">
        <v>1065</v>
      </c>
      <c r="K132" s="6" t="s">
        <v>1066</v>
      </c>
      <c r="L132" s="6" t="s">
        <v>1067</v>
      </c>
      <c r="M132" s="6" t="s">
        <v>149</v>
      </c>
      <c r="N132">
        <v>1</v>
      </c>
      <c r="O132" s="6" t="s">
        <v>881</v>
      </c>
      <c r="P132">
        <v>1</v>
      </c>
      <c r="Q132" s="6" t="s">
        <v>1068</v>
      </c>
      <c r="R132" s="6"/>
      <c r="S132" s="6" t="s">
        <v>1069</v>
      </c>
      <c r="T132" s="6" t="s">
        <v>1070</v>
      </c>
      <c r="U132">
        <v>2</v>
      </c>
      <c r="V132" s="6" t="s">
        <v>1071</v>
      </c>
      <c r="W132" s="6" t="s">
        <v>85</v>
      </c>
      <c r="X132" s="4">
        <v>40179</v>
      </c>
      <c r="Y132" s="6"/>
      <c r="AA1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(56, 4, 61, 75220, 'Avelino Cezario da Costa', 0, 0, '1969-11-10', 0, '138.537.35800', '18.819.297-9', 'Av. Antonio Micali nº 1281', 'Centro', 1, '15905-050', 1, 2, 'Técnico Em Eletrônica', 'brasileiro(a)', '2010-01-01');</v>
      </c>
    </row>
    <row r="133" spans="1:27">
      <c r="A133">
        <v>819</v>
      </c>
      <c r="D133">
        <v>74266</v>
      </c>
      <c r="E133" s="6" t="s">
        <v>1072</v>
      </c>
      <c r="F133" t="b">
        <v>0</v>
      </c>
      <c r="G133" t="b">
        <v>1</v>
      </c>
      <c r="H133" s="4">
        <v>17263</v>
      </c>
      <c r="I133" t="b">
        <v>0</v>
      </c>
      <c r="J133" s="6" t="s">
        <v>1073</v>
      </c>
      <c r="K133" s="6" t="s">
        <v>1074</v>
      </c>
      <c r="L133" s="6" t="s">
        <v>1075</v>
      </c>
      <c r="M133" s="6" t="s">
        <v>301</v>
      </c>
      <c r="N133">
        <v>1</v>
      </c>
      <c r="O133" s="6" t="s">
        <v>1076</v>
      </c>
      <c r="P133">
        <v>2</v>
      </c>
      <c r="Q133" s="6"/>
      <c r="R133" s="6"/>
      <c r="S133" s="6"/>
      <c r="T133" s="6"/>
      <c r="U133">
        <v>1</v>
      </c>
      <c r="V133" s="6" t="s">
        <v>111</v>
      </c>
      <c r="W133" s="6" t="s">
        <v>85</v>
      </c>
      <c r="X133" s="4">
        <v>43289</v>
      </c>
      <c r="Y133" s="6"/>
      <c r="AA1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(819, null, null, 74266, 'Ayrton Narducci', 0, 1, '1947-04-06', 0, '059.039.798-23', '9.107.470-8', 'Rua Julieta Lima Scrivante nº 500', 'Jd. Buscardi', 1, '15905-070', 2, 1, 'Agricultor', 'brasileiro(a)', '2018-07-08');</v>
      </c>
    </row>
    <row r="134" spans="1:27">
      <c r="A134">
        <v>909</v>
      </c>
      <c r="D134">
        <v>74358</v>
      </c>
      <c r="E134" s="6" t="s">
        <v>1077</v>
      </c>
      <c r="F134" t="b">
        <v>0</v>
      </c>
      <c r="G134" t="b">
        <v>0</v>
      </c>
      <c r="H134" s="4">
        <v>16363</v>
      </c>
      <c r="I134" t="b">
        <v>0</v>
      </c>
      <c r="J134" s="6" t="s">
        <v>1078</v>
      </c>
      <c r="K134" s="6" t="s">
        <v>1079</v>
      </c>
      <c r="L134" s="6" t="s">
        <v>1080</v>
      </c>
      <c r="M134" s="6" t="s">
        <v>316</v>
      </c>
      <c r="N134">
        <v>1</v>
      </c>
      <c r="O134" s="6" t="s">
        <v>317</v>
      </c>
      <c r="P134">
        <v>4</v>
      </c>
      <c r="Q134" s="6"/>
      <c r="R134" s="6"/>
      <c r="S134" s="6" t="s">
        <v>1081</v>
      </c>
      <c r="T134" s="6" t="s">
        <v>1082</v>
      </c>
      <c r="U134">
        <v>2</v>
      </c>
      <c r="V134" s="6" t="s">
        <v>319</v>
      </c>
      <c r="W134" s="6" t="s">
        <v>85</v>
      </c>
      <c r="X134" s="4">
        <v>43999</v>
      </c>
      <c r="Y134" s="6"/>
      <c r="AA1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(909, null, null, 74358, 'Azelia Milani Rigatieri', 0, 0, '1944-10-18', 0, '181.071.648-90', '49.729.45', 'Rua Prof. Luiz Antonio Fragoso nº 151', 'Jd. Contendas', 1, '15902-020', 4, 2, 'Aposentada', 'brasileiro(a)', '2020-06-17');</v>
      </c>
    </row>
    <row r="135" spans="1:27">
      <c r="A135">
        <v>867</v>
      </c>
      <c r="E135" s="6" t="s">
        <v>1083</v>
      </c>
      <c r="F135" t="b">
        <v>0</v>
      </c>
      <c r="G135" t="b">
        <v>0</v>
      </c>
      <c r="H135" s="4">
        <v>33669</v>
      </c>
      <c r="I135" t="b">
        <v>0</v>
      </c>
      <c r="J135" s="6" t="s">
        <v>1084</v>
      </c>
      <c r="K135" s="6" t="s">
        <v>1085</v>
      </c>
      <c r="L135" s="6" t="s">
        <v>1086</v>
      </c>
      <c r="M135" s="6" t="s">
        <v>79</v>
      </c>
      <c r="N135">
        <v>1</v>
      </c>
      <c r="O135" s="6" t="s">
        <v>1036</v>
      </c>
      <c r="P135">
        <v>1</v>
      </c>
      <c r="Q135" s="6"/>
      <c r="R135" s="6"/>
      <c r="S135" s="6"/>
      <c r="T135" s="6"/>
      <c r="U135">
        <v>0</v>
      </c>
      <c r="V135" s="6" t="s">
        <v>627</v>
      </c>
      <c r="W135" s="6" t="s">
        <v>85</v>
      </c>
      <c r="X135" s="4">
        <v>43614</v>
      </c>
      <c r="Y135" s="6"/>
      <c r="AA1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(867, null, null, null, 'Beatriz Bettoni Vicenzzi', 0, 0, '1992-03-06', 0, '405.090.028-97', '48.312.121-6', 'Rua Dr. Pedro Perotti nº 89', 'Laranjeiras', 1, '15904-124', 1, 0, 'Estudante', 'brasileiro(a)', '2019-05-29');</v>
      </c>
    </row>
    <row r="136" spans="1:27">
      <c r="A136">
        <v>57</v>
      </c>
      <c r="B136">
        <v>2</v>
      </c>
      <c r="C136">
        <v>94</v>
      </c>
      <c r="D136">
        <v>72910</v>
      </c>
      <c r="E136" s="6" t="s">
        <v>1087</v>
      </c>
      <c r="F136" t="b">
        <v>0</v>
      </c>
      <c r="G136" t="b">
        <v>0</v>
      </c>
      <c r="H136" s="4">
        <v>27338</v>
      </c>
      <c r="I136" t="b">
        <v>0</v>
      </c>
      <c r="J136" s="6" t="s">
        <v>1088</v>
      </c>
      <c r="K136" s="6" t="s">
        <v>1089</v>
      </c>
      <c r="L136" s="6" t="s">
        <v>1090</v>
      </c>
      <c r="M136" s="6" t="s">
        <v>1091</v>
      </c>
      <c r="N136">
        <v>1</v>
      </c>
      <c r="O136" s="6" t="s">
        <v>1092</v>
      </c>
      <c r="P136">
        <v>1</v>
      </c>
      <c r="Q136" s="6" t="s">
        <v>1093</v>
      </c>
      <c r="R136" s="6" t="s">
        <v>1093</v>
      </c>
      <c r="S136" s="6"/>
      <c r="T136" s="6" t="s">
        <v>1094</v>
      </c>
      <c r="U136">
        <v>3</v>
      </c>
      <c r="V136" s="6" t="s">
        <v>1095</v>
      </c>
      <c r="W136" s="6" t="s">
        <v>85</v>
      </c>
      <c r="X136" s="4">
        <v>40179</v>
      </c>
      <c r="Y136" s="6"/>
      <c r="AA1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(57, 2, 94, 72910, 'Beatriz Elena Buscardi da Luz', 0, 0, '1974-11-05', 0, '178.605.878-23', '24.532.709-5', 'Rua Manoel Dante Buscardi, Nº 69', 'Jd. Alvorada', 1, '15901-022', 1, 3, 'Advogado (a)', 'brasileiro(a)', '2010-01-01');</v>
      </c>
    </row>
    <row r="137" spans="1:27">
      <c r="A137">
        <v>58</v>
      </c>
      <c r="B137">
        <v>3</v>
      </c>
      <c r="C137">
        <v>50</v>
      </c>
      <c r="D137">
        <v>74170</v>
      </c>
      <c r="E137" s="6" t="s">
        <v>1096</v>
      </c>
      <c r="F137" t="b">
        <v>0</v>
      </c>
      <c r="G137" t="b">
        <v>0</v>
      </c>
      <c r="H137" s="4">
        <v>29788</v>
      </c>
      <c r="I137" t="b">
        <v>0</v>
      </c>
      <c r="J137" s="6" t="s">
        <v>1097</v>
      </c>
      <c r="K137" s="6" t="s">
        <v>1098</v>
      </c>
      <c r="L137" s="6" t="s">
        <v>1099</v>
      </c>
      <c r="M137" s="6" t="s">
        <v>316</v>
      </c>
      <c r="N137">
        <v>1</v>
      </c>
      <c r="O137" s="6" t="s">
        <v>1100</v>
      </c>
      <c r="P137">
        <v>1</v>
      </c>
      <c r="Q137" s="6" t="s">
        <v>1101</v>
      </c>
      <c r="R137" s="6" t="s">
        <v>1102</v>
      </c>
      <c r="S137" s="6"/>
      <c r="T137" s="6"/>
      <c r="U137">
        <v>3</v>
      </c>
      <c r="V137" s="6" t="s">
        <v>352</v>
      </c>
      <c r="W137" s="6" t="s">
        <v>85</v>
      </c>
      <c r="X137" s="4">
        <v>40179</v>
      </c>
      <c r="Y137" s="6"/>
      <c r="AA1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(58, 3, 50, 74170, 'Beatriz Ferrari Gonçalves', 0, 0, '1981-07-21', 0, '294.591.378-06', '28.592.948-3', 'Rua Dr. Alipio Correia Leite, Nº 177', 'Jd. Contendas', 1, '15902-046', 1, 3, 'Técnico em Alimentos', 'brasileiro(a)', '2010-01-01');</v>
      </c>
    </row>
    <row r="138" spans="1:27">
      <c r="A138">
        <v>887</v>
      </c>
      <c r="D138">
        <v>74335</v>
      </c>
      <c r="E138" s="6" t="s">
        <v>1103</v>
      </c>
      <c r="F138" t="b">
        <v>0</v>
      </c>
      <c r="G138" t="b">
        <v>0</v>
      </c>
      <c r="H138" s="4">
        <v>20646</v>
      </c>
      <c r="I138" t="b">
        <v>0</v>
      </c>
      <c r="J138" s="6" t="s">
        <v>1104</v>
      </c>
      <c r="K138" s="6" t="s">
        <v>1105</v>
      </c>
      <c r="L138" s="6" t="s">
        <v>1106</v>
      </c>
      <c r="M138" s="6" t="s">
        <v>866</v>
      </c>
      <c r="N138">
        <v>1</v>
      </c>
      <c r="O138" s="6" t="s">
        <v>1107</v>
      </c>
      <c r="P138">
        <v>4</v>
      </c>
      <c r="Q138" s="6"/>
      <c r="R138" s="6"/>
      <c r="S138" s="6" t="s">
        <v>1108</v>
      </c>
      <c r="T138" s="6"/>
      <c r="U138">
        <v>1</v>
      </c>
      <c r="V138" s="6" t="s">
        <v>897</v>
      </c>
      <c r="W138" s="6" t="s">
        <v>85</v>
      </c>
      <c r="X138" s="4">
        <v>43763</v>
      </c>
      <c r="Y138" s="6"/>
      <c r="AA1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(887, null, null, 74335, 'Benedita Aparecida Paizani Valentin', 0, 0, '1956-07-10', 0, '862.565.218-20', '8.819.941-1', 'Rua Santana nº 84', 'Vila Rosa', 1, '15900-086', 4, 1, 'Pensionista', 'brasileiro(a)', '2019-10-25');</v>
      </c>
    </row>
    <row r="139" spans="1:27">
      <c r="A139">
        <v>59</v>
      </c>
      <c r="B139">
        <v>1</v>
      </c>
      <c r="C139">
        <v>19</v>
      </c>
      <c r="D139">
        <v>71170</v>
      </c>
      <c r="E139" s="6" t="s">
        <v>1109</v>
      </c>
      <c r="F139" t="b">
        <v>0</v>
      </c>
      <c r="G139" t="b">
        <v>0</v>
      </c>
      <c r="H139" s="4">
        <v>22865</v>
      </c>
      <c r="I139" t="b">
        <v>0</v>
      </c>
      <c r="J139" s="6" t="s">
        <v>1110</v>
      </c>
      <c r="K139" s="6" t="s">
        <v>1111</v>
      </c>
      <c r="L139" s="6" t="s">
        <v>1112</v>
      </c>
      <c r="M139" s="6" t="s">
        <v>1113</v>
      </c>
      <c r="N139">
        <v>1</v>
      </c>
      <c r="O139" s="6" t="s">
        <v>1114</v>
      </c>
      <c r="P139">
        <v>2</v>
      </c>
      <c r="Q139" s="6" t="s">
        <v>1115</v>
      </c>
      <c r="R139" s="6"/>
      <c r="S139" s="6" t="s">
        <v>1116</v>
      </c>
      <c r="T139" s="6" t="s">
        <v>1117</v>
      </c>
      <c r="U139">
        <v>1</v>
      </c>
      <c r="V139" s="6" t="s">
        <v>1118</v>
      </c>
      <c r="W139" s="6" t="s">
        <v>85</v>
      </c>
      <c r="X139" s="4">
        <v>40179</v>
      </c>
      <c r="Y139" s="6"/>
      <c r="AA1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(59, 1, 19, 71170, 'Benedito Aparecido Lourençano', 0, 0, '1962-08-07', 0, '045.370.628-27', '14.998.575-', 'Av. Pedro Carletto nº100', 'Sesc Centenário', 1, '15906-500', 2, 1, 'Construtor', 'brasileiro(a)', '2010-01-01');</v>
      </c>
    </row>
    <row r="140" spans="1:27">
      <c r="A140">
        <v>513</v>
      </c>
      <c r="B140">
        <v>0</v>
      </c>
      <c r="C140">
        <v>0</v>
      </c>
      <c r="D140">
        <v>76397</v>
      </c>
      <c r="E140" s="6" t="s">
        <v>1119</v>
      </c>
      <c r="F140" t="b">
        <v>0</v>
      </c>
      <c r="G140" t="b">
        <v>0</v>
      </c>
      <c r="H140" s="4">
        <v>16828</v>
      </c>
      <c r="I140" t="b">
        <v>0</v>
      </c>
      <c r="J140" s="6" t="s">
        <v>1120</v>
      </c>
      <c r="K140" s="6" t="s">
        <v>1121</v>
      </c>
      <c r="L140" s="6" t="s">
        <v>1122</v>
      </c>
      <c r="M140" s="6" t="s">
        <v>462</v>
      </c>
      <c r="N140">
        <v>1</v>
      </c>
      <c r="O140" s="6" t="s">
        <v>902</v>
      </c>
      <c r="P140">
        <v>3</v>
      </c>
      <c r="Q140" s="6" t="s">
        <v>1123</v>
      </c>
      <c r="R140" s="6"/>
      <c r="S140" s="6"/>
      <c r="T140" s="6"/>
      <c r="U140">
        <v>1</v>
      </c>
      <c r="V140" s="6" t="s">
        <v>102</v>
      </c>
      <c r="W140" s="6" t="s">
        <v>85</v>
      </c>
      <c r="X140" s="4">
        <v>41275</v>
      </c>
      <c r="Y140" s="6"/>
      <c r="AA1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(513, 0, 0, 76397, 'Benedito Flauzino dos Santos', 0, 0, '1946-01-26', 0, '744.466.658-04', '10.272.660', 'Rua Manoel Rodrigues Estrela nº 249 Fundos', 'Vila Di Santi', 1, '15906-022', 3, 1, 'Aposentado', 'brasileiro(a)', '2013-01-01');</v>
      </c>
    </row>
    <row r="141" spans="1:27">
      <c r="A141">
        <v>779</v>
      </c>
      <c r="D141">
        <v>74233</v>
      </c>
      <c r="E141" s="6" t="s">
        <v>1124</v>
      </c>
      <c r="F141" t="b">
        <v>0</v>
      </c>
      <c r="G141" t="b">
        <v>0</v>
      </c>
      <c r="H141" s="4">
        <v>18389</v>
      </c>
      <c r="I141" t="b">
        <v>0</v>
      </c>
      <c r="J141" s="6" t="s">
        <v>1125</v>
      </c>
      <c r="K141" s="6" t="s">
        <v>1126</v>
      </c>
      <c r="L141" s="6" t="s">
        <v>1127</v>
      </c>
      <c r="M141" s="6" t="s">
        <v>301</v>
      </c>
      <c r="N141">
        <v>1</v>
      </c>
      <c r="O141" s="6" t="s">
        <v>1128</v>
      </c>
      <c r="P141">
        <v>1</v>
      </c>
      <c r="Q141" s="6"/>
      <c r="R141" s="6"/>
      <c r="S141" s="6" t="s">
        <v>1129</v>
      </c>
      <c r="T141" s="6"/>
      <c r="U141">
        <v>1</v>
      </c>
      <c r="V141" s="6" t="s">
        <v>102</v>
      </c>
      <c r="W141" s="6" t="s">
        <v>85</v>
      </c>
      <c r="X141" s="4">
        <v>42964</v>
      </c>
      <c r="Y141" s="6"/>
      <c r="AA1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(779, null, null, 74233, 'Benedito Leopoldino', 0, 0, '1950-05-06', 0, '862.565.308-10', '8.408.695', 'Rua Honorio de Oliveira Camargo nº 11', 'Jd. Buscardi', 1, '15905-082', 1, 1, 'Aposentado', 'brasileiro(a)', '2017-08-17');</v>
      </c>
    </row>
    <row r="142" spans="1:27">
      <c r="A142">
        <v>60</v>
      </c>
      <c r="B142">
        <v>5</v>
      </c>
      <c r="C142">
        <v>62</v>
      </c>
      <c r="E142" s="6" t="s">
        <v>1130</v>
      </c>
      <c r="F142" t="b">
        <v>0</v>
      </c>
      <c r="G142" t="b">
        <v>0</v>
      </c>
      <c r="H142" s="4">
        <v>24878</v>
      </c>
      <c r="I142" t="b">
        <v>0</v>
      </c>
      <c r="J142" s="6" t="s">
        <v>1131</v>
      </c>
      <c r="K142" s="6" t="s">
        <v>1132</v>
      </c>
      <c r="L142" s="6" t="s">
        <v>1133</v>
      </c>
      <c r="M142" s="6" t="s">
        <v>149</v>
      </c>
      <c r="N142">
        <v>4</v>
      </c>
      <c r="O142" s="6" t="s">
        <v>1134</v>
      </c>
      <c r="P142">
        <v>2</v>
      </c>
      <c r="Q142" s="6" t="s">
        <v>1135</v>
      </c>
      <c r="R142" s="6"/>
      <c r="S142" s="6" t="s">
        <v>1136</v>
      </c>
      <c r="T142" s="6" t="s">
        <v>1137</v>
      </c>
      <c r="U142">
        <v>3</v>
      </c>
      <c r="V142" s="6" t="s">
        <v>1138</v>
      </c>
      <c r="W142" s="6" t="s">
        <v>85</v>
      </c>
      <c r="X142" s="4">
        <v>40179</v>
      </c>
      <c r="Y142" s="6"/>
      <c r="AA1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(60, 5, 62, null, 'Benito Ricardo Primiano Jr.', 0, 0, '1968-02-10', 0, '131.190.408-51', '18.819.528', 'R. Tupi nº 235', 'Centro', 4, '14801-307', 2, 3, 'Veterinário', 'brasileiro(a)', '2010-01-01');</v>
      </c>
    </row>
    <row r="143" spans="1:27">
      <c r="A143">
        <v>589</v>
      </c>
      <c r="B143">
        <v>0</v>
      </c>
      <c r="C143">
        <v>0</v>
      </c>
      <c r="D143">
        <v>76453</v>
      </c>
      <c r="E143" s="6" t="s">
        <v>1139</v>
      </c>
      <c r="F143" t="b">
        <v>0</v>
      </c>
      <c r="G143" t="b">
        <v>0</v>
      </c>
      <c r="H143" s="4">
        <v>20560</v>
      </c>
      <c r="I143" t="b">
        <v>0</v>
      </c>
      <c r="J143" s="6" t="s">
        <v>1140</v>
      </c>
      <c r="K143" s="6" t="s">
        <v>1141</v>
      </c>
      <c r="L143" s="6" t="s">
        <v>1142</v>
      </c>
      <c r="M143" s="6" t="s">
        <v>149</v>
      </c>
      <c r="N143">
        <v>1</v>
      </c>
      <c r="O143" s="6" t="s">
        <v>1143</v>
      </c>
      <c r="P143">
        <v>3</v>
      </c>
      <c r="Q143" s="6" t="s">
        <v>1144</v>
      </c>
      <c r="R143" s="6"/>
      <c r="S143" s="6" t="s">
        <v>1145</v>
      </c>
      <c r="T143" s="6"/>
      <c r="U143">
        <v>2</v>
      </c>
      <c r="V143" s="6" t="s">
        <v>389</v>
      </c>
      <c r="W143" s="6" t="s">
        <v>85</v>
      </c>
      <c r="X143" s="4">
        <v>42135</v>
      </c>
      <c r="Y143" s="6"/>
      <c r="AA1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(589, 0, 0, 76453, 'Bernardo Torres', 0, 0, '1956-04-15', 0, '624.385.908-82', '8.991.813', 'Rua 13 de maio nº 139', 'Centro', 1, '15900-057', 3, 2, 'Motorista', 'brasileiro(a)', '2015-05-11');</v>
      </c>
    </row>
    <row r="144" spans="1:27">
      <c r="A144">
        <v>507</v>
      </c>
      <c r="B144">
        <v>0</v>
      </c>
      <c r="C144">
        <v>0</v>
      </c>
      <c r="D144">
        <v>76371</v>
      </c>
      <c r="E144" s="6" t="s">
        <v>1146</v>
      </c>
      <c r="F144" t="b">
        <v>0</v>
      </c>
      <c r="G144" t="b">
        <v>0</v>
      </c>
      <c r="H144" s="4">
        <v>16512</v>
      </c>
      <c r="I144" t="b">
        <v>0</v>
      </c>
      <c r="J144" s="6" t="s">
        <v>1147</v>
      </c>
      <c r="K144" s="6" t="s">
        <v>1148</v>
      </c>
      <c r="L144" s="6" t="s">
        <v>1149</v>
      </c>
      <c r="M144" s="6" t="s">
        <v>149</v>
      </c>
      <c r="N144">
        <v>1</v>
      </c>
      <c r="O144" s="6" t="s">
        <v>623</v>
      </c>
      <c r="P144">
        <v>2</v>
      </c>
      <c r="Q144" s="6" t="s">
        <v>1150</v>
      </c>
      <c r="R144" s="6"/>
      <c r="S144" s="6"/>
      <c r="T144" s="6" t="s">
        <v>1151</v>
      </c>
      <c r="U144">
        <v>1</v>
      </c>
      <c r="V144" s="6"/>
      <c r="W144" s="6" t="s">
        <v>85</v>
      </c>
      <c r="X144" s="4">
        <v>41275</v>
      </c>
      <c r="Y144" s="6"/>
      <c r="AA1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(507, 0, 0, 76371, 'Braz Napoleão da Silva', 0, 0, '1945-03-16', 0, '434.946.768-87', '4.651.902', 'Rua Bernardino Sampaio nº 410', 'Centro', 1, '15900-025', 2, 1, '' '', 'brasileiro(a)', '2013-01-01');</v>
      </c>
    </row>
    <row r="145" spans="1:27">
      <c r="A145">
        <v>711</v>
      </c>
      <c r="B145">
        <v>0</v>
      </c>
      <c r="C145">
        <v>0</v>
      </c>
      <c r="D145">
        <v>74115</v>
      </c>
      <c r="E145" s="6" t="s">
        <v>1152</v>
      </c>
      <c r="F145" t="b">
        <v>0</v>
      </c>
      <c r="G145" t="b">
        <v>0</v>
      </c>
      <c r="H145" s="4">
        <v>34891</v>
      </c>
      <c r="I145" t="b">
        <v>0</v>
      </c>
      <c r="J145" s="6" t="s">
        <v>1153</v>
      </c>
      <c r="K145" s="6" t="s">
        <v>1154</v>
      </c>
      <c r="L145" s="6" t="s">
        <v>1155</v>
      </c>
      <c r="M145" s="6" t="s">
        <v>462</v>
      </c>
      <c r="N145">
        <v>1</v>
      </c>
      <c r="O145" s="6" t="s">
        <v>1156</v>
      </c>
      <c r="P145">
        <v>1</v>
      </c>
      <c r="Q145" s="6"/>
      <c r="R145" s="6"/>
      <c r="S145" s="6" t="s">
        <v>1157</v>
      </c>
      <c r="T145" s="6" t="s">
        <v>1158</v>
      </c>
      <c r="U145">
        <v>2</v>
      </c>
      <c r="V145" s="6" t="s">
        <v>483</v>
      </c>
      <c r="W145" s="6" t="s">
        <v>85</v>
      </c>
      <c r="X145" s="4">
        <v>42613</v>
      </c>
      <c r="Y145" s="6"/>
      <c r="AA1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(711, 0, 0, 74115, 'Bruna Daniela Roque', 0, 0, '1995-07-11', 0, '436.610.488-13', '40.895.912-5', 'Rua São José nº 294', 'Vila Di Santi', 1, '15906-034', 1, 2, 'Atendente', 'brasileiro(a)', '2016-08-31');</v>
      </c>
    </row>
    <row r="146" spans="1:27">
      <c r="A146">
        <v>769</v>
      </c>
      <c r="E146" s="6" t="s">
        <v>1159</v>
      </c>
      <c r="F146" t="b">
        <v>0</v>
      </c>
      <c r="G146" t="b">
        <v>0</v>
      </c>
      <c r="H146" s="4">
        <v>33219</v>
      </c>
      <c r="I146" t="b">
        <v>0</v>
      </c>
      <c r="J146" s="6" t="s">
        <v>1160</v>
      </c>
      <c r="K146" s="6" t="s">
        <v>1161</v>
      </c>
      <c r="L146" s="6" t="s">
        <v>1162</v>
      </c>
      <c r="M146" s="6" t="s">
        <v>237</v>
      </c>
      <c r="N146">
        <v>1</v>
      </c>
      <c r="O146" s="6" t="s">
        <v>1163</v>
      </c>
      <c r="P146">
        <v>1</v>
      </c>
      <c r="Q146" s="6" t="s">
        <v>386</v>
      </c>
      <c r="R146" s="6" t="s">
        <v>1164</v>
      </c>
      <c r="S146" s="6"/>
      <c r="T146" s="6"/>
      <c r="U146">
        <v>3</v>
      </c>
      <c r="V146" s="6" t="s">
        <v>1165</v>
      </c>
      <c r="W146" s="6" t="s">
        <v>85</v>
      </c>
      <c r="X146" s="4">
        <v>42581</v>
      </c>
      <c r="Y146" s="6"/>
      <c r="AA1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(769, null, null, null, 'Bruna Mara Ananias', 0, 0, '1990-12-12', 0, '400.411.328-82', '47.102.064-3', 'Rua Um, nº 261 Casa A', 'Jd. Martinelli', 1, '15906-000', 1, 3, 'Cabelereira', 'brasileiro(a)', '2016-07-30');</v>
      </c>
    </row>
    <row r="147" spans="1:27">
      <c r="A147">
        <v>520</v>
      </c>
      <c r="B147">
        <v>0</v>
      </c>
      <c r="C147">
        <v>0</v>
      </c>
      <c r="D147">
        <v>74115</v>
      </c>
      <c r="E147" s="6" t="s">
        <v>1166</v>
      </c>
      <c r="F147" t="b">
        <v>1</v>
      </c>
      <c r="G147" t="b">
        <v>0</v>
      </c>
      <c r="H147" s="4">
        <v>33112</v>
      </c>
      <c r="I147" t="b">
        <v>0</v>
      </c>
      <c r="J147" s="6" t="s">
        <v>1167</v>
      </c>
      <c r="K147" s="6" t="s">
        <v>1168</v>
      </c>
      <c r="L147" s="6" t="s">
        <v>1169</v>
      </c>
      <c r="M147" s="6" t="s">
        <v>1170</v>
      </c>
      <c r="N147">
        <v>1</v>
      </c>
      <c r="O147" s="6" t="s">
        <v>1171</v>
      </c>
      <c r="P147">
        <v>1</v>
      </c>
      <c r="Q147" s="6" t="s">
        <v>1172</v>
      </c>
      <c r="R147" s="6"/>
      <c r="S147" s="6"/>
      <c r="T147" s="6"/>
      <c r="U147">
        <v>3</v>
      </c>
      <c r="V147" s="6" t="s">
        <v>1173</v>
      </c>
      <c r="W147" s="6" t="s">
        <v>85</v>
      </c>
      <c r="X147" s="4">
        <v>41275</v>
      </c>
      <c r="Y147" s="6"/>
      <c r="AA1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(520, 0, 0, 74115, 'Bruna Valereto Baraldi', 1, 0, '1990-08-27', 0, '344.427.818-77', '46.637.449-5', 'Rua Ozeas Modesto Abreu nº143', 'Jd Bela Vista', 1, '15905-022', 1, 3, 'Escriturária', 'brasileiro(a)', '2013-01-01');</v>
      </c>
    </row>
    <row r="148" spans="1:27">
      <c r="A148">
        <v>506</v>
      </c>
      <c r="B148">
        <v>0</v>
      </c>
      <c r="C148">
        <v>0</v>
      </c>
      <c r="D148">
        <v>76361</v>
      </c>
      <c r="E148" s="6" t="s">
        <v>1174</v>
      </c>
      <c r="F148" t="b">
        <v>0</v>
      </c>
      <c r="G148" t="b">
        <v>0</v>
      </c>
      <c r="H148" s="4">
        <v>32622</v>
      </c>
      <c r="I148" t="b">
        <v>0</v>
      </c>
      <c r="J148" s="6" t="s">
        <v>1175</v>
      </c>
      <c r="K148" s="6" t="s">
        <v>1176</v>
      </c>
      <c r="L148" s="6" t="s">
        <v>1177</v>
      </c>
      <c r="M148" s="6" t="s">
        <v>1178</v>
      </c>
      <c r="N148">
        <v>1</v>
      </c>
      <c r="O148" s="6" t="s">
        <v>1179</v>
      </c>
      <c r="P148">
        <v>2</v>
      </c>
      <c r="Q148" s="6" t="s">
        <v>1180</v>
      </c>
      <c r="R148" s="6"/>
      <c r="S148" s="6"/>
      <c r="T148" s="6" t="s">
        <v>1181</v>
      </c>
      <c r="U148">
        <v>3</v>
      </c>
      <c r="V148" s="6" t="s">
        <v>1182</v>
      </c>
      <c r="W148" s="6" t="s">
        <v>85</v>
      </c>
      <c r="X148" s="4">
        <v>41275</v>
      </c>
      <c r="Y148" s="6"/>
      <c r="AA1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(506, 0, 0, 76361, 'Bruno Gonçalves de Lucena', 0, 0, '1989-04-24', 0, '355.302.158-66', '44.488.425-7', 'Av. Simão Calil nº 491', 'Jardim do Bosque', 1, '15906-856', 2, 3, 'Aux.de Escritório', 'brasileiro(a)', '2013-01-01');</v>
      </c>
    </row>
    <row r="149" spans="1:27">
      <c r="A149">
        <v>625</v>
      </c>
      <c r="B149">
        <v>0</v>
      </c>
      <c r="C149">
        <v>0</v>
      </c>
      <c r="D149">
        <v>76444</v>
      </c>
      <c r="E149" s="6" t="s">
        <v>1183</v>
      </c>
      <c r="F149" t="b">
        <v>0</v>
      </c>
      <c r="G149" t="b">
        <v>1</v>
      </c>
      <c r="H149" s="4">
        <v>18464</v>
      </c>
      <c r="I149" t="b">
        <v>0</v>
      </c>
      <c r="J149" s="6" t="s">
        <v>1184</v>
      </c>
      <c r="K149" s="6" t="s">
        <v>1185</v>
      </c>
      <c r="L149" s="6" t="s">
        <v>1186</v>
      </c>
      <c r="M149" s="6" t="s">
        <v>301</v>
      </c>
      <c r="N149">
        <v>1</v>
      </c>
      <c r="O149" s="6" t="s">
        <v>1187</v>
      </c>
      <c r="P149">
        <v>3</v>
      </c>
      <c r="Q149" s="6" t="s">
        <v>1188</v>
      </c>
      <c r="R149" s="6"/>
      <c r="S149" s="6"/>
      <c r="T149" s="6"/>
      <c r="U149">
        <v>1</v>
      </c>
      <c r="V149" s="6" t="s">
        <v>319</v>
      </c>
      <c r="W149" s="6" t="s">
        <v>85</v>
      </c>
      <c r="X149" s="4">
        <v>42311</v>
      </c>
      <c r="Y149" s="6"/>
      <c r="AA1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(625, 0, 0, 76444, 'Cacilda dos Santos de Moura', 0, 1, '1950-07-20', 0, '032.196.328-82', '23.479.065-9', 'Rua Francisco Henrique Lemos nº 481', 'Jd. Buscardi', 1, '15905-068', 3, 1, 'Aposentada', 'brasileiro(a)', '2015-11-03');</v>
      </c>
    </row>
    <row r="150" spans="1:27">
      <c r="A150">
        <v>61</v>
      </c>
      <c r="B150">
        <v>5</v>
      </c>
      <c r="C150">
        <v>2</v>
      </c>
      <c r="D150">
        <v>75630</v>
      </c>
      <c r="E150" s="6" t="s">
        <v>1189</v>
      </c>
      <c r="F150" t="b">
        <v>0</v>
      </c>
      <c r="G150" t="b">
        <v>0</v>
      </c>
      <c r="H150" s="4">
        <v>37984</v>
      </c>
      <c r="I150" t="b">
        <v>0</v>
      </c>
      <c r="J150" s="6" t="s">
        <v>1190</v>
      </c>
      <c r="K150" s="6" t="s">
        <v>1191</v>
      </c>
      <c r="L150" s="6" t="s">
        <v>1192</v>
      </c>
      <c r="M150" s="6" t="s">
        <v>742</v>
      </c>
      <c r="N150">
        <v>1</v>
      </c>
      <c r="O150" s="6" t="s">
        <v>1193</v>
      </c>
      <c r="P150">
        <v>1</v>
      </c>
      <c r="Q150" s="6" t="s">
        <v>1194</v>
      </c>
      <c r="R150" s="6"/>
      <c r="S150" s="6"/>
      <c r="T150" s="6" t="s">
        <v>1195</v>
      </c>
      <c r="U150">
        <v>0</v>
      </c>
      <c r="V150" s="6"/>
      <c r="W150" s="6" t="s">
        <v>85</v>
      </c>
      <c r="X150" s="4">
        <v>40179</v>
      </c>
      <c r="Y150" s="6"/>
      <c r="AA1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(61, 5, 2, 75630, 'Caio Felipe da Fonseca Simão', 0, 0, '2003-12-29', 0, '416.012.308-26', '53.395.531-2', 'Rua Vereador Aniz Antonio Dib 71', 'Rincão Novo', 1, '15902-158', 1, 0, '' '', 'brasileiro(a)', '2010-01-01');</v>
      </c>
    </row>
    <row r="151" spans="1:27">
      <c r="A151">
        <v>62</v>
      </c>
      <c r="B151">
        <v>1</v>
      </c>
      <c r="C151">
        <v>21</v>
      </c>
      <c r="D151">
        <v>71190</v>
      </c>
      <c r="E151" s="6" t="s">
        <v>1196</v>
      </c>
      <c r="F151" t="b">
        <v>0</v>
      </c>
      <c r="G151" t="b">
        <v>0</v>
      </c>
      <c r="H151" s="4">
        <v>28749</v>
      </c>
      <c r="I151" t="b">
        <v>0</v>
      </c>
      <c r="J151" s="6" t="s">
        <v>1197</v>
      </c>
      <c r="K151" s="6" t="s">
        <v>1198</v>
      </c>
      <c r="L151" s="6" t="s">
        <v>1192</v>
      </c>
      <c r="M151" s="6" t="s">
        <v>742</v>
      </c>
      <c r="N151">
        <v>1</v>
      </c>
      <c r="O151" s="6" t="s">
        <v>1193</v>
      </c>
      <c r="P151">
        <v>2</v>
      </c>
      <c r="Q151" s="6" t="s">
        <v>1194</v>
      </c>
      <c r="R151" s="6"/>
      <c r="S151" s="6" t="s">
        <v>1199</v>
      </c>
      <c r="T151" s="6" t="s">
        <v>1195</v>
      </c>
      <c r="U151">
        <v>2</v>
      </c>
      <c r="V151" s="6" t="s">
        <v>288</v>
      </c>
      <c r="W151" s="6" t="s">
        <v>85</v>
      </c>
      <c r="X151" s="4">
        <v>40179</v>
      </c>
      <c r="Y151" s="6"/>
      <c r="AA1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(62, 1, 21, 71190, 'Calil Simão Neto', 0, 0, '1978-09-16', 0, '199.488.908-09', '28.046.582-8', 'Rua Vereador Aniz Antonio Dib 71', 'Rincão Novo', 1, '15902-158', 2, 2, 'Advogado', 'brasileiro(a)', '2010-01-01');</v>
      </c>
    </row>
    <row r="152" spans="1:27">
      <c r="A152">
        <v>63</v>
      </c>
      <c r="B152">
        <v>5</v>
      </c>
      <c r="C152">
        <v>88</v>
      </c>
      <c r="D152">
        <v>83700</v>
      </c>
      <c r="E152" s="6" t="s">
        <v>1200</v>
      </c>
      <c r="F152" t="b">
        <v>0</v>
      </c>
      <c r="G152" t="b">
        <v>0</v>
      </c>
      <c r="H152" s="4">
        <v>29403</v>
      </c>
      <c r="I152" t="b">
        <v>0</v>
      </c>
      <c r="J152" s="6" t="s">
        <v>1201</v>
      </c>
      <c r="K152" s="6" t="s">
        <v>1202</v>
      </c>
      <c r="L152" s="6" t="s">
        <v>1203</v>
      </c>
      <c r="M152" s="6" t="s">
        <v>1204</v>
      </c>
      <c r="N152">
        <v>1</v>
      </c>
      <c r="O152" s="6" t="s">
        <v>674</v>
      </c>
      <c r="P152">
        <v>1</v>
      </c>
      <c r="Q152" s="6"/>
      <c r="R152" s="6"/>
      <c r="S152" s="6" t="s">
        <v>1205</v>
      </c>
      <c r="T152" s="6" t="s">
        <v>1206</v>
      </c>
      <c r="U152">
        <v>0</v>
      </c>
      <c r="V152" s="6" t="s">
        <v>483</v>
      </c>
      <c r="W152" s="6" t="s">
        <v>85</v>
      </c>
      <c r="X152" s="4">
        <v>40179</v>
      </c>
      <c r="Y152" s="6"/>
      <c r="AA1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(63, 5, 88, 83700, 'Carina de Paiva Souza', 0, 0, '1980-07-01', 0, '218.222.728-82', '33.521.456-3', 'R Francisco Ribeiro Caffé 150', 'Jd Sobral', 1, '15906-316', 1, 0, 'Atendente', 'brasileiro(a)', '2010-01-01');</v>
      </c>
    </row>
    <row r="153" spans="1:27">
      <c r="A153">
        <v>64</v>
      </c>
      <c r="B153">
        <v>2</v>
      </c>
      <c r="C153">
        <v>57</v>
      </c>
      <c r="D153">
        <v>72540</v>
      </c>
      <c r="E153" s="6" t="s">
        <v>1207</v>
      </c>
      <c r="F153" t="b">
        <v>0</v>
      </c>
      <c r="G153" t="b">
        <v>0</v>
      </c>
      <c r="H153" s="4">
        <v>23843</v>
      </c>
      <c r="I153" t="b">
        <v>0</v>
      </c>
      <c r="J153" s="6" t="s">
        <v>1208</v>
      </c>
      <c r="K153" s="6" t="s">
        <v>1209</v>
      </c>
      <c r="L153" s="6" t="s">
        <v>1210</v>
      </c>
      <c r="M153" s="6" t="s">
        <v>316</v>
      </c>
      <c r="N153">
        <v>1</v>
      </c>
      <c r="O153" s="6" t="s">
        <v>545</v>
      </c>
      <c r="P153">
        <v>2</v>
      </c>
      <c r="Q153" s="6"/>
      <c r="R153" s="6"/>
      <c r="S153" s="6" t="s">
        <v>1211</v>
      </c>
      <c r="T153" s="6"/>
      <c r="U153">
        <v>0</v>
      </c>
      <c r="V153" s="6"/>
      <c r="W153" s="6" t="s">
        <v>85</v>
      </c>
      <c r="X153" s="4">
        <v>40179</v>
      </c>
      <c r="Y153" s="6"/>
      <c r="AA1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(64, 2, 57, 72540, 'Carla Maria Arioli Gabriel Barreto de Chaves', 0, 0, '1965-04-11', 0, '068.077.548-09', '8.380.791', 'Av. Washington Luis nº 150', 'Jd. Contendas', 1, '15902-050', 2, 0, '' '', 'brasileiro(a)', '2010-01-01');</v>
      </c>
    </row>
    <row r="154" spans="1:27">
      <c r="A154">
        <v>928</v>
      </c>
      <c r="D154">
        <v>74384</v>
      </c>
      <c r="E154" s="6" t="s">
        <v>1212</v>
      </c>
      <c r="F154" t="b">
        <v>0</v>
      </c>
      <c r="G154" t="b">
        <v>0</v>
      </c>
      <c r="H154" s="4">
        <v>22066</v>
      </c>
      <c r="I154" t="b">
        <v>0</v>
      </c>
      <c r="J154" s="6" t="s">
        <v>1213</v>
      </c>
      <c r="K154" s="6" t="s">
        <v>1214</v>
      </c>
      <c r="L154" s="6" t="s">
        <v>1215</v>
      </c>
      <c r="M154" s="6" t="s">
        <v>149</v>
      </c>
      <c r="N154">
        <v>1</v>
      </c>
      <c r="O154" s="6" t="s">
        <v>605</v>
      </c>
      <c r="P154">
        <v>3</v>
      </c>
      <c r="Q154" s="6" t="s">
        <v>1216</v>
      </c>
      <c r="R154" s="6"/>
      <c r="S154" s="6" t="s">
        <v>1217</v>
      </c>
      <c r="T154" s="6" t="s">
        <v>1218</v>
      </c>
      <c r="U154">
        <v>2</v>
      </c>
      <c r="V154" s="6" t="s">
        <v>897</v>
      </c>
      <c r="W154" s="6" t="s">
        <v>85</v>
      </c>
      <c r="X154" s="4">
        <v>44124</v>
      </c>
      <c r="Y154" s="6"/>
      <c r="AA1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(928, null, null, 74384, 'Carla Maria Trevisan', 0, 0, '1960-05-30', 0, '044.255.508-38', '17.208.266-3', 'Rua Marechal Deodoro nº 1755', 'Centro', 1, '15900-019', 3, 2, 'Pensionista', 'brasileiro(a)', '2020-10-20');</v>
      </c>
    </row>
    <row r="155" spans="1:27">
      <c r="A155">
        <v>65</v>
      </c>
      <c r="B155">
        <v>4</v>
      </c>
      <c r="C155">
        <v>62</v>
      </c>
      <c r="D155">
        <v>75230</v>
      </c>
      <c r="E155" s="6" t="s">
        <v>1219</v>
      </c>
      <c r="F155" t="b">
        <v>0</v>
      </c>
      <c r="G155" t="b">
        <v>0</v>
      </c>
      <c r="H155" s="4">
        <v>24367</v>
      </c>
      <c r="I155" t="b">
        <v>0</v>
      </c>
      <c r="J155" s="6" t="s">
        <v>1220</v>
      </c>
      <c r="K155" s="6" t="s">
        <v>1221</v>
      </c>
      <c r="L155" s="6" t="s">
        <v>1222</v>
      </c>
      <c r="M155" s="6" t="s">
        <v>276</v>
      </c>
      <c r="N155">
        <v>1</v>
      </c>
      <c r="O155" s="6" t="s">
        <v>250</v>
      </c>
      <c r="P155">
        <v>1</v>
      </c>
      <c r="Q155" s="6" t="s">
        <v>812</v>
      </c>
      <c r="R155" s="6" t="s">
        <v>1223</v>
      </c>
      <c r="S155" s="6"/>
      <c r="T155" s="6" t="s">
        <v>814</v>
      </c>
      <c r="U155">
        <v>3</v>
      </c>
      <c r="V155" s="6" t="s">
        <v>1224</v>
      </c>
      <c r="W155" s="6" t="s">
        <v>85</v>
      </c>
      <c r="X155" s="4">
        <v>40179</v>
      </c>
      <c r="Y155" s="6"/>
      <c r="AA1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(65, 4, 62, 75230, 'Carla Valeria Bastos Justa', 0, 0, '1966-09-17', 0, '849.153.667-15', '6.273.186-4', 'Rua Emílio Menon Nº 244', 'Jd. Laranjeiras', 1, '15904-120', 1, 3, 'Professora Primária', 'brasileiro(a)', '2010-01-01');</v>
      </c>
    </row>
    <row r="156" spans="1:27">
      <c r="A156">
        <v>716</v>
      </c>
      <c r="B156">
        <v>0</v>
      </c>
      <c r="C156">
        <v>0</v>
      </c>
      <c r="D156">
        <v>74225</v>
      </c>
      <c r="E156" s="6" t="s">
        <v>1225</v>
      </c>
      <c r="F156" t="b">
        <v>0</v>
      </c>
      <c r="G156" t="b">
        <v>0</v>
      </c>
      <c r="H156" s="4">
        <v>17959</v>
      </c>
      <c r="I156" t="b">
        <v>0</v>
      </c>
      <c r="J156" s="6" t="s">
        <v>1226</v>
      </c>
      <c r="K156" s="6" t="s">
        <v>1227</v>
      </c>
      <c r="L156" s="6" t="s">
        <v>1228</v>
      </c>
      <c r="M156" s="6" t="s">
        <v>1229</v>
      </c>
      <c r="N156">
        <v>24</v>
      </c>
      <c r="O156" s="6" t="s">
        <v>1230</v>
      </c>
      <c r="P156">
        <v>2</v>
      </c>
      <c r="Q156" s="6" t="s">
        <v>1231</v>
      </c>
      <c r="R156" s="6"/>
      <c r="S156" s="6"/>
      <c r="T156" s="6" t="s">
        <v>1232</v>
      </c>
      <c r="U156">
        <v>3</v>
      </c>
      <c r="V156" s="6" t="s">
        <v>1233</v>
      </c>
      <c r="W156" s="6" t="s">
        <v>85</v>
      </c>
      <c r="X156" s="4">
        <v>42640</v>
      </c>
      <c r="Y156" s="6"/>
      <c r="AA1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(716, 0, 0, 74225, 'Carlos Adauto Vieira', 0, 0, '1949-03-02', 0, '575.633.308-87', '4.826.085', 'Av. Braz Leme nº 2374 apto 73', 'Santana', 24, '02022-020', 2, 3, 'Consultor', 'brasileiro(a)', '2016-09-27');</v>
      </c>
    </row>
    <row r="157" spans="1:27">
      <c r="A157">
        <v>705</v>
      </c>
      <c r="B157">
        <v>0</v>
      </c>
      <c r="C157">
        <v>0</v>
      </c>
      <c r="D157">
        <v>74116</v>
      </c>
      <c r="E157" s="6" t="s">
        <v>1234</v>
      </c>
      <c r="F157" t="b">
        <v>0</v>
      </c>
      <c r="G157" t="b">
        <v>0</v>
      </c>
      <c r="H157" s="4">
        <v>22085</v>
      </c>
      <c r="I157" t="b">
        <v>0</v>
      </c>
      <c r="J157" s="6" t="s">
        <v>1235</v>
      </c>
      <c r="K157" s="6" t="s">
        <v>1236</v>
      </c>
      <c r="L157" s="6" t="s">
        <v>1237</v>
      </c>
      <c r="M157" s="6" t="s">
        <v>149</v>
      </c>
      <c r="N157">
        <v>1</v>
      </c>
      <c r="O157" s="6" t="s">
        <v>1238</v>
      </c>
      <c r="P157">
        <v>2</v>
      </c>
      <c r="Q157" s="6" t="s">
        <v>1239</v>
      </c>
      <c r="R157" s="6"/>
      <c r="S157" s="6" t="s">
        <v>1240</v>
      </c>
      <c r="T157" s="6" t="s">
        <v>1241</v>
      </c>
      <c r="U157">
        <v>3</v>
      </c>
      <c r="V157" s="6" t="s">
        <v>172</v>
      </c>
      <c r="W157" s="6" t="s">
        <v>85</v>
      </c>
      <c r="X157" s="4">
        <v>42608</v>
      </c>
      <c r="Y157" s="6"/>
      <c r="AA1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(705, 0, 0, 74116, 'Carlos Alberto de Paula Ferreira', 0, 0, '1960-06-18', 0, '020.533.778-36', '9.902.227', 'Rua Duque de Caxias nº 093', 'Centro', 1, '15900-017', 2, 3, 'Comerciante', 'brasileiro(a)', '2016-08-26');</v>
      </c>
    </row>
    <row r="158" spans="1:27">
      <c r="A158">
        <v>606</v>
      </c>
      <c r="B158">
        <v>0</v>
      </c>
      <c r="C158">
        <v>0</v>
      </c>
      <c r="D158">
        <v>76447</v>
      </c>
      <c r="E158" s="6" t="s">
        <v>1242</v>
      </c>
      <c r="F158" t="b">
        <v>0</v>
      </c>
      <c r="G158" t="b">
        <v>0</v>
      </c>
      <c r="H158" s="4">
        <v>17387</v>
      </c>
      <c r="I158" t="b">
        <v>0</v>
      </c>
      <c r="J158" s="6" t="s">
        <v>1243</v>
      </c>
      <c r="K158" s="6" t="s">
        <v>1244</v>
      </c>
      <c r="L158" s="6" t="s">
        <v>1245</v>
      </c>
      <c r="M158" s="6" t="s">
        <v>1246</v>
      </c>
      <c r="N158">
        <v>24</v>
      </c>
      <c r="O158" s="6" t="s">
        <v>1247</v>
      </c>
      <c r="P158">
        <v>2</v>
      </c>
      <c r="Q158" s="6"/>
      <c r="R158" s="6"/>
      <c r="S158" s="6" t="s">
        <v>1248</v>
      </c>
      <c r="T158" s="6"/>
      <c r="U158">
        <v>3</v>
      </c>
      <c r="V158" s="6" t="s">
        <v>102</v>
      </c>
      <c r="W158" s="6" t="s">
        <v>85</v>
      </c>
      <c r="X158" s="4">
        <v>42275</v>
      </c>
      <c r="Y158" s="6"/>
      <c r="AA1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(606, 0, 0, 76447, 'Carlos Alberto Dian', 0, 0, '1947-08-08', 0, '100.173.058-53', '4.765.156', 'Rua Guaurama nº 771', 'Jd. França', 24, '02339-020', 2, 3, 'Aposentado', 'brasileiro(a)', '2015-09-28');</v>
      </c>
    </row>
    <row r="159" spans="1:27">
      <c r="A159">
        <v>66</v>
      </c>
      <c r="B159">
        <v>1</v>
      </c>
      <c r="C159">
        <v>22</v>
      </c>
      <c r="D159">
        <v>71200</v>
      </c>
      <c r="E159" s="6" t="s">
        <v>1249</v>
      </c>
      <c r="F159" t="b">
        <v>0</v>
      </c>
      <c r="G159" t="b">
        <v>0</v>
      </c>
      <c r="H159" s="4">
        <v>25650</v>
      </c>
      <c r="I159" t="b">
        <v>0</v>
      </c>
      <c r="J159" s="6" t="s">
        <v>1250</v>
      </c>
      <c r="K159" s="6" t="s">
        <v>1251</v>
      </c>
      <c r="L159" s="6" t="s">
        <v>1252</v>
      </c>
      <c r="M159" s="6" t="s">
        <v>1253</v>
      </c>
      <c r="N159">
        <v>8</v>
      </c>
      <c r="O159" s="6" t="s">
        <v>1254</v>
      </c>
      <c r="P159">
        <v>1</v>
      </c>
      <c r="Q159" s="6" t="s">
        <v>1255</v>
      </c>
      <c r="R159" s="6" t="s">
        <v>1256</v>
      </c>
      <c r="S159" s="6"/>
      <c r="T159" s="6" t="s">
        <v>1257</v>
      </c>
      <c r="U159">
        <v>2</v>
      </c>
      <c r="V159" s="6" t="s">
        <v>1258</v>
      </c>
      <c r="W159" s="6" t="s">
        <v>85</v>
      </c>
      <c r="X159" s="4">
        <v>40179</v>
      </c>
      <c r="Y159" s="6"/>
      <c r="AA1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(66, 1, 22, 71200, 'Carlos Alberto Frare', 0, 0, '1970-03-23', 0, '138.537.308-33', '20.219.820', 'Rua Rosa Candelária Oler Sotto nº558', 'Jardim Lima', 8, '14403-119', 1, 2, 'Escrivão', 'brasileiro(a)', '2010-01-01');</v>
      </c>
    </row>
    <row r="160" spans="1:27">
      <c r="A160">
        <v>611</v>
      </c>
      <c r="B160">
        <v>0</v>
      </c>
      <c r="C160">
        <v>0</v>
      </c>
      <c r="D160">
        <v>76443</v>
      </c>
      <c r="E160" s="6" t="s">
        <v>1259</v>
      </c>
      <c r="F160" t="b">
        <v>0</v>
      </c>
      <c r="G160" t="b">
        <v>0</v>
      </c>
      <c r="H160" s="4">
        <v>18350</v>
      </c>
      <c r="I160" t="b">
        <v>0</v>
      </c>
      <c r="J160" s="6" t="s">
        <v>1260</v>
      </c>
      <c r="K160" s="6" t="s">
        <v>1261</v>
      </c>
      <c r="L160" s="6" t="s">
        <v>1262</v>
      </c>
      <c r="M160" s="6" t="s">
        <v>99</v>
      </c>
      <c r="N160">
        <v>1</v>
      </c>
      <c r="O160" s="6" t="s">
        <v>1263</v>
      </c>
      <c r="P160">
        <v>2</v>
      </c>
      <c r="Q160" s="6"/>
      <c r="R160" s="6"/>
      <c r="S160" s="6" t="s">
        <v>1264</v>
      </c>
      <c r="T160" s="6" t="s">
        <v>1265</v>
      </c>
      <c r="U160">
        <v>2</v>
      </c>
      <c r="V160" s="6" t="s">
        <v>102</v>
      </c>
      <c r="W160" s="6" t="s">
        <v>85</v>
      </c>
      <c r="X160" s="4">
        <v>42293</v>
      </c>
      <c r="Y160" s="6"/>
      <c r="AA1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(611, 0, 0, 76443, 'Carlos Alberto Oliveira', 0, 0, '1950-03-28', 0, '594.156.068-00', '12.718.774', 'Rua Líbero Badaró nº 1577', 'Jd. Bela Vista', 1, '15905-018', 2, 2, 'Aposentado', 'brasileiro(a)', '2015-10-16');</v>
      </c>
    </row>
    <row r="161" spans="1:27">
      <c r="A161">
        <v>67</v>
      </c>
      <c r="B161">
        <v>3</v>
      </c>
      <c r="C161">
        <v>32</v>
      </c>
      <c r="D161">
        <v>73140</v>
      </c>
      <c r="E161" s="6" t="s">
        <v>1266</v>
      </c>
      <c r="F161" t="b">
        <v>0</v>
      </c>
      <c r="G161" t="b">
        <v>0</v>
      </c>
      <c r="H161" s="4">
        <v>18196</v>
      </c>
      <c r="I161" t="b">
        <v>0</v>
      </c>
      <c r="J161" s="6" t="s">
        <v>1267</v>
      </c>
      <c r="K161" s="6" t="s">
        <v>1268</v>
      </c>
      <c r="L161" s="6" t="s">
        <v>1269</v>
      </c>
      <c r="M161" s="6" t="s">
        <v>149</v>
      </c>
      <c r="N161">
        <v>1</v>
      </c>
      <c r="O161" s="6" t="s">
        <v>367</v>
      </c>
      <c r="P161">
        <v>2</v>
      </c>
      <c r="Q161" s="6" t="s">
        <v>1270</v>
      </c>
      <c r="R161" s="6" t="s">
        <v>1271</v>
      </c>
      <c r="S161" s="6" t="s">
        <v>1272</v>
      </c>
      <c r="T161" s="6" t="s">
        <v>1265</v>
      </c>
      <c r="U161">
        <v>2</v>
      </c>
      <c r="V161" s="6" t="s">
        <v>1273</v>
      </c>
      <c r="W161" s="6" t="s">
        <v>85</v>
      </c>
      <c r="X161" s="4">
        <v>40179</v>
      </c>
      <c r="Y161" s="6"/>
      <c r="AA1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(67, 3, 32, 73140, 'Carlos Alberto Olivério', 0, 0, '1949-10-25', 0, '348.541.268-68', '4.702.122-', 'Rua 7 de Setembro, 438', 'Centro', 1, '15900-035', 2, 2, 'Agroindustriário', 'brasileiro(a)', '2010-01-01');</v>
      </c>
    </row>
    <row r="162" spans="1:27">
      <c r="A162">
        <v>68</v>
      </c>
      <c r="B162">
        <v>4</v>
      </c>
      <c r="C162">
        <v>63</v>
      </c>
      <c r="D162">
        <v>75240</v>
      </c>
      <c r="E162" s="6" t="s">
        <v>1274</v>
      </c>
      <c r="F162" t="b">
        <v>0</v>
      </c>
      <c r="G162" t="b">
        <v>0</v>
      </c>
      <c r="H162" s="4">
        <v>26580</v>
      </c>
      <c r="I162" t="b">
        <v>0</v>
      </c>
      <c r="J162" s="6" t="s">
        <v>1275</v>
      </c>
      <c r="K162" s="6" t="s">
        <v>1276</v>
      </c>
      <c r="L162" s="6" t="s">
        <v>1277</v>
      </c>
      <c r="M162" s="6" t="s">
        <v>266</v>
      </c>
      <c r="N162">
        <v>1</v>
      </c>
      <c r="O162" s="6" t="s">
        <v>1278</v>
      </c>
      <c r="P162">
        <v>2</v>
      </c>
      <c r="Q162" s="6" t="s">
        <v>1279</v>
      </c>
      <c r="R162" s="6"/>
      <c r="S162" s="6" t="s">
        <v>1279</v>
      </c>
      <c r="T162" s="6" t="s">
        <v>1280</v>
      </c>
      <c r="U162">
        <v>2</v>
      </c>
      <c r="V162" s="6" t="s">
        <v>352</v>
      </c>
      <c r="W162" s="6" t="s">
        <v>85</v>
      </c>
      <c r="X162" s="4">
        <v>40179</v>
      </c>
      <c r="Y162" s="6"/>
      <c r="AA1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(68, 4, 63, 75240, 'Carlos Alberto Zaniboni', 0, 0, '1972-10-08', 0, '162.179.768-62', '21.101.441-2', 'Rua José Joaquim Esteves nº 213', 'Talavasso', 1, '15902-178', 2, 2, 'Técnico em Alimentos', 'brasileiro(a)', '2010-01-01');</v>
      </c>
    </row>
    <row r="163" spans="1:27">
      <c r="A163">
        <v>1044</v>
      </c>
      <c r="D163">
        <v>74488</v>
      </c>
      <c r="E163" s="6" t="s">
        <v>1281</v>
      </c>
      <c r="F163" t="b">
        <v>0</v>
      </c>
      <c r="G163" t="b">
        <v>0</v>
      </c>
      <c r="H163" s="4">
        <v>34086</v>
      </c>
      <c r="I163" t="b">
        <v>0</v>
      </c>
      <c r="J163" s="6" t="s">
        <v>1282</v>
      </c>
      <c r="K163" s="6" t="s">
        <v>1283</v>
      </c>
      <c r="L163" s="6" t="s">
        <v>1284</v>
      </c>
      <c r="M163" s="6" t="s">
        <v>149</v>
      </c>
      <c r="N163">
        <v>1</v>
      </c>
      <c r="O163" s="6" t="s">
        <v>553</v>
      </c>
      <c r="P163">
        <v>2</v>
      </c>
      <c r="Q163" s="6" t="s">
        <v>1285</v>
      </c>
      <c r="R163" s="6"/>
      <c r="S163" s="6"/>
      <c r="T163" s="6" t="s">
        <v>1286</v>
      </c>
      <c r="U163">
        <v>3</v>
      </c>
      <c r="V163" s="6" t="s">
        <v>239</v>
      </c>
      <c r="W163" s="6" t="s">
        <v>85</v>
      </c>
      <c r="X163" s="4">
        <v>44818</v>
      </c>
      <c r="Y163" s="6"/>
      <c r="AA1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(1044, null, null, 74488, 'Carlos Augusto Dantas Morelli', 0, 0, '1993-04-27', 0, '435.199.328-65', '49.284.743-5', 'Rua Clineu Braga de Magalhaes nº 1041', 'Centro', 1, '15900-000', 2, 3, 'Vendedor', 'brasileiro(a)', '2022-09-14');</v>
      </c>
    </row>
    <row r="164" spans="1:27">
      <c r="A164">
        <v>590</v>
      </c>
      <c r="B164">
        <v>0</v>
      </c>
      <c r="C164">
        <v>0</v>
      </c>
      <c r="D164">
        <v>76458</v>
      </c>
      <c r="E164" s="6" t="s">
        <v>1287</v>
      </c>
      <c r="F164" t="b">
        <v>0</v>
      </c>
      <c r="G164" t="b">
        <v>0</v>
      </c>
      <c r="H164" s="4">
        <v>19608</v>
      </c>
      <c r="I164" t="b">
        <v>0</v>
      </c>
      <c r="J164" s="6" t="s">
        <v>1288</v>
      </c>
      <c r="K164" s="6" t="s">
        <v>1289</v>
      </c>
      <c r="L164" s="6" t="s">
        <v>1290</v>
      </c>
      <c r="M164" s="6" t="s">
        <v>293</v>
      </c>
      <c r="N164">
        <v>1</v>
      </c>
      <c r="O164" s="6" t="s">
        <v>1291</v>
      </c>
      <c r="P164">
        <v>2</v>
      </c>
      <c r="Q164" s="6" t="s">
        <v>1292</v>
      </c>
      <c r="R164" s="6"/>
      <c r="S164" s="6" t="s">
        <v>1293</v>
      </c>
      <c r="T164" s="6"/>
      <c r="U164">
        <v>2</v>
      </c>
      <c r="V164" s="6" t="s">
        <v>102</v>
      </c>
      <c r="W164" s="6" t="s">
        <v>85</v>
      </c>
      <c r="X164" s="4">
        <v>42152</v>
      </c>
      <c r="Y164" s="6"/>
      <c r="AA1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(590, 0, 0, 76458, 'Carlos Begiatto', 0, 0, '1953-09-06', 0, '833.161.408-91', '8.246.984', 'Rua Barão do Rio Branco nº 022', 'Jurupema', 1, '15909-033', 2, 2, 'Aposentado', 'brasileiro(a)', '2015-05-28');</v>
      </c>
    </row>
    <row r="165" spans="1:27">
      <c r="A165">
        <v>871</v>
      </c>
      <c r="D165">
        <v>74321</v>
      </c>
      <c r="E165" s="6" t="s">
        <v>1294</v>
      </c>
      <c r="F165" t="b">
        <v>0</v>
      </c>
      <c r="G165" t="b">
        <v>0</v>
      </c>
      <c r="H165" s="4">
        <v>23319</v>
      </c>
      <c r="I165" t="b">
        <v>0</v>
      </c>
      <c r="J165" s="6" t="s">
        <v>1295</v>
      </c>
      <c r="K165" s="6" t="s">
        <v>1296</v>
      </c>
      <c r="L165" s="6" t="s">
        <v>1297</v>
      </c>
      <c r="M165" s="6" t="s">
        <v>1298</v>
      </c>
      <c r="N165">
        <v>1</v>
      </c>
      <c r="O165" s="6" t="s">
        <v>1299</v>
      </c>
      <c r="P165">
        <v>2</v>
      </c>
      <c r="Q165" s="6"/>
      <c r="R165" s="6"/>
      <c r="S165" s="6" t="s">
        <v>1300</v>
      </c>
      <c r="T165" s="6" t="s">
        <v>1301</v>
      </c>
      <c r="U165">
        <v>2</v>
      </c>
      <c r="V165" s="6" t="s">
        <v>1302</v>
      </c>
      <c r="W165" s="6" t="s">
        <v>85</v>
      </c>
      <c r="X165" s="4">
        <v>43662</v>
      </c>
      <c r="Y165" s="6"/>
      <c r="AA1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(871, null, null, 74321, 'Carlos Celso Previdelli', 0, 0, '1963-11-04', 0, '049.594.948-59', '15.630.525', 'Rua Arlindo Duarte Azadinho nº 175', 'Santa Cruz', 1, '15906-272', 2, 2, 'Aposentado/Comerciante', 'brasileiro(a)', '2019-07-16');</v>
      </c>
    </row>
    <row r="166" spans="1:27">
      <c r="A166">
        <v>69</v>
      </c>
      <c r="B166">
        <v>3</v>
      </c>
      <c r="C166">
        <v>26</v>
      </c>
      <c r="D166">
        <v>74080</v>
      </c>
      <c r="E166" s="6" t="s">
        <v>1303</v>
      </c>
      <c r="F166" t="b">
        <v>0</v>
      </c>
      <c r="G166" t="b">
        <v>0</v>
      </c>
      <c r="H166" s="4">
        <v>23432</v>
      </c>
      <c r="I166" t="b">
        <v>0</v>
      </c>
      <c r="J166" s="6" t="s">
        <v>1304</v>
      </c>
      <c r="K166" s="6" t="s">
        <v>1305</v>
      </c>
      <c r="L166" s="6" t="s">
        <v>1306</v>
      </c>
      <c r="M166" s="6" t="s">
        <v>1307</v>
      </c>
      <c r="N166">
        <v>1</v>
      </c>
      <c r="O166" s="6" t="s">
        <v>1156</v>
      </c>
      <c r="P166">
        <v>2</v>
      </c>
      <c r="Q166" s="6" t="s">
        <v>1308</v>
      </c>
      <c r="R166" s="6"/>
      <c r="S166" s="6" t="s">
        <v>1309</v>
      </c>
      <c r="T166" s="6" t="s">
        <v>1310</v>
      </c>
      <c r="U166">
        <v>0</v>
      </c>
      <c r="V166" s="6" t="s">
        <v>1311</v>
      </c>
      <c r="W166" s="6" t="s">
        <v>85</v>
      </c>
      <c r="X166" s="4">
        <v>40179</v>
      </c>
      <c r="Y166" s="6"/>
      <c r="AA1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(69, 3, 26, 74080, 'Carlos César Gomes', 0, 0, '1964-02-25', 0, '112.213.988-81', '13.236.414-X', 'Rua São José, Nº 97', 'V. Di Santi', 1, '15906-034', 2, 0, 'Mecânico', 'brasileiro(a)', '2010-01-01');</v>
      </c>
    </row>
    <row r="167" spans="1:27">
      <c r="A167">
        <v>787</v>
      </c>
      <c r="E167" s="6" t="s">
        <v>1312</v>
      </c>
      <c r="F167" t="b">
        <v>0</v>
      </c>
      <c r="G167" t="b">
        <v>0</v>
      </c>
      <c r="H167" s="4">
        <v>22855</v>
      </c>
      <c r="I167" t="b">
        <v>0</v>
      </c>
      <c r="J167" s="6" t="s">
        <v>1313</v>
      </c>
      <c r="K167" s="6" t="s">
        <v>1314</v>
      </c>
      <c r="L167" s="6" t="s">
        <v>1315</v>
      </c>
      <c r="M167" s="6" t="s">
        <v>79</v>
      </c>
      <c r="N167">
        <v>1</v>
      </c>
      <c r="O167" s="6" t="s">
        <v>1316</v>
      </c>
      <c r="P167">
        <v>2</v>
      </c>
      <c r="Q167" s="6" t="s">
        <v>1317</v>
      </c>
      <c r="R167" s="6"/>
      <c r="S167" s="6" t="s">
        <v>1318</v>
      </c>
      <c r="T167" s="6" t="s">
        <v>1319</v>
      </c>
      <c r="U167">
        <v>2</v>
      </c>
      <c r="V167" s="6" t="s">
        <v>1320</v>
      </c>
      <c r="W167" s="6" t="s">
        <v>85</v>
      </c>
      <c r="X167" s="4">
        <v>43059</v>
      </c>
      <c r="Y167" s="6"/>
      <c r="AA1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(787, null, null, null, 'Carlos Cesar Ordine', 0, 0, '1962-07-28', 0, '041.703.068-13', '11.353.672', 'Rua Antenor de Paula Ferreira nº 19', 'Laranjeiras', 1, '15904-150', 2, 2, 'Funcionario Publico', 'brasileiro(a)', '2017-11-20');</v>
      </c>
    </row>
    <row r="168" spans="1:27">
      <c r="A168">
        <v>778</v>
      </c>
      <c r="D168">
        <v>74232</v>
      </c>
      <c r="E168" s="6" t="s">
        <v>1321</v>
      </c>
      <c r="F168" t="b">
        <v>0</v>
      </c>
      <c r="G168" t="b">
        <v>0</v>
      </c>
      <c r="H168" s="4">
        <v>23574</v>
      </c>
      <c r="I168" t="b">
        <v>0</v>
      </c>
      <c r="J168" s="6" t="s">
        <v>1322</v>
      </c>
      <c r="K168" s="6" t="s">
        <v>1323</v>
      </c>
      <c r="L168" s="6" t="s">
        <v>1324</v>
      </c>
      <c r="M168" s="6" t="s">
        <v>301</v>
      </c>
      <c r="N168">
        <v>1</v>
      </c>
      <c r="O168" s="6" t="s">
        <v>1325</v>
      </c>
      <c r="P168">
        <v>4</v>
      </c>
      <c r="Q168" s="6" t="s">
        <v>1326</v>
      </c>
      <c r="R168" s="6"/>
      <c r="S168" s="6" t="s">
        <v>1327</v>
      </c>
      <c r="T168" s="6" t="s">
        <v>1328</v>
      </c>
      <c r="U168">
        <v>2</v>
      </c>
      <c r="V168" s="6" t="s">
        <v>102</v>
      </c>
      <c r="W168" s="6" t="s">
        <v>85</v>
      </c>
      <c r="X168" s="4">
        <v>42955</v>
      </c>
      <c r="Y168" s="6"/>
      <c r="AA1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(778, null, null, 74232, 'Carlos Henrique Scaquitto', 0, 0, '1964-07-16', 0, '081.968.908-42', '15.641.502-1', 'Rua 13 de Maio nº 1124', 'Jd. Buscardi', 1, '15905-054', 4, 2, 'Aposentado', 'brasileiro(a)', '2017-08-08');</v>
      </c>
    </row>
    <row r="169" spans="1:27">
      <c r="A169">
        <v>592</v>
      </c>
      <c r="B169">
        <v>0</v>
      </c>
      <c r="C169">
        <v>0</v>
      </c>
      <c r="D169">
        <v>76457</v>
      </c>
      <c r="E169" s="6" t="s">
        <v>1329</v>
      </c>
      <c r="F169" t="b">
        <v>0</v>
      </c>
      <c r="G169" t="b">
        <v>0</v>
      </c>
      <c r="H169" s="4">
        <v>20822</v>
      </c>
      <c r="I169" t="b">
        <v>0</v>
      </c>
      <c r="J169" s="6" t="s">
        <v>1330</v>
      </c>
      <c r="K169" s="6" t="s">
        <v>1331</v>
      </c>
      <c r="L169" s="6" t="s">
        <v>1332</v>
      </c>
      <c r="M169" s="6" t="s">
        <v>149</v>
      </c>
      <c r="N169">
        <v>1</v>
      </c>
      <c r="O169" s="6" t="s">
        <v>201</v>
      </c>
      <c r="P169">
        <v>2</v>
      </c>
      <c r="Q169" s="6"/>
      <c r="R169" s="6"/>
      <c r="S169" s="6" t="s">
        <v>1333</v>
      </c>
      <c r="T169" s="6" t="s">
        <v>1334</v>
      </c>
      <c r="U169">
        <v>2</v>
      </c>
      <c r="V169" s="6" t="s">
        <v>102</v>
      </c>
      <c r="W169" s="6" t="s">
        <v>1335</v>
      </c>
      <c r="X169" s="4">
        <v>42187</v>
      </c>
      <c r="Y169" s="6"/>
      <c r="AA1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(592, 0, 0, 76457, 'Carlos Idival Segatelli', 0, 0, '1957-01-02', 0, '747.512.398-72', '9.690.928', 'Rua Libero Badaró nº 047', 'Centro', 1, '15900-041', 2, 2, 'Aposentado', 'brasileiro', '2015-07-02');</v>
      </c>
    </row>
    <row r="170" spans="1:27">
      <c r="A170">
        <v>70</v>
      </c>
      <c r="B170">
        <v>3</v>
      </c>
      <c r="C170">
        <v>30</v>
      </c>
      <c r="D170">
        <v>73120</v>
      </c>
      <c r="E170" s="6" t="s">
        <v>1336</v>
      </c>
      <c r="F170" t="b">
        <v>0</v>
      </c>
      <c r="G170" t="b">
        <v>0</v>
      </c>
      <c r="H170" s="4">
        <v>26744</v>
      </c>
      <c r="I170" t="b">
        <v>0</v>
      </c>
      <c r="J170" s="6" t="s">
        <v>1337</v>
      </c>
      <c r="K170" s="6" t="s">
        <v>1338</v>
      </c>
      <c r="L170" s="6" t="s">
        <v>1339</v>
      </c>
      <c r="M170" s="6" t="s">
        <v>51</v>
      </c>
      <c r="N170">
        <v>1</v>
      </c>
      <c r="O170" s="6" t="s">
        <v>1340</v>
      </c>
      <c r="P170">
        <v>2</v>
      </c>
      <c r="Q170" s="6" t="s">
        <v>1341</v>
      </c>
      <c r="R170" s="6"/>
      <c r="S170" s="6" t="s">
        <v>1341</v>
      </c>
      <c r="T170" s="6" t="s">
        <v>1342</v>
      </c>
      <c r="U170">
        <v>2</v>
      </c>
      <c r="V170" s="6" t="s">
        <v>1343</v>
      </c>
      <c r="W170" s="6" t="s">
        <v>85</v>
      </c>
      <c r="X170" s="4">
        <v>40179</v>
      </c>
      <c r="Y170" s="6"/>
      <c r="AA1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(70, 3, 30, 73120, 'Carlos José Gavioli', 0, 0, '1973-03-21', 0, '167.173.148-42', '22.712.044-9', 'Rua Manoel Martins Pereira, Nº 195', 'Vila Negri', 1, '15909-527', 2, 2, 'Vendedor (a)', 'brasileiro(a)', '2010-01-01');</v>
      </c>
    </row>
    <row r="171" spans="1:27">
      <c r="A171">
        <v>71</v>
      </c>
      <c r="B171">
        <v>1</v>
      </c>
      <c r="C171">
        <v>23</v>
      </c>
      <c r="D171">
        <v>71210</v>
      </c>
      <c r="E171" s="6" t="s">
        <v>1344</v>
      </c>
      <c r="F171" t="b">
        <v>1</v>
      </c>
      <c r="G171" t="b">
        <v>1</v>
      </c>
      <c r="H171" s="4">
        <v>16049</v>
      </c>
      <c r="I171" t="b">
        <v>0</v>
      </c>
      <c r="J171" s="6" t="s">
        <v>1345</v>
      </c>
      <c r="K171" s="6" t="s">
        <v>1346</v>
      </c>
      <c r="L171" s="6" t="s">
        <v>1347</v>
      </c>
      <c r="M171" s="6" t="s">
        <v>149</v>
      </c>
      <c r="N171">
        <v>1</v>
      </c>
      <c r="O171" s="6" t="s">
        <v>187</v>
      </c>
      <c r="P171">
        <v>2</v>
      </c>
      <c r="Q171" s="6" t="s">
        <v>1348</v>
      </c>
      <c r="R171" s="6"/>
      <c r="S171" s="6"/>
      <c r="T171" s="6"/>
      <c r="U171">
        <v>2</v>
      </c>
      <c r="V171" s="6" t="s">
        <v>803</v>
      </c>
      <c r="W171" s="6" t="s">
        <v>85</v>
      </c>
      <c r="X171" s="4">
        <v>40179</v>
      </c>
      <c r="Y171" s="6"/>
      <c r="AA1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(71, 1, 23, 71210, 'Carlos Roberto Carbonieri', 1, 1, '1943-12-09', 0, '030.565.038-68', '5.295.175-', 'Rua Major Calderazzo, Nº 469', 'Centro', 1, '15900-029', 2, 2, 'Aposentado (a)', 'brasileiro(a)', '2010-01-01');</v>
      </c>
    </row>
    <row r="172" spans="1:27">
      <c r="A172">
        <v>687</v>
      </c>
      <c r="B172">
        <v>0</v>
      </c>
      <c r="C172">
        <v>0</v>
      </c>
      <c r="D172">
        <v>74117</v>
      </c>
      <c r="E172" s="6" t="s">
        <v>1349</v>
      </c>
      <c r="F172" t="b">
        <v>1</v>
      </c>
      <c r="G172" t="b">
        <v>1</v>
      </c>
      <c r="H172" s="4">
        <v>24002</v>
      </c>
      <c r="I172" t="b">
        <v>0</v>
      </c>
      <c r="J172" s="6" t="s">
        <v>1350</v>
      </c>
      <c r="K172" s="6" t="s">
        <v>1351</v>
      </c>
      <c r="L172" s="6" t="s">
        <v>1352</v>
      </c>
      <c r="M172" s="6" t="s">
        <v>79</v>
      </c>
      <c r="N172">
        <v>1</v>
      </c>
      <c r="O172" s="6" t="s">
        <v>1353</v>
      </c>
      <c r="P172">
        <v>1</v>
      </c>
      <c r="Q172" s="6" t="s">
        <v>1354</v>
      </c>
      <c r="R172" s="6"/>
      <c r="S172" s="6" t="s">
        <v>1355</v>
      </c>
      <c r="T172" s="6" t="s">
        <v>1356</v>
      </c>
      <c r="U172">
        <v>2</v>
      </c>
      <c r="V172" s="6" t="s">
        <v>1357</v>
      </c>
      <c r="W172" s="6" t="s">
        <v>85</v>
      </c>
      <c r="X172" s="4">
        <v>42530</v>
      </c>
      <c r="Y172" s="6"/>
      <c r="AA1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(687, 0, 0, 74117, 'Carlos Roberto Rodrigues', 1, 1, '1965-09-17', 0, '071.510.188-94', '12.163.618', 'Rua Jayner de Paula Ferreira nº 186', 'Laranjeiras', 1, '15904-184', 1, 2, 'Funcionário Público Estadual', 'brasileiro(a)', '2016-06-09');</v>
      </c>
    </row>
    <row r="173" spans="1:27">
      <c r="A173">
        <v>1067</v>
      </c>
      <c r="E173" s="6" t="s">
        <v>1358</v>
      </c>
      <c r="F173" t="b">
        <v>0</v>
      </c>
      <c r="G173" t="b">
        <v>0</v>
      </c>
      <c r="H173" s="4">
        <v>20402</v>
      </c>
      <c r="I173" t="b">
        <v>0</v>
      </c>
      <c r="J173" s="6" t="s">
        <v>1359</v>
      </c>
      <c r="K173" s="6" t="s">
        <v>1360</v>
      </c>
      <c r="L173" s="6" t="s">
        <v>1361</v>
      </c>
      <c r="M173" s="6" t="s">
        <v>293</v>
      </c>
      <c r="N173">
        <v>1</v>
      </c>
      <c r="O173" s="6" t="s">
        <v>729</v>
      </c>
      <c r="P173">
        <v>4</v>
      </c>
      <c r="Q173" s="6" t="s">
        <v>1362</v>
      </c>
      <c r="R173" s="6" t="s">
        <v>1363</v>
      </c>
      <c r="S173" s="6"/>
      <c r="T173" s="6"/>
      <c r="U173">
        <v>0</v>
      </c>
      <c r="V173" s="6" t="s">
        <v>897</v>
      </c>
      <c r="W173" s="6" t="s">
        <v>85</v>
      </c>
      <c r="X173" s="4">
        <v>44937</v>
      </c>
      <c r="Y173" s="6"/>
      <c r="AA1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(1067, null, null, null, 'Carmem Aparecida Tebatini Giorgetti', 0, 0, '1955-11-09', 0, '087.112.728-80', '18.987.232-9', 'Rua Francisco Martins da Cunha nº 04', 'Jurupema', 1, '15905-000', 4, 0, 'Pensionista', 'brasileiro(a)', '2023-01-11');</v>
      </c>
    </row>
    <row r="174" spans="1:27">
      <c r="A174">
        <v>541</v>
      </c>
      <c r="B174">
        <v>0</v>
      </c>
      <c r="C174">
        <v>0</v>
      </c>
      <c r="D174">
        <v>76407</v>
      </c>
      <c r="E174" s="6" t="s">
        <v>1364</v>
      </c>
      <c r="F174" t="b">
        <v>0</v>
      </c>
      <c r="G174" t="b">
        <v>0</v>
      </c>
      <c r="H174" s="4">
        <v>38036</v>
      </c>
      <c r="I174" t="b">
        <v>0</v>
      </c>
      <c r="J174" s="6" t="s">
        <v>1365</v>
      </c>
      <c r="K174" s="6" t="s">
        <v>1366</v>
      </c>
      <c r="L174" s="6" t="s">
        <v>1367</v>
      </c>
      <c r="M174" s="6" t="s">
        <v>79</v>
      </c>
      <c r="N174">
        <v>1</v>
      </c>
      <c r="O174" s="6" t="s">
        <v>658</v>
      </c>
      <c r="P174">
        <v>1</v>
      </c>
      <c r="Q174" s="6" t="s">
        <v>1368</v>
      </c>
      <c r="R174" s="6"/>
      <c r="S174" s="6" t="s">
        <v>1369</v>
      </c>
      <c r="T174" s="6"/>
      <c r="U174">
        <v>1</v>
      </c>
      <c r="V174" s="6" t="s">
        <v>627</v>
      </c>
      <c r="W174" s="6" t="s">
        <v>85</v>
      </c>
      <c r="X174" s="4">
        <v>41640</v>
      </c>
      <c r="Y174" s="6"/>
      <c r="AA1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(541, 0, 0, 76407, 'Carolina Galatti Alves', 0, 0, '2004-02-19', 0, '450.698.978-37', '56.515.805-3', 'Rua José Orrico Nº134', 'Laranjeiras', 1, '15904-038', 1, 1, 'Estudante', 'brasileiro(a)', '2014-01-01');</v>
      </c>
    </row>
    <row r="175" spans="1:27">
      <c r="A175">
        <v>1035</v>
      </c>
      <c r="D175">
        <v>74476</v>
      </c>
      <c r="E175" s="6" t="s">
        <v>1370</v>
      </c>
      <c r="F175" t="b">
        <v>0</v>
      </c>
      <c r="G175" t="b">
        <v>0</v>
      </c>
      <c r="H175" s="4">
        <v>34323</v>
      </c>
      <c r="I175" t="b">
        <v>0</v>
      </c>
      <c r="J175" s="6" t="s">
        <v>1371</v>
      </c>
      <c r="K175" s="6" t="s">
        <v>1372</v>
      </c>
      <c r="L175" s="6" t="s">
        <v>1373</v>
      </c>
      <c r="M175" s="6" t="s">
        <v>149</v>
      </c>
      <c r="N175">
        <v>1</v>
      </c>
      <c r="O175" s="6" t="s">
        <v>1374</v>
      </c>
      <c r="P175">
        <v>1</v>
      </c>
      <c r="Q175" s="6" t="s">
        <v>1375</v>
      </c>
      <c r="R175" s="6"/>
      <c r="S175" s="6"/>
      <c r="T175" s="6"/>
      <c r="U175">
        <v>3</v>
      </c>
      <c r="V175" s="6" t="s">
        <v>1376</v>
      </c>
      <c r="W175" s="6" t="s">
        <v>85</v>
      </c>
      <c r="X175" s="4">
        <v>44764</v>
      </c>
      <c r="Y175" s="6"/>
      <c r="AA1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(1035, null, null, 74476, 'Caroline Fernanda Granda', 0, 0, '1993-12-20', 0, '433.803.238-37', '41.458.608-6', 'Rua Newton Prado nº 626', 'Centro', 1, '15900-005', 1, 3, 'Administradora de Empresas', 'brasileiro(a)', '2022-07-22');</v>
      </c>
    </row>
    <row r="176" spans="1:27">
      <c r="A176">
        <v>72</v>
      </c>
      <c r="B176">
        <v>5</v>
      </c>
      <c r="C176">
        <v>89</v>
      </c>
      <c r="D176">
        <v>76378</v>
      </c>
      <c r="E176" s="6" t="s">
        <v>1377</v>
      </c>
      <c r="F176" t="b">
        <v>0</v>
      </c>
      <c r="G176" t="b">
        <v>0</v>
      </c>
      <c r="H176" s="4">
        <v>30380</v>
      </c>
      <c r="I176" t="b">
        <v>0</v>
      </c>
      <c r="J176" s="6" t="s">
        <v>1378</v>
      </c>
      <c r="K176" s="6" t="s">
        <v>1379</v>
      </c>
      <c r="L176" s="6" t="s">
        <v>1192</v>
      </c>
      <c r="M176" s="6" t="s">
        <v>742</v>
      </c>
      <c r="N176">
        <v>1</v>
      </c>
      <c r="O176" s="6" t="s">
        <v>1193</v>
      </c>
      <c r="P176">
        <v>2</v>
      </c>
      <c r="Q176" s="6" t="s">
        <v>1380</v>
      </c>
      <c r="R176" s="6"/>
      <c r="S176" s="6"/>
      <c r="T176" s="6" t="s">
        <v>1195</v>
      </c>
      <c r="U176">
        <v>3</v>
      </c>
      <c r="V176" s="6" t="s">
        <v>1381</v>
      </c>
      <c r="W176" s="6" t="s">
        <v>85</v>
      </c>
      <c r="X176" s="4">
        <v>40179</v>
      </c>
      <c r="Y176" s="6"/>
      <c r="AA1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(72, 5, 89, 76378, 'Caroline Lui da Fonseca Simão', 0, 0, '1983-03-05', 0, '226.419.068-05', '43.518.156-7', 'Rua Vereador Aniz Antonio Dib 71', 'Rincão Novo', 1, '15902-158', 2, 3, 'Estudante/Estagiária', 'brasileiro(a)', '2010-01-01');</v>
      </c>
    </row>
    <row r="177" spans="1:27">
      <c r="A177">
        <v>73</v>
      </c>
      <c r="B177">
        <v>6</v>
      </c>
      <c r="C177">
        <v>28</v>
      </c>
      <c r="D177">
        <v>76310</v>
      </c>
      <c r="E177" s="6" t="s">
        <v>1382</v>
      </c>
      <c r="F177" t="b">
        <v>0</v>
      </c>
      <c r="G177" t="b">
        <v>1</v>
      </c>
      <c r="H177" s="4">
        <v>19749</v>
      </c>
      <c r="I177" t="b">
        <v>0</v>
      </c>
      <c r="J177" s="6" t="s">
        <v>1383</v>
      </c>
      <c r="K177" s="6" t="s">
        <v>1384</v>
      </c>
      <c r="L177" s="6" t="s">
        <v>1385</v>
      </c>
      <c r="M177" s="6" t="s">
        <v>682</v>
      </c>
      <c r="N177">
        <v>1</v>
      </c>
      <c r="O177" s="6" t="s">
        <v>1386</v>
      </c>
      <c r="P177">
        <v>4</v>
      </c>
      <c r="Q177" s="6" t="s">
        <v>1387</v>
      </c>
      <c r="R177" s="6"/>
      <c r="S177" s="6" t="s">
        <v>1388</v>
      </c>
      <c r="T177" s="6"/>
      <c r="U177">
        <v>1</v>
      </c>
      <c r="V177" s="6" t="s">
        <v>154</v>
      </c>
      <c r="W177" s="6" t="s">
        <v>85</v>
      </c>
      <c r="X177" s="4">
        <v>40179</v>
      </c>
      <c r="Y177" s="6"/>
      <c r="AA1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(73, 6, 28, 76310, 'Catarina Binotti Foster', 0, 1, '1954-01-25', 0, '228.285.908-10', '19.814.201', 'Rua Manoel Antonio da Cunha nº26', 'Res. Ipiranga', 1, '15902-218', 4, 1, 'Do Lar', 'brasileiro(a)', '2010-01-01');</v>
      </c>
    </row>
    <row r="178" spans="1:27">
      <c r="A178">
        <v>600</v>
      </c>
      <c r="B178">
        <v>0</v>
      </c>
      <c r="C178">
        <v>0</v>
      </c>
      <c r="D178">
        <v>76456</v>
      </c>
      <c r="E178" s="6" t="s">
        <v>1389</v>
      </c>
      <c r="F178" t="b">
        <v>0</v>
      </c>
      <c r="G178" t="b">
        <v>0</v>
      </c>
      <c r="H178" s="4">
        <v>40850</v>
      </c>
      <c r="I178" t="b">
        <v>1</v>
      </c>
      <c r="J178" s="6" t="s">
        <v>1390</v>
      </c>
      <c r="K178" s="6" t="s">
        <v>1391</v>
      </c>
      <c r="L178" s="6" t="s">
        <v>1392</v>
      </c>
      <c r="M178" s="6" t="s">
        <v>1393</v>
      </c>
      <c r="N178">
        <v>1</v>
      </c>
      <c r="O178" s="6" t="s">
        <v>1394</v>
      </c>
      <c r="P178">
        <v>0</v>
      </c>
      <c r="Q178" s="6" t="s">
        <v>1395</v>
      </c>
      <c r="R178" s="6"/>
      <c r="S178" s="6"/>
      <c r="T178" s="6" t="s">
        <v>1396</v>
      </c>
      <c r="U178">
        <v>0</v>
      </c>
      <c r="V178" s="6" t="s">
        <v>1397</v>
      </c>
      <c r="W178" s="6" t="s">
        <v>85</v>
      </c>
      <c r="X178" s="4">
        <v>42270</v>
      </c>
      <c r="Y178" s="6"/>
      <c r="AA1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(600, 0, 0, 76456, 'Cavaleiro Fab. e Exp. de Maq. e Equ. Ind. Eirelli EPP', 0, 0, '2011-11-03', 1, '14.847.254/0001-54', '684.042.460.113', 'Rua Paschoal Giglio nº 193', 'Nova Prudente', 1, '15901-514', 0, 0, '-', 'brasileiro(a)', '2015-09-23');</v>
      </c>
    </row>
    <row r="179" spans="1:27">
      <c r="A179">
        <v>964</v>
      </c>
      <c r="D179">
        <v>74414</v>
      </c>
      <c r="E179" s="6" t="s">
        <v>1398</v>
      </c>
      <c r="F179" t="b">
        <v>0</v>
      </c>
      <c r="G179" t="b">
        <v>0</v>
      </c>
      <c r="H179" s="4">
        <v>21359</v>
      </c>
      <c r="I179" t="b">
        <v>0</v>
      </c>
      <c r="J179" s="6" t="s">
        <v>1399</v>
      </c>
      <c r="K179" s="6" t="s">
        <v>1400</v>
      </c>
      <c r="L179" s="6" t="s">
        <v>1401</v>
      </c>
      <c r="M179" s="6" t="s">
        <v>1402</v>
      </c>
      <c r="N179">
        <v>1</v>
      </c>
      <c r="O179" s="6" t="s">
        <v>772</v>
      </c>
      <c r="P179">
        <v>4</v>
      </c>
      <c r="Q179" s="6"/>
      <c r="R179" s="6"/>
      <c r="S179" s="6" t="s">
        <v>1403</v>
      </c>
      <c r="T179" s="6"/>
      <c r="U179">
        <v>1</v>
      </c>
      <c r="V179" s="6" t="s">
        <v>897</v>
      </c>
      <c r="W179" s="6" t="s">
        <v>85</v>
      </c>
      <c r="X179" s="4">
        <v>44410</v>
      </c>
      <c r="Y179" s="6"/>
      <c r="AA1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(964, null, null, 74414, 'Celia Benedita de Lima Santos Vinhas', 0, 0, '1958-06-23', 0, '339.454.088-65', '29.232-425-X', 'Rua Vicente Mantese nº 96', 'Jd. Santa Cruz', 1, '15906-280', 4, 1, 'Pensionista', 'brasileiro(a)', '2021-08-02');</v>
      </c>
    </row>
    <row r="180" spans="1:27">
      <c r="A180">
        <v>701</v>
      </c>
      <c r="B180">
        <v>0</v>
      </c>
      <c r="C180">
        <v>0</v>
      </c>
      <c r="D180">
        <v>74118</v>
      </c>
      <c r="E180" s="6" t="s">
        <v>1404</v>
      </c>
      <c r="F180" t="b">
        <v>0</v>
      </c>
      <c r="G180" t="b">
        <v>0</v>
      </c>
      <c r="H180" s="4">
        <v>22023</v>
      </c>
      <c r="I180" t="b">
        <v>0</v>
      </c>
      <c r="J180" s="6" t="s">
        <v>1405</v>
      </c>
      <c r="K180" s="6" t="s">
        <v>1406</v>
      </c>
      <c r="L180" s="6" t="s">
        <v>383</v>
      </c>
      <c r="M180" s="6" t="s">
        <v>384</v>
      </c>
      <c r="N180">
        <v>1</v>
      </c>
      <c r="O180" s="6" t="s">
        <v>385</v>
      </c>
      <c r="P180">
        <v>4</v>
      </c>
      <c r="Q180" s="6" t="s">
        <v>386</v>
      </c>
      <c r="R180" s="6"/>
      <c r="S180" s="6" t="s">
        <v>1407</v>
      </c>
      <c r="T180" s="6" t="s">
        <v>388</v>
      </c>
      <c r="U180">
        <v>1</v>
      </c>
      <c r="V180" s="6" t="s">
        <v>154</v>
      </c>
      <c r="W180" s="6" t="s">
        <v>85</v>
      </c>
      <c r="X180" s="4">
        <v>42581</v>
      </c>
      <c r="Y180" s="6"/>
      <c r="AA1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(701, 0, 0, 74118, 'Celia Regina Binotti Ananias', 0, 0, '1960-04-17', 0, '265.341.338-81', '20.319.456', 'Rua Maria Ochiutto Storte nº 22', 'Jd. Paraíso', 1, '15906-668', 4, 1, 'Do Lar', 'brasileiro(a)', '2016-07-30');</v>
      </c>
    </row>
    <row r="181" spans="1:27">
      <c r="A181">
        <v>1093</v>
      </c>
      <c r="E181" s="6" t="s">
        <v>7923</v>
      </c>
      <c r="F181" t="b">
        <v>0</v>
      </c>
      <c r="G181" t="b">
        <v>0</v>
      </c>
      <c r="H181" s="4">
        <v>23411</v>
      </c>
      <c r="I181" t="b">
        <v>0</v>
      </c>
      <c r="J181" s="6" t="s">
        <v>7924</v>
      </c>
      <c r="K181" s="6" t="s">
        <v>7925</v>
      </c>
      <c r="L181" s="6" t="s">
        <v>7926</v>
      </c>
      <c r="M181" s="6" t="s">
        <v>316</v>
      </c>
      <c r="N181">
        <v>1</v>
      </c>
      <c r="O181" s="6" t="s">
        <v>553</v>
      </c>
      <c r="P181">
        <v>1</v>
      </c>
      <c r="Q181" s="6" t="s">
        <v>7927</v>
      </c>
      <c r="R181" s="6" t="s">
        <v>7928</v>
      </c>
      <c r="S181" s="6"/>
      <c r="T181" s="6"/>
      <c r="U181">
        <v>3</v>
      </c>
      <c r="V181" s="6" t="s">
        <v>319</v>
      </c>
      <c r="W181" s="6" t="s">
        <v>85</v>
      </c>
      <c r="X181" s="4">
        <v>45181</v>
      </c>
      <c r="Y181" s="6"/>
      <c r="AA1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(1093, null, null, null, 'Celia Rita Basilio', 0, 0, '1964-02-04', 0, '087.011.878-13', '16.558.386', 'Rua Dalmo Braga Prof. nº 85', 'Jd. Contendas', 1, '15900-000', 1, 3, 'Aposentada', 'brasileiro(a)', '2023-09-12');</v>
      </c>
    </row>
    <row r="182" spans="1:27">
      <c r="A182">
        <v>901</v>
      </c>
      <c r="D182">
        <v>74341</v>
      </c>
      <c r="E182" s="6" t="s">
        <v>1408</v>
      </c>
      <c r="F182" t="b">
        <v>0</v>
      </c>
      <c r="G182" t="b">
        <v>0</v>
      </c>
      <c r="H182" s="4">
        <v>22523</v>
      </c>
      <c r="I182" t="b">
        <v>0</v>
      </c>
      <c r="J182" s="6" t="s">
        <v>1409</v>
      </c>
      <c r="K182" s="6" t="s">
        <v>1410</v>
      </c>
      <c r="L182" s="6" t="s">
        <v>1411</v>
      </c>
      <c r="M182" s="6" t="s">
        <v>149</v>
      </c>
      <c r="N182">
        <v>1</v>
      </c>
      <c r="O182" s="6" t="s">
        <v>1412</v>
      </c>
      <c r="P182">
        <v>1</v>
      </c>
      <c r="Q182" s="6" t="s">
        <v>1413</v>
      </c>
      <c r="R182" s="6"/>
      <c r="S182" s="6" t="s">
        <v>1414</v>
      </c>
      <c r="T182" s="6" t="s">
        <v>1415</v>
      </c>
      <c r="U182">
        <v>3</v>
      </c>
      <c r="V182" s="6" t="s">
        <v>1416</v>
      </c>
      <c r="W182" s="6" t="s">
        <v>85</v>
      </c>
      <c r="X182" s="4">
        <v>43854</v>
      </c>
      <c r="Y182" s="6"/>
      <c r="AA1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(901, null, null, 74341, 'Celia Rita Genovez', 0, 0, '1961-08-30', 0, '020.537.918-45', '7.690.043-5', 'Rua Jose Bonifacio nº 146', 'Centro', 1, '15900-039', 1, 3, 'Professora', 'brasileiro(a)', '2020-01-24');</v>
      </c>
    </row>
    <row r="183" spans="1:27">
      <c r="A183">
        <v>74</v>
      </c>
      <c r="B183">
        <v>2</v>
      </c>
      <c r="C183">
        <v>83</v>
      </c>
      <c r="D183">
        <v>72800</v>
      </c>
      <c r="E183" s="6" t="s">
        <v>1417</v>
      </c>
      <c r="F183" t="b">
        <v>0</v>
      </c>
      <c r="G183" t="b">
        <v>0</v>
      </c>
      <c r="H183" s="4">
        <v>24352</v>
      </c>
      <c r="I183" t="b">
        <v>0</v>
      </c>
      <c r="J183" s="6" t="s">
        <v>1418</v>
      </c>
      <c r="K183" s="6" t="s">
        <v>1419</v>
      </c>
      <c r="L183" s="6" t="s">
        <v>1420</v>
      </c>
      <c r="M183" s="6" t="s">
        <v>1421</v>
      </c>
      <c r="N183">
        <v>1</v>
      </c>
      <c r="O183" s="6" t="s">
        <v>1422</v>
      </c>
      <c r="P183">
        <v>3</v>
      </c>
      <c r="Q183" s="6"/>
      <c r="R183" s="6"/>
      <c r="S183" s="6"/>
      <c r="T183" s="6"/>
      <c r="U183">
        <v>0</v>
      </c>
      <c r="V183" s="6" t="s">
        <v>172</v>
      </c>
      <c r="W183" s="6" t="s">
        <v>85</v>
      </c>
      <c r="X183" s="4">
        <v>40179</v>
      </c>
      <c r="Y183" s="6"/>
      <c r="AA1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(74, 2, 83, 72800, 'Celma Mara Straccini', 0, 0, '1966-09-02', 0, '099.648.068-41', '17.454.337-2', 'Rua Juracyr Longhitano nº 100', 'Jardim Paineiras', 1, '15901-102', 3, 0, 'Comerciante', 'brasileiro(a)', '2010-01-01');</v>
      </c>
    </row>
    <row r="184" spans="1:27">
      <c r="A184">
        <v>75</v>
      </c>
      <c r="B184">
        <v>3</v>
      </c>
      <c r="C184">
        <v>81</v>
      </c>
      <c r="D184">
        <v>75640</v>
      </c>
      <c r="E184" s="6" t="s">
        <v>1423</v>
      </c>
      <c r="F184" t="b">
        <v>0</v>
      </c>
      <c r="G184" t="b">
        <v>0</v>
      </c>
      <c r="H184" s="4">
        <v>17993</v>
      </c>
      <c r="I184" t="b">
        <v>0</v>
      </c>
      <c r="J184" s="6" t="s">
        <v>1424</v>
      </c>
      <c r="K184" s="6" t="s">
        <v>1425</v>
      </c>
      <c r="L184" s="6" t="s">
        <v>1426</v>
      </c>
      <c r="M184" s="6" t="s">
        <v>1427</v>
      </c>
      <c r="N184">
        <v>14</v>
      </c>
      <c r="O184" s="6" t="s">
        <v>1428</v>
      </c>
      <c r="P184">
        <v>2</v>
      </c>
      <c r="Q184" s="6" t="s">
        <v>1429</v>
      </c>
      <c r="R184" s="6" t="s">
        <v>1430</v>
      </c>
      <c r="S184" s="6" t="s">
        <v>1431</v>
      </c>
      <c r="T184" s="6" t="s">
        <v>1432</v>
      </c>
      <c r="U184">
        <v>1</v>
      </c>
      <c r="V184" s="6" t="s">
        <v>1433</v>
      </c>
      <c r="W184" s="6" t="s">
        <v>85</v>
      </c>
      <c r="X184" s="4">
        <v>40179</v>
      </c>
      <c r="Y184" s="6"/>
      <c r="AA1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(75, 3, 81, 75640, 'Celso Antonio Davóglio', 0, 0, '1949-04-05', 0, '405.910.508-20', '4.854.956', 'Av. Adolfo Guandalini nº 310', 'São Lourenço do Turvo', 14, '15999-023', 2, 1, 'Proprietário Rural', 'brasileiro(a)', '2010-01-01');</v>
      </c>
    </row>
    <row r="185" spans="1:27">
      <c r="A185">
        <v>1026</v>
      </c>
      <c r="D185">
        <v>74468</v>
      </c>
      <c r="E185" s="6" t="s">
        <v>1434</v>
      </c>
      <c r="F185" t="b">
        <v>0</v>
      </c>
      <c r="G185" t="b">
        <v>0</v>
      </c>
      <c r="H185" s="4">
        <v>21642</v>
      </c>
      <c r="I185" t="b">
        <v>0</v>
      </c>
      <c r="J185" s="6" t="s">
        <v>1435</v>
      </c>
      <c r="K185" s="6" t="s">
        <v>1436</v>
      </c>
      <c r="L185" s="6" t="s">
        <v>1437</v>
      </c>
      <c r="M185" s="6" t="s">
        <v>79</v>
      </c>
      <c r="N185">
        <v>1</v>
      </c>
      <c r="O185" s="6" t="s">
        <v>503</v>
      </c>
      <c r="P185">
        <v>1</v>
      </c>
      <c r="Q185" s="6" t="s">
        <v>1438</v>
      </c>
      <c r="R185" s="6"/>
      <c r="S185" s="6"/>
      <c r="T185" s="6" t="s">
        <v>1439</v>
      </c>
      <c r="U185">
        <v>2</v>
      </c>
      <c r="V185" s="6" t="s">
        <v>102</v>
      </c>
      <c r="W185" s="6" t="s">
        <v>85</v>
      </c>
      <c r="X185" s="4">
        <v>44722</v>
      </c>
      <c r="Y185" s="6"/>
      <c r="AA1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(1026, null, null, 74468, 'Cesar Roberto Silva', 0, 0, '1959-04-02', 0, '040.518.058-67', '11.651.101-1', 'Rua José Domingos Ramalho nº 191', 'Laranjeiras', 1, '15904-098', 1, 2, 'Aposentado', 'brasileiro(a)', '2022-06-10');</v>
      </c>
    </row>
    <row r="186" spans="1:27">
      <c r="A186">
        <v>76</v>
      </c>
      <c r="B186">
        <v>3</v>
      </c>
      <c r="C186">
        <v>22</v>
      </c>
      <c r="D186">
        <v>74040</v>
      </c>
      <c r="E186" s="6" t="s">
        <v>1440</v>
      </c>
      <c r="F186" t="b">
        <v>0</v>
      </c>
      <c r="G186" t="b">
        <v>1</v>
      </c>
      <c r="H186" s="4">
        <v>17067</v>
      </c>
      <c r="I186" t="b">
        <v>0</v>
      </c>
      <c r="J186" s="6" t="s">
        <v>1441</v>
      </c>
      <c r="K186" s="6" t="s">
        <v>1442</v>
      </c>
      <c r="L186" s="6" t="s">
        <v>1443</v>
      </c>
      <c r="M186" s="6" t="s">
        <v>149</v>
      </c>
      <c r="N186">
        <v>1</v>
      </c>
      <c r="O186" s="6" t="s">
        <v>1444</v>
      </c>
      <c r="P186">
        <v>2</v>
      </c>
      <c r="Q186" s="6" t="s">
        <v>1445</v>
      </c>
      <c r="R186" s="6" t="s">
        <v>1446</v>
      </c>
      <c r="S186" s="6"/>
      <c r="T186" s="6"/>
      <c r="U186">
        <v>2</v>
      </c>
      <c r="V186" s="6" t="s">
        <v>1447</v>
      </c>
      <c r="W186" s="6" t="s">
        <v>85</v>
      </c>
      <c r="X186" s="4">
        <v>40179</v>
      </c>
      <c r="Y186" s="6"/>
      <c r="AA1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(76, 3, 22, 74040, 'Chigueo Kamada', 0, 1, '1946-09-22', 0, '030.563.418-68', '3.745.178', 'Rua Rui Barbosa, Nº 372', 'Centro', 1, '15900-021', 2, 2, 'Técnico em Contabilidade', 'brasileiro(a)', '2010-01-01');</v>
      </c>
    </row>
    <row r="187" spans="1:27">
      <c r="A187">
        <v>890</v>
      </c>
      <c r="D187">
        <v>74343</v>
      </c>
      <c r="E187" s="6" t="s">
        <v>1448</v>
      </c>
      <c r="F187" t="b">
        <v>0</v>
      </c>
      <c r="G187" t="b">
        <v>0</v>
      </c>
      <c r="H187" s="4">
        <v>22598</v>
      </c>
      <c r="I187" t="b">
        <v>0</v>
      </c>
      <c r="J187" s="6" t="s">
        <v>1449</v>
      </c>
      <c r="K187" s="6" t="s">
        <v>1450</v>
      </c>
      <c r="L187" s="6" t="s">
        <v>1451</v>
      </c>
      <c r="M187" s="6" t="s">
        <v>79</v>
      </c>
      <c r="N187">
        <v>1</v>
      </c>
      <c r="O187" s="6" t="s">
        <v>1452</v>
      </c>
      <c r="P187">
        <v>2</v>
      </c>
      <c r="Q187" s="6" t="s">
        <v>1453</v>
      </c>
      <c r="R187" s="6"/>
      <c r="S187" s="6" t="s">
        <v>1454</v>
      </c>
      <c r="T187" s="6" t="s">
        <v>1455</v>
      </c>
      <c r="U187">
        <v>3</v>
      </c>
      <c r="V187" s="6" t="s">
        <v>111</v>
      </c>
      <c r="W187" s="6" t="s">
        <v>85</v>
      </c>
      <c r="X187" s="4">
        <v>43809</v>
      </c>
      <c r="Y187" s="6"/>
      <c r="AA1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(890, null, null, 74343, 'Cidemar Jose Aparecido Casari', 0, 0, '1961-11-13', 0, '063.271.628-27', '9.345.960-9', 'Rua Oristano Rossi nº 247', 'Laranjeiras', 1, '15904-100', 2, 3, 'Agricultor', 'brasileiro(a)', '2019-12-10');</v>
      </c>
    </row>
    <row r="188" spans="1:27">
      <c r="A188">
        <v>615</v>
      </c>
      <c r="B188">
        <v>0</v>
      </c>
      <c r="C188">
        <v>0</v>
      </c>
      <c r="D188">
        <v>76454</v>
      </c>
      <c r="E188" s="6" t="s">
        <v>1456</v>
      </c>
      <c r="F188" t="b">
        <v>0</v>
      </c>
      <c r="G188" t="b">
        <v>0</v>
      </c>
      <c r="H188" s="4">
        <v>19767</v>
      </c>
      <c r="I188" t="b">
        <v>0</v>
      </c>
      <c r="J188" s="6" t="s">
        <v>1457</v>
      </c>
      <c r="K188" s="6" t="s">
        <v>1458</v>
      </c>
      <c r="L188" s="6" t="s">
        <v>1459</v>
      </c>
      <c r="M188" s="6" t="s">
        <v>149</v>
      </c>
      <c r="N188">
        <v>1</v>
      </c>
      <c r="O188" s="6" t="s">
        <v>614</v>
      </c>
      <c r="P188">
        <v>2</v>
      </c>
      <c r="Q188" s="6" t="s">
        <v>1460</v>
      </c>
      <c r="R188" s="6"/>
      <c r="S188" s="6" t="s">
        <v>1461</v>
      </c>
      <c r="T188" s="6"/>
      <c r="U188">
        <v>1</v>
      </c>
      <c r="V188" s="6" t="s">
        <v>172</v>
      </c>
      <c r="W188" s="6" t="s">
        <v>85</v>
      </c>
      <c r="X188" s="4">
        <v>42305</v>
      </c>
      <c r="Y188" s="6"/>
      <c r="AA1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(615, 0, 0, 76454, 'Clarice Fernandes da Silva', 0, 0, '1954-02-12', 0, '159.899.028-40', '17.454.272', 'Rua Dos Domingues nº516', 'Centro', 1, '15900-023', 2, 1, 'Comerciante', 'brasileiro(a)', '2015-10-28');</v>
      </c>
    </row>
    <row r="189" spans="1:27">
      <c r="A189">
        <v>77</v>
      </c>
      <c r="B189">
        <v>5</v>
      </c>
      <c r="C189">
        <v>63</v>
      </c>
      <c r="E189" s="6" t="s">
        <v>1462</v>
      </c>
      <c r="F189" t="b">
        <v>0</v>
      </c>
      <c r="G189" t="b">
        <v>0</v>
      </c>
      <c r="H189" s="4">
        <v>15086</v>
      </c>
      <c r="I189" t="b">
        <v>0</v>
      </c>
      <c r="J189" s="6" t="s">
        <v>1463</v>
      </c>
      <c r="K189" s="6" t="s">
        <v>1464</v>
      </c>
      <c r="L189" s="6" t="s">
        <v>1465</v>
      </c>
      <c r="M189" s="6" t="s">
        <v>1427</v>
      </c>
      <c r="N189">
        <v>14</v>
      </c>
      <c r="O189" s="6" t="s">
        <v>1466</v>
      </c>
      <c r="P189">
        <v>2</v>
      </c>
      <c r="Q189" s="6" t="s">
        <v>1467</v>
      </c>
      <c r="R189" s="6"/>
      <c r="S189" s="6" t="s">
        <v>1468</v>
      </c>
      <c r="T189" s="6"/>
      <c r="U189">
        <v>1</v>
      </c>
      <c r="V189" s="6" t="s">
        <v>111</v>
      </c>
      <c r="W189" s="6" t="s">
        <v>85</v>
      </c>
      <c r="X189" s="4">
        <v>40179</v>
      </c>
      <c r="Y189" s="6"/>
      <c r="AA1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(77, 5, 63, null, 'Claudemar Pinotti', 0, 0, '1941-04-20', 0, '156.983.008-87', '7.176.788', 'Av. Atílio Langui, Nº 351', 'São Lourenço do Turvo', 14, '15990-020', 2, 1, 'Agricultor', 'brasileiro(a)', '2010-01-01');</v>
      </c>
    </row>
    <row r="190" spans="1:27">
      <c r="A190">
        <v>78</v>
      </c>
      <c r="B190">
        <v>5</v>
      </c>
      <c r="C190">
        <v>74</v>
      </c>
      <c r="E190" s="6" t="s">
        <v>1469</v>
      </c>
      <c r="F190" t="b">
        <v>0</v>
      </c>
      <c r="G190" t="b">
        <v>0</v>
      </c>
      <c r="H190" s="4">
        <v>24052</v>
      </c>
      <c r="I190" t="b">
        <v>0</v>
      </c>
      <c r="J190" s="6" t="s">
        <v>1470</v>
      </c>
      <c r="K190" s="6" t="s">
        <v>1471</v>
      </c>
      <c r="L190" s="6" t="s">
        <v>1465</v>
      </c>
      <c r="M190" s="6" t="s">
        <v>1427</v>
      </c>
      <c r="N190">
        <v>14</v>
      </c>
      <c r="O190" s="6" t="s">
        <v>1472</v>
      </c>
      <c r="P190">
        <v>2</v>
      </c>
      <c r="Q190" s="6" t="s">
        <v>1467</v>
      </c>
      <c r="R190" s="6" t="s">
        <v>1473</v>
      </c>
      <c r="S190" s="6"/>
      <c r="T190" s="6"/>
      <c r="U190">
        <v>2</v>
      </c>
      <c r="V190" s="6" t="s">
        <v>761</v>
      </c>
      <c r="W190" s="6" t="s">
        <v>85</v>
      </c>
      <c r="X190" s="4">
        <v>40179</v>
      </c>
      <c r="Y190" s="6"/>
      <c r="AA1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(78, 5, 74, null, 'Claudemir Thomé', 0, 0, '1965-11-06', 0, '062.627.728-04', '15.324.642', 'Av. Atílio Langui, Nº 351', 'São Lourenço do Turvo', 14, '15999-020', 2, 2, 'Empresario', 'brasileiro(a)', '2010-01-01');</v>
      </c>
    </row>
    <row r="191" spans="1:27">
      <c r="A191">
        <v>79</v>
      </c>
      <c r="B191">
        <v>4</v>
      </c>
      <c r="C191">
        <v>77</v>
      </c>
      <c r="E191" s="6" t="s">
        <v>1474</v>
      </c>
      <c r="F191" t="b">
        <v>0</v>
      </c>
      <c r="G191" t="b">
        <v>0</v>
      </c>
      <c r="H191" s="4">
        <v>20692</v>
      </c>
      <c r="I191" t="b">
        <v>0</v>
      </c>
      <c r="J191" s="6" t="s">
        <v>1475</v>
      </c>
      <c r="K191" s="6" t="s">
        <v>1476</v>
      </c>
      <c r="L191" s="6" t="s">
        <v>1477</v>
      </c>
      <c r="M191" s="6" t="s">
        <v>79</v>
      </c>
      <c r="N191">
        <v>1</v>
      </c>
      <c r="O191" s="6" t="s">
        <v>658</v>
      </c>
      <c r="P191">
        <v>2</v>
      </c>
      <c r="Q191" s="6" t="s">
        <v>1368</v>
      </c>
      <c r="R191" s="6"/>
      <c r="S191" s="6" t="s">
        <v>1478</v>
      </c>
      <c r="T191" s="6" t="s">
        <v>1479</v>
      </c>
      <c r="U191">
        <v>2</v>
      </c>
      <c r="V191" s="6" t="s">
        <v>1480</v>
      </c>
      <c r="W191" s="6" t="s">
        <v>85</v>
      </c>
      <c r="X191" s="4">
        <v>40179</v>
      </c>
      <c r="Y191" s="6"/>
      <c r="AA1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(79, 4, 77, null, 'Claudenir Antonio Galatti', 0, 0, '1956-08-25', 0, '744.777.738-20', '7.795.873', 'Rua José Orrico, Nº 134', 'Laranjeiras', 1, '15904-038', 2, 2, 'Diretor Financeiro', 'brasileiro(a)', '2010-01-01');</v>
      </c>
    </row>
    <row r="192" spans="1:27">
      <c r="A192">
        <v>80</v>
      </c>
      <c r="B192">
        <v>6</v>
      </c>
      <c r="C192">
        <v>29</v>
      </c>
      <c r="D192">
        <v>83563</v>
      </c>
      <c r="E192" s="6" t="s">
        <v>1481</v>
      </c>
      <c r="F192" t="b">
        <v>0</v>
      </c>
      <c r="G192" t="b">
        <v>0</v>
      </c>
      <c r="H192" s="4">
        <v>17182</v>
      </c>
      <c r="I192" t="b">
        <v>0</v>
      </c>
      <c r="J192" s="6" t="s">
        <v>1482</v>
      </c>
      <c r="K192" s="6" t="s">
        <v>1483</v>
      </c>
      <c r="L192" s="6" t="s">
        <v>1484</v>
      </c>
      <c r="M192" s="6" t="s">
        <v>149</v>
      </c>
      <c r="N192">
        <v>1</v>
      </c>
      <c r="O192" s="6" t="s">
        <v>257</v>
      </c>
      <c r="P192">
        <v>2</v>
      </c>
      <c r="Q192" s="6" t="s">
        <v>1485</v>
      </c>
      <c r="R192" s="6"/>
      <c r="S192" s="6"/>
      <c r="T192" s="6"/>
      <c r="U192">
        <v>1</v>
      </c>
      <c r="V192" s="6" t="s">
        <v>172</v>
      </c>
      <c r="W192" s="6" t="s">
        <v>85</v>
      </c>
      <c r="X192" s="4">
        <v>40179</v>
      </c>
      <c r="Y192" s="6"/>
      <c r="AA1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(80, 6, 29, 83563, 'Claudenir Antonio Pavolin', 0, 0, '1947-01-15', 0, '232.225.578-53', '4.363.389-4', 'Rua General Osorio nº532', 'Centro', 1, '15900-013', 2, 1, 'Comerciante', 'brasileiro(a)', '2010-01-01');</v>
      </c>
    </row>
    <row r="193" spans="1:27">
      <c r="A193">
        <v>1083</v>
      </c>
      <c r="E193" s="6" t="s">
        <v>1486</v>
      </c>
      <c r="F193" t="b">
        <v>0</v>
      </c>
      <c r="G193" t="b">
        <v>0</v>
      </c>
      <c r="H193" s="4">
        <v>23260</v>
      </c>
      <c r="I193" t="b">
        <v>0</v>
      </c>
      <c r="J193" s="6" t="s">
        <v>1487</v>
      </c>
      <c r="K193" s="6" t="s">
        <v>1488</v>
      </c>
      <c r="L193" s="6" t="s">
        <v>1489</v>
      </c>
      <c r="M193" s="6" t="s">
        <v>866</v>
      </c>
      <c r="N193">
        <v>1</v>
      </c>
      <c r="O193" s="6" t="s">
        <v>553</v>
      </c>
      <c r="P193">
        <v>2</v>
      </c>
      <c r="Q193" s="6" t="s">
        <v>1490</v>
      </c>
      <c r="R193" s="6"/>
      <c r="S193" s="6"/>
      <c r="T193" s="6"/>
      <c r="U193">
        <v>2</v>
      </c>
      <c r="V193" s="6" t="s">
        <v>370</v>
      </c>
      <c r="W193" s="6" t="s">
        <v>85</v>
      </c>
      <c r="X193" s="4">
        <v>45107</v>
      </c>
      <c r="Y193" s="6"/>
      <c r="AA1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(1083, null, null, null, 'Claudenir Guedes', 0, 0, '1963-09-06', 0, '638.664.988-53', '7.459.408', 'Rua Paschoal Patti Sobrinho nº 137', 'Vila Rosa', 1, '15900-000', 2, 2, 'Eletricista', 'brasileiro(a)', '2023-06-30');</v>
      </c>
    </row>
    <row r="194" spans="1:27">
      <c r="A194">
        <v>782</v>
      </c>
      <c r="D194">
        <v>74236</v>
      </c>
      <c r="E194" s="6" t="s">
        <v>1491</v>
      </c>
      <c r="F194" t="b">
        <v>0</v>
      </c>
      <c r="G194" t="b">
        <v>0</v>
      </c>
      <c r="H194" s="4">
        <v>22325</v>
      </c>
      <c r="I194" t="b">
        <v>0</v>
      </c>
      <c r="J194" s="6" t="s">
        <v>1492</v>
      </c>
      <c r="K194" s="6" t="s">
        <v>1493</v>
      </c>
      <c r="L194" s="6" t="s">
        <v>1494</v>
      </c>
      <c r="M194" s="6" t="s">
        <v>1495</v>
      </c>
      <c r="N194">
        <v>1</v>
      </c>
      <c r="O194" s="6" t="s">
        <v>1496</v>
      </c>
      <c r="P194">
        <v>4</v>
      </c>
      <c r="Q194" s="6" t="s">
        <v>1497</v>
      </c>
      <c r="R194" s="6"/>
      <c r="S194" s="6" t="s">
        <v>1498</v>
      </c>
      <c r="T194" s="6"/>
      <c r="U194">
        <v>1</v>
      </c>
      <c r="V194" s="6" t="s">
        <v>941</v>
      </c>
      <c r="W194" s="6" t="s">
        <v>85</v>
      </c>
      <c r="X194" s="4">
        <v>43102</v>
      </c>
      <c r="Y194" s="6"/>
      <c r="AA1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(782, null, null, 74236, 'Claudete de Fatima Bido', 0, 0, '1961-02-13', 0, '292.740.168-32', '14.453.681', 'Rua Francisco Aguirre nº 101', 'C. H. M. L. Moreno', 1, '15901-330', 4, 1, 'Costureira', 'brasileiro(a)', '2018-01-02');</v>
      </c>
    </row>
    <row r="195" spans="1:27">
      <c r="A195">
        <v>81</v>
      </c>
      <c r="B195">
        <v>6</v>
      </c>
      <c r="C195">
        <v>30</v>
      </c>
      <c r="D195">
        <v>83564</v>
      </c>
      <c r="E195" s="6" t="s">
        <v>1499</v>
      </c>
      <c r="F195" t="b">
        <v>0</v>
      </c>
      <c r="G195" t="b">
        <v>0</v>
      </c>
      <c r="H195" s="4">
        <v>18080</v>
      </c>
      <c r="I195" t="b">
        <v>0</v>
      </c>
      <c r="J195" s="6" t="s">
        <v>1500</v>
      </c>
      <c r="K195" s="6" t="s">
        <v>1501</v>
      </c>
      <c r="L195" s="6" t="s">
        <v>1502</v>
      </c>
      <c r="M195" s="6" t="s">
        <v>149</v>
      </c>
      <c r="N195">
        <v>1</v>
      </c>
      <c r="O195" s="6" t="s">
        <v>285</v>
      </c>
      <c r="P195">
        <v>2</v>
      </c>
      <c r="Q195" s="6" t="s">
        <v>1503</v>
      </c>
      <c r="R195" s="6" t="s">
        <v>1504</v>
      </c>
      <c r="S195" s="6" t="s">
        <v>1505</v>
      </c>
      <c r="T195" s="6" t="s">
        <v>1506</v>
      </c>
      <c r="U195">
        <v>3</v>
      </c>
      <c r="V195" s="6" t="s">
        <v>172</v>
      </c>
      <c r="W195" s="6" t="s">
        <v>85</v>
      </c>
      <c r="X195" s="4">
        <v>40179</v>
      </c>
      <c r="Y195" s="6"/>
      <c r="AA1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(81, 6, 30, 83564, 'Claudete Fini Wagner', 0, 0, '1949-07-01', 0, '200.504.448-24', '60.629-11', 'Rua General Glicerio, nº 18', 'Centro', 1, '15900-045', 2, 3, 'Comerciante', 'brasileiro(a)', '2010-01-01');</v>
      </c>
    </row>
    <row r="196" spans="1:27">
      <c r="A196">
        <v>82</v>
      </c>
      <c r="B196">
        <v>5</v>
      </c>
      <c r="C196">
        <v>64</v>
      </c>
      <c r="E196" s="6" t="s">
        <v>1507</v>
      </c>
      <c r="F196" t="b">
        <v>0</v>
      </c>
      <c r="G196" t="b">
        <v>0</v>
      </c>
      <c r="H196" s="4">
        <v>24441</v>
      </c>
      <c r="I196" t="b">
        <v>0</v>
      </c>
      <c r="J196" s="6" t="s">
        <v>1508</v>
      </c>
      <c r="K196" s="6" t="s">
        <v>1509</v>
      </c>
      <c r="L196" s="6" t="s">
        <v>1510</v>
      </c>
      <c r="M196" s="6" t="s">
        <v>149</v>
      </c>
      <c r="N196">
        <v>14</v>
      </c>
      <c r="O196" s="6" t="s">
        <v>1511</v>
      </c>
      <c r="P196">
        <v>2</v>
      </c>
      <c r="Q196" s="6" t="s">
        <v>1512</v>
      </c>
      <c r="R196" s="6"/>
      <c r="S196" s="6" t="s">
        <v>1397</v>
      </c>
      <c r="T196" s="6"/>
      <c r="U196">
        <v>3</v>
      </c>
      <c r="V196" s="6" t="s">
        <v>1513</v>
      </c>
      <c r="W196" s="6" t="s">
        <v>85</v>
      </c>
      <c r="X196" s="4">
        <v>40179</v>
      </c>
      <c r="Y196" s="6"/>
      <c r="AA1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(82, 5, 64, null, 'Cláudia Imad Sala', 0, 0, '1966-11-30', 0, '071.561.758-31', '13.725.189-0', 'R. José Bonifácio n° 1070 Apto. 51', 'Centro', 14, '15990-040', 2, 3, 'Agricultora', 'brasileiro(a)', '2010-01-01');</v>
      </c>
    </row>
    <row r="197" spans="1:27">
      <c r="A197">
        <v>619</v>
      </c>
      <c r="B197">
        <v>0</v>
      </c>
      <c r="C197">
        <v>0</v>
      </c>
      <c r="E197" s="6" t="s">
        <v>1514</v>
      </c>
      <c r="F197" t="b">
        <v>0</v>
      </c>
      <c r="G197" t="b">
        <v>0</v>
      </c>
      <c r="H197" s="4">
        <v>27996</v>
      </c>
      <c r="I197" t="b">
        <v>0</v>
      </c>
      <c r="J197" s="6" t="s">
        <v>1515</v>
      </c>
      <c r="K197" s="6" t="s">
        <v>1516</v>
      </c>
      <c r="L197" s="6" t="s">
        <v>1517</v>
      </c>
      <c r="M197" s="6" t="s">
        <v>149</v>
      </c>
      <c r="N197">
        <v>1</v>
      </c>
      <c r="O197" s="6" t="s">
        <v>168</v>
      </c>
      <c r="P197">
        <v>1</v>
      </c>
      <c r="Q197" s="6" t="s">
        <v>1518</v>
      </c>
      <c r="R197" s="6"/>
      <c r="S197" s="6"/>
      <c r="T197" s="6" t="s">
        <v>1519</v>
      </c>
      <c r="U197">
        <v>3</v>
      </c>
      <c r="V197" s="6" t="s">
        <v>427</v>
      </c>
      <c r="W197" s="6" t="s">
        <v>85</v>
      </c>
      <c r="X197" s="4">
        <v>42305</v>
      </c>
      <c r="Y197" s="6"/>
      <c r="AA1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(619, 0, 0, null, 'Claudia Renata da Costa Carvalho', 0, 0, '1976-08-24', 0, '296.974.678-62', '26.899.787-1', 'Rua Prudente de Morais nº 763', 'Centro', 1, '15900-053', 1, 3, 'Empresária', 'brasileiro(a)', '2015-10-28');</v>
      </c>
    </row>
    <row r="198" spans="1:27">
      <c r="A198">
        <v>83</v>
      </c>
      <c r="B198">
        <v>1</v>
      </c>
      <c r="C198">
        <v>26</v>
      </c>
      <c r="D198">
        <v>71240</v>
      </c>
      <c r="E198" s="6" t="s">
        <v>1520</v>
      </c>
      <c r="F198" t="b">
        <v>0</v>
      </c>
      <c r="G198" t="b">
        <v>0</v>
      </c>
      <c r="H198" s="4">
        <v>27779</v>
      </c>
      <c r="I198" t="b">
        <v>0</v>
      </c>
      <c r="J198" s="6" t="s">
        <v>1521</v>
      </c>
      <c r="K198" s="6" t="s">
        <v>1522</v>
      </c>
      <c r="L198" s="6" t="s">
        <v>1523</v>
      </c>
      <c r="M198" s="6" t="s">
        <v>99</v>
      </c>
      <c r="N198">
        <v>1</v>
      </c>
      <c r="O198" s="6" t="s">
        <v>1524</v>
      </c>
      <c r="P198">
        <v>1</v>
      </c>
      <c r="Q198" s="6" t="s">
        <v>1525</v>
      </c>
      <c r="R198" s="6"/>
      <c r="S198" s="6"/>
      <c r="T198" s="6"/>
      <c r="U198">
        <v>2</v>
      </c>
      <c r="V198" s="6" t="s">
        <v>94</v>
      </c>
      <c r="W198" s="6" t="s">
        <v>85</v>
      </c>
      <c r="X198" s="4">
        <v>40179</v>
      </c>
      <c r="Y198" s="6"/>
      <c r="AA1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(83, 1, 26, 71240, 'Claudinei Sebastião Bartalini', 0, 0, '1976-01-20', 0, '172.258.758-09', '25.989.640-8', 'Rua Ennes Reis Rodrigues, Nº 275', 'Jd. Bela Vista', 1, '15905-004', 1, 2, 'Frentista', 'brasileiro(a)', '2010-01-01');</v>
      </c>
    </row>
    <row r="199" spans="1:27">
      <c r="A199">
        <v>667</v>
      </c>
      <c r="B199">
        <v>0</v>
      </c>
      <c r="C199">
        <v>0</v>
      </c>
      <c r="E199" s="6" t="s">
        <v>1526</v>
      </c>
      <c r="F199" t="b">
        <v>1</v>
      </c>
      <c r="G199" t="b">
        <v>0</v>
      </c>
      <c r="H199" s="4">
        <v>18497</v>
      </c>
      <c r="I199" t="b">
        <v>0</v>
      </c>
      <c r="J199" s="6" t="s">
        <v>1527</v>
      </c>
      <c r="K199" s="6" t="s">
        <v>1528</v>
      </c>
      <c r="L199" s="6" t="s">
        <v>1529</v>
      </c>
      <c r="M199" s="6" t="s">
        <v>79</v>
      </c>
      <c r="N199">
        <v>1</v>
      </c>
      <c r="O199" s="6" t="s">
        <v>277</v>
      </c>
      <c r="P199">
        <v>1</v>
      </c>
      <c r="Q199" s="6" t="s">
        <v>1530</v>
      </c>
      <c r="R199" s="6"/>
      <c r="S199" s="6" t="s">
        <v>1531</v>
      </c>
      <c r="T199" s="6" t="s">
        <v>1532</v>
      </c>
      <c r="U199">
        <v>3</v>
      </c>
      <c r="V199" s="6" t="s">
        <v>1533</v>
      </c>
      <c r="W199" s="6" t="s">
        <v>85</v>
      </c>
      <c r="X199" s="4">
        <v>42443</v>
      </c>
      <c r="Y199" s="6"/>
      <c r="AA1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(667, 0, 0, null, 'Claudio Bedran', 1, 0, '1950-08-22', 0, '499.083.838-68', '5.251.083-9', 'Rua Miguel Pagliuso nº 180', 'Laranjeiras', 1, '15904-130', 1, 3, 'Gestor Ambiental', 'brasileiro(a)', '2016-03-14');</v>
      </c>
    </row>
    <row r="200" spans="1:27">
      <c r="A200">
        <v>84</v>
      </c>
      <c r="B200">
        <v>2</v>
      </c>
      <c r="C200">
        <v>59</v>
      </c>
      <c r="D200">
        <v>72560</v>
      </c>
      <c r="E200" s="6" t="s">
        <v>1534</v>
      </c>
      <c r="F200" t="b">
        <v>0</v>
      </c>
      <c r="G200" t="b">
        <v>0</v>
      </c>
      <c r="H200" s="4">
        <v>23992</v>
      </c>
      <c r="I200" t="b">
        <v>0</v>
      </c>
      <c r="J200" s="6" t="s">
        <v>1535</v>
      </c>
      <c r="K200" s="6" t="s">
        <v>1536</v>
      </c>
      <c r="L200" s="6" t="s">
        <v>1537</v>
      </c>
      <c r="M200" s="6" t="s">
        <v>316</v>
      </c>
      <c r="N200">
        <v>1</v>
      </c>
      <c r="O200" s="6" t="s">
        <v>1538</v>
      </c>
      <c r="P200">
        <v>2</v>
      </c>
      <c r="Q200" s="6"/>
      <c r="R200" s="6"/>
      <c r="S200" s="6"/>
      <c r="T200" s="6"/>
      <c r="U200">
        <v>3</v>
      </c>
      <c r="V200" s="6" t="s">
        <v>1539</v>
      </c>
      <c r="W200" s="6" t="s">
        <v>85</v>
      </c>
      <c r="X200" s="4">
        <v>40179</v>
      </c>
      <c r="Y200" s="6"/>
      <c r="AA2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(84, 2, 59, 72560, 'Cleide Aparecida Dias Domingues Romano', 0, 0, '1965-09-07', 0, '086.422.878-37', '17.138.759-', 'Rua Leonardo Botelho, Nº 111', 'Jd. Contendas', 1, '15902-054', 2, 3, 'Contabilista', 'brasileiro(a)', '2010-01-01');</v>
      </c>
    </row>
    <row r="201" spans="1:27">
      <c r="A201">
        <v>922</v>
      </c>
      <c r="D201">
        <v>74385</v>
      </c>
      <c r="E201" s="6" t="s">
        <v>1540</v>
      </c>
      <c r="F201" t="b">
        <v>0</v>
      </c>
      <c r="G201" t="b">
        <v>0</v>
      </c>
      <c r="H201" s="4">
        <v>21170</v>
      </c>
      <c r="I201" t="b">
        <v>0</v>
      </c>
      <c r="J201" s="6" t="s">
        <v>1541</v>
      </c>
      <c r="K201" s="6" t="s">
        <v>1542</v>
      </c>
      <c r="L201" s="6" t="s">
        <v>1543</v>
      </c>
      <c r="M201" s="6" t="s">
        <v>316</v>
      </c>
      <c r="N201">
        <v>1</v>
      </c>
      <c r="O201" s="6" t="s">
        <v>1544</v>
      </c>
      <c r="P201">
        <v>2</v>
      </c>
      <c r="Q201" s="6"/>
      <c r="R201" s="6"/>
      <c r="S201" s="6" t="s">
        <v>1545</v>
      </c>
      <c r="T201" s="6" t="s">
        <v>1546</v>
      </c>
      <c r="U201">
        <v>3</v>
      </c>
      <c r="V201" s="6" t="s">
        <v>319</v>
      </c>
      <c r="W201" s="6" t="s">
        <v>85</v>
      </c>
      <c r="X201" s="4">
        <v>44075</v>
      </c>
      <c r="Y201" s="6"/>
      <c r="AA2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(922, null, null, 74385, 'Cleide Gilio Moreira da Silva', 0, 0, '1957-12-16', 0, '053.673138-17', '10.823.788-6', 'Rua Caetano Alvares Pastore nº 457', 'Jd. Contendas', 1, '15902-012', 2, 3, 'Aposentada', 'brasileiro(a)', '2020-09-01');</v>
      </c>
    </row>
    <row r="202" spans="1:27">
      <c r="A202">
        <v>85</v>
      </c>
      <c r="B202">
        <v>4</v>
      </c>
      <c r="C202">
        <v>83</v>
      </c>
      <c r="D202">
        <v>75520</v>
      </c>
      <c r="E202" s="6" t="s">
        <v>1547</v>
      </c>
      <c r="F202" t="b">
        <v>0</v>
      </c>
      <c r="G202" t="b">
        <v>0</v>
      </c>
      <c r="H202" s="4">
        <v>15379</v>
      </c>
      <c r="I202" t="b">
        <v>0</v>
      </c>
      <c r="J202" s="6" t="s">
        <v>1548</v>
      </c>
      <c r="K202" s="6" t="s">
        <v>1549</v>
      </c>
      <c r="L202" s="6" t="s">
        <v>1550</v>
      </c>
      <c r="M202" s="6" t="s">
        <v>149</v>
      </c>
      <c r="N202">
        <v>20</v>
      </c>
      <c r="O202" s="6" t="s">
        <v>1551</v>
      </c>
      <c r="P202">
        <v>2</v>
      </c>
      <c r="Q202" s="6" t="s">
        <v>1552</v>
      </c>
      <c r="R202" s="6"/>
      <c r="S202" s="6" t="s">
        <v>1553</v>
      </c>
      <c r="T202" s="6" t="s">
        <v>1554</v>
      </c>
      <c r="U202">
        <v>3</v>
      </c>
      <c r="V202" s="6" t="s">
        <v>1555</v>
      </c>
      <c r="W202" s="6" t="s">
        <v>85</v>
      </c>
      <c r="X202" s="4">
        <v>40179</v>
      </c>
      <c r="Y202" s="6"/>
      <c r="AA2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(85, 4, 83, 75520, 'Cleison Scott', 0, 0, '1942-02-07', 0, '030.494.268-53', '5.052.359', 'Rua Campos Salles nº 330 Apto 22', 'Centro', 20, '14015-110', 2, 3, 'Administração', 'brasileiro(a)', '2010-01-01');</v>
      </c>
    </row>
    <row r="203" spans="1:27">
      <c r="A203">
        <v>872</v>
      </c>
      <c r="D203">
        <v>74322</v>
      </c>
      <c r="E203" s="6" t="s">
        <v>1556</v>
      </c>
      <c r="F203" t="b">
        <v>0</v>
      </c>
      <c r="G203" t="b">
        <v>0</v>
      </c>
      <c r="H203" s="4">
        <v>14345</v>
      </c>
      <c r="I203" t="b">
        <v>0</v>
      </c>
      <c r="J203" s="6" t="s">
        <v>1557</v>
      </c>
      <c r="K203" s="6" t="s">
        <v>1558</v>
      </c>
      <c r="L203" s="6" t="s">
        <v>1559</v>
      </c>
      <c r="M203" s="6" t="s">
        <v>149</v>
      </c>
      <c r="N203">
        <v>1</v>
      </c>
      <c r="O203" s="6" t="s">
        <v>168</v>
      </c>
      <c r="P203">
        <v>2</v>
      </c>
      <c r="Q203" s="6" t="s">
        <v>1560</v>
      </c>
      <c r="R203" s="6"/>
      <c r="S203" s="6" t="s">
        <v>1561</v>
      </c>
      <c r="T203" s="6"/>
      <c r="U203">
        <v>1</v>
      </c>
      <c r="V203" s="6" t="s">
        <v>319</v>
      </c>
      <c r="W203" s="6" t="s">
        <v>85</v>
      </c>
      <c r="X203" s="4">
        <v>43661</v>
      </c>
      <c r="Y203" s="6"/>
      <c r="AA2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(872, null, null, 74322, 'Clemy Bordini Malaman', 0, 0, '1939-04-10', 0, '138.727.748-08', '8.285.784', 'Rua Prudente de Morais nº 1005-A', 'Centro', 1, '15900-053', 2, 1, 'Aposentada', 'brasileiro(a)', '2019-07-15');</v>
      </c>
    </row>
    <row r="204" spans="1:27">
      <c r="A204">
        <v>1099</v>
      </c>
      <c r="E204" s="6" t="s">
        <v>7955</v>
      </c>
      <c r="F204" t="b">
        <v>0</v>
      </c>
      <c r="G204" t="b">
        <v>0</v>
      </c>
      <c r="H204" s="4">
        <v>19225</v>
      </c>
      <c r="I204" t="b">
        <v>0</v>
      </c>
      <c r="J204" s="6" t="s">
        <v>7956</v>
      </c>
      <c r="K204" s="6" t="s">
        <v>7957</v>
      </c>
      <c r="L204" s="6" t="s">
        <v>7958</v>
      </c>
      <c r="M204" s="6" t="s">
        <v>375</v>
      </c>
      <c r="N204">
        <v>14</v>
      </c>
      <c r="O204" s="6" t="s">
        <v>7959</v>
      </c>
      <c r="P204">
        <v>2</v>
      </c>
      <c r="Q204" s="6"/>
      <c r="R204" s="6"/>
      <c r="S204" s="6"/>
      <c r="T204" s="6"/>
      <c r="U204">
        <v>0</v>
      </c>
      <c r="V204" s="6" t="s">
        <v>154</v>
      </c>
      <c r="W204" s="6" t="s">
        <v>85</v>
      </c>
      <c r="X204" s="4">
        <v>45321</v>
      </c>
      <c r="Y204" s="6"/>
      <c r="AA2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(1099, null, null, null, 'Cleonice Terezinha Galatti Guiraldi', 0, 0, '1952-08-19', 0, '145.514.158-55', '65.912.203', 'Rua Enzo Castelani nº 2568', 'Jd. Do Bosque', 14, '15997-116', 2, 0, 'Do Lar', 'brasileiro(a)', '2024-01-30');</v>
      </c>
    </row>
    <row r="205" spans="1:27">
      <c r="A205">
        <v>86</v>
      </c>
      <c r="B205">
        <v>1</v>
      </c>
      <c r="C205">
        <v>28</v>
      </c>
      <c r="D205">
        <v>71260</v>
      </c>
      <c r="E205" s="6" t="s">
        <v>1562</v>
      </c>
      <c r="F205" t="b">
        <v>0</v>
      </c>
      <c r="G205" t="b">
        <v>0</v>
      </c>
      <c r="H205" s="4">
        <v>23278</v>
      </c>
      <c r="I205" t="b">
        <v>0</v>
      </c>
      <c r="J205" s="6" t="s">
        <v>1563</v>
      </c>
      <c r="K205" s="6" t="s">
        <v>1564</v>
      </c>
      <c r="L205" s="6" t="s">
        <v>1565</v>
      </c>
      <c r="M205" s="6" t="s">
        <v>316</v>
      </c>
      <c r="N205">
        <v>1</v>
      </c>
      <c r="O205" s="6" t="s">
        <v>1566</v>
      </c>
      <c r="P205">
        <v>2</v>
      </c>
      <c r="Q205" s="6" t="s">
        <v>1567</v>
      </c>
      <c r="R205" s="6" t="s">
        <v>1567</v>
      </c>
      <c r="S205" s="6" t="s">
        <v>1568</v>
      </c>
      <c r="T205" s="6" t="s">
        <v>1569</v>
      </c>
      <c r="U205">
        <v>2</v>
      </c>
      <c r="V205" s="6" t="s">
        <v>327</v>
      </c>
      <c r="W205" s="6" t="s">
        <v>85</v>
      </c>
      <c r="X205" s="4">
        <v>40179</v>
      </c>
      <c r="Y205" s="6"/>
      <c r="AA2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(86, 1, 28, 71260, 'Cleudir Jesus Sacomano', 0, 0, '1963-09-24', 0, '049.498.928-94', '15.724.318-', 'Rua Vicente Ruffo nº185', 'Jd. Contendas', 1, '15902-040', 2, 2, 'Bancário (a)', 'brasileiro(a)', '2010-01-01');</v>
      </c>
    </row>
    <row r="206" spans="1:27">
      <c r="A206">
        <v>88</v>
      </c>
      <c r="B206">
        <v>6</v>
      </c>
      <c r="C206">
        <v>31</v>
      </c>
      <c r="D206">
        <v>76315</v>
      </c>
      <c r="E206" s="6" t="s">
        <v>1570</v>
      </c>
      <c r="F206" t="b">
        <v>0</v>
      </c>
      <c r="G206" t="b">
        <v>0</v>
      </c>
      <c r="H206" s="4">
        <v>28680</v>
      </c>
      <c r="I206" t="b">
        <v>0</v>
      </c>
      <c r="J206" s="6" t="s">
        <v>1571</v>
      </c>
      <c r="K206" s="6" t="s">
        <v>1572</v>
      </c>
      <c r="L206" s="6" t="s">
        <v>1573</v>
      </c>
      <c r="M206" s="6" t="s">
        <v>976</v>
      </c>
      <c r="N206">
        <v>1</v>
      </c>
      <c r="O206" s="6" t="s">
        <v>1574</v>
      </c>
      <c r="P206">
        <v>3</v>
      </c>
      <c r="Q206" s="6"/>
      <c r="R206" s="6"/>
      <c r="S206" s="6" t="s">
        <v>7961</v>
      </c>
      <c r="T206" s="6" t="s">
        <v>1575</v>
      </c>
      <c r="U206">
        <v>2</v>
      </c>
      <c r="V206" s="6" t="s">
        <v>1576</v>
      </c>
      <c r="W206" s="6" t="s">
        <v>85</v>
      </c>
      <c r="X206" s="4">
        <v>40179</v>
      </c>
      <c r="Y206" s="6"/>
      <c r="AA2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(88, 6, 31, 76315, 'Cleusa de Almeida de Oliveira', 0, 0, '1978-07-09', 0, '196.377.018-85', '29.782.158-1', 'Rua João Pedroni nº1120', 'Jd. Sobral II', 1, '15902-082', 3, 2, 'Autônoma', 'brasileiro(a)', '2010-01-01');</v>
      </c>
    </row>
    <row r="207" spans="1:27">
      <c r="A207">
        <v>814</v>
      </c>
      <c r="D207">
        <v>74261</v>
      </c>
      <c r="E207" s="6" t="s">
        <v>1577</v>
      </c>
      <c r="F207" t="b">
        <v>0</v>
      </c>
      <c r="G207" t="b">
        <v>0</v>
      </c>
      <c r="H207" s="4">
        <v>19105</v>
      </c>
      <c r="I207" t="b">
        <v>0</v>
      </c>
      <c r="J207" s="6" t="s">
        <v>1578</v>
      </c>
      <c r="K207" s="6" t="s">
        <v>1579</v>
      </c>
      <c r="L207" s="6" t="s">
        <v>1580</v>
      </c>
      <c r="M207" s="6" t="s">
        <v>149</v>
      </c>
      <c r="N207">
        <v>1</v>
      </c>
      <c r="O207" s="6" t="s">
        <v>344</v>
      </c>
      <c r="P207">
        <v>4</v>
      </c>
      <c r="Q207" s="6"/>
      <c r="R207" s="6"/>
      <c r="S207" s="6" t="s">
        <v>1581</v>
      </c>
      <c r="T207" s="6" t="s">
        <v>1582</v>
      </c>
      <c r="U207">
        <v>2</v>
      </c>
      <c r="V207" s="6" t="s">
        <v>154</v>
      </c>
      <c r="W207" s="6" t="s">
        <v>85</v>
      </c>
      <c r="X207" s="4">
        <v>43283</v>
      </c>
      <c r="Y207" s="6"/>
      <c r="AA2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(814, null, null, 74261, 'Cleusa Piva Gudin', 0, 0, '1952-04-21', 0, '982.351.098-91', '6.723.556-6', 'Rua Tiradentes nº 1167', 'Centro', 1, '15900-031', 4, 2, 'Do Lar', 'brasileiro(a)', '2018-07-02');</v>
      </c>
    </row>
    <row r="208" spans="1:27">
      <c r="A208">
        <v>87</v>
      </c>
      <c r="B208">
        <v>1</v>
      </c>
      <c r="C208">
        <v>29</v>
      </c>
      <c r="D208">
        <v>71270</v>
      </c>
      <c r="E208" s="6" t="s">
        <v>1583</v>
      </c>
      <c r="F208" t="b">
        <v>0</v>
      </c>
      <c r="G208" t="b">
        <v>0</v>
      </c>
      <c r="H208" s="4">
        <v>19496</v>
      </c>
      <c r="I208" t="b">
        <v>0</v>
      </c>
      <c r="J208" s="6" t="s">
        <v>1584</v>
      </c>
      <c r="K208" s="6" t="s">
        <v>1585</v>
      </c>
      <c r="L208" s="6" t="s">
        <v>1586</v>
      </c>
      <c r="M208" s="6" t="s">
        <v>1587</v>
      </c>
      <c r="N208">
        <v>1</v>
      </c>
      <c r="O208" s="6" t="s">
        <v>309</v>
      </c>
      <c r="P208">
        <v>2</v>
      </c>
      <c r="Q208" s="6" t="s">
        <v>1588</v>
      </c>
      <c r="R208" s="6" t="s">
        <v>1589</v>
      </c>
      <c r="S208" s="6"/>
      <c r="T208" s="6"/>
      <c r="U208">
        <v>1</v>
      </c>
      <c r="V208" s="6" t="s">
        <v>941</v>
      </c>
      <c r="W208" s="6" t="s">
        <v>85</v>
      </c>
      <c r="X208" s="4">
        <v>40179</v>
      </c>
      <c r="Y208" s="6"/>
      <c r="AA2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(87, 1, 29, 71270, 'Cleuza Correa Tonon', 0, 0, '1953-05-17', 0, '144.500.778-90', '10.825.616-', 'Av. João Perissinotti, 410', 'Jd. Ribeiraozinho', 1, '15901-084', 2, 1, 'Costureira', 'brasileiro(a)', '2010-01-01');</v>
      </c>
    </row>
    <row r="209" spans="1:27">
      <c r="A209">
        <v>89</v>
      </c>
      <c r="B209">
        <v>1</v>
      </c>
      <c r="C209">
        <v>30</v>
      </c>
      <c r="D209">
        <v>71280</v>
      </c>
      <c r="E209" s="6" t="s">
        <v>1590</v>
      </c>
      <c r="F209" t="b">
        <v>0</v>
      </c>
      <c r="G209" t="b">
        <v>0</v>
      </c>
      <c r="H209" s="4">
        <v>16910</v>
      </c>
      <c r="I209" t="b">
        <v>0</v>
      </c>
      <c r="J209" s="6" t="s">
        <v>1591</v>
      </c>
      <c r="K209" s="6" t="s">
        <v>1592</v>
      </c>
      <c r="L209" s="6" t="s">
        <v>1593</v>
      </c>
      <c r="M209" s="6" t="s">
        <v>79</v>
      </c>
      <c r="N209">
        <v>1</v>
      </c>
      <c r="O209" s="6" t="s">
        <v>1594</v>
      </c>
      <c r="P209">
        <v>4</v>
      </c>
      <c r="Q209" s="6" t="s">
        <v>1595</v>
      </c>
      <c r="R209" s="6"/>
      <c r="S209" s="6"/>
      <c r="T209" s="6"/>
      <c r="U209">
        <v>1</v>
      </c>
      <c r="V209" s="6" t="s">
        <v>941</v>
      </c>
      <c r="W209" s="6" t="s">
        <v>85</v>
      </c>
      <c r="X209" s="4">
        <v>40179</v>
      </c>
      <c r="Y209" s="6"/>
      <c r="AA2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(89, 1, 30, 71280, 'Cleuza Terezinha Rossi', 0, 0, '1946-04-18', 0, '052.218.378-62', '5.545.394-', 'Av. Paulo Roberto Scandar nº800', 'Laranjeiras', 1, '15904-020', 4, 1, 'Costureira', 'brasileiro(a)', '2010-01-01');</v>
      </c>
    </row>
    <row r="210" spans="1:27">
      <c r="A210">
        <v>1098</v>
      </c>
      <c r="E210" s="6" t="s">
        <v>7951</v>
      </c>
      <c r="F210" t="b">
        <v>0</v>
      </c>
      <c r="G210" t="b">
        <v>0</v>
      </c>
      <c r="H210" s="4">
        <v>20056</v>
      </c>
      <c r="I210" t="b">
        <v>0</v>
      </c>
      <c r="J210" s="6" t="s">
        <v>7952</v>
      </c>
      <c r="K210" s="6" t="s">
        <v>7953</v>
      </c>
      <c r="L210" s="6" t="s">
        <v>7954</v>
      </c>
      <c r="M210" s="6" t="s">
        <v>79</v>
      </c>
      <c r="N210">
        <v>1</v>
      </c>
      <c r="O210" s="6" t="s">
        <v>1832</v>
      </c>
      <c r="P210">
        <v>2</v>
      </c>
      <c r="Q210" s="6"/>
      <c r="R210" s="6"/>
      <c r="S210" s="6"/>
      <c r="T210" s="6"/>
      <c r="U210">
        <v>0</v>
      </c>
      <c r="V210" s="6" t="s">
        <v>154</v>
      </c>
      <c r="W210" s="6" t="s">
        <v>85</v>
      </c>
      <c r="X210" s="4">
        <v>45321</v>
      </c>
      <c r="Y210" s="6"/>
      <c r="AA2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(1098, null, null, null, 'Cliseide Aparecida Galatti Monteiro', 0, 0, '1954-11-28', 0, '746.844.858-20', '63.513.304-0', 'Rua Hercules Gibertoni nº 254', 'Laranjeiras', 1, '15904-134', 2, 0, 'Do Lar', 'brasileiro(a)', '2024-01-30');</v>
      </c>
    </row>
    <row r="211" spans="1:27">
      <c r="A211">
        <v>90</v>
      </c>
      <c r="B211">
        <v>5</v>
      </c>
      <c r="C211">
        <v>48</v>
      </c>
      <c r="D211">
        <v>76190</v>
      </c>
      <c r="E211" s="6" t="s">
        <v>1596</v>
      </c>
      <c r="F211" t="b">
        <v>0</v>
      </c>
      <c r="G211" t="b">
        <v>0</v>
      </c>
      <c r="H211" s="4">
        <v>27705</v>
      </c>
      <c r="I211" t="b">
        <v>0</v>
      </c>
      <c r="J211" s="6" t="s">
        <v>1597</v>
      </c>
      <c r="K211" s="6" t="s">
        <v>1598</v>
      </c>
      <c r="L211" s="6" t="s">
        <v>1599</v>
      </c>
      <c r="M211" s="6" t="s">
        <v>99</v>
      </c>
      <c r="N211">
        <v>1</v>
      </c>
      <c r="O211" s="6" t="s">
        <v>1600</v>
      </c>
      <c r="P211">
        <v>2</v>
      </c>
      <c r="Q211" s="6"/>
      <c r="R211" s="6"/>
      <c r="S211" s="6" t="s">
        <v>1601</v>
      </c>
      <c r="T211" s="6"/>
      <c r="U211">
        <v>2</v>
      </c>
      <c r="V211" s="6" t="s">
        <v>1602</v>
      </c>
      <c r="W211" s="6" t="s">
        <v>85</v>
      </c>
      <c r="X211" s="4">
        <v>40179</v>
      </c>
      <c r="Y211" s="6"/>
      <c r="AA2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(90, 5, 48, 76190, 'Clodoaldo Aparecido Pinotti', 0, 0, '1975-11-07', 0, '249.416.868-61', '26.529.006', 'Rua Capitão Francisco de Paula Ferreira, Nº 180', 'Jd. Bela Vista', 1, '15905-026', 2, 2, 'Encanador (SAAET)', 'brasileiro(a)', '2010-01-01');</v>
      </c>
    </row>
    <row r="212" spans="1:27">
      <c r="A212">
        <v>91</v>
      </c>
      <c r="B212">
        <v>4</v>
      </c>
      <c r="C212">
        <v>56</v>
      </c>
      <c r="D212">
        <v>82670</v>
      </c>
      <c r="E212" s="6" t="s">
        <v>1603</v>
      </c>
      <c r="F212" t="b">
        <v>0</v>
      </c>
      <c r="G212" t="b">
        <v>0</v>
      </c>
      <c r="H212" s="4">
        <v>19361</v>
      </c>
      <c r="I212" t="b">
        <v>0</v>
      </c>
      <c r="J212" s="6" t="s">
        <v>1604</v>
      </c>
      <c r="K212" s="6" t="s">
        <v>1605</v>
      </c>
      <c r="L212" s="6" t="s">
        <v>1606</v>
      </c>
      <c r="M212" s="6" t="s">
        <v>149</v>
      </c>
      <c r="N212">
        <v>1</v>
      </c>
      <c r="O212" s="6" t="s">
        <v>168</v>
      </c>
      <c r="P212">
        <v>2</v>
      </c>
      <c r="Q212" s="6"/>
      <c r="R212" s="6"/>
      <c r="S212" s="6" t="s">
        <v>1607</v>
      </c>
      <c r="T212" s="6" t="s">
        <v>1608</v>
      </c>
      <c r="U212">
        <v>3</v>
      </c>
      <c r="V212" s="6" t="s">
        <v>172</v>
      </c>
      <c r="W212" s="6" t="s">
        <v>85</v>
      </c>
      <c r="X212" s="4">
        <v>40179</v>
      </c>
      <c r="Y212" s="6"/>
      <c r="AA2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(91, 4, 56, 82670, 'Clodosval Antonio Volanti', 0, 0, '1953-01-02', 0, '746.119.338-49', '6.164.886', 'Rua Prudente de Morais, nº 248', 'Centro', 1, '15900-053', 2, 3, 'Comerciante', 'brasileiro(a)', '2010-01-01');</v>
      </c>
    </row>
    <row r="213" spans="1:27">
      <c r="A213">
        <v>795</v>
      </c>
      <c r="D213">
        <v>74245</v>
      </c>
      <c r="E213" s="6" t="s">
        <v>1609</v>
      </c>
      <c r="F213" t="b">
        <v>0</v>
      </c>
      <c r="G213" t="b">
        <v>0</v>
      </c>
      <c r="H213" s="4">
        <v>14095</v>
      </c>
      <c r="I213" t="b">
        <v>0</v>
      </c>
      <c r="J213" s="6" t="s">
        <v>1610</v>
      </c>
      <c r="K213" s="6" t="s">
        <v>1611</v>
      </c>
      <c r="L213" s="6" t="s">
        <v>1612</v>
      </c>
      <c r="M213" s="6" t="s">
        <v>301</v>
      </c>
      <c r="N213">
        <v>1</v>
      </c>
      <c r="O213" s="6" t="s">
        <v>1076</v>
      </c>
      <c r="P213">
        <v>2</v>
      </c>
      <c r="Q213" s="6"/>
      <c r="R213" s="6"/>
      <c r="S213" s="6" t="s">
        <v>1613</v>
      </c>
      <c r="T213" s="6"/>
      <c r="U213">
        <v>1</v>
      </c>
      <c r="V213" s="6" t="s">
        <v>1614</v>
      </c>
      <c r="W213" s="6" t="s">
        <v>85</v>
      </c>
      <c r="X213" s="4">
        <v>43127</v>
      </c>
      <c r="Y213" s="6"/>
      <c r="AA2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(795, null, null, 74245, 'Conceição Aparecida Gomes Narducci', 0, 0, '1938-08-03', 0, '245.627.128-99', '22.858.837-6', 'Rua Julieta Lima Escrivanti nº 500', 'Jd. Buscardi', 1, '15905-070', 2, 1, 'Lavradora', 'brasileiro(a)', '2018-01-27');</v>
      </c>
    </row>
    <row r="214" spans="1:27">
      <c r="A214">
        <v>92</v>
      </c>
      <c r="B214">
        <v>2</v>
      </c>
      <c r="C214">
        <v>60</v>
      </c>
      <c r="D214">
        <v>72570</v>
      </c>
      <c r="E214" s="6" t="s">
        <v>1615</v>
      </c>
      <c r="F214" t="b">
        <v>0</v>
      </c>
      <c r="G214" t="b">
        <v>0</v>
      </c>
      <c r="H214" s="4">
        <v>19564</v>
      </c>
      <c r="I214" t="b">
        <v>0</v>
      </c>
      <c r="J214" s="6" t="s">
        <v>1616</v>
      </c>
      <c r="K214" s="6" t="s">
        <v>1617</v>
      </c>
      <c r="L214" s="6" t="s">
        <v>1618</v>
      </c>
      <c r="M214" s="6" t="s">
        <v>316</v>
      </c>
      <c r="N214">
        <v>1</v>
      </c>
      <c r="O214" s="6" t="s">
        <v>1544</v>
      </c>
      <c r="P214">
        <v>2</v>
      </c>
      <c r="Q214" s="6" t="s">
        <v>7962</v>
      </c>
      <c r="R214" s="6"/>
      <c r="S214" s="6"/>
      <c r="T214" s="6" t="s">
        <v>1546</v>
      </c>
      <c r="U214">
        <v>3</v>
      </c>
      <c r="V214" s="6" t="s">
        <v>1619</v>
      </c>
      <c r="W214" s="6" t="s">
        <v>85</v>
      </c>
      <c r="X214" s="4">
        <v>40179</v>
      </c>
      <c r="Y214" s="6"/>
      <c r="AA2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(92, 2, 60, 72570, 'Constantino Moreira da Silva', 0, 0, '1953-07-24', 0, '747.505.778-04', '07.613.041-', 'Rua Caetano Alvaro Pastore, Nº 445', 'Jd. Contendas', 1, '15902-012', 2, 3, 'Func. Público', 'brasileiro(a)', '2010-01-01');</v>
      </c>
    </row>
    <row r="215" spans="1:27">
      <c r="A215">
        <v>93</v>
      </c>
      <c r="B215">
        <v>5</v>
      </c>
      <c r="C215">
        <v>90</v>
      </c>
      <c r="D215">
        <v>76110</v>
      </c>
      <c r="E215" s="6" t="s">
        <v>1620</v>
      </c>
      <c r="F215" t="b">
        <v>0</v>
      </c>
      <c r="G215" t="b">
        <v>0</v>
      </c>
      <c r="H215" s="4">
        <v>30335</v>
      </c>
      <c r="I215" t="b">
        <v>1</v>
      </c>
      <c r="J215" s="6" t="s">
        <v>1621</v>
      </c>
      <c r="K215" s="6" t="s">
        <v>1622</v>
      </c>
      <c r="L215" s="6" t="s">
        <v>1623</v>
      </c>
      <c r="M215" s="6" t="s">
        <v>79</v>
      </c>
      <c r="N215">
        <v>1</v>
      </c>
      <c r="O215" s="6" t="s">
        <v>1624</v>
      </c>
      <c r="P215">
        <v>0</v>
      </c>
      <c r="Q215" s="6" t="s">
        <v>1625</v>
      </c>
      <c r="R215" s="6" t="s">
        <v>1626</v>
      </c>
      <c r="S215" s="6" t="s">
        <v>1627</v>
      </c>
      <c r="T215" s="6"/>
      <c r="U215">
        <v>0</v>
      </c>
      <c r="V215" s="6"/>
      <c r="W215" s="6" t="s">
        <v>85</v>
      </c>
      <c r="X215" s="4">
        <v>40179</v>
      </c>
      <c r="Y215" s="6"/>
      <c r="AA2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(93, 5, 90, 76110, 'Corpa Taquaritinga Com Repres Prod Agro LTDA', 0, 0, '1983-01-19', 1, '52.212.313/0001-07', '684014778114', 'Rua Major Calderazzo nº 1008', 'Laranjeiras', 1, '15904-110', 0, 0, '' '', 'brasileiro(a)', '2010-01-01');</v>
      </c>
    </row>
    <row r="216" spans="1:27">
      <c r="A216">
        <v>94</v>
      </c>
      <c r="B216">
        <v>5</v>
      </c>
      <c r="C216">
        <v>91</v>
      </c>
      <c r="D216">
        <v>76220</v>
      </c>
      <c r="E216" s="6" t="s">
        <v>1628</v>
      </c>
      <c r="F216" t="b">
        <v>0</v>
      </c>
      <c r="G216" t="b">
        <v>0</v>
      </c>
      <c r="H216" s="4">
        <v>27251</v>
      </c>
      <c r="I216" t="b">
        <v>0</v>
      </c>
      <c r="J216" s="6" t="s">
        <v>1629</v>
      </c>
      <c r="K216" s="6" t="s">
        <v>1630</v>
      </c>
      <c r="L216" s="6" t="s">
        <v>1631</v>
      </c>
      <c r="M216" s="6" t="s">
        <v>1060</v>
      </c>
      <c r="N216">
        <v>1</v>
      </c>
      <c r="O216" s="6" t="s">
        <v>1632</v>
      </c>
      <c r="P216">
        <v>1</v>
      </c>
      <c r="Q216" s="6" t="s">
        <v>1633</v>
      </c>
      <c r="R216" s="6"/>
      <c r="S216" s="6" t="s">
        <v>1634</v>
      </c>
      <c r="T216" s="6"/>
      <c r="U216">
        <v>2</v>
      </c>
      <c r="V216" s="6" t="s">
        <v>483</v>
      </c>
      <c r="W216" s="6" t="s">
        <v>85</v>
      </c>
      <c r="X216" s="4">
        <v>40179</v>
      </c>
      <c r="Y216" s="6"/>
      <c r="AA2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(94, 5, 91, 76220, 'Cristina Missae Suzuki', 0, 0, '1974-08-10', 0, '199.495.668-27', '28.321.986-5', 'R. Alzira Ferraz Veríssimo n°27', 'Vila Sargi', 1, '15901-050', 1, 2, 'Atendente', 'brasileiro(a)', '2010-01-01');</v>
      </c>
    </row>
    <row r="217" spans="1:27">
      <c r="A217">
        <v>95</v>
      </c>
      <c r="B217">
        <v>5</v>
      </c>
      <c r="C217">
        <v>11</v>
      </c>
      <c r="D217">
        <v>75990</v>
      </c>
      <c r="E217" s="6" t="s">
        <v>1635</v>
      </c>
      <c r="F217" t="b">
        <v>0</v>
      </c>
      <c r="G217" t="b">
        <v>0</v>
      </c>
      <c r="H217" s="4">
        <v>30950</v>
      </c>
      <c r="I217" t="b">
        <v>0</v>
      </c>
      <c r="J217" s="6" t="s">
        <v>1636</v>
      </c>
      <c r="K217" s="6" t="s">
        <v>1637</v>
      </c>
      <c r="L217" s="6" t="s">
        <v>1638</v>
      </c>
      <c r="M217" s="6" t="s">
        <v>276</v>
      </c>
      <c r="N217">
        <v>1</v>
      </c>
      <c r="O217" s="6" t="s">
        <v>1639</v>
      </c>
      <c r="P217">
        <v>1</v>
      </c>
      <c r="Q217" s="6" t="s">
        <v>1640</v>
      </c>
      <c r="R217" s="6"/>
      <c r="S217" s="6"/>
      <c r="T217" s="6" t="s">
        <v>1641</v>
      </c>
      <c r="U217">
        <v>3</v>
      </c>
      <c r="V217" s="6" t="s">
        <v>483</v>
      </c>
      <c r="W217" s="6" t="s">
        <v>85</v>
      </c>
      <c r="X217" s="4">
        <v>40179</v>
      </c>
      <c r="Y217" s="6"/>
      <c r="AA2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(95, 5, 11, 75990, 'Daniel Amatuzzi', 0, 0, '1984-09-25', 0, '308.561.528-89', '34.436.867-1', 'Rua Jesumina Andrea de Pascoali nº100', 'Jd. Laranjeiras', 1, '15904-052', 1, 3, 'Atendente', 'brasileiro(a)', '2010-01-01');</v>
      </c>
    </row>
    <row r="218" spans="1:27">
      <c r="A218">
        <v>774</v>
      </c>
      <c r="E218" s="6" t="s">
        <v>1642</v>
      </c>
      <c r="F218" t="b">
        <v>0</v>
      </c>
      <c r="G218" t="b">
        <v>0</v>
      </c>
      <c r="H218" s="4">
        <v>18157</v>
      </c>
      <c r="I218" t="b">
        <v>0</v>
      </c>
      <c r="J218" s="6" t="s">
        <v>1643</v>
      </c>
      <c r="K218" s="6" t="s">
        <v>1644</v>
      </c>
      <c r="L218" s="6" t="s">
        <v>1645</v>
      </c>
      <c r="M218" s="6" t="s">
        <v>462</v>
      </c>
      <c r="N218">
        <v>1</v>
      </c>
      <c r="O218" s="6" t="s">
        <v>1646</v>
      </c>
      <c r="P218">
        <v>2</v>
      </c>
      <c r="Q218" s="6" t="s">
        <v>1647</v>
      </c>
      <c r="R218" s="6"/>
      <c r="S218" s="6" t="s">
        <v>1648</v>
      </c>
      <c r="T218" s="6"/>
      <c r="U218">
        <v>1</v>
      </c>
      <c r="V218" s="6" t="s">
        <v>102</v>
      </c>
      <c r="W218" s="6" t="s">
        <v>85</v>
      </c>
      <c r="X218" s="4">
        <v>42899</v>
      </c>
      <c r="Y218" s="6"/>
      <c r="AA2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(774, null, null, null, 'Daniel Bellardinucci', 0, 0, '1949-09-16', 0, '400.620.408-63', '15.324.318', 'Rua da Republica nº 221 A', 'Vila Di Santi', 1, '15906-036', 2, 1, 'Aposentado', 'brasileiro(a)', '2017-06-13');</v>
      </c>
    </row>
    <row r="219" spans="1:27">
      <c r="A219">
        <v>96</v>
      </c>
      <c r="B219">
        <v>3</v>
      </c>
      <c r="C219">
        <v>71</v>
      </c>
      <c r="D219">
        <v>74320</v>
      </c>
      <c r="E219" s="6" t="s">
        <v>1649</v>
      </c>
      <c r="F219" t="b">
        <v>0</v>
      </c>
      <c r="G219" t="b">
        <v>0</v>
      </c>
      <c r="H219" s="4">
        <v>28409</v>
      </c>
      <c r="I219" t="b">
        <v>0</v>
      </c>
      <c r="J219" s="6" t="s">
        <v>1650</v>
      </c>
      <c r="K219" s="6" t="s">
        <v>1651</v>
      </c>
      <c r="L219" s="6" t="s">
        <v>1652</v>
      </c>
      <c r="M219" s="6" t="s">
        <v>375</v>
      </c>
      <c r="N219">
        <v>14</v>
      </c>
      <c r="O219" s="6" t="s">
        <v>1653</v>
      </c>
      <c r="P219">
        <v>1</v>
      </c>
      <c r="Q219" s="6"/>
      <c r="R219" s="6"/>
      <c r="S219" s="6"/>
      <c r="T219" s="6"/>
      <c r="U219">
        <v>3</v>
      </c>
      <c r="V219" s="6" t="s">
        <v>1654</v>
      </c>
      <c r="W219" s="6" t="s">
        <v>85</v>
      </c>
      <c r="X219" s="4">
        <v>40179</v>
      </c>
      <c r="Y219" s="6"/>
      <c r="AA2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(96, 3, 71, 74320, 'Daniel de Oliveira', 0, 0, '1977-10-11', 0, '044.615.747-33', '28.522.483-9', 'Rua Enzo Castelani, Nº 2568', 'Jd. Do Bosque', 14, '15990-000', 1, 3, 'Consultor de Empresas', 'brasileiro(a)', '2010-01-01');</v>
      </c>
    </row>
    <row r="220" spans="1:27">
      <c r="A220">
        <v>97</v>
      </c>
      <c r="B220">
        <v>6</v>
      </c>
      <c r="C220">
        <v>32</v>
      </c>
      <c r="D220">
        <v>83551</v>
      </c>
      <c r="E220" s="6" t="s">
        <v>1655</v>
      </c>
      <c r="F220" t="b">
        <v>0</v>
      </c>
      <c r="G220" t="b">
        <v>0</v>
      </c>
      <c r="H220" s="4">
        <v>31658</v>
      </c>
      <c r="I220" t="b">
        <v>0</v>
      </c>
      <c r="J220" s="6" t="s">
        <v>1656</v>
      </c>
      <c r="K220" s="6" t="s">
        <v>1657</v>
      </c>
      <c r="L220" s="6" t="s">
        <v>1658</v>
      </c>
      <c r="M220" s="6" t="s">
        <v>1659</v>
      </c>
      <c r="N220">
        <v>10</v>
      </c>
      <c r="O220" s="6" t="s">
        <v>1660</v>
      </c>
      <c r="P220">
        <v>1</v>
      </c>
      <c r="Q220" s="6" t="s">
        <v>1661</v>
      </c>
      <c r="R220" s="6"/>
      <c r="S220" s="6"/>
      <c r="T220" s="6"/>
      <c r="U220">
        <v>3</v>
      </c>
      <c r="V220" s="6" t="s">
        <v>1662</v>
      </c>
      <c r="W220" s="6" t="s">
        <v>85</v>
      </c>
      <c r="X220" s="4">
        <v>40179</v>
      </c>
      <c r="Y220" s="6"/>
      <c r="AA2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(97, 6, 32, 83551, 'Daniel Guerra Diniz', 0, 0, '1986-09-03', 0, '344.501.108-70', '32.084.525-4', 'Rua Fermino de Barros nº109', 'Macedo', 10, '07190-000', 1, 3, 'Aeroportuário', 'brasileiro(a)', '2010-01-01');</v>
      </c>
    </row>
    <row r="221" spans="1:27">
      <c r="A221">
        <v>1043</v>
      </c>
      <c r="D221">
        <v>74477</v>
      </c>
      <c r="E221" s="6" t="s">
        <v>1663</v>
      </c>
      <c r="F221" t="b">
        <v>0</v>
      </c>
      <c r="G221" t="b">
        <v>0</v>
      </c>
      <c r="H221" s="4">
        <v>31394</v>
      </c>
      <c r="I221" t="b">
        <v>0</v>
      </c>
      <c r="J221" s="6" t="s">
        <v>1664</v>
      </c>
      <c r="K221" s="6" t="s">
        <v>1665</v>
      </c>
      <c r="L221" s="6" t="s">
        <v>1666</v>
      </c>
      <c r="M221" s="6" t="s">
        <v>866</v>
      </c>
      <c r="N221">
        <v>1</v>
      </c>
      <c r="O221" s="6" t="s">
        <v>1667</v>
      </c>
      <c r="P221">
        <v>1</v>
      </c>
      <c r="Q221" s="6" t="s">
        <v>1668</v>
      </c>
      <c r="R221" s="6" t="s">
        <v>1669</v>
      </c>
      <c r="S221" s="6"/>
      <c r="T221" s="6"/>
      <c r="U221">
        <v>2</v>
      </c>
      <c r="V221" s="6" t="s">
        <v>389</v>
      </c>
      <c r="W221" s="6" t="s">
        <v>85</v>
      </c>
      <c r="X221" s="4">
        <v>44764</v>
      </c>
      <c r="Y221" s="6"/>
      <c r="AA2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(1043, null, null, 74477, 'Daniel Rebecchi Fernandes', 0, 0, '1985-12-13', 0, '336.719.348-83', '41.387.586-6', 'Av. João de Jorge nº 330', 'Vila Rosa', 1, '15900-112', 1, 2, 'Motorista', 'brasileiro(a)', '2022-07-22');</v>
      </c>
    </row>
    <row r="222" spans="1:27">
      <c r="A222">
        <v>98</v>
      </c>
      <c r="B222">
        <v>1</v>
      </c>
      <c r="C222">
        <v>31</v>
      </c>
      <c r="D222">
        <v>71290</v>
      </c>
      <c r="E222" s="6" t="s">
        <v>1670</v>
      </c>
      <c r="F222" t="b">
        <v>0</v>
      </c>
      <c r="G222" t="b">
        <v>0</v>
      </c>
      <c r="H222" s="4">
        <v>27815</v>
      </c>
      <c r="I222" t="b">
        <v>0</v>
      </c>
      <c r="J222" s="6" t="s">
        <v>1671</v>
      </c>
      <c r="K222" s="6" t="s">
        <v>1672</v>
      </c>
      <c r="L222" s="6" t="s">
        <v>1673</v>
      </c>
      <c r="M222" s="6" t="s">
        <v>149</v>
      </c>
      <c r="N222">
        <v>1</v>
      </c>
      <c r="O222" s="6" t="s">
        <v>201</v>
      </c>
      <c r="P222">
        <v>3</v>
      </c>
      <c r="Q222" s="6" t="s">
        <v>1674</v>
      </c>
      <c r="R222" s="6"/>
      <c r="S222" s="6" t="s">
        <v>1675</v>
      </c>
      <c r="T222" s="6" t="s">
        <v>1676</v>
      </c>
      <c r="U222">
        <v>2</v>
      </c>
      <c r="V222" s="6" t="s">
        <v>154</v>
      </c>
      <c r="W222" s="6" t="s">
        <v>85</v>
      </c>
      <c r="X222" s="4">
        <v>40179</v>
      </c>
      <c r="Y222" s="6"/>
      <c r="AA2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(98, 1, 31, 71290, 'Daniela Pelatti Araújo', 0, 0, '1976-02-25', 0, '183.385.178-10', '26.851.886-5', 'Rua Libero de Badaro', 'Centro', 1, '15900-041', 3, 2, 'Do Lar', 'brasileiro(a)', '2010-01-01');</v>
      </c>
    </row>
    <row r="223" spans="1:27">
      <c r="A223">
        <v>801</v>
      </c>
      <c r="E223" s="6" t="s">
        <v>1677</v>
      </c>
      <c r="F223" t="b">
        <v>0</v>
      </c>
      <c r="G223" t="b">
        <v>0</v>
      </c>
      <c r="H223" s="4">
        <v>32153</v>
      </c>
      <c r="I223" t="b">
        <v>0</v>
      </c>
      <c r="J223" s="6" t="s">
        <v>1678</v>
      </c>
      <c r="K223" s="6" t="s">
        <v>1679</v>
      </c>
      <c r="L223" s="6" t="s">
        <v>1680</v>
      </c>
      <c r="M223" s="6" t="s">
        <v>1681</v>
      </c>
      <c r="N223">
        <v>20</v>
      </c>
      <c r="O223" s="6" t="s">
        <v>553</v>
      </c>
      <c r="P223">
        <v>1</v>
      </c>
      <c r="Q223" s="6"/>
      <c r="R223" s="6"/>
      <c r="S223" s="6" t="s">
        <v>1682</v>
      </c>
      <c r="T223" s="6" t="s">
        <v>1683</v>
      </c>
      <c r="U223">
        <v>3</v>
      </c>
      <c r="V223" s="6" t="s">
        <v>1684</v>
      </c>
      <c r="W223" s="6" t="s">
        <v>85</v>
      </c>
      <c r="X223" s="4">
        <v>43185</v>
      </c>
      <c r="Y223" s="6"/>
      <c r="AA2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(801, null, null, null, 'Danieli Cristina Troiano', 0, 0, '1988-01-11', 0, '369.697.038-78', '41.245.084-7', 'Rua Piracicaba nº 1.020 Apto 74', 'Jd. Paulista', 20, '15900-000', 1, 3, 'Medica', 'brasileiro(a)', '2018-03-26');</v>
      </c>
    </row>
    <row r="224" spans="1:27">
      <c r="A224">
        <v>100</v>
      </c>
      <c r="B224">
        <v>5</v>
      </c>
      <c r="C224">
        <v>92</v>
      </c>
      <c r="D224">
        <v>76070</v>
      </c>
      <c r="E224" s="6" t="s">
        <v>1685</v>
      </c>
      <c r="F224" t="b">
        <v>0</v>
      </c>
      <c r="G224" t="b">
        <v>0</v>
      </c>
      <c r="H224" s="4">
        <v>30353</v>
      </c>
      <c r="I224" t="b">
        <v>0</v>
      </c>
      <c r="J224" s="6" t="s">
        <v>1686</v>
      </c>
      <c r="K224" s="6" t="s">
        <v>1687</v>
      </c>
      <c r="L224" s="6" t="s">
        <v>1688</v>
      </c>
      <c r="M224" s="6" t="s">
        <v>301</v>
      </c>
      <c r="N224">
        <v>1</v>
      </c>
      <c r="O224" s="6" t="s">
        <v>1325</v>
      </c>
      <c r="P224">
        <v>1</v>
      </c>
      <c r="Q224" s="6" t="s">
        <v>1689</v>
      </c>
      <c r="R224" s="6"/>
      <c r="S224" s="6" t="s">
        <v>1690</v>
      </c>
      <c r="T224" s="6" t="s">
        <v>1691</v>
      </c>
      <c r="U224">
        <v>2</v>
      </c>
      <c r="V224" s="6" t="s">
        <v>239</v>
      </c>
      <c r="W224" s="6" t="s">
        <v>85</v>
      </c>
      <c r="X224" s="4">
        <v>40179</v>
      </c>
      <c r="Y224" s="6"/>
      <c r="AA2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(100, 5, 92, 76070, 'Danilo Luis Mestrinero', 0, 0, '1983-02-06', 0, '220.965.768-73', '33.709.521-8', 'Rua 13 de Maio 1255', 'Jd. Buscardi', 1, '15905-054', 1, 2, 'Vendedor', 'brasileiro(a)', '2010-01-01');</v>
      </c>
    </row>
    <row r="225" spans="1:27">
      <c r="A225">
        <v>101</v>
      </c>
      <c r="B225">
        <v>5</v>
      </c>
      <c r="C225">
        <v>12</v>
      </c>
      <c r="D225">
        <v>75710</v>
      </c>
      <c r="E225" s="6" t="s">
        <v>1692</v>
      </c>
      <c r="F225" t="b">
        <v>0</v>
      </c>
      <c r="G225" t="b">
        <v>0</v>
      </c>
      <c r="H225" s="4">
        <v>21080</v>
      </c>
      <c r="I225" t="b">
        <v>0</v>
      </c>
      <c r="J225" s="6" t="s">
        <v>1693</v>
      </c>
      <c r="K225" s="6" t="s">
        <v>1694</v>
      </c>
      <c r="L225" s="6" t="s">
        <v>1695</v>
      </c>
      <c r="M225" s="6" t="s">
        <v>1696</v>
      </c>
      <c r="N225">
        <v>15</v>
      </c>
      <c r="O225" s="6" t="s">
        <v>539</v>
      </c>
      <c r="P225">
        <v>4</v>
      </c>
      <c r="Q225" s="6" t="s">
        <v>1697</v>
      </c>
      <c r="R225" s="6"/>
      <c r="S225" s="6"/>
      <c r="T225" s="6"/>
      <c r="U225">
        <v>3</v>
      </c>
      <c r="V225" s="6" t="s">
        <v>1698</v>
      </c>
      <c r="W225" s="6" t="s">
        <v>85</v>
      </c>
      <c r="X225" s="4">
        <v>40179</v>
      </c>
      <c r="Y225" s="6"/>
      <c r="AA2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(101, 5, 12, 75710, 'David José Carleto', 0, 0, '1957-09-17', 0, '833.182.168-87', '7.690.048', 'Rua Antonio Colla, 160', 'Bairro Real Paraiso', 15, '15910-000', 4, 3, 'Engenheiro Mecânico', 'brasileiro(a)', '2010-01-01');</v>
      </c>
    </row>
    <row r="226" spans="1:27">
      <c r="A226">
        <v>102</v>
      </c>
      <c r="B226">
        <v>3</v>
      </c>
      <c r="C226">
        <v>5</v>
      </c>
      <c r="D226">
        <v>73010</v>
      </c>
      <c r="E226" s="6" t="s">
        <v>1699</v>
      </c>
      <c r="F226" t="b">
        <v>0</v>
      </c>
      <c r="G226" t="b">
        <v>0</v>
      </c>
      <c r="H226" s="4">
        <v>22756</v>
      </c>
      <c r="I226" t="b">
        <v>0</v>
      </c>
      <c r="J226" s="6" t="s">
        <v>1700</v>
      </c>
      <c r="K226" s="6" t="s">
        <v>1701</v>
      </c>
      <c r="L226" s="6" t="s">
        <v>1702</v>
      </c>
      <c r="M226" s="6" t="s">
        <v>79</v>
      </c>
      <c r="N226">
        <v>1</v>
      </c>
      <c r="O226" s="6" t="s">
        <v>160</v>
      </c>
      <c r="P226">
        <v>2</v>
      </c>
      <c r="Q226" s="6" t="s">
        <v>1703</v>
      </c>
      <c r="R226" s="6"/>
      <c r="S226" s="6" t="s">
        <v>1704</v>
      </c>
      <c r="T226" s="6"/>
      <c r="U226">
        <v>0</v>
      </c>
      <c r="V226" s="6" t="s">
        <v>154</v>
      </c>
      <c r="W226" s="6" t="s">
        <v>85</v>
      </c>
      <c r="X226" s="4">
        <v>40179</v>
      </c>
      <c r="Y226" s="6"/>
      <c r="AA2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(102, 3, 5, 73010, 'Deise Terezinha Orelia Davoglio Azevedo', 0, 0, '1962-04-20', 0, '131.210.698-02', '14.725.061', 'Rua Francisco Ludgero da Cunha nº 98', 'Laranjeiras', 1, '15904-118', 2, 0, 'Do Lar', 'brasileiro(a)', '2010-01-01');</v>
      </c>
    </row>
    <row r="227" spans="1:27">
      <c r="A227">
        <v>988</v>
      </c>
      <c r="E227" s="6" t="s">
        <v>1705</v>
      </c>
      <c r="F227" t="b">
        <v>0</v>
      </c>
      <c r="G227" t="b">
        <v>0</v>
      </c>
      <c r="H227" s="4">
        <v>19431</v>
      </c>
      <c r="I227" t="b">
        <v>0</v>
      </c>
      <c r="J227" s="6" t="s">
        <v>1706</v>
      </c>
      <c r="K227" s="6" t="s">
        <v>1707</v>
      </c>
      <c r="L227" s="6" t="s">
        <v>1708</v>
      </c>
      <c r="M227" s="6" t="s">
        <v>1709</v>
      </c>
      <c r="N227">
        <v>1</v>
      </c>
      <c r="O227" s="6" t="s">
        <v>1710</v>
      </c>
      <c r="P227">
        <v>1</v>
      </c>
      <c r="Q227" s="6" t="s">
        <v>1711</v>
      </c>
      <c r="R227" s="6"/>
      <c r="S227" s="6"/>
      <c r="T227" s="6"/>
      <c r="U227">
        <v>3</v>
      </c>
      <c r="V227" s="6" t="s">
        <v>1712</v>
      </c>
      <c r="W227" s="6" t="s">
        <v>85</v>
      </c>
      <c r="X227" s="4">
        <v>44525</v>
      </c>
      <c r="Y227" s="6"/>
      <c r="AA2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(988, null, null, null, 'Dejacy Vasconcelos Costa Lima', 0, 0, '1953-03-13', 0, '868.428.548-49', '8.525.928', 'Rua Antonio Constatino Miguel nº 280', 'Portal da Serra', 1, '15909-517', 1, 3, 'Jornalista', 'brasileiro(a)', '2021-11-25');</v>
      </c>
    </row>
    <row r="228" spans="1:27">
      <c r="A228">
        <v>103</v>
      </c>
      <c r="B228">
        <v>1</v>
      </c>
      <c r="C228">
        <v>32</v>
      </c>
      <c r="D228">
        <v>71300</v>
      </c>
      <c r="E228" s="6" t="s">
        <v>1713</v>
      </c>
      <c r="F228" t="b">
        <v>0</v>
      </c>
      <c r="G228" t="b">
        <v>0</v>
      </c>
      <c r="H228" s="4">
        <v>18290</v>
      </c>
      <c r="I228" t="b">
        <v>0</v>
      </c>
      <c r="J228" s="6" t="s">
        <v>1714</v>
      </c>
      <c r="K228" s="6" t="s">
        <v>1715</v>
      </c>
      <c r="L228" s="6" t="s">
        <v>1716</v>
      </c>
      <c r="M228" s="6" t="s">
        <v>149</v>
      </c>
      <c r="N228">
        <v>1</v>
      </c>
      <c r="O228" s="6" t="s">
        <v>1717</v>
      </c>
      <c r="P228">
        <v>4</v>
      </c>
      <c r="Q228" s="6" t="s">
        <v>1718</v>
      </c>
      <c r="R228" s="6"/>
      <c r="S228" s="6"/>
      <c r="T228" s="6"/>
      <c r="U228">
        <v>1</v>
      </c>
      <c r="V228" s="6" t="s">
        <v>1719</v>
      </c>
      <c r="W228" s="6" t="s">
        <v>85</v>
      </c>
      <c r="X228" s="4">
        <v>40179</v>
      </c>
      <c r="Y228" s="6"/>
      <c r="AA2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(103, 1, 32, 71300, 'Delvina Maria Straccini Bussadori', 0, 0, '1950-01-27', 0, '081.426.438-71', '13.234.216-', 'Rua Miguel Anselmo, Nº 444', 'Centro', 1, '15900-059', 4, 1, 'Comerciante / Gráfica', 'brasileiro(a)', '2010-01-01');</v>
      </c>
    </row>
    <row r="229" spans="1:27">
      <c r="A229">
        <v>104</v>
      </c>
      <c r="B229">
        <v>5</v>
      </c>
      <c r="C229">
        <v>13</v>
      </c>
      <c r="D229">
        <v>75720</v>
      </c>
      <c r="E229" s="6" t="s">
        <v>1720</v>
      </c>
      <c r="F229" t="b">
        <v>0</v>
      </c>
      <c r="G229" t="b">
        <v>0</v>
      </c>
      <c r="H229" s="4">
        <v>36892</v>
      </c>
      <c r="I229" t="b">
        <v>0</v>
      </c>
      <c r="J229" s="6" t="s">
        <v>1721</v>
      </c>
      <c r="K229" s="6" t="s">
        <v>1722</v>
      </c>
      <c r="L229" s="6" t="s">
        <v>1723</v>
      </c>
      <c r="M229" s="6" t="s">
        <v>79</v>
      </c>
      <c r="N229">
        <v>1</v>
      </c>
      <c r="O229" s="6" t="s">
        <v>983</v>
      </c>
      <c r="P229">
        <v>2</v>
      </c>
      <c r="Q229" s="6" t="s">
        <v>984</v>
      </c>
      <c r="R229" s="6"/>
      <c r="S229" s="6"/>
      <c r="T229" s="6"/>
      <c r="U229">
        <v>3</v>
      </c>
      <c r="V229" s="6" t="s">
        <v>1724</v>
      </c>
      <c r="W229" s="6" t="s">
        <v>85</v>
      </c>
      <c r="X229" s="4">
        <v>40179</v>
      </c>
      <c r="Y229" s="6"/>
      <c r="AA2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(104, 5, 13, 75720, 'Denise Cristina Fernandes Scarambone Oliveira', 0, 0, '2001-01-01', 0, '316.776.198-99', '29.573.919', 'Av. Mario da Silva Camargo, 206', 'Laranjeiras', 1, '15904-102', 2, 3, 'Professora de Música', 'brasileiro(a)', '2010-01-01');</v>
      </c>
    </row>
    <row r="230" spans="1:27">
      <c r="A230">
        <v>105</v>
      </c>
      <c r="B230">
        <v>5</v>
      </c>
      <c r="C230">
        <v>78</v>
      </c>
      <c r="D230">
        <v>76120</v>
      </c>
      <c r="E230" s="6" t="s">
        <v>1725</v>
      </c>
      <c r="F230" t="b">
        <v>0</v>
      </c>
      <c r="G230" t="b">
        <v>0</v>
      </c>
      <c r="H230" s="4">
        <v>33720</v>
      </c>
      <c r="I230" t="b">
        <v>0</v>
      </c>
      <c r="J230" s="6" t="s">
        <v>1726</v>
      </c>
      <c r="K230" s="6" t="s">
        <v>1727</v>
      </c>
      <c r="L230" s="6" t="s">
        <v>1728</v>
      </c>
      <c r="M230" s="6" t="s">
        <v>79</v>
      </c>
      <c r="N230">
        <v>1</v>
      </c>
      <c r="O230" s="6" t="s">
        <v>1729</v>
      </c>
      <c r="P230">
        <v>1</v>
      </c>
      <c r="Q230" s="6"/>
      <c r="R230" s="6"/>
      <c r="S230" s="6" t="s">
        <v>1730</v>
      </c>
      <c r="T230" s="6"/>
      <c r="U230">
        <v>3</v>
      </c>
      <c r="V230" s="6"/>
      <c r="W230" s="6" t="s">
        <v>85</v>
      </c>
      <c r="X230" s="4">
        <v>40179</v>
      </c>
      <c r="Y230" s="6"/>
      <c r="AA2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(105, 5, 78, 76120, 'Diego Luiz Gibertoni', 0, 0, '1992-04-26', 0, '366.501.418-28', '48.125.904-1', 'Rua Santo Micalli nº 132', 'Laranjeiras', 1, '15904-060', 1, 3, '' '', 'brasileiro(a)', '2010-01-01');</v>
      </c>
    </row>
    <row r="231" spans="1:27">
      <c r="A231">
        <v>528</v>
      </c>
      <c r="B231">
        <v>0</v>
      </c>
      <c r="C231">
        <v>0</v>
      </c>
      <c r="D231">
        <v>76373</v>
      </c>
      <c r="E231" s="6" t="s">
        <v>1731</v>
      </c>
      <c r="F231" t="b">
        <v>0</v>
      </c>
      <c r="G231" t="b">
        <v>0</v>
      </c>
      <c r="H231" s="4">
        <v>32761</v>
      </c>
      <c r="I231" t="b">
        <v>0</v>
      </c>
      <c r="J231" s="6" t="s">
        <v>1732</v>
      </c>
      <c r="K231" s="6" t="s">
        <v>1733</v>
      </c>
      <c r="L231" s="6" t="s">
        <v>1734</v>
      </c>
      <c r="M231" s="6" t="s">
        <v>1735</v>
      </c>
      <c r="N231">
        <v>1</v>
      </c>
      <c r="O231" s="6" t="s">
        <v>1736</v>
      </c>
      <c r="P231">
        <v>1</v>
      </c>
      <c r="Q231" s="6"/>
      <c r="R231" s="6"/>
      <c r="S231" s="6"/>
      <c r="T231" s="6"/>
      <c r="U231">
        <v>2</v>
      </c>
      <c r="V231" s="6" t="s">
        <v>94</v>
      </c>
      <c r="W231" s="6" t="s">
        <v>85</v>
      </c>
      <c r="X231" s="4">
        <v>41275</v>
      </c>
      <c r="Y231" s="6"/>
      <c r="AA2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(528, 0, 0, 76373, 'Diego Marques dos Santos', 0, 0, '1989-09-10', 0, '355.549.708-18', '44606257-1', 'Rua Jose Bernardino Sobral nº260', 'Vila Romana', 1, '15903-050', 1, 2, 'Frentista', 'brasileiro(a)', '2013-01-01');</v>
      </c>
    </row>
    <row r="232" spans="1:27">
      <c r="A232">
        <v>894</v>
      </c>
      <c r="D232">
        <v>74344</v>
      </c>
      <c r="E232" s="6" t="s">
        <v>1737</v>
      </c>
      <c r="F232" t="b">
        <v>0</v>
      </c>
      <c r="G232" t="b">
        <v>0</v>
      </c>
      <c r="H232" s="4">
        <v>15250</v>
      </c>
      <c r="I232" t="b">
        <v>0</v>
      </c>
      <c r="J232" s="6" t="s">
        <v>1738</v>
      </c>
      <c r="K232" s="6" t="s">
        <v>1739</v>
      </c>
      <c r="L232" s="6" t="s">
        <v>1352</v>
      </c>
      <c r="M232" s="6" t="s">
        <v>79</v>
      </c>
      <c r="N232">
        <v>1</v>
      </c>
      <c r="O232" s="6" t="s">
        <v>1353</v>
      </c>
      <c r="P232">
        <v>4</v>
      </c>
      <c r="Q232" s="6" t="s">
        <v>1354</v>
      </c>
      <c r="R232" s="6"/>
      <c r="S232" s="6"/>
      <c r="T232" s="6" t="s">
        <v>1740</v>
      </c>
      <c r="U232">
        <v>2</v>
      </c>
      <c r="V232" s="6" t="s">
        <v>897</v>
      </c>
      <c r="W232" s="6" t="s">
        <v>85</v>
      </c>
      <c r="X232" s="4">
        <v>43815</v>
      </c>
      <c r="Y232" s="6"/>
      <c r="AA2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(894, null, null, 74344, 'Dijanira Lopes Rodrigues', 0, 0, '1941-10-01', 0, '214.801.198-73', '12.161.617', 'Rua Jayner de Paula Ferreira nº 186', 'Laranjeiras', 1, '15904-184', 4, 2, 'Pensionista', 'brasileiro(a)', '2019-12-16');</v>
      </c>
    </row>
    <row r="233" spans="1:27">
      <c r="A233">
        <v>106</v>
      </c>
      <c r="B233">
        <v>5</v>
      </c>
      <c r="C233">
        <v>14</v>
      </c>
      <c r="D233">
        <v>75730</v>
      </c>
      <c r="E233" s="6" t="s">
        <v>1741</v>
      </c>
      <c r="F233" t="b">
        <v>0</v>
      </c>
      <c r="G233" t="b">
        <v>0</v>
      </c>
      <c r="H233" s="4">
        <v>20997</v>
      </c>
      <c r="I233" t="b">
        <v>0</v>
      </c>
      <c r="J233" s="6" t="s">
        <v>1742</v>
      </c>
      <c r="K233" s="6" t="s">
        <v>1743</v>
      </c>
      <c r="L233" s="6" t="s">
        <v>1744</v>
      </c>
      <c r="M233" s="6" t="s">
        <v>149</v>
      </c>
      <c r="N233">
        <v>1</v>
      </c>
      <c r="O233" s="6" t="s">
        <v>1374</v>
      </c>
      <c r="P233">
        <v>3</v>
      </c>
      <c r="Q233" s="6" t="s">
        <v>1745</v>
      </c>
      <c r="R233" s="6"/>
      <c r="S233" s="6" t="s">
        <v>1746</v>
      </c>
      <c r="T233" s="6" t="s">
        <v>1747</v>
      </c>
      <c r="U233">
        <v>2</v>
      </c>
      <c r="V233" s="6" t="s">
        <v>172</v>
      </c>
      <c r="W233" s="6" t="s">
        <v>85</v>
      </c>
      <c r="X233" s="4">
        <v>40179</v>
      </c>
      <c r="Y233" s="6"/>
      <c r="AA2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(106, 5, 14, 75730, 'Dimer Augusto Troiano', 0, 0, '1957-06-26', 0, '833.162.308-82', '9.349.938', 'Rua Newton Prado, 154', 'Centro', 1, '15900-005', 3, 2, 'Comerciante', 'brasileiro(a)', '2010-01-01');</v>
      </c>
    </row>
    <row r="234" spans="1:27">
      <c r="A234">
        <v>706</v>
      </c>
      <c r="B234">
        <v>0</v>
      </c>
      <c r="C234">
        <v>0</v>
      </c>
      <c r="E234" s="6" t="s">
        <v>1748</v>
      </c>
      <c r="F234" t="b">
        <v>0</v>
      </c>
      <c r="G234" t="b">
        <v>0</v>
      </c>
      <c r="H234" s="4">
        <v>30685</v>
      </c>
      <c r="I234" t="b">
        <v>0</v>
      </c>
      <c r="J234" s="6" t="s">
        <v>1749</v>
      </c>
      <c r="K234" s="6" t="s">
        <v>1750</v>
      </c>
      <c r="L234" s="6" t="s">
        <v>1751</v>
      </c>
      <c r="M234" s="6" t="s">
        <v>1681</v>
      </c>
      <c r="N234">
        <v>20</v>
      </c>
      <c r="O234" s="6" t="s">
        <v>1752</v>
      </c>
      <c r="P234">
        <v>5</v>
      </c>
      <c r="Q234" s="6"/>
      <c r="R234" s="6"/>
      <c r="S234" s="6" t="s">
        <v>1753</v>
      </c>
      <c r="T234" s="6" t="s">
        <v>686</v>
      </c>
      <c r="U234">
        <v>3</v>
      </c>
      <c r="V234" s="6" t="s">
        <v>288</v>
      </c>
      <c r="W234" s="6" t="s">
        <v>85</v>
      </c>
      <c r="X234" s="4">
        <v>42605</v>
      </c>
      <c r="Y234" s="6"/>
      <c r="AA2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(706, 0, 0, null, 'Diogo Rossini Rodrigues dos Santos', 0, 0, '1984-01-04', 0, '324.169.368-67', '45.799-996-2', 'Rua Piracicaba nº 1020 Apto 84 8º Andar', 'Jd. Paulista', 20, '14090-230', 5, 3, 'Advogado', 'brasileiro(a)', '2016-08-23');</v>
      </c>
    </row>
    <row r="235" spans="1:27">
      <c r="A235">
        <v>107</v>
      </c>
      <c r="B235">
        <v>1</v>
      </c>
      <c r="C235">
        <v>33</v>
      </c>
      <c r="D235">
        <v>71310</v>
      </c>
      <c r="E235" s="6" t="s">
        <v>1754</v>
      </c>
      <c r="F235" t="b">
        <v>0</v>
      </c>
      <c r="G235" t="b">
        <v>0</v>
      </c>
      <c r="H235" s="4">
        <v>15510</v>
      </c>
      <c r="I235" t="b">
        <v>0</v>
      </c>
      <c r="J235" s="6" t="s">
        <v>1755</v>
      </c>
      <c r="K235" s="6" t="s">
        <v>1756</v>
      </c>
      <c r="L235" s="6" t="s">
        <v>1757</v>
      </c>
      <c r="M235" s="6" t="s">
        <v>149</v>
      </c>
      <c r="N235">
        <v>1</v>
      </c>
      <c r="O235" s="6" t="s">
        <v>440</v>
      </c>
      <c r="P235">
        <v>3</v>
      </c>
      <c r="Q235" s="6" t="s">
        <v>441</v>
      </c>
      <c r="R235" s="6"/>
      <c r="S235" s="6"/>
      <c r="T235" s="6" t="s">
        <v>1758</v>
      </c>
      <c r="U235">
        <v>1</v>
      </c>
      <c r="V235" s="6" t="s">
        <v>172</v>
      </c>
      <c r="W235" s="6" t="s">
        <v>85</v>
      </c>
      <c r="X235" s="4">
        <v>40179</v>
      </c>
      <c r="Y235" s="6"/>
      <c r="AA2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(107, 1, 33, 71310, 'Dionirce Pelatti', 0, 0, '1942-06-18', 0, '527.201.018-34', '12.820.901-', 'Rua São José, Nº 506', 'Centro', 1, '15900-009', 3, 1, 'Comerciante', 'brasileiro(a)', '2010-01-01');</v>
      </c>
    </row>
    <row r="236" spans="1:27">
      <c r="A236">
        <v>763</v>
      </c>
      <c r="B236">
        <v>0</v>
      </c>
      <c r="C236">
        <v>0</v>
      </c>
      <c r="D236">
        <v>74219</v>
      </c>
      <c r="E236" s="6" t="s">
        <v>1759</v>
      </c>
      <c r="F236" t="b">
        <v>0</v>
      </c>
      <c r="G236" t="b">
        <v>0</v>
      </c>
      <c r="H236" s="4">
        <v>15873</v>
      </c>
      <c r="I236" t="b">
        <v>0</v>
      </c>
      <c r="J236" s="6" t="s">
        <v>1760</v>
      </c>
      <c r="K236" s="6" t="s">
        <v>1761</v>
      </c>
      <c r="L236" s="6" t="s">
        <v>1762</v>
      </c>
      <c r="M236" s="6" t="s">
        <v>79</v>
      </c>
      <c r="N236">
        <v>1</v>
      </c>
      <c r="O236" s="6" t="s">
        <v>588</v>
      </c>
      <c r="P236">
        <v>0</v>
      </c>
      <c r="Q236" s="6" t="s">
        <v>1763</v>
      </c>
      <c r="R236" s="6"/>
      <c r="S236" s="6" t="s">
        <v>1764</v>
      </c>
      <c r="T236" s="6" t="s">
        <v>1765</v>
      </c>
      <c r="U236">
        <v>1</v>
      </c>
      <c r="V236" s="6" t="s">
        <v>154</v>
      </c>
      <c r="W236" s="6" t="s">
        <v>85</v>
      </c>
      <c r="X236" s="4">
        <v>42803</v>
      </c>
      <c r="Y236" s="6"/>
      <c r="AA2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(763, 0, 0, 74219, 'Dirce Colombo de Moraes', 0, 0, '1943-06-16', 0, '138.727.228-40', '22.319.270-3', 'Rua Lavinia de Abreu Moreira da Silva nº 246', 'Laranjeiras', 1, '15904-096', 0, 1, 'Do Lar', 'brasileiro(a)', '2017-03-09');</v>
      </c>
    </row>
    <row r="237" spans="1:27">
      <c r="A237">
        <v>958</v>
      </c>
      <c r="D237">
        <v>74407</v>
      </c>
      <c r="E237" s="6" t="s">
        <v>1766</v>
      </c>
      <c r="F237" t="b">
        <v>0</v>
      </c>
      <c r="G237" t="b">
        <v>0</v>
      </c>
      <c r="H237" s="4">
        <v>19010</v>
      </c>
      <c r="I237" t="b">
        <v>0</v>
      </c>
      <c r="J237" s="6" t="s">
        <v>1767</v>
      </c>
      <c r="K237" s="6" t="s">
        <v>1768</v>
      </c>
      <c r="L237" s="6" t="s">
        <v>1769</v>
      </c>
      <c r="M237" s="6" t="s">
        <v>79</v>
      </c>
      <c r="N237">
        <v>1</v>
      </c>
      <c r="O237" s="6" t="s">
        <v>1770</v>
      </c>
      <c r="P237">
        <v>4</v>
      </c>
      <c r="Q237" s="6"/>
      <c r="R237" s="6"/>
      <c r="S237" s="6" t="s">
        <v>1771</v>
      </c>
      <c r="T237" s="6" t="s">
        <v>1772</v>
      </c>
      <c r="U237">
        <v>1</v>
      </c>
      <c r="V237" s="6" t="s">
        <v>319</v>
      </c>
      <c r="W237" s="6" t="s">
        <v>85</v>
      </c>
      <c r="X237" s="4">
        <v>44334</v>
      </c>
      <c r="Y237" s="6"/>
      <c r="AA2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(958, null, null, 74407, 'Dirce Maria de Morais Brunetti', 0, 0, '1952-01-17', 0, '252.747.888-31', '10.271.795', 'Rua Saverio Favaro nº 276', 'Laranjeiras', 1, '15904-152', 4, 1, 'Aposentada', 'brasileiro(a)', '2021-05-18');</v>
      </c>
    </row>
    <row r="238" spans="1:27">
      <c r="A238">
        <v>108</v>
      </c>
      <c r="B238">
        <v>1</v>
      </c>
      <c r="C238">
        <v>34</v>
      </c>
      <c r="D238">
        <v>71320</v>
      </c>
      <c r="E238" s="6" t="s">
        <v>1773</v>
      </c>
      <c r="F238" t="b">
        <v>0</v>
      </c>
      <c r="G238" t="b">
        <v>1</v>
      </c>
      <c r="H238" s="4">
        <v>12108</v>
      </c>
      <c r="I238" t="b">
        <v>0</v>
      </c>
      <c r="J238" s="6" t="s">
        <v>1774</v>
      </c>
      <c r="K238" s="6" t="s">
        <v>1775</v>
      </c>
      <c r="L238" s="6" t="s">
        <v>1477</v>
      </c>
      <c r="M238" s="6" t="s">
        <v>79</v>
      </c>
      <c r="N238">
        <v>1</v>
      </c>
      <c r="O238" s="6" t="s">
        <v>658</v>
      </c>
      <c r="P238">
        <v>4</v>
      </c>
      <c r="Q238" s="6" t="s">
        <v>1368</v>
      </c>
      <c r="R238" s="6"/>
      <c r="S238" s="6"/>
      <c r="T238" s="6" t="s">
        <v>1479</v>
      </c>
      <c r="U238">
        <v>1</v>
      </c>
      <c r="V238" s="6" t="s">
        <v>941</v>
      </c>
      <c r="W238" s="6" t="s">
        <v>85</v>
      </c>
      <c r="X238" s="4">
        <v>40179</v>
      </c>
      <c r="Y238" s="6"/>
      <c r="AA2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(108, 1, 34, 71320, 'Dirce Martinelli Galatti', 0, 1, '1933-02-23', 0, '272.980.038-79', '14.276.519-', 'Rua José Orrico, Nº 134', 'Laranjeiras', 1, '15904-038', 4, 1, 'Costureira', 'brasileiro(a)', '2010-01-01');</v>
      </c>
    </row>
    <row r="239" spans="1:27">
      <c r="A239">
        <v>572</v>
      </c>
      <c r="B239">
        <v>0</v>
      </c>
      <c r="C239">
        <v>0</v>
      </c>
      <c r="D239">
        <v>76459</v>
      </c>
      <c r="E239" s="6" t="s">
        <v>1776</v>
      </c>
      <c r="F239" t="b">
        <v>0</v>
      </c>
      <c r="G239" t="b">
        <v>0</v>
      </c>
      <c r="H239" s="4">
        <v>20089</v>
      </c>
      <c r="I239" t="b">
        <v>0</v>
      </c>
      <c r="J239" s="6" t="s">
        <v>1777</v>
      </c>
      <c r="K239" s="6" t="s">
        <v>1778</v>
      </c>
      <c r="L239" s="6" t="s">
        <v>1779</v>
      </c>
      <c r="M239" s="6" t="s">
        <v>99</v>
      </c>
      <c r="N239">
        <v>1</v>
      </c>
      <c r="O239" s="6" t="s">
        <v>1263</v>
      </c>
      <c r="P239">
        <v>2</v>
      </c>
      <c r="Q239" s="6" t="s">
        <v>1780</v>
      </c>
      <c r="R239" s="6"/>
      <c r="S239" s="6"/>
      <c r="T239" s="6"/>
      <c r="U239">
        <v>2</v>
      </c>
      <c r="V239" s="6" t="s">
        <v>154</v>
      </c>
      <c r="W239" s="6" t="s">
        <v>85</v>
      </c>
      <c r="X239" s="4">
        <v>42044</v>
      </c>
      <c r="Y239" s="6"/>
      <c r="AA2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(572, 0, 0, 76459, 'Dirce Rodrigues de Oliveira', 0, 0, '1954-12-31', 0, '150.736.278-14', '23.231.106-1', 'Rua Libero Badaró nº 1577', 'Jd. Bela Vista', 1, '15905-018', 2, 2, 'Do Lar', 'brasileiro(a)', '2015-02-09');</v>
      </c>
    </row>
    <row r="240" spans="1:27">
      <c r="A240">
        <v>109</v>
      </c>
      <c r="B240">
        <v>2</v>
      </c>
      <c r="C240">
        <v>61</v>
      </c>
      <c r="D240">
        <v>72580</v>
      </c>
      <c r="E240" s="6" t="s">
        <v>1781</v>
      </c>
      <c r="F240" t="b">
        <v>0</v>
      </c>
      <c r="G240" t="b">
        <v>0</v>
      </c>
      <c r="H240" s="4">
        <v>17947</v>
      </c>
      <c r="I240" t="b">
        <v>0</v>
      </c>
      <c r="J240" s="6" t="s">
        <v>1782</v>
      </c>
      <c r="K240" s="6" t="s">
        <v>1783</v>
      </c>
      <c r="L240" s="6" t="s">
        <v>1784</v>
      </c>
      <c r="M240" s="6" t="s">
        <v>79</v>
      </c>
      <c r="N240">
        <v>1</v>
      </c>
      <c r="O240" s="6" t="s">
        <v>116</v>
      </c>
      <c r="P240">
        <v>2</v>
      </c>
      <c r="Q240" s="6" t="s">
        <v>590</v>
      </c>
      <c r="R240" s="6"/>
      <c r="S240" s="6"/>
      <c r="T240" s="6" t="s">
        <v>1785</v>
      </c>
      <c r="U240">
        <v>1</v>
      </c>
      <c r="V240" s="6" t="s">
        <v>986</v>
      </c>
      <c r="W240" s="6" t="s">
        <v>85</v>
      </c>
      <c r="X240" s="4">
        <v>40179</v>
      </c>
      <c r="Y240" s="6"/>
      <c r="AA2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(109, 2, 61, 72580, 'Dirceu Guedes', 0, 0, '1949-02-18', 0, '551.015.188-91', '5.214.371-', 'Rua Sebastião M. da Silva, Nº 511', 'Laranjeiras', 1, '15904-024', 2, 1, 'Aposentado (Bancário)', 'brasileiro(a)', '2010-01-01');</v>
      </c>
    </row>
    <row r="241" spans="1:27">
      <c r="A241">
        <v>1030</v>
      </c>
      <c r="D241">
        <v>74469</v>
      </c>
      <c r="E241" s="6" t="s">
        <v>1786</v>
      </c>
      <c r="F241" t="b">
        <v>0</v>
      </c>
      <c r="G241" t="b">
        <v>0</v>
      </c>
      <c r="H241" s="4">
        <v>20778</v>
      </c>
      <c r="I241" t="b">
        <v>0</v>
      </c>
      <c r="J241" s="6" t="s">
        <v>1787</v>
      </c>
      <c r="K241" s="6" t="s">
        <v>1788</v>
      </c>
      <c r="L241" s="6" t="s">
        <v>1789</v>
      </c>
      <c r="M241" s="6" t="s">
        <v>107</v>
      </c>
      <c r="N241">
        <v>1</v>
      </c>
      <c r="O241" s="6" t="s">
        <v>1790</v>
      </c>
      <c r="P241">
        <v>1</v>
      </c>
      <c r="Q241" s="6" t="s">
        <v>1791</v>
      </c>
      <c r="R241" s="6" t="s">
        <v>1792</v>
      </c>
      <c r="S241" s="6"/>
      <c r="T241" s="6" t="s">
        <v>1793</v>
      </c>
      <c r="U241">
        <v>3</v>
      </c>
      <c r="V241" s="6" t="s">
        <v>761</v>
      </c>
      <c r="W241" s="6" t="s">
        <v>85</v>
      </c>
      <c r="X241" s="4">
        <v>44737</v>
      </c>
      <c r="Y241" s="6"/>
      <c r="AA2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(1030, null, null, 74469, 'Divaldo Morales Facci', 0, 0, '1956-11-19', 0, '755.645.728-15', '6.122.875', 'Rua Manoel Luiz Souza nº 137', 'Ipiranga', 1, '15902-176', 1, 3, 'Empresario', 'brasileiro(a)', '2022-06-25');</v>
      </c>
    </row>
    <row r="242" spans="1:27">
      <c r="A242">
        <v>1062</v>
      </c>
      <c r="E242" s="6" t="s">
        <v>1794</v>
      </c>
      <c r="F242" t="b">
        <v>0</v>
      </c>
      <c r="G242" t="b">
        <v>0</v>
      </c>
      <c r="H242" s="4">
        <v>19817</v>
      </c>
      <c r="I242" t="b">
        <v>0</v>
      </c>
      <c r="J242" s="6" t="s">
        <v>1795</v>
      </c>
      <c r="K242" s="6" t="s">
        <v>1796</v>
      </c>
      <c r="L242" s="6" t="s">
        <v>1797</v>
      </c>
      <c r="M242" s="6" t="s">
        <v>1798</v>
      </c>
      <c r="N242">
        <v>1</v>
      </c>
      <c r="O242" s="6" t="s">
        <v>553</v>
      </c>
      <c r="P242">
        <v>4</v>
      </c>
      <c r="Q242" s="6" t="s">
        <v>1799</v>
      </c>
      <c r="R242" s="6"/>
      <c r="S242" s="6"/>
      <c r="T242" s="6"/>
      <c r="U242">
        <v>1</v>
      </c>
      <c r="V242" s="6" t="s">
        <v>897</v>
      </c>
      <c r="W242" s="6" t="s">
        <v>85</v>
      </c>
      <c r="X242" s="4">
        <v>44931</v>
      </c>
      <c r="Y242" s="6"/>
      <c r="AA2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(1062, null, null, null, 'Divina Aparecida Goncalves Meneguine', 0, 0, '1954-04-03', 0, '259.502.128-19', '6.871.419-1', 'Rua Jose Inocencio de C. Lima Filho nº 70', 'Inocoop', 1, '15900-000', 4, 1, 'Pensionista', 'brasileiro(a)', '2023-01-05');</v>
      </c>
    </row>
    <row r="243" spans="1:27">
      <c r="A243">
        <v>743</v>
      </c>
      <c r="B243">
        <v>0</v>
      </c>
      <c r="C243">
        <v>0</v>
      </c>
      <c r="E243" s="6" t="s">
        <v>1800</v>
      </c>
      <c r="F243" t="b">
        <v>0</v>
      </c>
      <c r="G243" t="b">
        <v>0</v>
      </c>
      <c r="H243" s="4">
        <v>22939</v>
      </c>
      <c r="I243" t="b">
        <v>0</v>
      </c>
      <c r="J243" s="6" t="s">
        <v>1801</v>
      </c>
      <c r="K243" s="6" t="s">
        <v>1802</v>
      </c>
      <c r="L243" s="6" t="s">
        <v>1803</v>
      </c>
      <c r="M243" s="6" t="s">
        <v>79</v>
      </c>
      <c r="N243">
        <v>1</v>
      </c>
      <c r="O243" s="6" t="s">
        <v>1452</v>
      </c>
      <c r="P243">
        <v>2</v>
      </c>
      <c r="Q243" s="6" t="s">
        <v>1804</v>
      </c>
      <c r="R243" s="6"/>
      <c r="S243" s="6" t="s">
        <v>1805</v>
      </c>
      <c r="T243" s="6" t="s">
        <v>1806</v>
      </c>
      <c r="U243">
        <v>3</v>
      </c>
      <c r="V243" s="6" t="s">
        <v>618</v>
      </c>
      <c r="W243" s="6" t="s">
        <v>85</v>
      </c>
      <c r="X243" s="4">
        <v>42702</v>
      </c>
      <c r="Y243" s="6"/>
      <c r="AA2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(743, 0, 0, null, 'Djalma Santo Botura', 0, 0, '1962-10-20', 0, '049.499.048-17', '11.651.454', 'Rua Oristano Rossi nº 149', 'Laranjeiras', 1, '15904-100', 2, 3, 'Empresário', 'brasileiro(a)', '2016-11-28');</v>
      </c>
    </row>
    <row r="244" spans="1:27">
      <c r="A244">
        <v>110</v>
      </c>
      <c r="B244">
        <v>5</v>
      </c>
      <c r="C244">
        <v>93</v>
      </c>
      <c r="D244">
        <v>76140</v>
      </c>
      <c r="E244" s="6" t="s">
        <v>1807</v>
      </c>
      <c r="F244" t="b">
        <v>0</v>
      </c>
      <c r="G244" t="b">
        <v>0</v>
      </c>
      <c r="H244" s="4">
        <v>27214</v>
      </c>
      <c r="I244" t="b">
        <v>0</v>
      </c>
      <c r="J244" s="6" t="s">
        <v>1808</v>
      </c>
      <c r="K244" s="6" t="s">
        <v>1809</v>
      </c>
      <c r="L244" s="6" t="s">
        <v>1810</v>
      </c>
      <c r="M244" s="6" t="s">
        <v>316</v>
      </c>
      <c r="N244">
        <v>1</v>
      </c>
      <c r="O244" s="6" t="s">
        <v>1811</v>
      </c>
      <c r="P244">
        <v>2</v>
      </c>
      <c r="Q244" s="6" t="s">
        <v>1812</v>
      </c>
      <c r="R244" s="6"/>
      <c r="S244" s="6" t="s">
        <v>1813</v>
      </c>
      <c r="T244" s="6" t="s">
        <v>1814</v>
      </c>
      <c r="U244">
        <v>3</v>
      </c>
      <c r="V244" s="6" t="s">
        <v>1815</v>
      </c>
      <c r="W244" s="6" t="s">
        <v>85</v>
      </c>
      <c r="X244" s="4">
        <v>40179</v>
      </c>
      <c r="Y244" s="6"/>
      <c r="AA2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(110, 5, 93, 76140, 'Djenane Sichieri Wagner Cunha', 0, 0, '1974-07-04', 0, '175.388.638-42', '24.491.763-2', 'Rua José Alves Cerqueira Cesar, Nº016', 'Jd. Contendas', 1, '15902-030', 2, 3, 'Diretora de Escola', 'brasileiro(a)', '2010-01-01');</v>
      </c>
    </row>
    <row r="245" spans="1:27">
      <c r="A245">
        <v>836</v>
      </c>
      <c r="D245">
        <v>74286</v>
      </c>
      <c r="E245" s="6" t="s">
        <v>1816</v>
      </c>
      <c r="F245" t="b">
        <v>0</v>
      </c>
      <c r="G245" t="b">
        <v>0</v>
      </c>
      <c r="H245" s="4">
        <v>19748</v>
      </c>
      <c r="I245" t="b">
        <v>0</v>
      </c>
      <c r="J245" s="6" t="s">
        <v>1817</v>
      </c>
      <c r="K245" s="6" t="s">
        <v>1818</v>
      </c>
      <c r="L245" s="6" t="s">
        <v>1819</v>
      </c>
      <c r="M245" s="6" t="s">
        <v>99</v>
      </c>
      <c r="N245">
        <v>1</v>
      </c>
      <c r="O245" s="6" t="s">
        <v>1171</v>
      </c>
      <c r="P245">
        <v>2</v>
      </c>
      <c r="Q245" s="6" t="s">
        <v>1820</v>
      </c>
      <c r="R245" s="6"/>
      <c r="S245" s="6" t="s">
        <v>1821</v>
      </c>
      <c r="T245" s="6" t="s">
        <v>1822</v>
      </c>
      <c r="U245">
        <v>1</v>
      </c>
      <c r="V245" s="6" t="s">
        <v>102</v>
      </c>
      <c r="W245" s="6" t="s">
        <v>85</v>
      </c>
      <c r="X245" s="4">
        <v>43377</v>
      </c>
      <c r="Y245" s="6"/>
      <c r="AA2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(836, null, null, 74286, 'Domingos Aparecido Bortolani', 0, 0, '1954-01-24', 0, '980.169.978-72', '6.994.887', 'Rua Ozeas Modesto de Abreu nº 138', 'Jd. Bela Vista', 1, '15905-022', 2, 1, 'Aposentado', 'brasileiro(a)', '2018-10-04');</v>
      </c>
    </row>
    <row r="246" spans="1:27">
      <c r="A246">
        <v>111</v>
      </c>
      <c r="B246">
        <v>1</v>
      </c>
      <c r="C246">
        <v>36</v>
      </c>
      <c r="D246">
        <v>71340</v>
      </c>
      <c r="E246" s="6" t="s">
        <v>1823</v>
      </c>
      <c r="F246" t="b">
        <v>0</v>
      </c>
      <c r="G246" t="b">
        <v>1</v>
      </c>
      <c r="H246" s="4">
        <v>12540</v>
      </c>
      <c r="I246" t="b">
        <v>0</v>
      </c>
      <c r="J246" s="6" t="s">
        <v>1824</v>
      </c>
      <c r="K246" s="6" t="s">
        <v>1825</v>
      </c>
      <c r="L246" s="6" t="s">
        <v>1826</v>
      </c>
      <c r="M246" s="6" t="s">
        <v>308</v>
      </c>
      <c r="N246">
        <v>1</v>
      </c>
      <c r="O246" s="6" t="s">
        <v>793</v>
      </c>
      <c r="P246">
        <v>2</v>
      </c>
      <c r="Q246" s="6" t="s">
        <v>1827</v>
      </c>
      <c r="R246" s="6"/>
      <c r="S246" s="6"/>
      <c r="T246" s="6"/>
      <c r="U246">
        <v>1</v>
      </c>
      <c r="V246" s="6" t="s">
        <v>111</v>
      </c>
      <c r="W246" s="6" t="s">
        <v>85</v>
      </c>
      <c r="X246" s="4">
        <v>40179</v>
      </c>
      <c r="Y246" s="6"/>
      <c r="AA2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(111, 1, 36, 71340, 'Domingos Basso Neto', 0, 1, '1934-05-01', 0, '232.221.318-72', '6.266.341-', 'Av. Francisco J. Martins, Nº 471', 'Jd. Ribeirãozinho', 1, '15901-080', 2, 1, 'Agricultor', 'brasileiro(a)', '2010-01-01');</v>
      </c>
    </row>
    <row r="247" spans="1:27">
      <c r="A247">
        <v>112</v>
      </c>
      <c r="B247">
        <v>1</v>
      </c>
      <c r="C247">
        <v>37</v>
      </c>
      <c r="D247">
        <v>71350</v>
      </c>
      <c r="E247" s="6" t="s">
        <v>1828</v>
      </c>
      <c r="F247" t="b">
        <v>0</v>
      </c>
      <c r="G247" t="b">
        <v>0</v>
      </c>
      <c r="H247" s="4">
        <v>20113</v>
      </c>
      <c r="I247" t="b">
        <v>0</v>
      </c>
      <c r="J247" s="6" t="s">
        <v>1829</v>
      </c>
      <c r="K247" s="6" t="s">
        <v>1830</v>
      </c>
      <c r="L247" s="6" t="s">
        <v>1831</v>
      </c>
      <c r="M247" s="6" t="s">
        <v>79</v>
      </c>
      <c r="N247">
        <v>1</v>
      </c>
      <c r="O247" s="6" t="s">
        <v>1832</v>
      </c>
      <c r="P247">
        <v>2</v>
      </c>
      <c r="Q247" s="6" t="s">
        <v>1833</v>
      </c>
      <c r="R247" s="6"/>
      <c r="S247" s="6" t="s">
        <v>1834</v>
      </c>
      <c r="T247" s="6" t="s">
        <v>1835</v>
      </c>
      <c r="U247">
        <v>2</v>
      </c>
      <c r="V247" s="6" t="s">
        <v>288</v>
      </c>
      <c r="W247" s="6" t="s">
        <v>85</v>
      </c>
      <c r="X247" s="4">
        <v>40179</v>
      </c>
      <c r="Y247" s="6"/>
      <c r="AA2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(112, 1, 37, 71350, 'Domingos Benedito Monteiro', 0, 0, '1955-01-24', 0, '747.507.478-15', '8.052.856-', 'Rua Hercules Gibertoni, Nº 254', 'Laranjeiras', 1, '15904-134', 2, 2, 'Advogado', 'brasileiro(a)', '2010-01-01');</v>
      </c>
    </row>
    <row r="248" spans="1:27">
      <c r="A248">
        <v>113</v>
      </c>
      <c r="B248">
        <v>3</v>
      </c>
      <c r="C248">
        <v>11</v>
      </c>
      <c r="D248">
        <v>73070</v>
      </c>
      <c r="E248" s="6" t="s">
        <v>1836</v>
      </c>
      <c r="F248" t="b">
        <v>0</v>
      </c>
      <c r="G248" t="b">
        <v>0</v>
      </c>
      <c r="H248" s="4">
        <v>21696</v>
      </c>
      <c r="I248" t="b">
        <v>0</v>
      </c>
      <c r="J248" s="6" t="s">
        <v>1837</v>
      </c>
      <c r="K248" s="6" t="s">
        <v>1838</v>
      </c>
      <c r="L248" s="6" t="s">
        <v>1839</v>
      </c>
      <c r="M248" s="6" t="s">
        <v>308</v>
      </c>
      <c r="N248">
        <v>1</v>
      </c>
      <c r="O248" s="6" t="s">
        <v>793</v>
      </c>
      <c r="P248">
        <v>2</v>
      </c>
      <c r="Q248" s="6" t="s">
        <v>1223</v>
      </c>
      <c r="R248" s="6" t="s">
        <v>1223</v>
      </c>
      <c r="S248" s="6" t="s">
        <v>813</v>
      </c>
      <c r="T248" s="6" t="s">
        <v>814</v>
      </c>
      <c r="U248">
        <v>2</v>
      </c>
      <c r="V248" s="6" t="s">
        <v>1343</v>
      </c>
      <c r="W248" s="6" t="s">
        <v>85</v>
      </c>
      <c r="X248" s="4">
        <v>40179</v>
      </c>
      <c r="Y248" s="6"/>
      <c r="AA2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(113, 3, 11, 73070, 'Domingos Marco Galati', 0, 0, '1959-05-26', 0, '982.351.338-49', '11.353.767-', 'Rua Francisco Jodas Martins, nº 257', 'Jd. Ribeirãozinho', 1, '15901-080', 2, 2, 'Vendedor (a)', 'brasileiro(a)', '2010-01-01');</v>
      </c>
    </row>
    <row r="249" spans="1:27">
      <c r="A249">
        <v>114</v>
      </c>
      <c r="B249">
        <v>3</v>
      </c>
      <c r="C249">
        <v>58</v>
      </c>
      <c r="D249">
        <v>74230</v>
      </c>
      <c r="E249" s="6" t="s">
        <v>1840</v>
      </c>
      <c r="F249" t="b">
        <v>0</v>
      </c>
      <c r="G249" t="b">
        <v>1</v>
      </c>
      <c r="H249" s="4">
        <v>17942</v>
      </c>
      <c r="I249" t="b">
        <v>0</v>
      </c>
      <c r="J249" s="6" t="s">
        <v>1841</v>
      </c>
      <c r="K249" s="6" t="s">
        <v>1842</v>
      </c>
      <c r="L249" s="6" t="s">
        <v>982</v>
      </c>
      <c r="M249" s="6" t="s">
        <v>79</v>
      </c>
      <c r="N249">
        <v>1</v>
      </c>
      <c r="O249" s="6" t="s">
        <v>983</v>
      </c>
      <c r="P249">
        <v>2</v>
      </c>
      <c r="Q249" s="6" t="s">
        <v>984</v>
      </c>
      <c r="R249" s="6" t="s">
        <v>984</v>
      </c>
      <c r="S249" s="6"/>
      <c r="T249" s="6"/>
      <c r="U249">
        <v>3</v>
      </c>
      <c r="V249" s="6" t="s">
        <v>1843</v>
      </c>
      <c r="W249" s="6" t="s">
        <v>85</v>
      </c>
      <c r="X249" s="4">
        <v>40179</v>
      </c>
      <c r="Y249" s="6"/>
      <c r="AA2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(114, 3, 58, 74230, 'Domingos Rafael Scarambone', 0, 1, '1949-02-13', 0, '198.365.388-87', '5.430.534-', 'Av. Mario da Silva Camargo, Nº 124', 'Laranjeiras', 1, '15904-102', 2, 3, 'Diretor / Escola', 'brasileiro(a)', '2010-01-01');</v>
      </c>
    </row>
    <row r="250" spans="1:27">
      <c r="A250">
        <v>115</v>
      </c>
      <c r="B250">
        <v>3</v>
      </c>
      <c r="C250">
        <v>41</v>
      </c>
      <c r="D250">
        <v>73240</v>
      </c>
      <c r="E250" s="6" t="s">
        <v>1844</v>
      </c>
      <c r="F250" t="b">
        <v>0</v>
      </c>
      <c r="G250" t="b">
        <v>1</v>
      </c>
      <c r="H250" s="4">
        <v>14341</v>
      </c>
      <c r="I250" t="b">
        <v>0</v>
      </c>
      <c r="J250" s="6" t="s">
        <v>1845</v>
      </c>
      <c r="K250" s="6" t="s">
        <v>1846</v>
      </c>
      <c r="L250" s="6" t="s">
        <v>1847</v>
      </c>
      <c r="M250" s="6" t="s">
        <v>149</v>
      </c>
      <c r="N250">
        <v>1</v>
      </c>
      <c r="O250" s="6" t="s">
        <v>425</v>
      </c>
      <c r="P250">
        <v>2</v>
      </c>
      <c r="Q250" s="6" t="s">
        <v>1848</v>
      </c>
      <c r="R250" s="6"/>
      <c r="S250" s="6" t="s">
        <v>1849</v>
      </c>
      <c r="T250" s="6"/>
      <c r="U250">
        <v>2</v>
      </c>
      <c r="V250" s="6" t="s">
        <v>172</v>
      </c>
      <c r="W250" s="6" t="s">
        <v>85</v>
      </c>
      <c r="X250" s="4">
        <v>40179</v>
      </c>
      <c r="Y250" s="6"/>
      <c r="AA2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(115, 3, 41, 73240, 'Donaldo Santo Passafaro', 0, 1, '1939-04-06', 0, '155.815.198-20', '04.366.571-', 'R. Carlos Gomes nº144', 'Centro', 1, '15900-033', 2, 2, 'Comerciante', 'brasileiro(a)', '2010-01-01');</v>
      </c>
    </row>
    <row r="251" spans="1:27">
      <c r="A251">
        <v>773</v>
      </c>
      <c r="E251" s="6" t="s">
        <v>1850</v>
      </c>
      <c r="F251" t="b">
        <v>0</v>
      </c>
      <c r="G251" t="b">
        <v>0</v>
      </c>
      <c r="H251" s="4">
        <v>22744</v>
      </c>
      <c r="I251" t="b">
        <v>0</v>
      </c>
      <c r="J251" s="6" t="s">
        <v>1851</v>
      </c>
      <c r="K251" s="6" t="s">
        <v>1852</v>
      </c>
      <c r="L251" s="6" t="s">
        <v>1853</v>
      </c>
      <c r="M251" s="6" t="s">
        <v>682</v>
      </c>
      <c r="N251">
        <v>1</v>
      </c>
      <c r="O251" s="6" t="s">
        <v>683</v>
      </c>
      <c r="P251">
        <v>4</v>
      </c>
      <c r="Q251" s="6" t="s">
        <v>1854</v>
      </c>
      <c r="R251" s="6"/>
      <c r="S251" s="6" t="s">
        <v>1855</v>
      </c>
      <c r="T251" s="6" t="s">
        <v>1856</v>
      </c>
      <c r="U251">
        <v>2</v>
      </c>
      <c r="V251" s="6" t="s">
        <v>557</v>
      </c>
      <c r="W251" s="6" t="s">
        <v>85</v>
      </c>
      <c r="X251" s="4">
        <v>42887</v>
      </c>
      <c r="Y251" s="6"/>
      <c r="AA2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(773, null, null, null, 'Donaldo Santo Passaro Junior', 0, 0, '1962-04-08', 0, '084.319618-13', '14.453.530-0', 'Rua Jose Stabile nº 30', 'Res. Ipiranga', 1, '15902-226', 4, 2, 'Representante Comercial', 'brasileiro(a)', '2017-06-01');</v>
      </c>
    </row>
    <row r="252" spans="1:27">
      <c r="A252">
        <v>858</v>
      </c>
      <c r="D252">
        <v>74308</v>
      </c>
      <c r="E252" s="6" t="s">
        <v>1857</v>
      </c>
      <c r="F252" t="b">
        <v>0</v>
      </c>
      <c r="G252" t="b">
        <v>0</v>
      </c>
      <c r="H252" s="4">
        <v>20245</v>
      </c>
      <c r="I252" t="b">
        <v>0</v>
      </c>
      <c r="J252" s="6" t="s">
        <v>1858</v>
      </c>
      <c r="K252" s="6" t="s">
        <v>1859</v>
      </c>
      <c r="L252" s="6" t="s">
        <v>1860</v>
      </c>
      <c r="M252" s="6" t="s">
        <v>1735</v>
      </c>
      <c r="N252">
        <v>1</v>
      </c>
      <c r="O252" s="6" t="s">
        <v>1861</v>
      </c>
      <c r="P252">
        <v>2</v>
      </c>
      <c r="Q252" s="6" t="s">
        <v>7975</v>
      </c>
      <c r="R252" s="6"/>
      <c r="S252" s="6"/>
      <c r="T252" s="6" t="s">
        <v>1862</v>
      </c>
      <c r="U252">
        <v>1</v>
      </c>
      <c r="V252" s="6" t="s">
        <v>102</v>
      </c>
      <c r="W252" s="6" t="s">
        <v>85</v>
      </c>
      <c r="X252" s="4">
        <v>43537</v>
      </c>
      <c r="Y252" s="6"/>
      <c r="AA2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(858, null, null, 74308, 'Donizeti Alves Bernardino', 0, 0, '1955-06-05', 0, '982.405.608-49', '12.485.918', 'Rua Pedro Garcia nº 490', 'Vila Romana', 1, '15903-048', 2, 1, 'Aposentado', 'brasileiro(a)', '2019-03-13');</v>
      </c>
    </row>
    <row r="253" spans="1:27">
      <c r="A253">
        <v>1068</v>
      </c>
      <c r="E253" s="6" t="s">
        <v>1863</v>
      </c>
      <c r="F253" t="b">
        <v>0</v>
      </c>
      <c r="G253" t="b">
        <v>0</v>
      </c>
      <c r="H253" s="4">
        <v>25599</v>
      </c>
      <c r="I253" t="b">
        <v>0</v>
      </c>
      <c r="J253" s="6" t="s">
        <v>1864</v>
      </c>
      <c r="K253" s="6" t="s">
        <v>1865</v>
      </c>
      <c r="L253" s="6" t="s">
        <v>1866</v>
      </c>
      <c r="M253" s="6" t="s">
        <v>79</v>
      </c>
      <c r="N253">
        <v>1</v>
      </c>
      <c r="O253" s="6" t="s">
        <v>1867</v>
      </c>
      <c r="P253">
        <v>2</v>
      </c>
      <c r="Q253" s="6" t="s">
        <v>1868</v>
      </c>
      <c r="R253" s="6"/>
      <c r="S253" s="6"/>
      <c r="T253" s="6"/>
      <c r="U253">
        <v>2</v>
      </c>
      <c r="V253" s="6" t="s">
        <v>389</v>
      </c>
      <c r="W253" s="6" t="s">
        <v>85</v>
      </c>
      <c r="X253" s="4">
        <v>44942</v>
      </c>
      <c r="Y253" s="6"/>
      <c r="AA2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(1068, null, null, null, 'Dori Edson Rodrigues', 0, 0, '1970-01-31', 0, '131.210.198-99', '22.858.876', 'Rua Lazaro Peria nº 36', 'Laranjeiras', 1, '15904-058', 2, 2, 'Motorista', 'brasileiro(a)', '2023-01-16');</v>
      </c>
    </row>
    <row r="254" spans="1:27">
      <c r="A254">
        <v>116</v>
      </c>
      <c r="B254">
        <v>1</v>
      </c>
      <c r="C254">
        <v>38</v>
      </c>
      <c r="D254">
        <v>71360</v>
      </c>
      <c r="E254" s="6" t="s">
        <v>1869</v>
      </c>
      <c r="F254" t="b">
        <v>0</v>
      </c>
      <c r="G254" t="b">
        <v>1</v>
      </c>
      <c r="H254" s="4">
        <v>15650</v>
      </c>
      <c r="I254" t="b">
        <v>0</v>
      </c>
      <c r="J254" s="6" t="s">
        <v>1870</v>
      </c>
      <c r="K254" s="6" t="s">
        <v>1871</v>
      </c>
      <c r="L254" s="6" t="s">
        <v>1872</v>
      </c>
      <c r="M254" s="6" t="s">
        <v>149</v>
      </c>
      <c r="N254">
        <v>1</v>
      </c>
      <c r="O254" s="6" t="s">
        <v>605</v>
      </c>
      <c r="P254">
        <v>2</v>
      </c>
      <c r="Q254" s="6" t="s">
        <v>1873</v>
      </c>
      <c r="R254" s="6"/>
      <c r="S254" s="6"/>
      <c r="T254" s="6"/>
      <c r="U254">
        <v>3</v>
      </c>
      <c r="V254" s="6" t="s">
        <v>781</v>
      </c>
      <c r="W254" s="6" t="s">
        <v>85</v>
      </c>
      <c r="X254" s="4">
        <v>40179</v>
      </c>
      <c r="Y254" s="6"/>
      <c r="AA2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(116, 1, 38, 71360, 'Dorival Bonfa', 0, 1, '1942-11-05', 0, '012.326.578-91', '3.131.959-', 'Rua Mal. Deodoro, Nº 1005', 'Centro', 1, '15900-019', 2, 3, 'Contador (a)', 'brasileiro(a)', '2010-01-01');</v>
      </c>
    </row>
    <row r="255" spans="1:27">
      <c r="A255">
        <v>531</v>
      </c>
      <c r="B255">
        <v>0</v>
      </c>
      <c r="C255">
        <v>0</v>
      </c>
      <c r="D255">
        <v>76408</v>
      </c>
      <c r="E255" s="6" t="s">
        <v>1874</v>
      </c>
      <c r="F255" t="b">
        <v>0</v>
      </c>
      <c r="G255" t="b">
        <v>1</v>
      </c>
      <c r="H255" s="4">
        <v>17501</v>
      </c>
      <c r="I255" t="b">
        <v>0</v>
      </c>
      <c r="J255" s="6" t="s">
        <v>1875</v>
      </c>
      <c r="K255" s="6" t="s">
        <v>1876</v>
      </c>
      <c r="L255" s="6" t="s">
        <v>1877</v>
      </c>
      <c r="M255" s="6" t="s">
        <v>308</v>
      </c>
      <c r="N255">
        <v>1</v>
      </c>
      <c r="O255" s="6" t="s">
        <v>793</v>
      </c>
      <c r="P255">
        <v>2</v>
      </c>
      <c r="Q255" s="6" t="s">
        <v>1878</v>
      </c>
      <c r="R255" s="6"/>
      <c r="S255" s="6"/>
      <c r="T255" s="6"/>
      <c r="U255">
        <v>1</v>
      </c>
      <c r="V255" s="6" t="s">
        <v>389</v>
      </c>
      <c r="W255" s="6" t="s">
        <v>85</v>
      </c>
      <c r="X255" s="4">
        <v>41640</v>
      </c>
      <c r="Y255" s="6"/>
      <c r="AA2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(531, 0, 0, 76408, 'Dorival Irano', 0, 1, '1947-11-30', 0, '747.323.908-20', '5.779.379', 'Av. Francisco Jodas Martins nº 288', 'Jd. Ribeirãozinho', 1, '15901-080', 2, 1, 'Motorista', 'brasileiro(a)', '2014-01-01');</v>
      </c>
    </row>
    <row r="256" spans="1:27">
      <c r="A256">
        <v>117</v>
      </c>
      <c r="B256">
        <v>4</v>
      </c>
      <c r="C256">
        <v>9</v>
      </c>
      <c r="D256">
        <v>74700</v>
      </c>
      <c r="E256" s="6" t="s">
        <v>1879</v>
      </c>
      <c r="F256" t="b">
        <v>0</v>
      </c>
      <c r="G256" t="b">
        <v>0</v>
      </c>
      <c r="H256" s="4">
        <v>21028</v>
      </c>
      <c r="I256" t="b">
        <v>0</v>
      </c>
      <c r="J256" s="6" t="s">
        <v>1880</v>
      </c>
      <c r="K256" s="6" t="s">
        <v>1881</v>
      </c>
      <c r="L256" s="6" t="s">
        <v>1882</v>
      </c>
      <c r="M256" s="6" t="s">
        <v>149</v>
      </c>
      <c r="N256">
        <v>1</v>
      </c>
      <c r="O256" s="6" t="s">
        <v>605</v>
      </c>
      <c r="P256">
        <v>2</v>
      </c>
      <c r="Q256" s="6" t="s">
        <v>1883</v>
      </c>
      <c r="R256" s="6"/>
      <c r="S256" s="6"/>
      <c r="T256" s="6"/>
      <c r="U256">
        <v>3</v>
      </c>
      <c r="V256" s="6" t="s">
        <v>1040</v>
      </c>
      <c r="W256" s="6" t="s">
        <v>85</v>
      </c>
      <c r="X256" s="4">
        <v>40179</v>
      </c>
      <c r="Y256" s="6"/>
      <c r="AA2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(117, 4, 9, 74700, 'Dorival Luiz Bassi', 0, 0, '1957-07-27', 0, '309.948.376-15', '9.526.427', 'Rua Marechal Deodoro nº 1530', 'Centro', 1, '15900-019', 2, 3, 'Engenheiro Civil', 'brasileiro(a)', '2010-01-01');</v>
      </c>
    </row>
    <row r="257" spans="1:27">
      <c r="A257">
        <v>118</v>
      </c>
      <c r="B257">
        <v>5</v>
      </c>
      <c r="C257">
        <v>41</v>
      </c>
      <c r="D257">
        <v>72590</v>
      </c>
      <c r="E257" s="6" t="s">
        <v>1884</v>
      </c>
      <c r="F257" t="b">
        <v>0</v>
      </c>
      <c r="G257" t="b">
        <v>1</v>
      </c>
      <c r="H257" s="4">
        <v>12327</v>
      </c>
      <c r="I257" t="b">
        <v>0</v>
      </c>
      <c r="J257" s="6" t="s">
        <v>1885</v>
      </c>
      <c r="K257" s="6" t="s">
        <v>1886</v>
      </c>
      <c r="L257" s="6" t="s">
        <v>167</v>
      </c>
      <c r="M257" s="6" t="s">
        <v>149</v>
      </c>
      <c r="N257">
        <v>1</v>
      </c>
      <c r="O257" s="6" t="s">
        <v>168</v>
      </c>
      <c r="P257">
        <v>2</v>
      </c>
      <c r="Q257" s="6" t="s">
        <v>1887</v>
      </c>
      <c r="R257" s="6" t="s">
        <v>170</v>
      </c>
      <c r="S257" s="6"/>
      <c r="T257" s="6" t="s">
        <v>171</v>
      </c>
      <c r="U257">
        <v>0</v>
      </c>
      <c r="V257" s="6" t="s">
        <v>172</v>
      </c>
      <c r="W257" s="6" t="s">
        <v>85</v>
      </c>
      <c r="X257" s="4">
        <v>40179</v>
      </c>
      <c r="Y257" s="6"/>
      <c r="AA2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(118, 5, 41, 72590, 'Duilio Roms', 0, 1, '1933-09-30', 0, '149.091.388-20', '4.588.358', 'Rua Prudente de Morais, Nº 416', 'Centro', 1, '15900-053', 2, 0, 'Comerciante', 'brasileiro(a)', '2010-01-01');</v>
      </c>
    </row>
    <row r="258" spans="1:27">
      <c r="A258">
        <v>119</v>
      </c>
      <c r="B258">
        <v>3</v>
      </c>
      <c r="C258">
        <v>91</v>
      </c>
      <c r="D258">
        <v>74560</v>
      </c>
      <c r="E258" s="6" t="s">
        <v>1888</v>
      </c>
      <c r="F258" t="b">
        <v>1</v>
      </c>
      <c r="G258" t="b">
        <v>1</v>
      </c>
      <c r="H258" s="4">
        <v>8354</v>
      </c>
      <c r="I258" t="b">
        <v>0</v>
      </c>
      <c r="J258" s="6" t="s">
        <v>1889</v>
      </c>
      <c r="K258" s="6" t="s">
        <v>1890</v>
      </c>
      <c r="L258" s="6" t="s">
        <v>1891</v>
      </c>
      <c r="M258" s="6" t="s">
        <v>149</v>
      </c>
      <c r="N258">
        <v>1</v>
      </c>
      <c r="O258" s="6" t="s">
        <v>201</v>
      </c>
      <c r="P258">
        <v>2</v>
      </c>
      <c r="Q258" s="6" t="s">
        <v>1892</v>
      </c>
      <c r="R258" s="6"/>
      <c r="S258" s="6"/>
      <c r="T258" s="6"/>
      <c r="U258">
        <v>0</v>
      </c>
      <c r="V258" s="6"/>
      <c r="W258" s="6" t="s">
        <v>85</v>
      </c>
      <c r="X258" s="4">
        <v>40179</v>
      </c>
      <c r="Y258" s="6"/>
      <c r="AA2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(119, 3, 91, 74560, 'Durval de Oliveira Carvalho', 1, 1, '1922-11-14', 0, '130.625.658-53', '5.520.540', 'Rua Libero Badaró, Nº 833', 'Centro', 1, '15900-041', 2, 0, '' '', 'brasileiro(a)', '2010-01-01');</v>
      </c>
    </row>
    <row r="259" spans="1:27">
      <c r="A259">
        <v>745</v>
      </c>
      <c r="B259">
        <v>0</v>
      </c>
      <c r="C259">
        <v>0</v>
      </c>
      <c r="D259">
        <v>74122</v>
      </c>
      <c r="E259" s="6" t="s">
        <v>1893</v>
      </c>
      <c r="F259" t="b">
        <v>0</v>
      </c>
      <c r="G259" t="b">
        <v>0</v>
      </c>
      <c r="H259" s="4">
        <v>18199</v>
      </c>
      <c r="I259" t="b">
        <v>0</v>
      </c>
      <c r="J259" s="6" t="s">
        <v>1894</v>
      </c>
      <c r="K259" s="6" t="s">
        <v>1895</v>
      </c>
      <c r="L259" s="6" t="s">
        <v>1896</v>
      </c>
      <c r="M259" s="6" t="s">
        <v>79</v>
      </c>
      <c r="N259">
        <v>1</v>
      </c>
      <c r="O259" s="6" t="s">
        <v>1897</v>
      </c>
      <c r="P259">
        <v>3</v>
      </c>
      <c r="Q259" s="6" t="s">
        <v>1898</v>
      </c>
      <c r="R259" s="6"/>
      <c r="S259" s="6" t="s">
        <v>1899</v>
      </c>
      <c r="T259" s="6"/>
      <c r="U259">
        <v>2</v>
      </c>
      <c r="V259" s="6" t="s">
        <v>897</v>
      </c>
      <c r="W259" s="6" t="s">
        <v>85</v>
      </c>
      <c r="X259" s="4">
        <v>42674</v>
      </c>
      <c r="Y259" s="6"/>
      <c r="AA2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(745, 0, 0, 74122, 'Duzulina Santa Balao Apis', 0, 0, '1949-10-28', 0, '199.487.958-06', '13.725.541', 'Rua Nadyr de Paula Eduardo nº 100', 'Laranjeiras', 1, '15904-092', 3, 2, 'Pensionista', 'brasileiro(a)', '2016-10-31');</v>
      </c>
    </row>
    <row r="260" spans="1:27">
      <c r="A260">
        <v>120</v>
      </c>
      <c r="B260">
        <v>4</v>
      </c>
      <c r="C260">
        <v>84</v>
      </c>
      <c r="D260">
        <v>75540</v>
      </c>
      <c r="E260" s="6" t="s">
        <v>1900</v>
      </c>
      <c r="F260" t="b">
        <v>0</v>
      </c>
      <c r="G260" t="b">
        <v>0</v>
      </c>
      <c r="H260" s="4">
        <v>30658</v>
      </c>
      <c r="I260" t="b">
        <v>0</v>
      </c>
      <c r="J260" s="6" t="s">
        <v>1901</v>
      </c>
      <c r="K260" s="6" t="s">
        <v>1902</v>
      </c>
      <c r="L260" s="6" t="s">
        <v>1903</v>
      </c>
      <c r="M260" s="6" t="s">
        <v>79</v>
      </c>
      <c r="N260">
        <v>1</v>
      </c>
      <c r="O260" s="6" t="s">
        <v>1594</v>
      </c>
      <c r="P260">
        <v>1</v>
      </c>
      <c r="Q260" s="6" t="s">
        <v>1904</v>
      </c>
      <c r="R260" s="6"/>
      <c r="S260" s="6" t="s">
        <v>1905</v>
      </c>
      <c r="T260" s="6" t="s">
        <v>1906</v>
      </c>
      <c r="U260">
        <v>3</v>
      </c>
      <c r="V260" s="6" t="s">
        <v>1907</v>
      </c>
      <c r="W260" s="6" t="s">
        <v>85</v>
      </c>
      <c r="X260" s="4">
        <v>40179</v>
      </c>
      <c r="Y260" s="6"/>
      <c r="AA2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(120, 4, 84, 75540, 'Dyogo Michelini Rocha', 0, 0, '1983-12-08', 0, '221.888.038-50', '43.179.824-2', 'Av. Paulo Roberto Scandar nº 515', 'Laranjeiras', 1, '15904-020', 1, 3, 'Cirurgião Dentista', 'brasileiro(a)', '2010-01-01');</v>
      </c>
    </row>
    <row r="261" spans="1:27">
      <c r="A261">
        <v>121</v>
      </c>
      <c r="B261">
        <v>6</v>
      </c>
      <c r="C261">
        <v>33</v>
      </c>
      <c r="D261">
        <v>76317</v>
      </c>
      <c r="E261" s="6" t="s">
        <v>1908</v>
      </c>
      <c r="F261" t="b">
        <v>0</v>
      </c>
      <c r="G261" t="b">
        <v>0</v>
      </c>
      <c r="H261" s="4">
        <v>19642</v>
      </c>
      <c r="I261" t="b">
        <v>0</v>
      </c>
      <c r="J261" s="6" t="s">
        <v>1909</v>
      </c>
      <c r="K261" s="6" t="s">
        <v>1910</v>
      </c>
      <c r="L261" s="6" t="s">
        <v>1911</v>
      </c>
      <c r="M261" s="6" t="s">
        <v>462</v>
      </c>
      <c r="N261">
        <v>1</v>
      </c>
      <c r="O261" s="6" t="s">
        <v>902</v>
      </c>
      <c r="P261">
        <v>2</v>
      </c>
      <c r="Q261" s="6" t="s">
        <v>1912</v>
      </c>
      <c r="R261" s="6"/>
      <c r="S261" s="6" t="s">
        <v>1913</v>
      </c>
      <c r="T261" s="6"/>
      <c r="U261">
        <v>2</v>
      </c>
      <c r="V261" s="6" t="s">
        <v>1914</v>
      </c>
      <c r="W261" s="6" t="s">
        <v>85</v>
      </c>
      <c r="X261" s="4">
        <v>40179</v>
      </c>
      <c r="Y261" s="6"/>
      <c r="AA2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(121, 6, 33, 76317, 'Eder Atilio Cavichiolli', 0, 0, '1953-10-10', 0, '862.577.818-68', '6632945', 'Rua Manoel Rodrigues Estrela nº209', 'Vila Di Santi', 1, '15906-022', 2, 2, 'Auxiliar de Escritorio', 'brasileiro(a)', '2010-01-01');</v>
      </c>
    </row>
    <row r="262" spans="1:27">
      <c r="A262">
        <v>122</v>
      </c>
      <c r="B262">
        <v>3</v>
      </c>
      <c r="C262">
        <v>4</v>
      </c>
      <c r="D262">
        <v>72990</v>
      </c>
      <c r="E262" s="6" t="s">
        <v>1915</v>
      </c>
      <c r="F262" t="b">
        <v>0</v>
      </c>
      <c r="G262" t="b">
        <v>1</v>
      </c>
      <c r="H262" s="4">
        <v>12466</v>
      </c>
      <c r="I262" t="b">
        <v>0</v>
      </c>
      <c r="J262" s="6" t="s">
        <v>1916</v>
      </c>
      <c r="K262" s="6" t="s">
        <v>1917</v>
      </c>
      <c r="L262" s="6" t="s">
        <v>1918</v>
      </c>
      <c r="M262" s="6" t="s">
        <v>149</v>
      </c>
      <c r="N262">
        <v>1</v>
      </c>
      <c r="O262" s="6" t="s">
        <v>257</v>
      </c>
      <c r="P262">
        <v>2</v>
      </c>
      <c r="Q262" s="6" t="s">
        <v>1919</v>
      </c>
      <c r="R262" s="6"/>
      <c r="S262" s="6" t="s">
        <v>1920</v>
      </c>
      <c r="T262" s="6"/>
      <c r="U262">
        <v>2</v>
      </c>
      <c r="V262" s="6" t="s">
        <v>1921</v>
      </c>
      <c r="W262" s="6" t="s">
        <v>85</v>
      </c>
      <c r="X262" s="4">
        <v>40179</v>
      </c>
      <c r="Y262" s="6"/>
      <c r="AA2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(122, 3, 4, 72990, 'Edevideo Bussadori', 0, 1, '1934-02-16', 0, '357.916.088-53', '5.977.530-0', 'Rua General Osório, Nº 168', 'Centro', 1, '15900-013', 2, 2, 'Gráfico', 'brasileiro(a)', '2010-01-01');</v>
      </c>
    </row>
    <row r="263" spans="1:27">
      <c r="A263">
        <v>762</v>
      </c>
      <c r="B263">
        <v>0</v>
      </c>
      <c r="C263">
        <v>0</v>
      </c>
      <c r="E263" s="6" t="s">
        <v>1922</v>
      </c>
      <c r="F263" t="b">
        <v>0</v>
      </c>
      <c r="G263" t="b">
        <v>1</v>
      </c>
      <c r="H263" s="4">
        <v>22543</v>
      </c>
      <c r="I263" t="b">
        <v>0</v>
      </c>
      <c r="J263" s="6" t="s">
        <v>1923</v>
      </c>
      <c r="K263" s="6" t="s">
        <v>1924</v>
      </c>
      <c r="L263" s="6" t="s">
        <v>1925</v>
      </c>
      <c r="M263" s="6" t="s">
        <v>79</v>
      </c>
      <c r="N263">
        <v>1</v>
      </c>
      <c r="O263" s="6" t="s">
        <v>1867</v>
      </c>
      <c r="P263">
        <v>3</v>
      </c>
      <c r="Q263" s="6" t="s">
        <v>1926</v>
      </c>
      <c r="R263" s="6"/>
      <c r="S263" s="6" t="s">
        <v>1927</v>
      </c>
      <c r="T263" s="6" t="s">
        <v>1928</v>
      </c>
      <c r="U263">
        <v>2</v>
      </c>
      <c r="V263" s="6" t="s">
        <v>1929</v>
      </c>
      <c r="W263" s="6" t="s">
        <v>85</v>
      </c>
      <c r="X263" s="4">
        <v>42801</v>
      </c>
      <c r="Y263" s="6"/>
      <c r="AA2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(762, 0, 0, null, 'Edgar Gonçalves Junior', 0, 1, '1961-09-19', 0, '031.829.368-40', '10.825.499-9', 'Rua Lazaro Peria nº 46', 'Laranjeiras', 1, '15904-058', 3, 2, '-Balconista', 'brasileiro(a)', '2017-03-07');</v>
      </c>
    </row>
    <row r="264" spans="1:27">
      <c r="A264">
        <v>621</v>
      </c>
      <c r="B264">
        <v>0</v>
      </c>
      <c r="C264">
        <v>0</v>
      </c>
      <c r="E264" s="6" t="s">
        <v>1930</v>
      </c>
      <c r="F264" t="b">
        <v>0</v>
      </c>
      <c r="G264" t="b">
        <v>0</v>
      </c>
      <c r="H264" s="4">
        <v>30022</v>
      </c>
      <c r="I264" t="b">
        <v>0</v>
      </c>
      <c r="J264" s="6" t="s">
        <v>1931</v>
      </c>
      <c r="K264" s="6" t="s">
        <v>1932</v>
      </c>
      <c r="L264" s="6" t="s">
        <v>1517</v>
      </c>
      <c r="M264" s="6" t="s">
        <v>149</v>
      </c>
      <c r="N264">
        <v>1</v>
      </c>
      <c r="O264" s="6" t="s">
        <v>168</v>
      </c>
      <c r="P264">
        <v>2</v>
      </c>
      <c r="Q264" s="6" t="s">
        <v>1518</v>
      </c>
      <c r="R264" s="6"/>
      <c r="S264" s="6"/>
      <c r="T264" s="6" t="s">
        <v>1519</v>
      </c>
      <c r="U264">
        <v>3</v>
      </c>
      <c r="V264" s="6" t="s">
        <v>427</v>
      </c>
      <c r="W264" s="6" t="s">
        <v>85</v>
      </c>
      <c r="X264" s="4">
        <v>42305</v>
      </c>
      <c r="Y264" s="6"/>
      <c r="AA2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(621, 0, 0, null, 'Edilene Luciana da Costa Carvalho', 0, 0, '1982-03-12', 0, '296.976.138-69', '3.370.942-3', 'Rua Prudente de Morais nº 763', 'Centro', 1, '15900-053', 2, 3, 'Empresária', 'brasileiro(a)', '2015-10-28');</v>
      </c>
    </row>
    <row r="265" spans="1:27">
      <c r="A265">
        <v>123</v>
      </c>
      <c r="B265">
        <v>5</v>
      </c>
      <c r="C265">
        <v>75</v>
      </c>
      <c r="D265">
        <v>76090</v>
      </c>
      <c r="E265" s="6" t="s">
        <v>1933</v>
      </c>
      <c r="F265" t="b">
        <v>0</v>
      </c>
      <c r="G265" t="b">
        <v>0</v>
      </c>
      <c r="H265" s="4">
        <v>28279</v>
      </c>
      <c r="I265" t="b">
        <v>0</v>
      </c>
      <c r="J265" s="6" t="s">
        <v>1934</v>
      </c>
      <c r="K265" s="6" t="s">
        <v>1935</v>
      </c>
      <c r="L265" s="6" t="s">
        <v>1936</v>
      </c>
      <c r="M265" s="6" t="s">
        <v>408</v>
      </c>
      <c r="N265">
        <v>1</v>
      </c>
      <c r="O265" s="6" t="s">
        <v>1007</v>
      </c>
      <c r="P265">
        <v>1</v>
      </c>
      <c r="Q265" s="6"/>
      <c r="R265" s="6"/>
      <c r="S265" s="6" t="s">
        <v>1937</v>
      </c>
      <c r="T265" s="6"/>
      <c r="U265">
        <v>3</v>
      </c>
      <c r="V265" s="6" t="s">
        <v>288</v>
      </c>
      <c r="W265" s="6" t="s">
        <v>85</v>
      </c>
      <c r="X265" s="4">
        <v>40179</v>
      </c>
      <c r="Y265" s="6"/>
      <c r="AA2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(123, 5, 75, 76090, 'Édio Gilberto Martinelli Jr.', 0, 0, '1977-06-03', 0, '278.780.848-40', '27.580.581-5', 'Rua Laudemir Carrino n°303', 'Laranjeiras II', 1, '15904-188', 1, 3, 'Advogado', 'brasileiro(a)', '2010-01-01');</v>
      </c>
    </row>
    <row r="266" spans="1:27">
      <c r="A266">
        <v>553</v>
      </c>
      <c r="B266">
        <v>0</v>
      </c>
      <c r="C266">
        <v>0</v>
      </c>
      <c r="D266">
        <v>76409</v>
      </c>
      <c r="E266" s="6" t="s">
        <v>1938</v>
      </c>
      <c r="F266" t="b">
        <v>0</v>
      </c>
      <c r="G266" t="b">
        <v>0</v>
      </c>
      <c r="H266" s="4">
        <v>20366</v>
      </c>
      <c r="I266" t="b">
        <v>0</v>
      </c>
      <c r="J266" s="6" t="s">
        <v>1939</v>
      </c>
      <c r="K266" s="6" t="s">
        <v>1940</v>
      </c>
      <c r="L266" s="6" t="s">
        <v>1941</v>
      </c>
      <c r="M266" s="6" t="s">
        <v>293</v>
      </c>
      <c r="N266">
        <v>1</v>
      </c>
      <c r="O266" s="6" t="s">
        <v>1942</v>
      </c>
      <c r="P266">
        <v>1</v>
      </c>
      <c r="Q266" s="6" t="s">
        <v>1943</v>
      </c>
      <c r="R266" s="6"/>
      <c r="S266" s="6"/>
      <c r="T266" s="6"/>
      <c r="U266">
        <v>1</v>
      </c>
      <c r="V266" s="6" t="s">
        <v>154</v>
      </c>
      <c r="W266" s="6" t="s">
        <v>85</v>
      </c>
      <c r="X266" s="4">
        <v>41640</v>
      </c>
      <c r="Y266" s="6"/>
      <c r="AA2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(553, 0, 0, 76409, 'Edir Terezinha Zichinelli', 0, 0, '1955-10-04', 0, '111.642.748-64', '23.479114-7', 'Rua Santo Antonio nº020', 'Jurupema', 1, '15909-037', 1, 1, 'Do Lar', 'brasileiro(a)', '2014-01-01');</v>
      </c>
    </row>
    <row r="267" spans="1:27">
      <c r="A267">
        <v>686</v>
      </c>
      <c r="B267">
        <v>0</v>
      </c>
      <c r="C267">
        <v>0</v>
      </c>
      <c r="E267" s="6" t="s">
        <v>1944</v>
      </c>
      <c r="F267" t="b">
        <v>0</v>
      </c>
      <c r="G267" t="b">
        <v>0</v>
      </c>
      <c r="H267" s="4">
        <v>26369</v>
      </c>
      <c r="I267" t="b">
        <v>0</v>
      </c>
      <c r="J267" s="6" t="s">
        <v>1945</v>
      </c>
      <c r="K267" s="6" t="s">
        <v>1946</v>
      </c>
      <c r="L267" s="6" t="s">
        <v>1947</v>
      </c>
      <c r="M267" s="6" t="s">
        <v>52</v>
      </c>
      <c r="N267">
        <v>1</v>
      </c>
      <c r="O267" s="6" t="s">
        <v>1948</v>
      </c>
      <c r="P267">
        <v>5</v>
      </c>
      <c r="Q267" s="6" t="s">
        <v>1949</v>
      </c>
      <c r="R267" s="6"/>
      <c r="S267" s="6" t="s">
        <v>1950</v>
      </c>
      <c r="T267" s="6" t="s">
        <v>1951</v>
      </c>
      <c r="U267">
        <v>1</v>
      </c>
      <c r="V267" s="6" t="s">
        <v>172</v>
      </c>
      <c r="W267" s="6" t="s">
        <v>85</v>
      </c>
      <c r="X267" s="4">
        <v>42522</v>
      </c>
      <c r="Y267" s="6"/>
      <c r="AA2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(686, 0, 0, null, 'Edival Eduardo Mira', 0, 0, '1972-03-11', 0, '145.494.118-99', '24.534.165-1', 'Rua Augusto Antonio Gonçalves nº 037', 'Guariroba', 1, '15908-013', 5, 1, 'Comerciante', 'brasileiro(a)', '2016-06-01');</v>
      </c>
    </row>
    <row r="268" spans="1:27">
      <c r="A268">
        <v>508</v>
      </c>
      <c r="B268">
        <v>0</v>
      </c>
      <c r="C268">
        <v>0</v>
      </c>
      <c r="E268" s="6" t="s">
        <v>1952</v>
      </c>
      <c r="F268" t="b">
        <v>0</v>
      </c>
      <c r="G268" t="b">
        <v>0</v>
      </c>
      <c r="H268" s="4">
        <v>28044</v>
      </c>
      <c r="I268" t="b">
        <v>0</v>
      </c>
      <c r="J268" s="6" t="s">
        <v>1953</v>
      </c>
      <c r="K268" s="6" t="s">
        <v>1954</v>
      </c>
      <c r="L268" s="6" t="s">
        <v>1955</v>
      </c>
      <c r="M268" s="6" t="s">
        <v>99</v>
      </c>
      <c r="N268">
        <v>1</v>
      </c>
      <c r="O268" s="6" t="s">
        <v>1956</v>
      </c>
      <c r="P268">
        <v>1</v>
      </c>
      <c r="Q268" s="6" t="s">
        <v>1957</v>
      </c>
      <c r="R268" s="6"/>
      <c r="S268" s="6"/>
      <c r="T268" s="6"/>
      <c r="U268">
        <v>2</v>
      </c>
      <c r="V268" s="6" t="s">
        <v>1958</v>
      </c>
      <c r="W268" s="6" t="s">
        <v>85</v>
      </c>
      <c r="X268" s="4">
        <v>41275</v>
      </c>
      <c r="Y268" s="6"/>
      <c r="AA2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(508, 0, 0, null, 'Edivir Dellapina Junior', 0, 0, '1976-10-11', 0, '259.050.738-05', '27.669.107-6', 'Rua Dr.Alderico Previdelli nº 100', 'Jd. Bela Vista', 1, '15905-024', 1, 2, 'Radislista', 'brasileiro(a)', '2013-01-01');</v>
      </c>
    </row>
    <row r="269" spans="1:27">
      <c r="A269">
        <v>821</v>
      </c>
      <c r="E269" s="6" t="s">
        <v>1959</v>
      </c>
      <c r="F269" t="b">
        <v>0</v>
      </c>
      <c r="G269" t="b">
        <v>0</v>
      </c>
      <c r="H269" s="4">
        <v>19594</v>
      </c>
      <c r="I269" t="b">
        <v>0</v>
      </c>
      <c r="J269" s="6" t="s">
        <v>1960</v>
      </c>
      <c r="K269" s="6" t="s">
        <v>1961</v>
      </c>
      <c r="L269" s="6" t="s">
        <v>1962</v>
      </c>
      <c r="M269" s="6" t="s">
        <v>149</v>
      </c>
      <c r="N269">
        <v>1</v>
      </c>
      <c r="O269" s="6" t="s">
        <v>401</v>
      </c>
      <c r="P269">
        <v>2</v>
      </c>
      <c r="Q269" s="6" t="s">
        <v>1963</v>
      </c>
      <c r="R269" s="6"/>
      <c r="S269" s="6" t="s">
        <v>1964</v>
      </c>
      <c r="T269" s="6"/>
      <c r="U269">
        <v>2</v>
      </c>
      <c r="V269" s="6" t="s">
        <v>172</v>
      </c>
      <c r="W269" s="6" t="s">
        <v>85</v>
      </c>
      <c r="X269" s="4">
        <v>43315</v>
      </c>
      <c r="Y269" s="6"/>
      <c r="AA2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(821, null, null, null, 'Edmirson Baldin', 0, 0, '1953-08-23', 0, '551.003.258-87', '6.426641-9', 'Rua 24 de Outubro nº 335', 'Centro', 1, '15900-003', 2, 2, 'Comerciante', 'brasileiro(a)', '2018-08-03');</v>
      </c>
    </row>
    <row r="270" spans="1:27">
      <c r="A270">
        <v>124</v>
      </c>
      <c r="B270">
        <v>3</v>
      </c>
      <c r="C270">
        <v>76</v>
      </c>
      <c r="D270">
        <v>74390</v>
      </c>
      <c r="E270" s="6" t="s">
        <v>1965</v>
      </c>
      <c r="F270" t="b">
        <v>0</v>
      </c>
      <c r="G270" t="b">
        <v>0</v>
      </c>
      <c r="H270" s="4">
        <v>23446</v>
      </c>
      <c r="I270" t="b">
        <v>0</v>
      </c>
      <c r="J270" s="6" t="s">
        <v>1966</v>
      </c>
      <c r="K270" s="6" t="s">
        <v>1967</v>
      </c>
      <c r="L270" s="6" t="s">
        <v>1968</v>
      </c>
      <c r="M270" s="6" t="s">
        <v>149</v>
      </c>
      <c r="N270">
        <v>1</v>
      </c>
      <c r="O270" s="6" t="s">
        <v>1444</v>
      </c>
      <c r="P270">
        <v>1</v>
      </c>
      <c r="Q270" s="6"/>
      <c r="R270" s="6"/>
      <c r="S270" s="6" t="s">
        <v>1969</v>
      </c>
      <c r="T270" s="6" t="s">
        <v>1970</v>
      </c>
      <c r="U270">
        <v>0</v>
      </c>
      <c r="V270" s="6" t="s">
        <v>172</v>
      </c>
      <c r="W270" s="6" t="s">
        <v>85</v>
      </c>
      <c r="X270" s="4">
        <v>40179</v>
      </c>
      <c r="Y270" s="6"/>
      <c r="AA2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(124, 3, 76, 74390, 'Ednéia de Lourdes Boissoni Ogata', 0, 0, '1964-03-10', 0, '025.776.798-31', '15.630.683', 'Rua Rui Barbosa, Nº 737', 'Centro', 1, '15900-021', 1, 0, 'Comerciante', 'brasileiro(a)', '2010-01-01');</v>
      </c>
    </row>
    <row r="271" spans="1:27">
      <c r="A271">
        <v>125</v>
      </c>
      <c r="B271">
        <v>1</v>
      </c>
      <c r="C271">
        <v>40</v>
      </c>
      <c r="D271">
        <v>71380</v>
      </c>
      <c r="E271" s="6" t="s">
        <v>1971</v>
      </c>
      <c r="F271" t="b">
        <v>0</v>
      </c>
      <c r="G271" t="b">
        <v>1</v>
      </c>
      <c r="H271" s="4">
        <v>18122</v>
      </c>
      <c r="I271" t="b">
        <v>0</v>
      </c>
      <c r="J271" s="6" t="s">
        <v>1972</v>
      </c>
      <c r="K271" s="6" t="s">
        <v>1973</v>
      </c>
      <c r="L271" s="6" t="s">
        <v>1974</v>
      </c>
      <c r="M271" s="6" t="s">
        <v>149</v>
      </c>
      <c r="N271">
        <v>1</v>
      </c>
      <c r="O271" s="6" t="s">
        <v>168</v>
      </c>
      <c r="P271">
        <v>2</v>
      </c>
      <c r="Q271" s="6" t="s">
        <v>1975</v>
      </c>
      <c r="R271" s="6"/>
      <c r="S271" s="6" t="s">
        <v>1976</v>
      </c>
      <c r="T271" s="6" t="s">
        <v>1977</v>
      </c>
      <c r="U271">
        <v>2</v>
      </c>
      <c r="V271" s="6" t="s">
        <v>986</v>
      </c>
      <c r="W271" s="6" t="s">
        <v>85</v>
      </c>
      <c r="X271" s="4">
        <v>40179</v>
      </c>
      <c r="Y271" s="6"/>
      <c r="AA2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(125, 1, 40, 71380, 'Edson Antonio Pagliuso', 0, 1, '1949-08-12', 0, '465.777.268-68', '4.414.361-', 'Rua Prudente de Morais Nº 19', 'Centro', 1, '15900-053', 2, 2, 'Aposentado (Bancário)', 'brasileiro(a)', '2010-01-01');</v>
      </c>
    </row>
    <row r="272" spans="1:27">
      <c r="A272">
        <v>126</v>
      </c>
      <c r="B272">
        <v>1</v>
      </c>
      <c r="C272">
        <v>41</v>
      </c>
      <c r="D272">
        <v>71390</v>
      </c>
      <c r="E272" s="6" t="s">
        <v>1978</v>
      </c>
      <c r="F272" t="b">
        <v>0</v>
      </c>
      <c r="G272" t="b">
        <v>0</v>
      </c>
      <c r="H272" s="4">
        <v>22849</v>
      </c>
      <c r="I272" t="b">
        <v>0</v>
      </c>
      <c r="J272" s="6" t="s">
        <v>1979</v>
      </c>
      <c r="K272" s="6" t="s">
        <v>1980</v>
      </c>
      <c r="L272" s="6" t="s">
        <v>1981</v>
      </c>
      <c r="M272" s="6" t="s">
        <v>1735</v>
      </c>
      <c r="N272">
        <v>1</v>
      </c>
      <c r="O272" s="6" t="s">
        <v>1861</v>
      </c>
      <c r="P272">
        <v>2</v>
      </c>
      <c r="Q272" s="6" t="s">
        <v>1982</v>
      </c>
      <c r="R272" s="6" t="s">
        <v>1983</v>
      </c>
      <c r="S272" s="6" t="s">
        <v>1984</v>
      </c>
      <c r="T272" s="6"/>
      <c r="U272">
        <v>0</v>
      </c>
      <c r="V272" s="6"/>
      <c r="W272" s="6" t="s">
        <v>85</v>
      </c>
      <c r="X272" s="4">
        <v>40179</v>
      </c>
      <c r="Y272" s="6"/>
      <c r="AA2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(126, 1, 41, 71390, 'Edson Aparecido Bortolatto', 0, 0, '1962-07-22', 0, '038.840.418-35', '14.720.216', 'Rua Pedro Garcia nº 247', 'Vila Romana', 1, '15903-048', 2, 0, '' '', 'brasileiro(a)', '2010-01-01');</v>
      </c>
    </row>
    <row r="273" spans="1:27">
      <c r="A273">
        <v>677</v>
      </c>
      <c r="B273">
        <v>0</v>
      </c>
      <c r="C273">
        <v>0</v>
      </c>
      <c r="E273" s="6" t="s">
        <v>1985</v>
      </c>
      <c r="F273" t="b">
        <v>0</v>
      </c>
      <c r="G273" t="b">
        <v>0</v>
      </c>
      <c r="H273" s="4">
        <v>23160</v>
      </c>
      <c r="I273" t="b">
        <v>0</v>
      </c>
      <c r="J273" s="6" t="s">
        <v>1986</v>
      </c>
      <c r="K273" s="6" t="s">
        <v>1987</v>
      </c>
      <c r="L273" s="6" t="s">
        <v>1988</v>
      </c>
      <c r="M273" s="6" t="s">
        <v>1989</v>
      </c>
      <c r="N273">
        <v>38</v>
      </c>
      <c r="O273" s="6" t="s">
        <v>1990</v>
      </c>
      <c r="P273">
        <v>2</v>
      </c>
      <c r="Q273" s="6" t="s">
        <v>1991</v>
      </c>
      <c r="R273" s="6"/>
      <c r="S273" s="6" t="s">
        <v>1992</v>
      </c>
      <c r="T273" s="6" t="s">
        <v>1993</v>
      </c>
      <c r="U273">
        <v>0</v>
      </c>
      <c r="V273" s="6" t="s">
        <v>1994</v>
      </c>
      <c r="W273" s="6" t="s">
        <v>85</v>
      </c>
      <c r="X273" s="4">
        <v>42482</v>
      </c>
      <c r="Y273" s="6"/>
      <c r="AA2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(677, 0, 0, null, 'Edson Luis Paulino', 0, 0, '1963-05-29', 0, '043.926.408-17', '15457363', 'Av. Martin Luther nº 980', 'Tor.B Cj. 113', 38, '06030-016', 2, 0, 'Administrador de empresas', 'brasileiro(a)', '2016-04-22');</v>
      </c>
    </row>
    <row r="274" spans="1:27">
      <c r="A274">
        <v>127</v>
      </c>
      <c r="B274">
        <v>4</v>
      </c>
      <c r="C274">
        <v>25</v>
      </c>
      <c r="D274">
        <v>74840</v>
      </c>
      <c r="E274" s="6" t="s">
        <v>1995</v>
      </c>
      <c r="F274" t="b">
        <v>0</v>
      </c>
      <c r="G274" t="b">
        <v>0</v>
      </c>
      <c r="H274" s="4">
        <v>20605</v>
      </c>
      <c r="I274" t="b">
        <v>0</v>
      </c>
      <c r="J274" s="6" t="s">
        <v>1996</v>
      </c>
      <c r="K274" s="6" t="s">
        <v>1997</v>
      </c>
      <c r="L274" s="6" t="s">
        <v>1998</v>
      </c>
      <c r="M274" s="6" t="s">
        <v>1681</v>
      </c>
      <c r="N274">
        <v>20</v>
      </c>
      <c r="O274" s="6" t="s">
        <v>1999</v>
      </c>
      <c r="P274">
        <v>2</v>
      </c>
      <c r="Q274" s="6"/>
      <c r="R274" s="6"/>
      <c r="S274" s="6" t="s">
        <v>2000</v>
      </c>
      <c r="T274" s="6"/>
      <c r="U274">
        <v>3</v>
      </c>
      <c r="V274" s="6" t="s">
        <v>2001</v>
      </c>
      <c r="W274" s="6" t="s">
        <v>85</v>
      </c>
      <c r="X274" s="4">
        <v>40179</v>
      </c>
      <c r="Y274" s="6"/>
      <c r="AA2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(127, 4, 25, 74840, 'Edson Luiz Genovez', 0, 0, '1956-05-30', 0, '932.530.368-04', '6.363.223', 'Rua Guarujá nº 75 Apto 13', 'Jd. Paulista', 20, '14109-102', 2, 3, 'Quimico', 'brasileiro(a)', '2010-01-01');</v>
      </c>
    </row>
    <row r="275" spans="1:27">
      <c r="A275">
        <v>921</v>
      </c>
      <c r="D275">
        <v>74372</v>
      </c>
      <c r="E275" s="6" t="s">
        <v>2002</v>
      </c>
      <c r="F275" t="b">
        <v>0</v>
      </c>
      <c r="G275" t="b">
        <v>0</v>
      </c>
      <c r="H275" s="4">
        <v>19827</v>
      </c>
      <c r="I275" t="b">
        <v>0</v>
      </c>
      <c r="J275" s="6" t="s">
        <v>2003</v>
      </c>
      <c r="K275" s="6" t="s">
        <v>2004</v>
      </c>
      <c r="L275" s="6" t="s">
        <v>1215</v>
      </c>
      <c r="M275" s="6" t="s">
        <v>149</v>
      </c>
      <c r="N275">
        <v>1</v>
      </c>
      <c r="O275" s="6" t="s">
        <v>605</v>
      </c>
      <c r="P275">
        <v>3</v>
      </c>
      <c r="Q275" s="6" t="s">
        <v>1216</v>
      </c>
      <c r="R275" s="6"/>
      <c r="S275" s="6" t="s">
        <v>2005</v>
      </c>
      <c r="T275" s="6" t="s">
        <v>2006</v>
      </c>
      <c r="U275">
        <v>2</v>
      </c>
      <c r="V275" s="6" t="s">
        <v>102</v>
      </c>
      <c r="W275" s="6" t="s">
        <v>85</v>
      </c>
      <c r="X275" s="4">
        <v>44055</v>
      </c>
      <c r="Y275" s="6"/>
      <c r="AA2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(921, null, null, 74372, 'Edson Renato de Oliveira', 0, 0, '1954-04-13', 0, '409.934.347-20', '5.370.313-3', 'Rua Marechal Deodoro nº 1755', 'Centro', 1, '15900-019', 3, 2, 'Aposentado', 'brasileiro(a)', '2020-08-12');</v>
      </c>
    </row>
    <row r="276" spans="1:27">
      <c r="A276">
        <v>128</v>
      </c>
      <c r="B276">
        <v>3</v>
      </c>
      <c r="C276">
        <v>72</v>
      </c>
      <c r="D276">
        <v>74310</v>
      </c>
      <c r="E276" s="6" t="s">
        <v>2007</v>
      </c>
      <c r="F276" t="b">
        <v>0</v>
      </c>
      <c r="G276" t="b">
        <v>0</v>
      </c>
      <c r="H276" s="4">
        <v>27132</v>
      </c>
      <c r="I276" t="b">
        <v>0</v>
      </c>
      <c r="J276" s="6" t="s">
        <v>2008</v>
      </c>
      <c r="K276" s="6" t="s">
        <v>2009</v>
      </c>
      <c r="L276" s="6" t="s">
        <v>2010</v>
      </c>
      <c r="M276" s="6" t="s">
        <v>149</v>
      </c>
      <c r="N276">
        <v>1</v>
      </c>
      <c r="O276" s="6" t="s">
        <v>150</v>
      </c>
      <c r="P276">
        <v>2</v>
      </c>
      <c r="Q276" s="6" t="s">
        <v>2011</v>
      </c>
      <c r="R276" s="6"/>
      <c r="S276" s="6" t="s">
        <v>2012</v>
      </c>
      <c r="T276" s="6"/>
      <c r="U276">
        <v>3</v>
      </c>
      <c r="V276" s="6" t="s">
        <v>1095</v>
      </c>
      <c r="W276" s="6" t="s">
        <v>85</v>
      </c>
      <c r="X276" s="4">
        <v>40179</v>
      </c>
      <c r="Y276" s="6"/>
      <c r="AA2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(128, 3, 72, 74310, 'Eduardo Henrique Moutinho', 0, 0, '1974-04-13', 0, '122.370.648-65', '22.317.754-4', 'Rua da República, 673', 'Centro', 1, '15900-011', 2, 3, 'Advogado (a)', 'brasileiro(a)', '2010-01-01');</v>
      </c>
    </row>
    <row r="277" spans="1:27">
      <c r="A277">
        <v>129</v>
      </c>
      <c r="B277">
        <v>4</v>
      </c>
      <c r="C277">
        <v>85</v>
      </c>
      <c r="D277">
        <v>75440</v>
      </c>
      <c r="E277" s="6" t="s">
        <v>2013</v>
      </c>
      <c r="F277" t="b">
        <v>0</v>
      </c>
      <c r="G277" t="b">
        <v>0</v>
      </c>
      <c r="H277" s="4">
        <v>31475</v>
      </c>
      <c r="I277" t="b">
        <v>0</v>
      </c>
      <c r="J277" s="6" t="s">
        <v>2014</v>
      </c>
      <c r="K277" s="6" t="s">
        <v>2015</v>
      </c>
      <c r="L277" s="6" t="s">
        <v>2016</v>
      </c>
      <c r="M277" s="6" t="s">
        <v>335</v>
      </c>
      <c r="N277">
        <v>1</v>
      </c>
      <c r="O277" s="6" t="s">
        <v>336</v>
      </c>
      <c r="P277">
        <v>1</v>
      </c>
      <c r="Q277" s="6" t="s">
        <v>2017</v>
      </c>
      <c r="R277" s="6"/>
      <c r="S277" s="6"/>
      <c r="T277" s="6"/>
      <c r="U277">
        <v>3</v>
      </c>
      <c r="V277" s="6" t="s">
        <v>1555</v>
      </c>
      <c r="W277" s="6" t="s">
        <v>85</v>
      </c>
      <c r="X277" s="4">
        <v>40179</v>
      </c>
      <c r="Y277" s="6"/>
      <c r="AA2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(129, 4, 85, 75440, 'Eduardo Micali', 0, 0, '1986-03-04', 0, '327.931.888-24', '41.574.395-3', 'Rua Maria Carlota Jordão nº 124', 'Jd. Pagliuso', 1, '15902-108', 1, 3, 'Administração', 'brasileiro(a)', '2010-01-01');</v>
      </c>
    </row>
    <row r="278" spans="1:27">
      <c r="A278">
        <v>130</v>
      </c>
      <c r="B278">
        <v>4</v>
      </c>
      <c r="C278">
        <v>26</v>
      </c>
      <c r="D278">
        <v>74850</v>
      </c>
      <c r="E278" s="6" t="s">
        <v>2018</v>
      </c>
      <c r="F278" t="b">
        <v>0</v>
      </c>
      <c r="G278" t="b">
        <v>0</v>
      </c>
      <c r="H278" s="4">
        <v>25161</v>
      </c>
      <c r="I278" t="b">
        <v>0</v>
      </c>
      <c r="J278" s="6" t="s">
        <v>2019</v>
      </c>
      <c r="K278" s="6" t="s">
        <v>2020</v>
      </c>
      <c r="L278" s="6" t="s">
        <v>2021</v>
      </c>
      <c r="M278" s="6" t="s">
        <v>276</v>
      </c>
      <c r="N278">
        <v>1</v>
      </c>
      <c r="O278" s="6" t="s">
        <v>2022</v>
      </c>
      <c r="P278">
        <v>1</v>
      </c>
      <c r="Q278" s="6" t="s">
        <v>2023</v>
      </c>
      <c r="R278" s="6" t="s">
        <v>2024</v>
      </c>
      <c r="S278" s="6" t="s">
        <v>2025</v>
      </c>
      <c r="T278" s="6" t="s">
        <v>2026</v>
      </c>
      <c r="U278">
        <v>2</v>
      </c>
      <c r="V278" s="6" t="s">
        <v>2027</v>
      </c>
      <c r="W278" s="6" t="s">
        <v>85</v>
      </c>
      <c r="X278" s="4">
        <v>40179</v>
      </c>
      <c r="Y278" s="6"/>
      <c r="AA2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(130, 4, 26, 74850, 'Eduardo Piva Carleto', 0, 0, '1968-11-19', 0, '101.897.028-26', '20.520.038', 'Rua Antonio Nunes da Silva 14', 'Jd. Laranjeiras', 1, '15904-114', 1, 2, 'Engenheiro Mecanico/ Pecuarista', 'brasileiro(a)', '2010-01-01');</v>
      </c>
    </row>
    <row r="279" spans="1:27">
      <c r="A279">
        <v>925</v>
      </c>
      <c r="D279">
        <v>74373</v>
      </c>
      <c r="E279" s="6" t="s">
        <v>2028</v>
      </c>
      <c r="F279" t="b">
        <v>0</v>
      </c>
      <c r="G279" t="b">
        <v>0</v>
      </c>
      <c r="H279" s="4">
        <v>20729</v>
      </c>
      <c r="I279" t="b">
        <v>0</v>
      </c>
      <c r="J279" s="6" t="s">
        <v>2029</v>
      </c>
      <c r="K279" s="6" t="s">
        <v>2030</v>
      </c>
      <c r="L279" s="6" t="s">
        <v>2031</v>
      </c>
      <c r="M279" s="6" t="s">
        <v>316</v>
      </c>
      <c r="N279">
        <v>1</v>
      </c>
      <c r="O279" s="6" t="s">
        <v>1566</v>
      </c>
      <c r="P279">
        <v>2</v>
      </c>
      <c r="Q279" s="6"/>
      <c r="R279" s="6"/>
      <c r="S279" s="6" t="s">
        <v>2032</v>
      </c>
      <c r="T279" s="6" t="s">
        <v>2033</v>
      </c>
      <c r="U279">
        <v>2</v>
      </c>
      <c r="V279" s="6" t="s">
        <v>319</v>
      </c>
      <c r="W279" s="6" t="s">
        <v>85</v>
      </c>
      <c r="X279" s="4">
        <v>44092</v>
      </c>
      <c r="Y279" s="6"/>
      <c r="AA2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(925, null, null, 74373, 'Eduvirgem Aparecida Goncalves dos Santos', 0, 0, '1956-10-01', 0, '958.916.098-00', '8.525.293', 'Rua Padre Vicente Ruffo nº 250', 'Jd. Contendas', 1, '15902-040', 2, 2, 'Aposentada', 'brasileiro(a)', '2020-09-18');</v>
      </c>
    </row>
    <row r="280" spans="1:27">
      <c r="A280">
        <v>131</v>
      </c>
      <c r="B280">
        <v>4</v>
      </c>
      <c r="C280">
        <v>27</v>
      </c>
      <c r="D280">
        <v>74860</v>
      </c>
      <c r="E280" s="6" t="s">
        <v>2034</v>
      </c>
      <c r="F280" t="b">
        <v>0</v>
      </c>
      <c r="G280" t="b">
        <v>0</v>
      </c>
      <c r="H280" s="4">
        <v>27499</v>
      </c>
      <c r="I280" t="b">
        <v>0</v>
      </c>
      <c r="J280" s="6" t="s">
        <v>2035</v>
      </c>
      <c r="K280" s="6" t="s">
        <v>2036</v>
      </c>
      <c r="L280" s="6" t="s">
        <v>2037</v>
      </c>
      <c r="M280" s="6" t="s">
        <v>866</v>
      </c>
      <c r="N280">
        <v>1</v>
      </c>
      <c r="O280" s="6" t="s">
        <v>2038</v>
      </c>
      <c r="P280">
        <v>1</v>
      </c>
      <c r="Q280" s="6" t="s">
        <v>2039</v>
      </c>
      <c r="R280" s="6" t="s">
        <v>2040</v>
      </c>
      <c r="S280" s="6"/>
      <c r="T280" s="6"/>
      <c r="U280">
        <v>2</v>
      </c>
      <c r="V280" s="6" t="s">
        <v>2041</v>
      </c>
      <c r="W280" s="6" t="s">
        <v>85</v>
      </c>
      <c r="X280" s="4">
        <v>40179</v>
      </c>
      <c r="Y280" s="6"/>
      <c r="AA2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(131, 4, 27, 74860, 'Elaine Cristina Carlos', 0, 0, '1975-04-15', 0, '199.492.158-70', '19.997.555', 'Rua Paschoal Patti Sobrinho nº251', 'Vila Rosa', 1, '15900-096', 1, 2, 'Sub-gerente', 'brasileiro(a)', '2010-01-01');</v>
      </c>
    </row>
    <row r="281" spans="1:27">
      <c r="A281">
        <v>132</v>
      </c>
      <c r="B281">
        <v>4</v>
      </c>
      <c r="C281">
        <v>10</v>
      </c>
      <c r="D281">
        <v>74710</v>
      </c>
      <c r="E281" s="6" t="s">
        <v>2042</v>
      </c>
      <c r="F281" t="b">
        <v>0</v>
      </c>
      <c r="G281" t="b">
        <v>0</v>
      </c>
      <c r="H281" s="4">
        <v>1</v>
      </c>
      <c r="I281" t="b">
        <v>1</v>
      </c>
      <c r="J281" s="6" t="s">
        <v>2043</v>
      </c>
      <c r="K281" s="6" t="s">
        <v>1397</v>
      </c>
      <c r="L281" s="6" t="s">
        <v>2044</v>
      </c>
      <c r="M281" s="6" t="s">
        <v>79</v>
      </c>
      <c r="N281">
        <v>1</v>
      </c>
      <c r="O281" s="6" t="s">
        <v>511</v>
      </c>
      <c r="P281">
        <v>0</v>
      </c>
      <c r="Q281" s="6"/>
      <c r="R281" s="6"/>
      <c r="S281" s="6" t="s">
        <v>2045</v>
      </c>
      <c r="T281" s="6" t="s">
        <v>2046</v>
      </c>
      <c r="U281">
        <v>0</v>
      </c>
      <c r="V281" s="6"/>
      <c r="W281" s="6" t="s">
        <v>85</v>
      </c>
      <c r="X281" s="4">
        <v>40179</v>
      </c>
      <c r="Y281" s="6"/>
      <c r="AA2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(132, 4, 10, 74710, 'Elaine Cristina Ferreira de Mello - Me', 0, 0, '1900-01-01', 1, '04.024.095/0001-34', '-', 'Rua Luiz Benaglia nº 257', 'Laranjeiras', 1, '15904-090', 0, 0, '' '', 'brasileiro(a)', '2010-01-01');</v>
      </c>
    </row>
    <row r="282" spans="1:27">
      <c r="A282">
        <v>825</v>
      </c>
      <c r="E282" s="6" t="s">
        <v>2047</v>
      </c>
      <c r="F282" t="b">
        <v>0</v>
      </c>
      <c r="G282" t="b">
        <v>0</v>
      </c>
      <c r="H282" s="4">
        <v>30018</v>
      </c>
      <c r="I282" t="b">
        <v>0</v>
      </c>
      <c r="J282" s="6" t="s">
        <v>2048</v>
      </c>
      <c r="K282" s="6" t="s">
        <v>2049</v>
      </c>
      <c r="L282" s="6" t="s">
        <v>2050</v>
      </c>
      <c r="M282" s="6" t="s">
        <v>2051</v>
      </c>
      <c r="N282">
        <v>1</v>
      </c>
      <c r="O282" s="6" t="s">
        <v>2052</v>
      </c>
      <c r="P282">
        <v>1</v>
      </c>
      <c r="Q282" s="6" t="s">
        <v>2053</v>
      </c>
      <c r="R282" s="6"/>
      <c r="S282" s="6" t="s">
        <v>2054</v>
      </c>
      <c r="T282" s="6" t="s">
        <v>2055</v>
      </c>
      <c r="U282">
        <v>2</v>
      </c>
      <c r="V282" s="6" t="s">
        <v>2056</v>
      </c>
      <c r="W282" s="6" t="s">
        <v>85</v>
      </c>
      <c r="X282" s="4">
        <v>43315</v>
      </c>
      <c r="Y282" s="6"/>
      <c r="AA2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(825, null, null, null, 'Elaine Cristina Pessoa', 0, 0, '1982-03-08', 0, '306.463.808-42', '34.436.960-2', 'Rua Fioravante Valeretto nº 91', 'Caic', 1, '15903-166', 1, 2, 'Caixa', 'brasileiro(a)', '2018-08-03');</v>
      </c>
    </row>
    <row r="283" spans="1:27">
      <c r="A283">
        <v>133</v>
      </c>
      <c r="B283">
        <v>5</v>
      </c>
      <c r="C283">
        <v>49</v>
      </c>
      <c r="D283">
        <v>83360</v>
      </c>
      <c r="E283" s="6" t="s">
        <v>2057</v>
      </c>
      <c r="F283" t="b">
        <v>0</v>
      </c>
      <c r="G283" t="b">
        <v>0</v>
      </c>
      <c r="H283" s="4">
        <v>30698</v>
      </c>
      <c r="I283" t="b">
        <v>0</v>
      </c>
      <c r="J283" s="6" t="s">
        <v>2058</v>
      </c>
      <c r="K283" s="6" t="s">
        <v>2059</v>
      </c>
      <c r="L283" s="6" t="s">
        <v>2060</v>
      </c>
      <c r="M283" s="6" t="s">
        <v>2061</v>
      </c>
      <c r="N283">
        <v>4</v>
      </c>
      <c r="O283" s="6" t="s">
        <v>2062</v>
      </c>
      <c r="P283">
        <v>1</v>
      </c>
      <c r="Q283" s="6"/>
      <c r="R283" s="6"/>
      <c r="S283" s="6"/>
      <c r="T283" s="6"/>
      <c r="U283">
        <v>2</v>
      </c>
      <c r="V283" s="6" t="s">
        <v>2063</v>
      </c>
      <c r="W283" s="6" t="s">
        <v>85</v>
      </c>
      <c r="X283" s="4">
        <v>40179</v>
      </c>
      <c r="Y283" s="6"/>
      <c r="AA2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(133, 5, 49, 83360, 'Elaine Cristina Scarambone', 0, 0, '1984-01-17', 0, '324.874.228-31', '35.138.530-7', 'Rua Dr. Waldo Barbieri, 41 - apto 22 bloco5', 'Vila Xavier', 4, '14810-273', 1, 2, 'Bancária', 'brasileiro(a)', '2010-01-01');</v>
      </c>
    </row>
    <row r="284" spans="1:27">
      <c r="A284">
        <v>742</v>
      </c>
      <c r="B284">
        <v>0</v>
      </c>
      <c r="C284">
        <v>0</v>
      </c>
      <c r="D284">
        <v>74125</v>
      </c>
      <c r="E284" s="6" t="s">
        <v>2064</v>
      </c>
      <c r="F284" t="b">
        <v>0</v>
      </c>
      <c r="G284" t="b">
        <v>0</v>
      </c>
      <c r="H284" s="4">
        <v>24935</v>
      </c>
      <c r="I284" t="b">
        <v>0</v>
      </c>
      <c r="J284" s="6" t="s">
        <v>2065</v>
      </c>
      <c r="K284" s="6" t="s">
        <v>2066</v>
      </c>
      <c r="L284" s="6" t="s">
        <v>2067</v>
      </c>
      <c r="M284" s="6" t="s">
        <v>866</v>
      </c>
      <c r="N284">
        <v>1</v>
      </c>
      <c r="O284" s="6" t="s">
        <v>2068</v>
      </c>
      <c r="P284">
        <v>2</v>
      </c>
      <c r="Q284" s="6" t="s">
        <v>2069</v>
      </c>
      <c r="R284" s="6"/>
      <c r="S284" s="6" t="s">
        <v>2070</v>
      </c>
      <c r="T284" s="6" t="s">
        <v>2071</v>
      </c>
      <c r="U284">
        <v>2</v>
      </c>
      <c r="V284" s="6" t="s">
        <v>154</v>
      </c>
      <c r="W284" s="6" t="s">
        <v>85</v>
      </c>
      <c r="X284" s="4">
        <v>42702</v>
      </c>
      <c r="Y284" s="6"/>
      <c r="AA2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(742, 0, 0, 74125, 'Elaine Maria Pinheiro Rebecchi', 0, 0, '1968-04-07', 0, '275.148.268-66', '22.319.089', 'Rua Angelo Luppi nº 086', 'Vila Rosa', 1, '15900-088', 2, 2, 'Do Lar', 'brasileiro(a)', '2016-11-28');</v>
      </c>
    </row>
    <row r="285" spans="1:27">
      <c r="A285">
        <v>134</v>
      </c>
      <c r="B285">
        <v>1</v>
      </c>
      <c r="C285">
        <v>42</v>
      </c>
      <c r="D285">
        <v>71400</v>
      </c>
      <c r="E285" s="6" t="s">
        <v>2072</v>
      </c>
      <c r="F285" t="b">
        <v>0</v>
      </c>
      <c r="G285" t="b">
        <v>1</v>
      </c>
      <c r="H285" s="4">
        <v>15170</v>
      </c>
      <c r="I285" t="b">
        <v>0</v>
      </c>
      <c r="J285" s="6" t="s">
        <v>2073</v>
      </c>
      <c r="K285" s="6" t="s">
        <v>2074</v>
      </c>
      <c r="L285" s="6" t="s">
        <v>2075</v>
      </c>
      <c r="M285" s="6" t="s">
        <v>79</v>
      </c>
      <c r="N285">
        <v>1</v>
      </c>
      <c r="O285" s="6" t="s">
        <v>250</v>
      </c>
      <c r="P285">
        <v>2</v>
      </c>
      <c r="Q285" s="6" t="s">
        <v>2076</v>
      </c>
      <c r="R285" s="6" t="s">
        <v>2077</v>
      </c>
      <c r="S285" s="6"/>
      <c r="T285" s="6"/>
      <c r="U285">
        <v>3</v>
      </c>
      <c r="V285" s="6" t="s">
        <v>2078</v>
      </c>
      <c r="W285" s="6" t="s">
        <v>85</v>
      </c>
      <c r="X285" s="4">
        <v>40179</v>
      </c>
      <c r="Y285" s="6"/>
      <c r="AA2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(134, 1, 42, 71400, 'Elcio Piacenti', 0, 1, '1941-07-13', 0, '187.612.918-20', '2.833.725-', 'Rua Emilio Menon, Nº 238', 'Laranjeiras', 1, '15904-120', 2, 3, 'Médico Pediatra', 'brasileiro(a)', '2010-01-01');</v>
      </c>
    </row>
    <row r="286" spans="1:27">
      <c r="A286">
        <v>544</v>
      </c>
      <c r="B286">
        <v>0</v>
      </c>
      <c r="C286">
        <v>0</v>
      </c>
      <c r="E286" s="6" t="s">
        <v>2079</v>
      </c>
      <c r="F286" t="b">
        <v>0</v>
      </c>
      <c r="G286" t="b">
        <v>0</v>
      </c>
      <c r="H286" s="4">
        <v>21002</v>
      </c>
      <c r="I286" t="b">
        <v>0</v>
      </c>
      <c r="J286" s="6" t="s">
        <v>2080</v>
      </c>
      <c r="K286" s="6" t="s">
        <v>2081</v>
      </c>
      <c r="L286" s="6" t="s">
        <v>2082</v>
      </c>
      <c r="M286" s="6" t="s">
        <v>2083</v>
      </c>
      <c r="N286">
        <v>1</v>
      </c>
      <c r="O286" s="6" t="s">
        <v>2084</v>
      </c>
      <c r="P286">
        <v>3</v>
      </c>
      <c r="Q286" s="6" t="s">
        <v>2085</v>
      </c>
      <c r="R286" s="6"/>
      <c r="S286" s="6" t="s">
        <v>2086</v>
      </c>
      <c r="T286" s="6"/>
      <c r="U286">
        <v>1</v>
      </c>
      <c r="V286" s="6" t="s">
        <v>2087</v>
      </c>
      <c r="W286" s="6" t="s">
        <v>85</v>
      </c>
      <c r="X286" s="4">
        <v>41640</v>
      </c>
      <c r="Y286" s="6"/>
      <c r="AA2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(544, 0, 0, null, 'Elço Luiz Ferreira', 0, 0, '1957-07-01', 0, '246.226.168-07', '17.554.168', 'Rua Domingos Morano nº 535', 'Jd. S. Sebastião', 1, '15903-066', 3, 1, 'Pintor', 'brasileiro(a)', '2014-01-01');</v>
      </c>
    </row>
    <row r="287" spans="1:27">
      <c r="A287">
        <v>961</v>
      </c>
      <c r="D287">
        <v>74409</v>
      </c>
      <c r="E287" s="6" t="s">
        <v>2088</v>
      </c>
      <c r="F287" t="b">
        <v>0</v>
      </c>
      <c r="G287" t="b">
        <v>0</v>
      </c>
      <c r="H287" s="4">
        <v>22967</v>
      </c>
      <c r="I287" t="b">
        <v>0</v>
      </c>
      <c r="J287" s="6" t="s">
        <v>2089</v>
      </c>
      <c r="K287" s="6" t="s">
        <v>2090</v>
      </c>
      <c r="L287" s="6" t="s">
        <v>2091</v>
      </c>
      <c r="M287" s="6" t="s">
        <v>1298</v>
      </c>
      <c r="N287">
        <v>1</v>
      </c>
      <c r="O287" s="6" t="s">
        <v>2092</v>
      </c>
      <c r="P287">
        <v>2</v>
      </c>
      <c r="Q287" s="6"/>
      <c r="R287" s="6"/>
      <c r="S287" s="6" t="s">
        <v>2093</v>
      </c>
      <c r="T287" s="6"/>
      <c r="U287">
        <v>2</v>
      </c>
      <c r="V287" s="6" t="s">
        <v>2094</v>
      </c>
      <c r="W287" s="6" t="s">
        <v>85</v>
      </c>
      <c r="X287" s="4">
        <v>44365</v>
      </c>
      <c r="Y287" s="6"/>
      <c r="AA2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(961, null, null, 74409, 'Eliana Aparecida Carrilho Favero', 0, 0, '1962-11-17', 0, '041.559.998.97', '15.724.286', 'Rua Antonio Sacomano Sobrinho nº 97', 'Santa Cruz', 1, '15906-276', 2, 2, 'Sub Gerente', 'brasileiro(a)', '2021-06-18');</v>
      </c>
    </row>
    <row r="288" spans="1:27">
      <c r="A288">
        <v>665</v>
      </c>
      <c r="B288">
        <v>0</v>
      </c>
      <c r="C288">
        <v>0</v>
      </c>
      <c r="D288">
        <v>74126</v>
      </c>
      <c r="E288" s="6" t="s">
        <v>2095</v>
      </c>
      <c r="F288" t="b">
        <v>0</v>
      </c>
      <c r="G288" t="b">
        <v>0</v>
      </c>
      <c r="H288" s="4">
        <v>28031</v>
      </c>
      <c r="I288" t="b">
        <v>0</v>
      </c>
      <c r="J288" s="6" t="s">
        <v>2096</v>
      </c>
      <c r="K288" s="6" t="s">
        <v>2097</v>
      </c>
      <c r="L288" s="6" t="s">
        <v>2098</v>
      </c>
      <c r="M288" s="6" t="s">
        <v>2099</v>
      </c>
      <c r="N288">
        <v>1</v>
      </c>
      <c r="O288" s="6" t="s">
        <v>2100</v>
      </c>
      <c r="P288">
        <v>2</v>
      </c>
      <c r="Q288" s="6"/>
      <c r="R288" s="6"/>
      <c r="S288" s="6" t="s">
        <v>2101</v>
      </c>
      <c r="T288" s="6" t="s">
        <v>2102</v>
      </c>
      <c r="U288">
        <v>2</v>
      </c>
      <c r="V288" s="6" t="s">
        <v>483</v>
      </c>
      <c r="W288" s="6" t="s">
        <v>85</v>
      </c>
      <c r="X288" s="4">
        <v>42425</v>
      </c>
      <c r="Y288" s="6"/>
      <c r="AA2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(665, 0, 0, 74126, 'Eliana Mara do Nascimento da Silva', 0, 0, '1976-09-28', 0, '254.591.448-76', '24.699.962-7', 'Rua Maria Tonello Sachetti nº086', 'Jd. Micali', 1, '15906-780', 2, 2, 'Atendente', 'brasileiro(a)', '2016-02-25');</v>
      </c>
    </row>
    <row r="289" spans="1:27">
      <c r="A289">
        <v>954</v>
      </c>
      <c r="D289">
        <v>74403</v>
      </c>
      <c r="E289" s="6" t="s">
        <v>2103</v>
      </c>
      <c r="F289" t="b">
        <v>0</v>
      </c>
      <c r="G289" t="b">
        <v>0</v>
      </c>
      <c r="H289" s="4">
        <v>24479</v>
      </c>
      <c r="I289" t="b">
        <v>0</v>
      </c>
      <c r="J289" s="6" t="s">
        <v>2104</v>
      </c>
      <c r="K289" s="6" t="s">
        <v>2105</v>
      </c>
      <c r="L289" s="6" t="s">
        <v>2106</v>
      </c>
      <c r="M289" s="6" t="s">
        <v>149</v>
      </c>
      <c r="N289">
        <v>1</v>
      </c>
      <c r="O289" s="6" t="s">
        <v>257</v>
      </c>
      <c r="P289">
        <v>5</v>
      </c>
      <c r="Q289" s="6"/>
      <c r="R289" s="6"/>
      <c r="S289" s="6" t="s">
        <v>2107</v>
      </c>
      <c r="T289" s="6"/>
      <c r="U289">
        <v>2</v>
      </c>
      <c r="V289" s="6" t="s">
        <v>2108</v>
      </c>
      <c r="W289" s="6" t="s">
        <v>85</v>
      </c>
      <c r="X289" s="4">
        <v>44305</v>
      </c>
      <c r="Y289" s="6"/>
      <c r="AA2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(954, null, null, 74403, 'Eliana Regina Mazzini', 0, 0, '1967-01-07', 0, '276.110.088-38', '27.611.0088-38', 'Rua General Osorio nº 650', 'Centro', 1, '15900-013', 5, 2, 'Domestica', 'brasileiro(a)', '2021-04-19');</v>
      </c>
    </row>
    <row r="290" spans="1:27">
      <c r="A290">
        <v>624</v>
      </c>
      <c r="B290">
        <v>0</v>
      </c>
      <c r="C290">
        <v>0</v>
      </c>
      <c r="D290">
        <v>76442</v>
      </c>
      <c r="E290" s="6" t="s">
        <v>2109</v>
      </c>
      <c r="F290" t="b">
        <v>0</v>
      </c>
      <c r="G290" t="b">
        <v>0</v>
      </c>
      <c r="H290" s="4">
        <v>26938</v>
      </c>
      <c r="I290" t="b">
        <v>0</v>
      </c>
      <c r="J290" s="6" t="s">
        <v>2110</v>
      </c>
      <c r="K290" s="6" t="s">
        <v>2111</v>
      </c>
      <c r="L290" s="6" t="s">
        <v>1186</v>
      </c>
      <c r="M290" s="6" t="s">
        <v>301</v>
      </c>
      <c r="N290">
        <v>1</v>
      </c>
      <c r="O290" s="6" t="s">
        <v>1187</v>
      </c>
      <c r="P290">
        <v>2</v>
      </c>
      <c r="Q290" s="6" t="s">
        <v>1188</v>
      </c>
      <c r="R290" s="6"/>
      <c r="S290" s="6" t="s">
        <v>2112</v>
      </c>
      <c r="T290" s="6"/>
      <c r="U290">
        <v>1</v>
      </c>
      <c r="V290" s="6" t="s">
        <v>154</v>
      </c>
      <c r="W290" s="6" t="s">
        <v>85</v>
      </c>
      <c r="X290" s="4">
        <v>42311</v>
      </c>
      <c r="Y290" s="6"/>
      <c r="AA2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(624, 0, 0, 76442, 'Eliane Cristina Alves de Moura Lopes', 0, 0, '1973-10-01', 0, '396.558.258-50', '25.989.382-1', 'Rua Francisco Henrique Lemos nº 481', 'Jd. Buscardi', 1, '15905-068', 2, 1, 'Do Lar', 'brasileiro(a)', '2015-11-03');</v>
      </c>
    </row>
    <row r="291" spans="1:27">
      <c r="A291">
        <v>824</v>
      </c>
      <c r="E291" s="6" t="s">
        <v>2113</v>
      </c>
      <c r="F291" t="b">
        <v>0</v>
      </c>
      <c r="G291" t="b">
        <v>0</v>
      </c>
      <c r="H291" s="4">
        <v>30018</v>
      </c>
      <c r="I291" t="b">
        <v>0</v>
      </c>
      <c r="J291" s="6" t="s">
        <v>2048</v>
      </c>
      <c r="K291" s="6" t="s">
        <v>2049</v>
      </c>
      <c r="L291" s="6" t="s">
        <v>2050</v>
      </c>
      <c r="M291" s="6" t="s">
        <v>2051</v>
      </c>
      <c r="N291">
        <v>1</v>
      </c>
      <c r="O291" s="6" t="s">
        <v>2052</v>
      </c>
      <c r="P291">
        <v>1</v>
      </c>
      <c r="Q291" s="6" t="s">
        <v>2053</v>
      </c>
      <c r="R291" s="6"/>
      <c r="S291" s="6" t="s">
        <v>2054</v>
      </c>
      <c r="T291" s="6" t="s">
        <v>2055</v>
      </c>
      <c r="U291">
        <v>2</v>
      </c>
      <c r="V291" s="6" t="s">
        <v>2056</v>
      </c>
      <c r="W291" s="6" t="s">
        <v>85</v>
      </c>
      <c r="X291" s="4">
        <v>43315</v>
      </c>
      <c r="Y291" s="6"/>
      <c r="AA2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(824, null, null, null, 'Eliane Cristina Pessoa', 0, 0, '1982-03-08', 0, '306.463.808-42', '34.436.960-2', 'Rua Fioravante Valeretto nº 91', 'Caic', 1, '15903-166', 1, 2, 'Caixa', 'brasileiro(a)', '2018-08-03');</v>
      </c>
    </row>
    <row r="292" spans="1:27">
      <c r="A292">
        <v>948</v>
      </c>
      <c r="B292">
        <v>11</v>
      </c>
      <c r="C292">
        <v>45</v>
      </c>
      <c r="E292" s="6" t="s">
        <v>2114</v>
      </c>
      <c r="F292" t="b">
        <v>0</v>
      </c>
      <c r="G292" t="b">
        <v>0</v>
      </c>
      <c r="H292" s="4">
        <v>23136</v>
      </c>
      <c r="I292" t="b">
        <v>0</v>
      </c>
      <c r="J292" s="6" t="s">
        <v>2115</v>
      </c>
      <c r="K292" s="6" t="s">
        <v>2116</v>
      </c>
      <c r="L292" s="6" t="s">
        <v>2117</v>
      </c>
      <c r="M292" s="6" t="s">
        <v>2118</v>
      </c>
      <c r="N292">
        <v>1</v>
      </c>
      <c r="O292" s="6" t="s">
        <v>2119</v>
      </c>
      <c r="P292">
        <v>4</v>
      </c>
      <c r="Q292" s="6"/>
      <c r="R292" s="6"/>
      <c r="S292" s="6" t="s">
        <v>2120</v>
      </c>
      <c r="T292" s="6" t="s">
        <v>2121</v>
      </c>
      <c r="U292">
        <v>3</v>
      </c>
      <c r="V292" s="6" t="s">
        <v>319</v>
      </c>
      <c r="W292" s="6" t="s">
        <v>85</v>
      </c>
      <c r="X292" s="4">
        <v>44228</v>
      </c>
      <c r="Y292" s="6"/>
      <c r="AA2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(948, 11, 45, null, 'Eliane Zanin Kamada', 0, 0, '1963-05-05', 0, '051.239.678-77', '15.324.308-9', 'Av. Heitor Alves Gomes nº 712', 'Jd. Ipiranga', 1, '15902-180', 4, 3, 'Aposentada', 'brasileiro(a)', '2021-02-01');</v>
      </c>
    </row>
    <row r="293" spans="1:27">
      <c r="A293">
        <v>135</v>
      </c>
      <c r="B293">
        <v>3</v>
      </c>
      <c r="C293">
        <v>39</v>
      </c>
      <c r="D293">
        <v>73220</v>
      </c>
      <c r="E293" s="6" t="s">
        <v>2122</v>
      </c>
      <c r="F293" t="b">
        <v>0</v>
      </c>
      <c r="G293" t="b">
        <v>0</v>
      </c>
      <c r="H293" s="4">
        <v>21653</v>
      </c>
      <c r="I293" t="b">
        <v>0</v>
      </c>
      <c r="J293" s="6" t="s">
        <v>2123</v>
      </c>
      <c r="K293" s="6" t="s">
        <v>2124</v>
      </c>
      <c r="L293" s="6" t="s">
        <v>2125</v>
      </c>
      <c r="M293" s="6" t="s">
        <v>149</v>
      </c>
      <c r="N293">
        <v>1</v>
      </c>
      <c r="O293" s="6" t="s">
        <v>285</v>
      </c>
      <c r="P293">
        <v>1</v>
      </c>
      <c r="Q293" s="6"/>
      <c r="R293" s="6"/>
      <c r="S293" s="6" t="s">
        <v>2126</v>
      </c>
      <c r="T293" s="6" t="s">
        <v>2127</v>
      </c>
      <c r="U293">
        <v>3</v>
      </c>
      <c r="V293" s="6" t="s">
        <v>2128</v>
      </c>
      <c r="W293" s="6" t="s">
        <v>85</v>
      </c>
      <c r="X293" s="4">
        <v>40179</v>
      </c>
      <c r="Y293" s="6"/>
      <c r="AA2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(135, 3, 39, 73220, 'Elias Dib Filho', 0, 0, '1959-04-13', 0, '087.747.118-57', '7.690.053', 'Rua General Glicério, Nº 663', 'Centro', 1, '15900-045', 1, 3, 'Engenheiro Agrônomo', 'brasileiro(a)', '2010-01-01');</v>
      </c>
    </row>
    <row r="294" spans="1:27">
      <c r="A294">
        <v>971</v>
      </c>
      <c r="D294">
        <v>74426</v>
      </c>
      <c r="E294" s="6" t="s">
        <v>2129</v>
      </c>
      <c r="F294" t="b">
        <v>0</v>
      </c>
      <c r="G294" t="b">
        <v>0</v>
      </c>
      <c r="H294" s="4">
        <v>24010</v>
      </c>
      <c r="I294" t="b">
        <v>0</v>
      </c>
      <c r="J294" s="6" t="s">
        <v>2130</v>
      </c>
      <c r="K294" s="6" t="s">
        <v>2131</v>
      </c>
      <c r="L294" s="6" t="s">
        <v>2132</v>
      </c>
      <c r="M294" s="6" t="s">
        <v>149</v>
      </c>
      <c r="N294">
        <v>1</v>
      </c>
      <c r="O294" s="6" t="s">
        <v>553</v>
      </c>
      <c r="P294">
        <v>2</v>
      </c>
      <c r="Q294" s="6" t="s">
        <v>2133</v>
      </c>
      <c r="R294" s="6"/>
      <c r="S294" s="6" t="s">
        <v>2134</v>
      </c>
      <c r="T294" s="6" t="s">
        <v>2135</v>
      </c>
      <c r="U294">
        <v>2</v>
      </c>
      <c r="V294" s="6" t="s">
        <v>172</v>
      </c>
      <c r="W294" s="6" t="s">
        <v>85</v>
      </c>
      <c r="X294" s="4">
        <v>44432</v>
      </c>
      <c r="Y294" s="6"/>
      <c r="AA2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(971, null, null, 74426, 'Elias Ferreira', 0, 0, '1965-09-25', 0, '112.214.078-99', '16.985.028', 'Rua da Republica nº 250', 'Centro', 1, '15900-000', 2, 2, 'Comerciante', 'brasileiro(a)', '2021-08-24');</v>
      </c>
    </row>
    <row r="295" spans="1:27">
      <c r="A295">
        <v>136</v>
      </c>
      <c r="B295">
        <v>5</v>
      </c>
      <c r="C295">
        <v>44</v>
      </c>
      <c r="D295">
        <v>72600</v>
      </c>
      <c r="E295" s="6" t="s">
        <v>2136</v>
      </c>
      <c r="F295" t="b">
        <v>0</v>
      </c>
      <c r="G295" t="b">
        <v>0</v>
      </c>
      <c r="H295" s="4">
        <v>21218</v>
      </c>
      <c r="I295" t="b">
        <v>0</v>
      </c>
      <c r="J295" s="6" t="s">
        <v>2137</v>
      </c>
      <c r="K295" s="6" t="s">
        <v>2138</v>
      </c>
      <c r="L295" s="6" t="s">
        <v>2139</v>
      </c>
      <c r="M295" s="6" t="s">
        <v>79</v>
      </c>
      <c r="N295">
        <v>1</v>
      </c>
      <c r="O295" s="6" t="s">
        <v>1452</v>
      </c>
      <c r="P295">
        <v>1</v>
      </c>
      <c r="Q295" s="6" t="s">
        <v>2140</v>
      </c>
      <c r="R295" s="6" t="s">
        <v>2141</v>
      </c>
      <c r="S295" s="6" t="s">
        <v>2142</v>
      </c>
      <c r="T295" s="6" t="s">
        <v>2143</v>
      </c>
      <c r="U295">
        <v>3</v>
      </c>
      <c r="V295" s="6" t="s">
        <v>1539</v>
      </c>
      <c r="W295" s="6" t="s">
        <v>85</v>
      </c>
      <c r="X295" s="4">
        <v>40179</v>
      </c>
      <c r="Y295" s="6"/>
      <c r="AA2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(136, 5, 44, 72600, 'Elídia Ladair Miquelini', 0, 0, '1958-02-02', 0, '982.381.598-49', '10.271.767', 'Rua Oristano Rossi, Nº 185', 'Laranjeiras', 1, '15904-100', 1, 3, 'Contabilista', 'brasileiro(a)', '2010-01-01');</v>
      </c>
    </row>
    <row r="296" spans="1:27">
      <c r="A296">
        <v>529</v>
      </c>
      <c r="B296">
        <v>0</v>
      </c>
      <c r="C296">
        <v>0</v>
      </c>
      <c r="E296" s="6" t="s">
        <v>2144</v>
      </c>
      <c r="F296" t="b">
        <v>0</v>
      </c>
      <c r="G296" t="b">
        <v>0</v>
      </c>
      <c r="H296" s="4">
        <v>33891</v>
      </c>
      <c r="I296" t="b">
        <v>0</v>
      </c>
      <c r="J296" s="6" t="s">
        <v>2145</v>
      </c>
      <c r="K296" s="6" t="s">
        <v>2146</v>
      </c>
      <c r="L296" s="6" t="s">
        <v>2147</v>
      </c>
      <c r="M296" s="6" t="s">
        <v>2148</v>
      </c>
      <c r="N296">
        <v>1</v>
      </c>
      <c r="O296" s="6" t="s">
        <v>553</v>
      </c>
      <c r="P296">
        <v>1</v>
      </c>
      <c r="Q296" s="6"/>
      <c r="R296" s="6"/>
      <c r="S296" s="6" t="s">
        <v>2149</v>
      </c>
      <c r="T296" s="6" t="s">
        <v>2150</v>
      </c>
      <c r="U296">
        <v>2</v>
      </c>
      <c r="V296" s="6" t="s">
        <v>94</v>
      </c>
      <c r="W296" s="6" t="s">
        <v>85</v>
      </c>
      <c r="X296" s="4">
        <v>41275</v>
      </c>
      <c r="Y296" s="6"/>
      <c r="AA2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(529, 0, 0, null, 'Eliel Rodrigues da Silva', 0, 0, '1992-10-14', 0, '408.877.458-22', '488454530', 'Rua Natal Casari n 132', 'Jd. Paraiso 2', 1, '15900-000', 1, 2, 'Frentista', 'brasileiro(a)', '2013-01-01');</v>
      </c>
    </row>
    <row r="297" spans="1:27">
      <c r="A297">
        <v>607</v>
      </c>
      <c r="B297">
        <v>0</v>
      </c>
      <c r="C297">
        <v>0</v>
      </c>
      <c r="D297">
        <v>76461</v>
      </c>
      <c r="E297" s="6" t="s">
        <v>2151</v>
      </c>
      <c r="F297" t="b">
        <v>0</v>
      </c>
      <c r="G297" t="b">
        <v>0</v>
      </c>
      <c r="H297" s="4">
        <v>21959</v>
      </c>
      <c r="I297" t="b">
        <v>0</v>
      </c>
      <c r="J297" s="6" t="s">
        <v>2152</v>
      </c>
      <c r="K297" s="6" t="s">
        <v>2153</v>
      </c>
      <c r="L297" s="6" t="s">
        <v>2154</v>
      </c>
      <c r="M297" s="6" t="s">
        <v>2155</v>
      </c>
      <c r="N297">
        <v>1</v>
      </c>
      <c r="O297" s="6" t="s">
        <v>2156</v>
      </c>
      <c r="P297">
        <v>2</v>
      </c>
      <c r="Q297" s="6" t="s">
        <v>2157</v>
      </c>
      <c r="R297" s="6"/>
      <c r="S297" s="6"/>
      <c r="T297" s="6"/>
      <c r="U297">
        <v>1</v>
      </c>
      <c r="V297" s="6" t="s">
        <v>319</v>
      </c>
      <c r="W297" s="6" t="s">
        <v>85</v>
      </c>
      <c r="X297" s="4">
        <v>42280</v>
      </c>
      <c r="Y297" s="6"/>
      <c r="AA2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(607, 0, 0, 76461, 'Elisabete do Carmo Barbosa', 0, 0, '1960-02-13', 0, '060.687.388-09', '17.554.166', 'Rua Dr Luiz Vieira de Carvalho nº 221', 'Vila Buscardi', 1, '15905-056', 2, 1, 'Aposentada', 'brasileiro(a)', '2015-10-03');</v>
      </c>
    </row>
    <row r="298" spans="1:27">
      <c r="A298">
        <v>137</v>
      </c>
      <c r="B298">
        <v>6</v>
      </c>
      <c r="C298">
        <v>34</v>
      </c>
      <c r="D298">
        <v>76318</v>
      </c>
      <c r="E298" s="6" t="s">
        <v>2158</v>
      </c>
      <c r="F298" t="b">
        <v>0</v>
      </c>
      <c r="G298" t="b">
        <v>0</v>
      </c>
      <c r="H298" s="4">
        <v>25953</v>
      </c>
      <c r="I298" t="b">
        <v>0</v>
      </c>
      <c r="J298" s="6" t="s">
        <v>2159</v>
      </c>
      <c r="K298" s="6" t="s">
        <v>2160</v>
      </c>
      <c r="L298" s="6" t="s">
        <v>2161</v>
      </c>
      <c r="M298" s="6" t="s">
        <v>2061</v>
      </c>
      <c r="N298">
        <v>4</v>
      </c>
      <c r="O298" s="6" t="s">
        <v>2162</v>
      </c>
      <c r="P298">
        <v>2</v>
      </c>
      <c r="Q298" s="6" t="s">
        <v>2163</v>
      </c>
      <c r="R298" s="6"/>
      <c r="S298" s="6"/>
      <c r="T298" s="6"/>
      <c r="U298">
        <v>2</v>
      </c>
      <c r="V298" s="6" t="s">
        <v>2164</v>
      </c>
      <c r="W298" s="6" t="s">
        <v>85</v>
      </c>
      <c r="X298" s="4">
        <v>40179</v>
      </c>
      <c r="Y298" s="6"/>
      <c r="AA2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(137, 6, 34, 76318, 'Elisabete Moretti Scarambone', 0, 0, '1971-01-20', 0, '098.805.678-03', '24.903.529-7', 'Rua Waldo Barbieri nº 041 Apto. 124 Bloc 2', 'Vila Xavier', 4, '14811-218', 2, 2, 'Manicure', 'brasileiro(a)', '2010-01-01');</v>
      </c>
    </row>
    <row r="299" spans="1:27">
      <c r="A299">
        <v>796</v>
      </c>
      <c r="D299">
        <v>74246</v>
      </c>
      <c r="E299" s="6" t="s">
        <v>2165</v>
      </c>
      <c r="F299" t="b">
        <v>0</v>
      </c>
      <c r="G299" t="b">
        <v>0</v>
      </c>
      <c r="H299" s="4">
        <v>32390</v>
      </c>
      <c r="I299" t="b">
        <v>0</v>
      </c>
      <c r="J299" s="6" t="s">
        <v>2166</v>
      </c>
      <c r="K299" s="6" t="s">
        <v>2167</v>
      </c>
      <c r="L299" s="6" t="s">
        <v>2168</v>
      </c>
      <c r="M299" s="6" t="s">
        <v>2118</v>
      </c>
      <c r="N299">
        <v>1</v>
      </c>
      <c r="O299" s="6" t="s">
        <v>2169</v>
      </c>
      <c r="P299">
        <v>1</v>
      </c>
      <c r="Q299" s="6"/>
      <c r="R299" s="6"/>
      <c r="S299" s="6" t="s">
        <v>2170</v>
      </c>
      <c r="T299" s="6" t="s">
        <v>2171</v>
      </c>
      <c r="U299">
        <v>2</v>
      </c>
      <c r="V299" s="6" t="s">
        <v>2172</v>
      </c>
      <c r="W299" s="6" t="s">
        <v>85</v>
      </c>
      <c r="X299" s="4">
        <v>43129</v>
      </c>
      <c r="Y299" s="6"/>
      <c r="AA2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(796, null, null, 74246, 'Elisangela Ferreira da Silva', 0, 0, '1988-09-04', 0, '366.309.888-50', '44.621.456', 'Rua Jose Maria Gonçalves nº 148 Casa 2', 'Jd. Ipiranga', 1, '15902-172', 1, 2, 'Tecnica em Enfermagem', 'brasileiro(a)', '2018-01-29');</v>
      </c>
    </row>
    <row r="300" spans="1:27">
      <c r="A300">
        <v>654</v>
      </c>
      <c r="B300">
        <v>0</v>
      </c>
      <c r="C300">
        <v>0</v>
      </c>
      <c r="D300">
        <v>74127</v>
      </c>
      <c r="E300" s="6" t="s">
        <v>2173</v>
      </c>
      <c r="F300" t="b">
        <v>0</v>
      </c>
      <c r="G300" t="b">
        <v>0</v>
      </c>
      <c r="H300" s="4">
        <v>19987</v>
      </c>
      <c r="I300" t="b">
        <v>0</v>
      </c>
      <c r="J300" s="6" t="s">
        <v>2174</v>
      </c>
      <c r="K300" s="6" t="s">
        <v>2175</v>
      </c>
      <c r="L300" s="6" t="s">
        <v>2176</v>
      </c>
      <c r="M300" s="6" t="s">
        <v>301</v>
      </c>
      <c r="N300">
        <v>1</v>
      </c>
      <c r="O300" s="6" t="s">
        <v>1325</v>
      </c>
      <c r="P300">
        <v>2</v>
      </c>
      <c r="Q300" s="6" t="s">
        <v>2177</v>
      </c>
      <c r="R300" s="6"/>
      <c r="S300" s="6" t="s">
        <v>2178</v>
      </c>
      <c r="T300" s="6" t="s">
        <v>2179</v>
      </c>
      <c r="U300">
        <v>2</v>
      </c>
      <c r="V300" s="6" t="s">
        <v>172</v>
      </c>
      <c r="W300" s="6" t="s">
        <v>85</v>
      </c>
      <c r="X300" s="4">
        <v>42373</v>
      </c>
      <c r="Y300" s="6"/>
      <c r="AA3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(654, 0, 0, 74127, 'Elizabete Manolio Fidelix', 0, 0, '1954-09-20', 0, '676.519.928-49', '8.196.013', 'Rua 13 de maio nº 1365', 'Jd. Buscardi', 1, '15905-054', 2, 2, 'Comerciante', 'brasileiro(a)', '2016-01-04');</v>
      </c>
    </row>
    <row r="301" spans="1:27">
      <c r="A301">
        <v>138</v>
      </c>
      <c r="B301">
        <v>6</v>
      </c>
      <c r="C301">
        <v>35</v>
      </c>
      <c r="D301">
        <v>76319</v>
      </c>
      <c r="E301" s="6" t="s">
        <v>2180</v>
      </c>
      <c r="F301" t="b">
        <v>0</v>
      </c>
      <c r="G301" t="b">
        <v>0</v>
      </c>
      <c r="H301" s="4">
        <v>20794</v>
      </c>
      <c r="I301" t="b">
        <v>0</v>
      </c>
      <c r="J301" s="6" t="s">
        <v>2181</v>
      </c>
      <c r="K301" s="6" t="s">
        <v>2182</v>
      </c>
      <c r="L301" s="6" t="s">
        <v>2183</v>
      </c>
      <c r="M301" s="6" t="s">
        <v>149</v>
      </c>
      <c r="N301">
        <v>1</v>
      </c>
      <c r="O301" s="6" t="s">
        <v>401</v>
      </c>
      <c r="P301">
        <v>1</v>
      </c>
      <c r="Q301" s="6" t="s">
        <v>2184</v>
      </c>
      <c r="R301" s="6"/>
      <c r="S301" s="6"/>
      <c r="T301" s="6"/>
      <c r="U301">
        <v>2</v>
      </c>
      <c r="V301" s="6" t="s">
        <v>941</v>
      </c>
      <c r="W301" s="6" t="s">
        <v>85</v>
      </c>
      <c r="X301" s="4">
        <v>40179</v>
      </c>
      <c r="Y301" s="6"/>
      <c r="AA3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(138, 6, 35, 76319, 'Elizabeth Aparecida Fanelli', 0, 0, '1956-12-05', 0, '074.052.578-60', '10.271.718', 'Rua 24 de Outubro nº 269', 'Centro', 1, '15900-003', 1, 2, 'Costureira', 'brasileiro(a)', '2010-01-01');</v>
      </c>
    </row>
    <row r="302" spans="1:27">
      <c r="A302">
        <v>966</v>
      </c>
      <c r="D302">
        <v>74418</v>
      </c>
      <c r="E302" s="6" t="s">
        <v>2185</v>
      </c>
      <c r="F302" t="b">
        <v>0</v>
      </c>
      <c r="G302" t="b">
        <v>0</v>
      </c>
      <c r="H302" s="4">
        <v>18251</v>
      </c>
      <c r="I302" t="b">
        <v>0</v>
      </c>
      <c r="J302" s="6" t="s">
        <v>2186</v>
      </c>
      <c r="K302" s="6" t="s">
        <v>2187</v>
      </c>
      <c r="L302" s="6" t="s">
        <v>2188</v>
      </c>
      <c r="M302" s="6" t="s">
        <v>149</v>
      </c>
      <c r="N302">
        <v>1</v>
      </c>
      <c r="O302" s="6" t="s">
        <v>553</v>
      </c>
      <c r="P302">
        <v>1</v>
      </c>
      <c r="Q302" s="6" t="s">
        <v>2189</v>
      </c>
      <c r="R302" s="6"/>
      <c r="S302" s="6" t="s">
        <v>2190</v>
      </c>
      <c r="T302" s="6" t="s">
        <v>2191</v>
      </c>
      <c r="U302">
        <v>3</v>
      </c>
      <c r="V302" s="6" t="s">
        <v>2192</v>
      </c>
      <c r="W302" s="6" t="s">
        <v>85</v>
      </c>
      <c r="X302" s="4">
        <v>44405</v>
      </c>
      <c r="Y302" s="6"/>
      <c r="AA3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(966, null, null, 74418, 'Elizabeth Felix de Oliveira', 0, 0, '1949-12-19', 0, '761.704.898-04', '4.511.369-5', 'Pca Dr. Horacio Ramalho nº 62 Ap. 11', 'Centro', 1, '15900-000', 1, 3, 'Professora/Aposentada', 'brasileiro(a)', '2021-07-28');</v>
      </c>
    </row>
    <row r="303" spans="1:27">
      <c r="A303">
        <v>702</v>
      </c>
      <c r="B303">
        <v>0</v>
      </c>
      <c r="C303">
        <v>0</v>
      </c>
      <c r="D303">
        <v>71103</v>
      </c>
      <c r="E303" s="6" t="s">
        <v>2193</v>
      </c>
      <c r="F303" t="b">
        <v>0</v>
      </c>
      <c r="G303" t="b">
        <v>0</v>
      </c>
      <c r="H303" s="4">
        <v>18890</v>
      </c>
      <c r="I303" t="b">
        <v>0</v>
      </c>
      <c r="J303" s="6" t="s">
        <v>2194</v>
      </c>
      <c r="K303" s="6" t="s">
        <v>2195</v>
      </c>
      <c r="L303" s="6" t="s">
        <v>2196</v>
      </c>
      <c r="M303" s="6" t="s">
        <v>149</v>
      </c>
      <c r="N303">
        <v>1</v>
      </c>
      <c r="O303" s="6" t="s">
        <v>187</v>
      </c>
      <c r="P303">
        <v>2</v>
      </c>
      <c r="Q303" s="6"/>
      <c r="R303" s="6"/>
      <c r="S303" s="6"/>
      <c r="T303" s="6" t="s">
        <v>2197</v>
      </c>
      <c r="U303">
        <v>0</v>
      </c>
      <c r="V303" s="6" t="s">
        <v>154</v>
      </c>
      <c r="W303" s="6" t="s">
        <v>85</v>
      </c>
      <c r="X303" s="4">
        <v>42572</v>
      </c>
      <c r="Y303" s="6"/>
      <c r="AA3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(702, 0, 0, 71103, 'Elizabeth Fortunata Scardoelli Carbonieri', 0, 0, '1951-09-19', 0, '144.499.798-00', '5.713.463', 'Rua Major Calderazzo nº 469', 'Centro', 1, '15900-029', 2, 0, 'Do Lar', 'brasileiro(a)', '2016-07-21');</v>
      </c>
    </row>
    <row r="304" spans="1:27">
      <c r="A304">
        <v>703</v>
      </c>
      <c r="B304">
        <v>0</v>
      </c>
      <c r="C304">
        <v>0</v>
      </c>
      <c r="E304" s="6" t="s">
        <v>2198</v>
      </c>
      <c r="F304" t="b">
        <v>1</v>
      </c>
      <c r="G304" t="b">
        <v>0</v>
      </c>
      <c r="H304" s="4">
        <v>19892</v>
      </c>
      <c r="I304" t="b">
        <v>0</v>
      </c>
      <c r="J304" s="6" t="s">
        <v>2199</v>
      </c>
      <c r="K304" s="6" t="s">
        <v>2200</v>
      </c>
      <c r="L304" s="6" t="s">
        <v>2201</v>
      </c>
      <c r="M304" s="6" t="s">
        <v>316</v>
      </c>
      <c r="N304">
        <v>1</v>
      </c>
      <c r="O304" s="6" t="s">
        <v>1544</v>
      </c>
      <c r="P304">
        <v>4</v>
      </c>
      <c r="Q304" s="6"/>
      <c r="R304" s="6"/>
      <c r="S304" s="6"/>
      <c r="T304" s="6"/>
      <c r="U304">
        <v>0</v>
      </c>
      <c r="V304" s="6" t="s">
        <v>2202</v>
      </c>
      <c r="W304" s="6" t="s">
        <v>85</v>
      </c>
      <c r="X304" s="4">
        <v>42572</v>
      </c>
      <c r="Y304" s="6"/>
      <c r="AA3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(703, 0, 0, null, 'Elizete Maria Scardoelli Leite', 1, 0, '1954-06-17', 0, '156.220.198-00', '7.886.169', 'Rua Caetano Alvaro Pastore nº 168', 'Jd. Contendas', 1, '15902-012', 4, 0, 'Servidora pública municipal', 'brasileiro(a)', '2016-07-21');</v>
      </c>
    </row>
    <row r="305" spans="1:27">
      <c r="A305">
        <v>987</v>
      </c>
      <c r="D305">
        <v>74442</v>
      </c>
      <c r="E305" s="6" t="s">
        <v>2203</v>
      </c>
      <c r="F305" t="b">
        <v>0</v>
      </c>
      <c r="G305" t="b">
        <v>1</v>
      </c>
      <c r="H305" s="4">
        <v>15838</v>
      </c>
      <c r="I305" t="b">
        <v>0</v>
      </c>
      <c r="J305" s="6" t="s">
        <v>2204</v>
      </c>
      <c r="K305" s="6" t="s">
        <v>2205</v>
      </c>
      <c r="L305" s="6" t="s">
        <v>2206</v>
      </c>
      <c r="M305" s="6" t="s">
        <v>149</v>
      </c>
      <c r="N305">
        <v>1</v>
      </c>
      <c r="O305" s="6" t="s">
        <v>2207</v>
      </c>
      <c r="P305">
        <v>3</v>
      </c>
      <c r="Q305" s="6"/>
      <c r="R305" s="6"/>
      <c r="S305" s="6" t="s">
        <v>2208</v>
      </c>
      <c r="T305" s="6" t="s">
        <v>2209</v>
      </c>
      <c r="U305">
        <v>1</v>
      </c>
      <c r="V305" s="6" t="s">
        <v>319</v>
      </c>
      <c r="W305" s="6" t="s">
        <v>85</v>
      </c>
      <c r="X305" s="4">
        <v>44510</v>
      </c>
      <c r="Y305" s="6"/>
      <c r="AA3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(987, null, null, 74442, 'Elvide Michelin', 0, 1, '1943-05-12', 0, '864.937.288-00', '9.690.979-1', 'Rua General Glicerio nº 1154', 'Centro', 1, '15905-014', 3, 1, 'Aposentada', 'brasileiro(a)', '2021-11-10');</v>
      </c>
    </row>
    <row r="306" spans="1:27">
      <c r="A306">
        <v>139</v>
      </c>
      <c r="B306">
        <v>6</v>
      </c>
      <c r="C306">
        <v>36</v>
      </c>
      <c r="D306">
        <v>76320</v>
      </c>
      <c r="E306" s="6" t="s">
        <v>2210</v>
      </c>
      <c r="F306" t="b">
        <v>0</v>
      </c>
      <c r="G306" t="b">
        <v>1</v>
      </c>
      <c r="H306" s="4">
        <v>9427</v>
      </c>
      <c r="I306" t="b">
        <v>0</v>
      </c>
      <c r="J306" s="6" t="s">
        <v>2211</v>
      </c>
      <c r="K306" s="6" t="s">
        <v>2212</v>
      </c>
      <c r="L306" s="6" t="s">
        <v>2213</v>
      </c>
      <c r="M306" s="6" t="s">
        <v>51</v>
      </c>
      <c r="N306">
        <v>1</v>
      </c>
      <c r="O306" s="6" t="s">
        <v>394</v>
      </c>
      <c r="P306">
        <v>1</v>
      </c>
      <c r="Q306" s="6" t="s">
        <v>395</v>
      </c>
      <c r="R306" s="6"/>
      <c r="S306" s="6" t="s">
        <v>396</v>
      </c>
      <c r="T306" s="6"/>
      <c r="U306">
        <v>0</v>
      </c>
      <c r="V306" s="6"/>
      <c r="W306" s="6" t="s">
        <v>85</v>
      </c>
      <c r="X306" s="4">
        <v>40179</v>
      </c>
      <c r="Y306" s="6"/>
      <c r="AA3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(139, 6, 36, 76320, 'Elvidio Serafini', 0, 1, '1925-10-22', 0, '167.166.958-42', '50.036.625-1', 'Rua Salvador Passafaro nº344', 'Vila Negri', 1, '15909-501', 1, 0, '' '', 'brasileiro(a)', '2010-01-01');</v>
      </c>
    </row>
    <row r="307" spans="1:27">
      <c r="A307">
        <v>1102</v>
      </c>
      <c r="E307" s="6" t="s">
        <v>8027</v>
      </c>
      <c r="F307" t="b">
        <v>0</v>
      </c>
      <c r="G307" t="b">
        <v>0</v>
      </c>
      <c r="H307" s="4">
        <v>17929</v>
      </c>
      <c r="I307" t="b">
        <v>0</v>
      </c>
      <c r="J307" s="6" t="s">
        <v>8028</v>
      </c>
      <c r="K307" s="6" t="s">
        <v>8029</v>
      </c>
      <c r="L307" s="6" t="s">
        <v>8020</v>
      </c>
      <c r="M307" s="6" t="s">
        <v>79</v>
      </c>
      <c r="N307">
        <v>1</v>
      </c>
      <c r="O307" s="6" t="s">
        <v>553</v>
      </c>
      <c r="P307">
        <v>3</v>
      </c>
      <c r="Q307" s="6" t="s">
        <v>8021</v>
      </c>
      <c r="R307" s="6"/>
      <c r="S307" s="6"/>
      <c r="T307" s="6"/>
      <c r="U307">
        <v>1</v>
      </c>
      <c r="V307" s="6" t="s">
        <v>154</v>
      </c>
      <c r="W307" s="6" t="s">
        <v>85</v>
      </c>
      <c r="X307" s="4">
        <v>45296</v>
      </c>
      <c r="Y307" s="6"/>
      <c r="AA3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(1102, null, null, null, 'Elvira Zerlotini', 0, 0, '1949-01-31', 0, '150.835.188-05', '4.820.141-8', 'Rua Jacomo Romanelli nº 54', 'Laranjeiras', 1, '15900-000', 3, 1, 'Do Lar', 'brasileiro(a)', '2024-01-05');</v>
      </c>
    </row>
    <row r="308" spans="1:27">
      <c r="A308">
        <v>967</v>
      </c>
      <c r="D308">
        <v>74419</v>
      </c>
      <c r="E308" s="6" t="s">
        <v>2214</v>
      </c>
      <c r="F308" t="b">
        <v>0</v>
      </c>
      <c r="G308" t="b">
        <v>0</v>
      </c>
      <c r="H308" s="4">
        <v>19238</v>
      </c>
      <c r="I308" t="b">
        <v>0</v>
      </c>
      <c r="J308" s="6" t="s">
        <v>2215</v>
      </c>
      <c r="K308" s="6" t="s">
        <v>2216</v>
      </c>
      <c r="L308" s="6" t="s">
        <v>2217</v>
      </c>
      <c r="M308" s="6" t="s">
        <v>866</v>
      </c>
      <c r="N308">
        <v>1</v>
      </c>
      <c r="O308" s="6" t="s">
        <v>2218</v>
      </c>
      <c r="P308">
        <v>4</v>
      </c>
      <c r="Q308" s="6" t="s">
        <v>2219</v>
      </c>
      <c r="R308" s="6"/>
      <c r="S308" s="6" t="s">
        <v>2220</v>
      </c>
      <c r="T308" s="6"/>
      <c r="U308">
        <v>0</v>
      </c>
      <c r="V308" s="6" t="s">
        <v>319</v>
      </c>
      <c r="W308" s="6" t="s">
        <v>85</v>
      </c>
      <c r="X308" s="4">
        <v>44420</v>
      </c>
      <c r="Y308" s="6"/>
      <c r="AA3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(967, null, null, 74419, 'Elza Aparecida Borzi Micai', 0, 0, '1952-09-01', 0, '167.167.068-01', '10.821.104-6', 'Rua Paschoal Patti Sobrinho nº 54', 'Vila Rosa', 1, '15905-511', 4, 0, 'Aposentada', 'brasileiro(a)', '2021-08-12');</v>
      </c>
    </row>
    <row r="309" spans="1:27">
      <c r="A309">
        <v>140</v>
      </c>
      <c r="B309">
        <v>5</v>
      </c>
      <c r="C309">
        <v>15</v>
      </c>
      <c r="D309">
        <v>75740</v>
      </c>
      <c r="E309" s="6" t="s">
        <v>2221</v>
      </c>
      <c r="F309" t="b">
        <v>0</v>
      </c>
      <c r="G309" t="b">
        <v>0</v>
      </c>
      <c r="H309" s="4">
        <v>15422</v>
      </c>
      <c r="I309" t="b">
        <v>0</v>
      </c>
      <c r="J309" s="6" t="s">
        <v>2222</v>
      </c>
      <c r="K309" s="6" t="s">
        <v>2223</v>
      </c>
      <c r="L309" s="6" t="s">
        <v>2224</v>
      </c>
      <c r="M309" s="6" t="s">
        <v>99</v>
      </c>
      <c r="N309">
        <v>1</v>
      </c>
      <c r="O309" s="6" t="s">
        <v>2225</v>
      </c>
      <c r="P309">
        <v>1</v>
      </c>
      <c r="Q309" s="6" t="s">
        <v>2226</v>
      </c>
      <c r="R309" s="6"/>
      <c r="S309" s="6" t="s">
        <v>2227</v>
      </c>
      <c r="T309" s="6" t="s">
        <v>2228</v>
      </c>
      <c r="U309">
        <v>1</v>
      </c>
      <c r="V309" s="6" t="s">
        <v>897</v>
      </c>
      <c r="W309" s="6" t="s">
        <v>85</v>
      </c>
      <c r="X309" s="4">
        <v>40179</v>
      </c>
      <c r="Y309" s="6"/>
      <c r="AA3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(140, 5, 15, 75740, 'Ema Formice', 0, 0, '1942-03-22', 0, '156.189.748-51', '5.938.205', 'Rua Luis Calil, 198', 'Jd. Bela Vista', 1, '15905-016', 1, 1, 'Pensionista', 'brasileiro(a)', '2010-01-01');</v>
      </c>
    </row>
    <row r="310" spans="1:27">
      <c r="A310">
        <v>141</v>
      </c>
      <c r="B310">
        <v>3</v>
      </c>
      <c r="C310">
        <v>13</v>
      </c>
      <c r="D310">
        <v>73180</v>
      </c>
      <c r="E310" s="6" t="s">
        <v>2229</v>
      </c>
      <c r="F310" t="b">
        <v>0</v>
      </c>
      <c r="G310" t="b">
        <v>0</v>
      </c>
      <c r="H310" s="4">
        <v>29230</v>
      </c>
      <c r="I310" t="b">
        <v>0</v>
      </c>
      <c r="J310" s="6" t="s">
        <v>2230</v>
      </c>
      <c r="K310" s="6" t="s">
        <v>2231</v>
      </c>
      <c r="L310" s="6" t="s">
        <v>2232</v>
      </c>
      <c r="M310" s="6" t="s">
        <v>316</v>
      </c>
      <c r="N310">
        <v>1</v>
      </c>
      <c r="O310" s="6" t="s">
        <v>1811</v>
      </c>
      <c r="P310">
        <v>1</v>
      </c>
      <c r="Q310" s="6"/>
      <c r="R310" s="6"/>
      <c r="S310" s="6"/>
      <c r="T310" s="6"/>
      <c r="U310">
        <v>3</v>
      </c>
      <c r="V310" s="6" t="s">
        <v>653</v>
      </c>
      <c r="W310" s="6" t="s">
        <v>85</v>
      </c>
      <c r="X310" s="4">
        <v>40179</v>
      </c>
      <c r="Y310" s="6"/>
      <c r="AA3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(141, 3, 13, 73180, 'Emanuel Sichieri Wagner', 0, 0, '1980-01-10', 0, '286.110.118-05', '30.463.947-3', 'Rua José A. Cerqueira César, Nº 26', 'Jd. Contendas', 1, '15902-030', 1, 3, 'Professor (a)', 'brasileiro(a)', '2010-01-01');</v>
      </c>
    </row>
    <row r="311" spans="1:27">
      <c r="A311">
        <v>142</v>
      </c>
      <c r="B311">
        <v>5</v>
      </c>
      <c r="C311">
        <v>38</v>
      </c>
      <c r="E311" s="6" t="s">
        <v>2233</v>
      </c>
      <c r="F311" t="b">
        <v>0</v>
      </c>
      <c r="G311" t="b">
        <v>0</v>
      </c>
      <c r="H311" s="4">
        <v>27014</v>
      </c>
      <c r="I311" t="b">
        <v>0</v>
      </c>
      <c r="J311" s="6" t="s">
        <v>2234</v>
      </c>
      <c r="K311" s="6" t="s">
        <v>2235</v>
      </c>
      <c r="L311" s="6" t="s">
        <v>2236</v>
      </c>
      <c r="M311" s="6" t="s">
        <v>149</v>
      </c>
      <c r="N311">
        <v>1</v>
      </c>
      <c r="O311" s="6" t="s">
        <v>2237</v>
      </c>
      <c r="P311">
        <v>5</v>
      </c>
      <c r="Q311" s="6" t="s">
        <v>2238</v>
      </c>
      <c r="R311" s="6"/>
      <c r="S311" s="6" t="s">
        <v>2239</v>
      </c>
      <c r="T311" s="6" t="s">
        <v>2240</v>
      </c>
      <c r="U311">
        <v>3</v>
      </c>
      <c r="V311" s="6" t="s">
        <v>288</v>
      </c>
      <c r="W311" s="6" t="s">
        <v>85</v>
      </c>
      <c r="X311" s="4">
        <v>40179</v>
      </c>
      <c r="Y311" s="6"/>
      <c r="AA3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(142, 5, 38, null, 'Emerson Dias Pinheiro', 0, 0, '1973-12-16', 0, '201.596.808-32', '22.319.123-1', 'Rua Campos Salles, 307', 'Centro', 1, '15900-049', 5, 3, 'Advogado', 'brasileiro(a)', '2010-01-01');</v>
      </c>
    </row>
    <row r="312" spans="1:27">
      <c r="A312">
        <v>143</v>
      </c>
      <c r="B312">
        <v>2</v>
      </c>
      <c r="C312">
        <v>64</v>
      </c>
      <c r="D312">
        <v>72610</v>
      </c>
      <c r="E312" s="6" t="s">
        <v>2241</v>
      </c>
      <c r="F312" t="b">
        <v>0</v>
      </c>
      <c r="G312" t="b">
        <v>0</v>
      </c>
      <c r="H312" s="4">
        <v>15300</v>
      </c>
      <c r="I312" t="b">
        <v>0</v>
      </c>
      <c r="J312" s="6" t="s">
        <v>2242</v>
      </c>
      <c r="K312" s="6" t="s">
        <v>2243</v>
      </c>
      <c r="L312" s="6" t="s">
        <v>2244</v>
      </c>
      <c r="M312" s="6" t="s">
        <v>149</v>
      </c>
      <c r="N312">
        <v>1</v>
      </c>
      <c r="O312" s="6" t="s">
        <v>614</v>
      </c>
      <c r="P312">
        <v>1</v>
      </c>
      <c r="Q312" s="6" t="s">
        <v>2245</v>
      </c>
      <c r="R312" s="6"/>
      <c r="S312" s="6"/>
      <c r="T312" s="6"/>
      <c r="U312">
        <v>2</v>
      </c>
      <c r="V312" s="6" t="s">
        <v>653</v>
      </c>
      <c r="W312" s="6" t="s">
        <v>85</v>
      </c>
      <c r="X312" s="4">
        <v>40179</v>
      </c>
      <c r="Y312" s="6"/>
      <c r="AA3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(143, 2, 64, 72610, 'Emy Benedita Aparecida da Silva', 0, 0, '1941-11-20', 0, '348.733.418-68', '4.798.100-', 'Rua dos Domingues, Nº 230', 'Centro', 1, '15900-023', 1, 2, 'Professor (a)', 'brasileiro(a)', '2010-01-01');</v>
      </c>
    </row>
    <row r="313" spans="1:27">
      <c r="A313">
        <v>144</v>
      </c>
      <c r="B313">
        <v>3</v>
      </c>
      <c r="C313">
        <v>78</v>
      </c>
      <c r="D313">
        <v>74420</v>
      </c>
      <c r="E313" s="6" t="s">
        <v>2246</v>
      </c>
      <c r="F313" t="b">
        <v>0</v>
      </c>
      <c r="G313" t="b">
        <v>1</v>
      </c>
      <c r="H313" s="4">
        <v>20315</v>
      </c>
      <c r="I313" t="b">
        <v>0</v>
      </c>
      <c r="J313" s="6" t="s">
        <v>2247</v>
      </c>
      <c r="K313" s="6" t="s">
        <v>2248</v>
      </c>
      <c r="L313" s="6" t="s">
        <v>2249</v>
      </c>
      <c r="M313" s="6" t="s">
        <v>682</v>
      </c>
      <c r="N313">
        <v>1</v>
      </c>
      <c r="O313" s="6" t="s">
        <v>2250</v>
      </c>
      <c r="P313">
        <v>3</v>
      </c>
      <c r="Q313" s="6"/>
      <c r="R313" s="6"/>
      <c r="S313" s="6" t="s">
        <v>2251</v>
      </c>
      <c r="T313" s="6"/>
      <c r="U313">
        <v>0</v>
      </c>
      <c r="V313" s="6" t="s">
        <v>2252</v>
      </c>
      <c r="W313" s="6" t="s">
        <v>85</v>
      </c>
      <c r="X313" s="4">
        <v>40179</v>
      </c>
      <c r="Y313" s="6"/>
      <c r="AA3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(144, 3, 78, 74420, 'Enivaldo Amatuzzi', 0, 1, '1955-08-14', 0, '833.190.778-72', '9.066.529', 'Rua Manoel Antonio da Cunha, Nº 03', 'Res. Ipiranga', 1, '15900-218', 3, 0, 'Ag. Crédito', 'brasileiro(a)', '2010-01-01');</v>
      </c>
    </row>
    <row r="314" spans="1:27">
      <c r="A314">
        <v>802</v>
      </c>
      <c r="E314" s="6" t="s">
        <v>2253</v>
      </c>
      <c r="F314" t="b">
        <v>0</v>
      </c>
      <c r="G314" t="b">
        <v>0</v>
      </c>
      <c r="H314" s="4">
        <v>23111</v>
      </c>
      <c r="I314" t="b">
        <v>0</v>
      </c>
      <c r="J314" s="6" t="s">
        <v>2254</v>
      </c>
      <c r="K314" s="6" t="s">
        <v>2255</v>
      </c>
      <c r="L314" s="6" t="s">
        <v>2256</v>
      </c>
      <c r="M314" s="6" t="s">
        <v>149</v>
      </c>
      <c r="N314">
        <v>1</v>
      </c>
      <c r="O314" s="6" t="s">
        <v>285</v>
      </c>
      <c r="P314">
        <v>3</v>
      </c>
      <c r="Q314" s="6" t="s">
        <v>2257</v>
      </c>
      <c r="R314" s="6"/>
      <c r="S314" s="6" t="s">
        <v>2258</v>
      </c>
      <c r="T314" s="6" t="s">
        <v>2259</v>
      </c>
      <c r="U314">
        <v>3</v>
      </c>
      <c r="V314" s="6" t="s">
        <v>261</v>
      </c>
      <c r="W314" s="6" t="s">
        <v>85</v>
      </c>
      <c r="X314" s="4">
        <v>43195</v>
      </c>
      <c r="Y314" s="6"/>
      <c r="AA3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(802, null, null, null, 'Enzo Jose Teixeira Caetano', 0, 0, '1963-04-10', 0, '043.800.508.23', '10.572.007', 'Rua General Glicerio, nº 70', 'Centro', 1, '15900-045', 3, 3, 'Contador', 'brasileiro(a)', '2018-04-05');</v>
      </c>
    </row>
    <row r="315" spans="1:27">
      <c r="A315">
        <v>766</v>
      </c>
      <c r="B315">
        <v>0</v>
      </c>
      <c r="C315">
        <v>0</v>
      </c>
      <c r="E315" s="6" t="s">
        <v>2260</v>
      </c>
      <c r="F315" t="b">
        <v>0</v>
      </c>
      <c r="G315" t="b">
        <v>0</v>
      </c>
      <c r="H315" s="4">
        <v>18009</v>
      </c>
      <c r="I315" t="b">
        <v>0</v>
      </c>
      <c r="J315" s="6" t="s">
        <v>2261</v>
      </c>
      <c r="K315" s="6" t="s">
        <v>2262</v>
      </c>
      <c r="L315" s="6" t="s">
        <v>2263</v>
      </c>
      <c r="M315" s="6" t="s">
        <v>149</v>
      </c>
      <c r="N315">
        <v>1</v>
      </c>
      <c r="O315" s="6" t="s">
        <v>2264</v>
      </c>
      <c r="P315">
        <v>1</v>
      </c>
      <c r="Q315" s="6" t="s">
        <v>2265</v>
      </c>
      <c r="R315" s="6"/>
      <c r="S315" s="6" t="s">
        <v>2266</v>
      </c>
      <c r="T315" s="6" t="s">
        <v>2267</v>
      </c>
      <c r="U315">
        <v>2</v>
      </c>
      <c r="V315" s="6" t="s">
        <v>111</v>
      </c>
      <c r="W315" s="6" t="s">
        <v>85</v>
      </c>
      <c r="X315" s="4">
        <v>42835</v>
      </c>
      <c r="Y315" s="6"/>
      <c r="AA3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(766, 0, 0, null, 'Eriberto Luiz Gaviolli', 0, 0, '1949-04-21', 0, '491.233.358-15', '4.427.791-X', 'Pça Dr. Valdemar D Ambrosio nº 166', 'Centro', 1, '15900-024', 1, 2, 'Agricultor', 'brasileiro(a)', '2017-04-10');</v>
      </c>
    </row>
    <row r="316" spans="1:27">
      <c r="A316">
        <v>776</v>
      </c>
      <c r="E316" s="6" t="s">
        <v>2268</v>
      </c>
      <c r="F316" t="b">
        <v>0</v>
      </c>
      <c r="G316" t="b">
        <v>0</v>
      </c>
      <c r="H316" s="4">
        <v>27932</v>
      </c>
      <c r="I316" t="b">
        <v>0</v>
      </c>
      <c r="J316" s="6" t="s">
        <v>2269</v>
      </c>
      <c r="K316" s="6" t="s">
        <v>2270</v>
      </c>
      <c r="L316" s="6" t="s">
        <v>2271</v>
      </c>
      <c r="M316" s="6" t="s">
        <v>79</v>
      </c>
      <c r="N316">
        <v>1</v>
      </c>
      <c r="O316" s="6" t="s">
        <v>2272</v>
      </c>
      <c r="P316">
        <v>2</v>
      </c>
      <c r="Q316" s="6" t="s">
        <v>2273</v>
      </c>
      <c r="R316" s="6"/>
      <c r="S316" s="6"/>
      <c r="T316" s="6" t="s">
        <v>7973</v>
      </c>
      <c r="U316">
        <v>3</v>
      </c>
      <c r="V316" s="6" t="s">
        <v>2274</v>
      </c>
      <c r="W316" s="6" t="s">
        <v>85</v>
      </c>
      <c r="X316" s="4">
        <v>42926</v>
      </c>
      <c r="Y316" s="6"/>
      <c r="AA3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(776, null, null, null, 'Eric Von Ammon', 0, 0, '1976-06-21', 0, '255.194.118-08', '25.835.058', 'Rua Antonio Dib nº 122', 'Laranjeiras', 1, '15904-048', 2, 3, 'Farmacêutico', 'brasileiro(a)', '2017-07-10');</v>
      </c>
    </row>
    <row r="317" spans="1:27">
      <c r="A317">
        <v>708</v>
      </c>
      <c r="B317">
        <v>0</v>
      </c>
      <c r="C317">
        <v>0</v>
      </c>
      <c r="D317">
        <v>74128</v>
      </c>
      <c r="E317" s="6" t="s">
        <v>2275</v>
      </c>
      <c r="F317" t="b">
        <v>0</v>
      </c>
      <c r="G317" t="b">
        <v>0</v>
      </c>
      <c r="H317" s="4">
        <v>16171</v>
      </c>
      <c r="I317" t="b">
        <v>0</v>
      </c>
      <c r="J317" s="6" t="s">
        <v>2276</v>
      </c>
      <c r="K317" s="6" t="s">
        <v>2277</v>
      </c>
      <c r="L317" s="6" t="s">
        <v>2278</v>
      </c>
      <c r="M317" s="6" t="s">
        <v>960</v>
      </c>
      <c r="N317">
        <v>1</v>
      </c>
      <c r="O317" s="6" t="s">
        <v>961</v>
      </c>
      <c r="P317">
        <v>2</v>
      </c>
      <c r="Q317" s="6" t="s">
        <v>2279</v>
      </c>
      <c r="R317" s="6"/>
      <c r="S317" s="6" t="s">
        <v>2280</v>
      </c>
      <c r="T317" s="6" t="s">
        <v>2281</v>
      </c>
      <c r="U317">
        <v>1</v>
      </c>
      <c r="V317" s="6" t="s">
        <v>154</v>
      </c>
      <c r="W317" s="6" t="s">
        <v>85</v>
      </c>
      <c r="X317" s="4">
        <v>42600</v>
      </c>
      <c r="Y317" s="6"/>
      <c r="AA3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(708, 0, 0, 74128, 'Ermelinda Valentim Valeretto', 0, 0, '1944-04-09', 0, '138.721.468-31', '23.258.117-4', 'Rua Antonio Paulino nº 102', 'Jd. Sto Antonio', 1, '15906-602', 2, 1, 'Do Lar', 'brasileiro(a)', '2016-08-18');</v>
      </c>
    </row>
    <row r="318" spans="1:27">
      <c r="A318">
        <v>1001</v>
      </c>
      <c r="D318">
        <v>74453</v>
      </c>
      <c r="E318" s="6" t="s">
        <v>2282</v>
      </c>
      <c r="F318" t="b">
        <v>0</v>
      </c>
      <c r="G318" t="b">
        <v>0</v>
      </c>
      <c r="H318" s="4">
        <v>20335</v>
      </c>
      <c r="I318" t="b">
        <v>0</v>
      </c>
      <c r="J318" s="6" t="s">
        <v>2283</v>
      </c>
      <c r="K318" s="6" t="s">
        <v>2284</v>
      </c>
      <c r="L318" s="6" t="s">
        <v>2285</v>
      </c>
      <c r="M318" s="6" t="s">
        <v>316</v>
      </c>
      <c r="N318">
        <v>1</v>
      </c>
      <c r="O318" s="6" t="s">
        <v>1544</v>
      </c>
      <c r="P318">
        <v>3</v>
      </c>
      <c r="Q318" s="6"/>
      <c r="R318" s="6"/>
      <c r="S318" s="6" t="s">
        <v>2286</v>
      </c>
      <c r="T318" s="6" t="s">
        <v>2287</v>
      </c>
      <c r="U318">
        <v>3</v>
      </c>
      <c r="V318" s="6" t="s">
        <v>2288</v>
      </c>
      <c r="W318" s="6" t="s">
        <v>85</v>
      </c>
      <c r="X318" s="4">
        <v>44585</v>
      </c>
      <c r="Y318" s="6"/>
      <c r="AA3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(1001, null, null, 74453, 'Ernesto Antonio Boareto', 0, 0, '1955-09-03', 0, '981.756.708-78', '5.629.957', 'Rua Caetano Alvaro Pastore nº 415', 'Jd. Contendas', 1, '15902-012', 3, 3, 'Empresario Artistico - Aposentado', 'brasileiro(a)', '2022-01-24');</v>
      </c>
    </row>
    <row r="319" spans="1:27">
      <c r="A319">
        <v>612</v>
      </c>
      <c r="B319">
        <v>0</v>
      </c>
      <c r="C319">
        <v>0</v>
      </c>
      <c r="D319">
        <v>76441</v>
      </c>
      <c r="E319" s="6" t="s">
        <v>2289</v>
      </c>
      <c r="F319" t="b">
        <v>0</v>
      </c>
      <c r="G319" t="b">
        <v>0</v>
      </c>
      <c r="H319" s="4">
        <v>29790</v>
      </c>
      <c r="I319" t="b">
        <v>0</v>
      </c>
      <c r="J319" s="6" t="s">
        <v>2290</v>
      </c>
      <c r="K319" s="6" t="s">
        <v>2291</v>
      </c>
      <c r="L319" s="6" t="s">
        <v>2292</v>
      </c>
      <c r="M319" s="6" t="s">
        <v>79</v>
      </c>
      <c r="N319">
        <v>1</v>
      </c>
      <c r="O319" s="6" t="s">
        <v>588</v>
      </c>
      <c r="P319">
        <v>1</v>
      </c>
      <c r="Q319" s="6" t="s">
        <v>2293</v>
      </c>
      <c r="R319" s="6"/>
      <c r="S319" s="6" t="s">
        <v>2294</v>
      </c>
      <c r="T319" s="6" t="s">
        <v>2295</v>
      </c>
      <c r="U319">
        <v>3</v>
      </c>
      <c r="V319" s="6" t="s">
        <v>2296</v>
      </c>
      <c r="W319" s="6" t="s">
        <v>85</v>
      </c>
      <c r="X319" s="4">
        <v>42292</v>
      </c>
      <c r="Y319" s="6"/>
      <c r="AA3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(612, 0, 0, 76441, 'Ernesto Salvagni Neto', 0, 0, '1981-07-23', 0, '220.373.708-57', '29.474.889', 'Rua Lavínia de Abreu Moreira da Silva nº 225', 'Laranjeiras', 1, '15904-096', 1, 3, 'Consultor sanitário', 'brasileiro(a)', '2015-10-15');</v>
      </c>
    </row>
    <row r="320" spans="1:27">
      <c r="A320">
        <v>893</v>
      </c>
      <c r="D320">
        <v>74351</v>
      </c>
      <c r="E320" s="6" t="s">
        <v>2297</v>
      </c>
      <c r="F320" t="b">
        <v>0</v>
      </c>
      <c r="G320" t="b">
        <v>0</v>
      </c>
      <c r="H320" s="4">
        <v>21183</v>
      </c>
      <c r="I320" t="b">
        <v>0</v>
      </c>
      <c r="J320" s="6" t="s">
        <v>2298</v>
      </c>
      <c r="K320" s="6" t="s">
        <v>2299</v>
      </c>
      <c r="L320" s="6" t="s">
        <v>2300</v>
      </c>
      <c r="M320" s="6" t="s">
        <v>149</v>
      </c>
      <c r="N320">
        <v>1</v>
      </c>
      <c r="O320" s="6" t="s">
        <v>201</v>
      </c>
      <c r="P320">
        <v>1</v>
      </c>
      <c r="Q320" s="6" t="s">
        <v>2301</v>
      </c>
      <c r="R320" s="6"/>
      <c r="S320" s="6" t="s">
        <v>2302</v>
      </c>
      <c r="T320" s="6" t="s">
        <v>2303</v>
      </c>
      <c r="U320">
        <v>3</v>
      </c>
      <c r="V320" s="6" t="s">
        <v>2304</v>
      </c>
      <c r="W320" s="6" t="s">
        <v>85</v>
      </c>
      <c r="X320" s="4">
        <v>43797</v>
      </c>
      <c r="Y320" s="6"/>
      <c r="AA3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(893, null, null, 74351, 'Estela Marcia Genovez', 0, 0, '1957-12-29', 0, '020.272.658-48', '8.427.744', 'Rua Libero Badaro nº 127', 'Centro', 1, '15900-041', 1, 3, 'Oficial de Justiça', 'brasileiro(a)', '2019-11-28');</v>
      </c>
    </row>
    <row r="321" spans="1:27">
      <c r="A321">
        <v>652</v>
      </c>
      <c r="B321">
        <v>0</v>
      </c>
      <c r="C321">
        <v>0</v>
      </c>
      <c r="E321" s="6" t="s">
        <v>2305</v>
      </c>
      <c r="F321" t="b">
        <v>0</v>
      </c>
      <c r="G321" t="b">
        <v>0</v>
      </c>
      <c r="H321" s="4">
        <v>32423</v>
      </c>
      <c r="I321" t="b">
        <v>0</v>
      </c>
      <c r="J321" s="6" t="s">
        <v>2306</v>
      </c>
      <c r="K321" s="6" t="s">
        <v>2307</v>
      </c>
      <c r="L321" s="6" t="s">
        <v>2308</v>
      </c>
      <c r="M321" s="6" t="s">
        <v>335</v>
      </c>
      <c r="N321">
        <v>1</v>
      </c>
      <c r="O321" s="6" t="s">
        <v>2309</v>
      </c>
      <c r="P321">
        <v>1</v>
      </c>
      <c r="Q321" s="6" t="s">
        <v>2310</v>
      </c>
      <c r="R321" s="6"/>
      <c r="S321" s="6" t="s">
        <v>2311</v>
      </c>
      <c r="T321" s="6" t="s">
        <v>2312</v>
      </c>
      <c r="U321">
        <v>3</v>
      </c>
      <c r="V321" s="6" t="s">
        <v>2313</v>
      </c>
      <c r="W321" s="6" t="s">
        <v>85</v>
      </c>
      <c r="X321" s="4">
        <v>42356</v>
      </c>
      <c r="Y321" s="6"/>
      <c r="AA3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(652, 0, 0, null, 'Étulo Ayron Maziero', 0, 0, '1988-10-07', 0, '368.598.568-07', '42.689-092-9', 'Rua Prof. Antonio da Costa Mendonça nº 375', 'Jd. Pagliuso', 1, '15902-112', 1, 3, 'Aux. de produção', 'brasileiro(a)', '2015-12-18');</v>
      </c>
    </row>
    <row r="322" spans="1:27">
      <c r="A322">
        <v>1036</v>
      </c>
      <c r="D322">
        <v>74478</v>
      </c>
      <c r="E322" s="6" t="s">
        <v>2314</v>
      </c>
      <c r="F322" t="b">
        <v>0</v>
      </c>
      <c r="G322" t="b">
        <v>0</v>
      </c>
      <c r="H322" s="4">
        <v>21120</v>
      </c>
      <c r="I322" t="b">
        <v>0</v>
      </c>
      <c r="J322" s="6" t="s">
        <v>2315</v>
      </c>
      <c r="K322" s="6" t="s">
        <v>2316</v>
      </c>
      <c r="L322" s="6" t="s">
        <v>2317</v>
      </c>
      <c r="M322" s="6" t="s">
        <v>79</v>
      </c>
      <c r="N322">
        <v>1</v>
      </c>
      <c r="O322" s="6" t="s">
        <v>553</v>
      </c>
      <c r="P322">
        <v>2</v>
      </c>
      <c r="Q322" s="6" t="s">
        <v>2318</v>
      </c>
      <c r="R322" s="6"/>
      <c r="S322" s="6"/>
      <c r="T322" s="6"/>
      <c r="U322">
        <v>2</v>
      </c>
      <c r="V322" s="6" t="s">
        <v>2319</v>
      </c>
      <c r="W322" s="6" t="s">
        <v>85</v>
      </c>
      <c r="X322" s="4">
        <v>44783</v>
      </c>
      <c r="Y322" s="6"/>
      <c r="AA3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(1036, null, null, 74478, 'Eunice Aparecida Roms Guandalini', 0, 0, '1957-10-27', 0, '122.371.638-47', '22.319.070', 'Av. Caetano Decaro nº 185', 'Laranjeiras', 1, '15900-000', 2, 2, 'Vendedora Veterinaria', 'brasileiro(a)', '2022-08-10');</v>
      </c>
    </row>
    <row r="323" spans="1:27">
      <c r="A323">
        <v>145</v>
      </c>
      <c r="B323">
        <v>1</v>
      </c>
      <c r="C323">
        <v>43</v>
      </c>
      <c r="D323">
        <v>71410</v>
      </c>
      <c r="E323" s="6" t="s">
        <v>2320</v>
      </c>
      <c r="F323" t="b">
        <v>0</v>
      </c>
      <c r="G323" t="b">
        <v>0</v>
      </c>
      <c r="H323" s="4">
        <v>22211</v>
      </c>
      <c r="I323" t="b">
        <v>0</v>
      </c>
      <c r="J323" s="6" t="s">
        <v>2321</v>
      </c>
      <c r="K323" s="6" t="s">
        <v>2322</v>
      </c>
      <c r="L323" s="6" t="s">
        <v>2323</v>
      </c>
      <c r="M323" s="6" t="s">
        <v>79</v>
      </c>
      <c r="N323">
        <v>1</v>
      </c>
      <c r="O323" s="6" t="s">
        <v>472</v>
      </c>
      <c r="P323">
        <v>2</v>
      </c>
      <c r="Q323" s="6"/>
      <c r="R323" s="6"/>
      <c r="S323" s="6"/>
      <c r="T323" s="6"/>
      <c r="U323">
        <v>2</v>
      </c>
      <c r="V323" s="6" t="s">
        <v>172</v>
      </c>
      <c r="W323" s="6" t="s">
        <v>85</v>
      </c>
      <c r="X323" s="4">
        <v>40179</v>
      </c>
      <c r="Y323" s="6"/>
      <c r="AA3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(145, 1, 43, 71410, 'Eva Ap. Giachetto Gásparo', 0, 0, '1960-10-22', 0, '020.530.438-90', '12.161.663-', 'Rua Adolfo Viesi, Nº 131', 'Laranjeiras', 1, '15904-094', 2, 2, 'Comerciante', 'brasileiro(a)', '2010-01-01');</v>
      </c>
    </row>
    <row r="324" spans="1:27">
      <c r="A324">
        <v>759</v>
      </c>
      <c r="B324">
        <v>0</v>
      </c>
      <c r="C324">
        <v>0</v>
      </c>
      <c r="D324">
        <v>74209</v>
      </c>
      <c r="E324" s="6" t="s">
        <v>2324</v>
      </c>
      <c r="F324" t="b">
        <v>0</v>
      </c>
      <c r="G324" t="b">
        <v>0</v>
      </c>
      <c r="H324" s="4">
        <v>23937</v>
      </c>
      <c r="I324" t="b">
        <v>0</v>
      </c>
      <c r="J324" s="6" t="s">
        <v>2325</v>
      </c>
      <c r="K324" s="6" t="s">
        <v>2326</v>
      </c>
      <c r="L324" s="6" t="s">
        <v>2327</v>
      </c>
      <c r="M324" s="6" t="s">
        <v>79</v>
      </c>
      <c r="N324">
        <v>1</v>
      </c>
      <c r="O324" s="6" t="s">
        <v>1897</v>
      </c>
      <c r="P324">
        <v>2</v>
      </c>
      <c r="Q324" s="6" t="s">
        <v>2328</v>
      </c>
      <c r="R324" s="6"/>
      <c r="S324" s="6" t="s">
        <v>2329</v>
      </c>
      <c r="T324" s="6" t="s">
        <v>2330</v>
      </c>
      <c r="U324">
        <v>2</v>
      </c>
      <c r="V324" s="6" t="s">
        <v>1173</v>
      </c>
      <c r="W324" s="6" t="s">
        <v>85</v>
      </c>
      <c r="X324" s="4">
        <v>42760</v>
      </c>
      <c r="Y324" s="6"/>
      <c r="AA3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(759, 0, 0, 74209, 'Eva Sandra da Silva Astolfe', 0, 0, '1965-07-14', 0, '081.427.718-70', '18.291.006-4', 'Rua Nadyr de Paula Eduardo nº 314', 'Laranjeiras', 1, '15904-092', 2, 2, 'Escriturária', 'brasileiro(a)', '2017-01-25');</v>
      </c>
    </row>
    <row r="325" spans="1:27">
      <c r="A325">
        <v>146</v>
      </c>
      <c r="B325">
        <v>3</v>
      </c>
      <c r="C325">
        <v>44</v>
      </c>
      <c r="D325">
        <v>74580</v>
      </c>
      <c r="E325" s="6" t="s">
        <v>2331</v>
      </c>
      <c r="F325" t="b">
        <v>0</v>
      </c>
      <c r="G325" t="b">
        <v>0</v>
      </c>
      <c r="H325" s="4">
        <v>26037</v>
      </c>
      <c r="I325" t="b">
        <v>0</v>
      </c>
      <c r="J325" s="6" t="s">
        <v>2332</v>
      </c>
      <c r="K325" s="6" t="s">
        <v>2333</v>
      </c>
      <c r="L325" s="6" t="s">
        <v>2334</v>
      </c>
      <c r="M325" s="6" t="s">
        <v>228</v>
      </c>
      <c r="N325">
        <v>1</v>
      </c>
      <c r="O325" s="6" t="s">
        <v>2335</v>
      </c>
      <c r="P325">
        <v>2</v>
      </c>
      <c r="Q325" s="6"/>
      <c r="R325" s="6"/>
      <c r="S325" s="6"/>
      <c r="T325" s="6"/>
      <c r="U325">
        <v>2</v>
      </c>
      <c r="V325" s="6" t="s">
        <v>483</v>
      </c>
      <c r="W325" s="6" t="s">
        <v>85</v>
      </c>
      <c r="X325" s="4">
        <v>40179</v>
      </c>
      <c r="Y325" s="6"/>
      <c r="AA3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(146, 3, 44, 74580, 'Fabiana Andrea Carrilho Cavaleto', 0, 0, '1971-04-14', 0, '101.059.558-09', '21.806.963', 'Rua Percilio Gabriel Salles, nº55', 'Jd. Paraiso', 1, '15906-690', 2, 2, 'Atendente', 'brasileiro(a)', '2010-01-01');</v>
      </c>
    </row>
    <row r="326" spans="1:27">
      <c r="A326">
        <v>623</v>
      </c>
      <c r="B326">
        <v>0</v>
      </c>
      <c r="C326">
        <v>0</v>
      </c>
      <c r="E326" s="6" t="s">
        <v>2336</v>
      </c>
      <c r="F326" t="b">
        <v>0</v>
      </c>
      <c r="G326" t="b">
        <v>0</v>
      </c>
      <c r="H326" s="4">
        <v>27253</v>
      </c>
      <c r="I326" t="b">
        <v>0</v>
      </c>
      <c r="J326" s="6" t="s">
        <v>2337</v>
      </c>
      <c r="K326" s="6" t="s">
        <v>2338</v>
      </c>
      <c r="L326" s="6" t="s">
        <v>1517</v>
      </c>
      <c r="M326" s="6" t="s">
        <v>149</v>
      </c>
      <c r="N326">
        <v>1</v>
      </c>
      <c r="O326" s="6" t="s">
        <v>168</v>
      </c>
      <c r="P326">
        <v>2</v>
      </c>
      <c r="Q326" s="6" t="s">
        <v>1518</v>
      </c>
      <c r="R326" s="6"/>
      <c r="S326" s="6"/>
      <c r="T326" s="6" t="s">
        <v>1519</v>
      </c>
      <c r="U326">
        <v>2</v>
      </c>
      <c r="V326" s="6" t="s">
        <v>427</v>
      </c>
      <c r="W326" s="6" t="s">
        <v>85</v>
      </c>
      <c r="X326" s="4">
        <v>42305</v>
      </c>
      <c r="Y326" s="6"/>
      <c r="AA3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(623, 0, 0, null, 'Fabiana Aparecida da Costa Carvalho Stefano', 0, 0, '1974-08-12', 0, '172.259.838-73', '25.509.951-3', 'Rua Prudente de Morais nº 763', 'Centro', 1, '15900-053', 2, 2, 'Empresária', 'brasileiro(a)', '2015-10-28');</v>
      </c>
    </row>
    <row r="327" spans="1:27">
      <c r="A327">
        <v>740</v>
      </c>
      <c r="B327">
        <v>0</v>
      </c>
      <c r="C327">
        <v>0</v>
      </c>
      <c r="E327" s="6" t="s">
        <v>2339</v>
      </c>
      <c r="F327" t="b">
        <v>0</v>
      </c>
      <c r="G327" t="b">
        <v>0</v>
      </c>
      <c r="H327" s="4">
        <v>27208</v>
      </c>
      <c r="I327" t="b">
        <v>0</v>
      </c>
      <c r="J327" s="6" t="s">
        <v>2340</v>
      </c>
      <c r="K327" s="6" t="s">
        <v>2341</v>
      </c>
      <c r="L327" s="6" t="s">
        <v>2342</v>
      </c>
      <c r="M327" s="6" t="s">
        <v>2343</v>
      </c>
      <c r="N327">
        <v>20</v>
      </c>
      <c r="O327" s="6" t="s">
        <v>553</v>
      </c>
      <c r="P327">
        <v>1</v>
      </c>
      <c r="Q327" s="6" t="s">
        <v>2344</v>
      </c>
      <c r="R327" s="6"/>
      <c r="S327" s="6" t="s">
        <v>2345</v>
      </c>
      <c r="T327" s="6" t="s">
        <v>2346</v>
      </c>
      <c r="U327">
        <v>3</v>
      </c>
      <c r="V327" s="6" t="s">
        <v>2347</v>
      </c>
      <c r="W327" s="6" t="s">
        <v>85</v>
      </c>
      <c r="X327" s="4">
        <v>42686</v>
      </c>
      <c r="Y327" s="6"/>
      <c r="AA3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(740, 0, 0, null, 'Fabiana dos Santos Ferreira', 0, 0, '1974-06-28', 0, '196.431.088-13', '24.439.408', 'Av. Norma Valerio Correa nº 776', 'Jd. Botânico', 20, '15900-000', 1, 3, 'Enfermeira', 'brasileiro(a)', '2016-11-12');</v>
      </c>
    </row>
    <row r="328" spans="1:27">
      <c r="A328">
        <v>637</v>
      </c>
      <c r="B328">
        <v>0</v>
      </c>
      <c r="C328">
        <v>0</v>
      </c>
      <c r="E328" s="6" t="s">
        <v>2348</v>
      </c>
      <c r="F328" t="b">
        <v>0</v>
      </c>
      <c r="G328" t="b">
        <v>1</v>
      </c>
      <c r="H328" s="4">
        <v>21989</v>
      </c>
      <c r="I328" t="b">
        <v>0</v>
      </c>
      <c r="J328" s="6" t="s">
        <v>2349</v>
      </c>
      <c r="K328" s="6" t="s">
        <v>2350</v>
      </c>
      <c r="L328" s="6" t="s">
        <v>2351</v>
      </c>
      <c r="M328" s="6" t="s">
        <v>149</v>
      </c>
      <c r="N328">
        <v>1</v>
      </c>
      <c r="O328" s="6" t="s">
        <v>1444</v>
      </c>
      <c r="P328">
        <v>1</v>
      </c>
      <c r="Q328" s="6" t="s">
        <v>2352</v>
      </c>
      <c r="R328" s="6"/>
      <c r="S328" s="6"/>
      <c r="T328" s="6" t="s">
        <v>2353</v>
      </c>
      <c r="U328">
        <v>2</v>
      </c>
      <c r="V328" s="6" t="s">
        <v>172</v>
      </c>
      <c r="W328" s="6" t="s">
        <v>85</v>
      </c>
      <c r="X328" s="4">
        <v>42341</v>
      </c>
      <c r="Y328" s="6"/>
      <c r="AA3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(637, 0, 0, null, 'Fabiana Nogueira Vaz', 0, 1, '1960-03-14', 0, '020.535.568-46', '1.271.166-31', 'Rua Rui Barbosa nº 224', 'Centro', 1, '15900-021', 1, 2, 'Comerciante', 'brasileiro(a)', '2015-12-03');</v>
      </c>
    </row>
    <row r="329" spans="1:27">
      <c r="A329">
        <v>147</v>
      </c>
      <c r="B329">
        <v>2</v>
      </c>
      <c r="C329">
        <v>65</v>
      </c>
      <c r="D329">
        <v>72620</v>
      </c>
      <c r="E329" s="6" t="s">
        <v>2354</v>
      </c>
      <c r="F329" t="b">
        <v>0</v>
      </c>
      <c r="G329" t="b">
        <v>0</v>
      </c>
      <c r="H329" s="4">
        <v>26795</v>
      </c>
      <c r="I329" t="b">
        <v>0</v>
      </c>
      <c r="J329" s="6" t="s">
        <v>2355</v>
      </c>
      <c r="K329" s="6" t="s">
        <v>2356</v>
      </c>
      <c r="L329" s="6" t="s">
        <v>2357</v>
      </c>
      <c r="M329" s="6" t="s">
        <v>2358</v>
      </c>
      <c r="N329">
        <v>4</v>
      </c>
      <c r="O329" s="6" t="s">
        <v>2359</v>
      </c>
      <c r="P329">
        <v>1</v>
      </c>
      <c r="Q329" s="6" t="s">
        <v>2360</v>
      </c>
      <c r="R329" s="6" t="s">
        <v>2361</v>
      </c>
      <c r="S329" s="6" t="s">
        <v>2362</v>
      </c>
      <c r="T329" s="6"/>
      <c r="U329">
        <v>3</v>
      </c>
      <c r="V329" s="6" t="s">
        <v>2363</v>
      </c>
      <c r="W329" s="6" t="s">
        <v>85</v>
      </c>
      <c r="X329" s="4">
        <v>40179</v>
      </c>
      <c r="Y329" s="6"/>
      <c r="AA3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(147, 2, 65, 72620, 'Fabio Angelo Bonazzi', 0, 0, '1973-05-11', 0, '168.519.628-45', '27.237475-1', 'Av. Dr. Ademar Pereira Barros, 159 - casa 88', 'Vila Melhado', 4, '14807-040', 1, 3, 'Economista', 'brasileiro(a)', '2010-01-01');</v>
      </c>
    </row>
    <row r="330" spans="1:27">
      <c r="A330">
        <v>938</v>
      </c>
      <c r="E330" s="6" t="s">
        <v>2364</v>
      </c>
      <c r="F330" t="b">
        <v>0</v>
      </c>
      <c r="G330" t="b">
        <v>1</v>
      </c>
      <c r="H330" s="4">
        <v>25312</v>
      </c>
      <c r="I330" t="b">
        <v>0</v>
      </c>
      <c r="J330" s="6" t="s">
        <v>2365</v>
      </c>
      <c r="K330" s="6" t="s">
        <v>2366</v>
      </c>
      <c r="L330" s="6" t="s">
        <v>2367</v>
      </c>
      <c r="M330" s="6" t="s">
        <v>99</v>
      </c>
      <c r="N330">
        <v>1</v>
      </c>
      <c r="O330" s="6" t="s">
        <v>1524</v>
      </c>
      <c r="P330">
        <v>1</v>
      </c>
      <c r="Q330" s="6"/>
      <c r="R330" s="6"/>
      <c r="S330" s="6" t="s">
        <v>2368</v>
      </c>
      <c r="T330" s="6" t="s">
        <v>2369</v>
      </c>
      <c r="U330">
        <v>0</v>
      </c>
      <c r="V330" s="6" t="s">
        <v>897</v>
      </c>
      <c r="W330" s="6" t="s">
        <v>85</v>
      </c>
      <c r="X330" s="4">
        <v>44196</v>
      </c>
      <c r="Y330" s="6"/>
      <c r="AA3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(938, null, null, null, 'Fabio Aparecido Apis', 0, 1, '1969-04-19', 0, '150.735.618-80', '24.533.220-0', 'Rua Enes Reis Rodrigues nº 254', 'Jd. Bela Vista', 1, '15905-004', 1, 0, 'Pensionista', 'brasileiro(a)', '2020-12-31');</v>
      </c>
    </row>
    <row r="331" spans="1:27">
      <c r="A331">
        <v>148</v>
      </c>
      <c r="B331">
        <v>2</v>
      </c>
      <c r="C331">
        <v>66</v>
      </c>
      <c r="D331">
        <v>72630</v>
      </c>
      <c r="E331" s="6" t="s">
        <v>2370</v>
      </c>
      <c r="F331" t="b">
        <v>0</v>
      </c>
      <c r="G331" t="b">
        <v>0</v>
      </c>
      <c r="H331" s="4">
        <v>26301</v>
      </c>
      <c r="I331" t="b">
        <v>0</v>
      </c>
      <c r="J331" s="6" t="s">
        <v>2371</v>
      </c>
      <c r="K331" s="6" t="s">
        <v>2372</v>
      </c>
      <c r="L331" s="6" t="s">
        <v>2373</v>
      </c>
      <c r="M331" s="6" t="s">
        <v>960</v>
      </c>
      <c r="N331">
        <v>1</v>
      </c>
      <c r="O331" s="6" t="s">
        <v>2374</v>
      </c>
      <c r="P331">
        <v>1</v>
      </c>
      <c r="Q331" s="6"/>
      <c r="R331" s="6"/>
      <c r="S331" s="6" t="s">
        <v>2375</v>
      </c>
      <c r="T331" s="6"/>
      <c r="U331">
        <v>3</v>
      </c>
      <c r="V331" s="6" t="s">
        <v>1343</v>
      </c>
      <c r="W331" s="6" t="s">
        <v>85</v>
      </c>
      <c r="X331" s="4">
        <v>40179</v>
      </c>
      <c r="Y331" s="6"/>
      <c r="AA3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(148, 2, 66, 72630, 'Fabio Gibertoni', 0, 0, '1972-01-03', 0, '144.454.818-23', '20.519.303-', 'Rua Darcy José Gabriel, Nº 144', 'Jd. Sto Antonio', 1, '15906-620', 1, 3, 'Vendedor (a)', 'brasileiro(a)', '2010-01-01');</v>
      </c>
    </row>
    <row r="332" spans="1:27">
      <c r="A332">
        <v>761</v>
      </c>
      <c r="B332">
        <v>0</v>
      </c>
      <c r="C332">
        <v>0</v>
      </c>
      <c r="D332">
        <v>74211</v>
      </c>
      <c r="E332" s="6" t="s">
        <v>2376</v>
      </c>
      <c r="F332" t="b">
        <v>0</v>
      </c>
      <c r="G332" t="b">
        <v>0</v>
      </c>
      <c r="H332" s="4">
        <v>26567</v>
      </c>
      <c r="I332" t="b">
        <v>0</v>
      </c>
      <c r="J332" s="6" t="s">
        <v>2377</v>
      </c>
      <c r="K332" s="6" t="s">
        <v>2378</v>
      </c>
      <c r="L332" s="6" t="s">
        <v>2379</v>
      </c>
      <c r="M332" s="6" t="s">
        <v>149</v>
      </c>
      <c r="N332">
        <v>1</v>
      </c>
      <c r="O332" s="6" t="s">
        <v>285</v>
      </c>
      <c r="P332">
        <v>2</v>
      </c>
      <c r="Q332" s="6"/>
      <c r="R332" s="6"/>
      <c r="S332" s="6" t="s">
        <v>2380</v>
      </c>
      <c r="T332" s="6"/>
      <c r="U332">
        <v>3</v>
      </c>
      <c r="V332" s="6" t="s">
        <v>2381</v>
      </c>
      <c r="W332" s="6" t="s">
        <v>85</v>
      </c>
      <c r="X332" s="4">
        <v>42780</v>
      </c>
      <c r="Y332" s="6"/>
      <c r="AA3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(761, 0, 0, 74211, 'Fabio Henrique Scardoeli', 0, 0, '1972-09-25', 0, '131.544.138-12', '21.428.080', 'Rua General Glicério, nº 634', 'Centro', 1, '15900-045', 2, 3, 'Professor de educação física', 'brasileiro(a)', '2017-02-14');</v>
      </c>
    </row>
    <row r="333" spans="1:27">
      <c r="A333">
        <v>149</v>
      </c>
      <c r="B333">
        <v>1</v>
      </c>
      <c r="C333">
        <v>44</v>
      </c>
      <c r="D333">
        <v>71420</v>
      </c>
      <c r="E333" s="6" t="s">
        <v>2382</v>
      </c>
      <c r="F333" t="b">
        <v>0</v>
      </c>
      <c r="G333" t="b">
        <v>0</v>
      </c>
      <c r="H333" s="4">
        <v>25898</v>
      </c>
      <c r="I333" t="b">
        <v>0</v>
      </c>
      <c r="J333" s="6" t="s">
        <v>2383</v>
      </c>
      <c r="K333" s="6" t="s">
        <v>2384</v>
      </c>
      <c r="L333" s="6" t="s">
        <v>2385</v>
      </c>
      <c r="M333" s="6" t="s">
        <v>149</v>
      </c>
      <c r="N333">
        <v>1</v>
      </c>
      <c r="O333" s="6" t="s">
        <v>168</v>
      </c>
      <c r="P333">
        <v>1</v>
      </c>
      <c r="Q333" s="6" t="s">
        <v>2386</v>
      </c>
      <c r="R333" s="6" t="s">
        <v>2387</v>
      </c>
      <c r="S333" s="6" t="s">
        <v>2388</v>
      </c>
      <c r="T333" s="6"/>
      <c r="U333">
        <v>0</v>
      </c>
      <c r="V333" s="6" t="s">
        <v>172</v>
      </c>
      <c r="W333" s="6" t="s">
        <v>85</v>
      </c>
      <c r="X333" s="4">
        <v>40179</v>
      </c>
      <c r="Y333" s="6"/>
      <c r="AA3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(149, 1, 44, 71420, 'Fabio Henrique Silva Basso', 0, 0, '1970-11-26', 0, '144.455.678-92', '19.598.976-4', 'Rua Prudente de Morais, Nº 904/910', 'Centro', 1, '15900-053', 1, 0, 'Comerciante', 'brasileiro(a)', '2010-01-01');</v>
      </c>
    </row>
    <row r="334" spans="1:27">
      <c r="A334">
        <v>150</v>
      </c>
      <c r="B334">
        <v>5</v>
      </c>
      <c r="C334">
        <v>50</v>
      </c>
      <c r="D334">
        <v>83350</v>
      </c>
      <c r="E334" s="6" t="s">
        <v>2389</v>
      </c>
      <c r="F334" t="b">
        <v>0</v>
      </c>
      <c r="G334" t="b">
        <v>0</v>
      </c>
      <c r="H334" s="4">
        <v>26115</v>
      </c>
      <c r="I334" t="b">
        <v>0</v>
      </c>
      <c r="J334" s="6" t="s">
        <v>2390</v>
      </c>
      <c r="K334" s="6" t="s">
        <v>2391</v>
      </c>
      <c r="L334" s="6" t="s">
        <v>2060</v>
      </c>
      <c r="M334" s="6" t="s">
        <v>2061</v>
      </c>
      <c r="N334">
        <v>4</v>
      </c>
      <c r="O334" s="6" t="s">
        <v>2062</v>
      </c>
      <c r="P334">
        <v>2</v>
      </c>
      <c r="Q334" s="6"/>
      <c r="R334" s="6"/>
      <c r="S334" s="6"/>
      <c r="T334" s="6"/>
      <c r="U334">
        <v>2</v>
      </c>
      <c r="V334" s="6" t="s">
        <v>2392</v>
      </c>
      <c r="W334" s="6" t="s">
        <v>85</v>
      </c>
      <c r="X334" s="4">
        <v>40179</v>
      </c>
      <c r="Y334" s="6"/>
      <c r="AA3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(150, 5, 50, 83350, 'Fabio Luis Scarambone', 0, 0, '1971-07-01', 0, '149.605.078-96', '19.733.208-0', 'Rua Dr. Waldo Barbieri, 41 - apto 22 bloco5', 'Vila Xavier', 4, '14810-273', 2, 2, 'Auxiliar Escritório', 'brasileiro(a)', '2010-01-01');</v>
      </c>
    </row>
    <row r="335" spans="1:27">
      <c r="A335">
        <v>151</v>
      </c>
      <c r="B335">
        <v>1</v>
      </c>
      <c r="C335">
        <v>45</v>
      </c>
      <c r="D335">
        <v>71430</v>
      </c>
      <c r="E335" s="6" t="s">
        <v>2393</v>
      </c>
      <c r="F335" t="b">
        <v>0</v>
      </c>
      <c r="G335" t="b">
        <v>0</v>
      </c>
      <c r="H335" s="4">
        <v>26197</v>
      </c>
      <c r="I335" t="b">
        <v>0</v>
      </c>
      <c r="J335" s="6" t="s">
        <v>2394</v>
      </c>
      <c r="K335" s="6" t="s">
        <v>2395</v>
      </c>
      <c r="L335" s="6" t="s">
        <v>2396</v>
      </c>
      <c r="M335" s="6" t="s">
        <v>1023</v>
      </c>
      <c r="N335">
        <v>1</v>
      </c>
      <c r="O335" s="6" t="s">
        <v>1024</v>
      </c>
      <c r="P335">
        <v>1</v>
      </c>
      <c r="Q335" s="6" t="s">
        <v>2397</v>
      </c>
      <c r="R335" s="6"/>
      <c r="S335" s="6"/>
      <c r="T335" s="6"/>
      <c r="U335">
        <v>2</v>
      </c>
      <c r="V335" s="6" t="s">
        <v>2398</v>
      </c>
      <c r="W335" s="6" t="s">
        <v>85</v>
      </c>
      <c r="X335" s="4">
        <v>40179</v>
      </c>
      <c r="Y335" s="6"/>
      <c r="AA3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(151, 1, 45, 71430, 'Fabio Marcelo Ferreira da Silva', 0, 0, '1971-09-21', 0, '138.536.688-52', '22.084.700-', 'Rua Newton Prado, Nº 1043', 'Vila Nova', 1, '15904-004', 1, 2, 'Despachante', 'brasileiro(a)', '2010-01-01');</v>
      </c>
    </row>
    <row r="336" spans="1:27">
      <c r="A336">
        <v>727</v>
      </c>
      <c r="B336">
        <v>0</v>
      </c>
      <c r="C336">
        <v>0</v>
      </c>
      <c r="E336" s="6" t="s">
        <v>2399</v>
      </c>
      <c r="F336" t="b">
        <v>0</v>
      </c>
      <c r="G336" t="b">
        <v>0</v>
      </c>
      <c r="H336" s="4">
        <v>31171</v>
      </c>
      <c r="I336" t="b">
        <v>0</v>
      </c>
      <c r="J336" s="6" t="s">
        <v>2400</v>
      </c>
      <c r="K336" s="6" t="s">
        <v>2401</v>
      </c>
      <c r="L336" s="6" t="s">
        <v>2402</v>
      </c>
      <c r="M336" s="6" t="s">
        <v>79</v>
      </c>
      <c r="N336">
        <v>1</v>
      </c>
      <c r="O336" s="6" t="s">
        <v>2403</v>
      </c>
      <c r="P336">
        <v>1</v>
      </c>
      <c r="Q336" s="6" t="s">
        <v>2404</v>
      </c>
      <c r="R336" s="6"/>
      <c r="S336" s="6" t="s">
        <v>2405</v>
      </c>
      <c r="T336" s="6" t="s">
        <v>2406</v>
      </c>
      <c r="U336">
        <v>3</v>
      </c>
      <c r="V336" s="6" t="s">
        <v>618</v>
      </c>
      <c r="W336" s="6" t="s">
        <v>85</v>
      </c>
      <c r="X336" s="4">
        <v>42671</v>
      </c>
      <c r="Y336" s="6"/>
      <c r="AA3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(727, 0, 0, null, 'Fabio Matinatti Valerio Martins', 0, 0, '1985-05-04', 0, '326.281.098-32', '43.766.567-7', 'Rua Antonio Maestrini nº 099', 'Laranjeiras', 1, '15904-146', 1, 3, 'Empresário', 'brasileiro(a)', '2016-10-28');</v>
      </c>
    </row>
    <row r="337" spans="1:27">
      <c r="A337">
        <v>1012</v>
      </c>
      <c r="E337" s="6" t="s">
        <v>2407</v>
      </c>
      <c r="F337" t="b">
        <v>0</v>
      </c>
      <c r="G337" t="b">
        <v>0</v>
      </c>
      <c r="H337" s="4">
        <v>29430</v>
      </c>
      <c r="I337" t="b">
        <v>0</v>
      </c>
      <c r="J337" s="6" t="s">
        <v>2408</v>
      </c>
      <c r="K337" s="6" t="s">
        <v>2409</v>
      </c>
      <c r="L337" s="6" t="s">
        <v>2410</v>
      </c>
      <c r="M337" s="6" t="s">
        <v>79</v>
      </c>
      <c r="N337">
        <v>1</v>
      </c>
      <c r="O337" s="6" t="s">
        <v>1353</v>
      </c>
      <c r="P337">
        <v>2</v>
      </c>
      <c r="Q337" s="6" t="s">
        <v>2411</v>
      </c>
      <c r="R337" s="6"/>
      <c r="S337" s="6" t="s">
        <v>2412</v>
      </c>
      <c r="T337" s="6" t="s">
        <v>2413</v>
      </c>
      <c r="U337">
        <v>2</v>
      </c>
      <c r="V337" s="6" t="s">
        <v>761</v>
      </c>
      <c r="W337" s="6" t="s">
        <v>85</v>
      </c>
      <c r="X337" s="4">
        <v>44657</v>
      </c>
      <c r="Y337" s="6"/>
      <c r="AA3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(1012, null, null, null, 'Fabio Nakashima Pagliuso', 0, 0, '1980-07-28', 0, '281.527.338-14', '26.454.556', 'Rua Jayner de Paula Ferreira nº 162', 'Laranjeiras', 1, '15904-184', 2, 2, 'Empresario', 'brasileiro(a)', '2022-04-06');</v>
      </c>
    </row>
    <row r="338" spans="1:27">
      <c r="A338">
        <v>152</v>
      </c>
      <c r="B338">
        <v>1</v>
      </c>
      <c r="C338">
        <v>46</v>
      </c>
      <c r="D338">
        <v>71440</v>
      </c>
      <c r="E338" s="6" t="s">
        <v>2414</v>
      </c>
      <c r="F338" t="b">
        <v>0</v>
      </c>
      <c r="G338" t="b">
        <v>0</v>
      </c>
      <c r="H338" s="4">
        <v>26077</v>
      </c>
      <c r="I338" t="b">
        <v>0</v>
      </c>
      <c r="J338" s="6" t="s">
        <v>2415</v>
      </c>
      <c r="K338" s="6" t="s">
        <v>2416</v>
      </c>
      <c r="L338" s="6" t="s">
        <v>2417</v>
      </c>
      <c r="M338" s="6" t="s">
        <v>2418</v>
      </c>
      <c r="N338">
        <v>20</v>
      </c>
      <c r="O338" s="6" t="s">
        <v>2419</v>
      </c>
      <c r="P338">
        <v>1</v>
      </c>
      <c r="Q338" s="6"/>
      <c r="R338" s="6"/>
      <c r="S338" s="6" t="s">
        <v>2420</v>
      </c>
      <c r="T338" s="6" t="s">
        <v>2421</v>
      </c>
      <c r="U338">
        <v>3</v>
      </c>
      <c r="V338" s="6" t="s">
        <v>2422</v>
      </c>
      <c r="W338" s="6" t="s">
        <v>85</v>
      </c>
      <c r="X338" s="4">
        <v>40179</v>
      </c>
      <c r="Y338" s="6"/>
      <c r="AA3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(152, 1, 46, 71440, 'Fabio Pereira Pinto', 0, 0, '1971-05-24', 0, '135.344.288-89', '18.818.849', 'Rua Lazara Maria de Oliveira Muniz nº 100 Apto 73', 'Flamingo', 20, '14027-025', 1, 3, 'Tecnologo em Produção Industrial', 'brasileiro(a)', '2010-01-01');</v>
      </c>
    </row>
    <row r="339" spans="1:27">
      <c r="A339">
        <v>949</v>
      </c>
      <c r="B339">
        <v>11</v>
      </c>
      <c r="C339">
        <v>46</v>
      </c>
      <c r="E339" s="6" t="s">
        <v>2423</v>
      </c>
      <c r="F339" t="b">
        <v>0</v>
      </c>
      <c r="G339" t="b">
        <v>0</v>
      </c>
      <c r="H339" s="4">
        <v>33737</v>
      </c>
      <c r="I339" t="b">
        <v>0</v>
      </c>
      <c r="J339" s="6" t="s">
        <v>2424</v>
      </c>
      <c r="K339" s="6" t="s">
        <v>2425</v>
      </c>
      <c r="L339" s="6" t="s">
        <v>2117</v>
      </c>
      <c r="M339" s="6" t="s">
        <v>2118</v>
      </c>
      <c r="N339">
        <v>1</v>
      </c>
      <c r="O339" s="6" t="s">
        <v>2119</v>
      </c>
      <c r="P339">
        <v>1</v>
      </c>
      <c r="Q339" s="6" t="s">
        <v>2426</v>
      </c>
      <c r="R339" s="6"/>
      <c r="S339" s="6"/>
      <c r="T339" s="6"/>
      <c r="U339">
        <v>3</v>
      </c>
      <c r="V339" s="6" t="s">
        <v>2427</v>
      </c>
      <c r="W339" s="6" t="s">
        <v>85</v>
      </c>
      <c r="X339" s="4">
        <v>44228</v>
      </c>
      <c r="Y339" s="6"/>
      <c r="AA3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(949, 11, 46, null, 'Fabricia Zanin Kamada', 0, 0, '1992-05-13', 0, '395.683.028-83', '48.311.744-4', 'Av. Heitor Alves Gomes nº 712', 'Jd. Ipiranga', 1, '15902-180', 1, 3, 'Contadora', 'brasileiro(a)', '2021-02-01');</v>
      </c>
    </row>
    <row r="340" spans="1:27">
      <c r="A340">
        <v>771</v>
      </c>
      <c r="E340" s="6" t="s">
        <v>2428</v>
      </c>
      <c r="F340" t="b">
        <v>0</v>
      </c>
      <c r="G340" t="b">
        <v>0</v>
      </c>
      <c r="H340" s="4">
        <v>25871</v>
      </c>
      <c r="I340" t="b">
        <v>0</v>
      </c>
      <c r="J340" s="6" t="s">
        <v>2429</v>
      </c>
      <c r="K340" s="6" t="s">
        <v>2430</v>
      </c>
      <c r="L340" s="6" t="s">
        <v>2431</v>
      </c>
      <c r="M340" s="6" t="s">
        <v>866</v>
      </c>
      <c r="N340">
        <v>1</v>
      </c>
      <c r="O340" s="6" t="s">
        <v>2432</v>
      </c>
      <c r="P340">
        <v>1</v>
      </c>
      <c r="Q340" s="6" t="s">
        <v>2433</v>
      </c>
      <c r="R340" s="6"/>
      <c r="S340" s="6" t="s">
        <v>2434</v>
      </c>
      <c r="T340" s="6" t="s">
        <v>2435</v>
      </c>
      <c r="U340">
        <v>2</v>
      </c>
      <c r="V340" s="6" t="s">
        <v>2436</v>
      </c>
      <c r="W340" s="6" t="s">
        <v>85</v>
      </c>
      <c r="X340" s="4">
        <v>42878</v>
      </c>
      <c r="Y340" s="6"/>
      <c r="AA3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(771, null, null, null, 'Fatima Aparecida Irano Bortolani', 0, 0, '1970-10-30', 0, '122.238.288-17', '24.532.764', 'Rua Francisco Valzacchi nº 142', 'Vila Rosa', 1, '15900-092', 1, 2, 'Secretaria', 'brasileiro(a)', '2017-05-23');</v>
      </c>
    </row>
    <row r="341" spans="1:27">
      <c r="A341">
        <v>153</v>
      </c>
      <c r="B341">
        <v>5</v>
      </c>
      <c r="C341">
        <v>94</v>
      </c>
      <c r="D341">
        <v>76230</v>
      </c>
      <c r="E341" s="6" t="s">
        <v>2437</v>
      </c>
      <c r="F341" t="b">
        <v>0</v>
      </c>
      <c r="G341" t="b">
        <v>0</v>
      </c>
      <c r="H341" s="4">
        <v>24818</v>
      </c>
      <c r="I341" t="b">
        <v>0</v>
      </c>
      <c r="J341" s="6" t="s">
        <v>2438</v>
      </c>
      <c r="K341" s="6" t="s">
        <v>2439</v>
      </c>
      <c r="L341" s="6" t="s">
        <v>2440</v>
      </c>
      <c r="M341" s="6" t="s">
        <v>79</v>
      </c>
      <c r="N341">
        <v>1</v>
      </c>
      <c r="O341" s="6" t="s">
        <v>416</v>
      </c>
      <c r="P341">
        <v>2</v>
      </c>
      <c r="Q341" s="6" t="s">
        <v>2441</v>
      </c>
      <c r="R341" s="6"/>
      <c r="S341" s="6"/>
      <c r="T341" s="6"/>
      <c r="U341">
        <v>1</v>
      </c>
      <c r="V341" s="6" t="s">
        <v>94</v>
      </c>
      <c r="W341" s="6" t="s">
        <v>85</v>
      </c>
      <c r="X341" s="4">
        <v>40179</v>
      </c>
      <c r="Y341" s="6"/>
      <c r="AA3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(153, 5, 94, 76230, 'Fátima de Fonseca Vieira', 0, 0, '1967-12-12', 0, '141.033.478-30', '18.616.057', 'R Calil Simão 212', 'Laranjeiras', 1, '15904-078', 2, 1, 'Frentista', 'brasileiro(a)', '2010-01-01');</v>
      </c>
    </row>
    <row r="342" spans="1:27">
      <c r="A342">
        <v>1016</v>
      </c>
      <c r="D342">
        <v>74464</v>
      </c>
      <c r="E342" s="6" t="s">
        <v>2442</v>
      </c>
      <c r="F342" t="b">
        <v>0</v>
      </c>
      <c r="G342" t="b">
        <v>0</v>
      </c>
      <c r="H342" s="4">
        <v>20584</v>
      </c>
      <c r="I342" t="b">
        <v>0</v>
      </c>
      <c r="J342" s="6" t="s">
        <v>2443</v>
      </c>
      <c r="K342" s="6" t="s">
        <v>2444</v>
      </c>
      <c r="L342" s="6" t="s">
        <v>2445</v>
      </c>
      <c r="M342" s="6" t="s">
        <v>316</v>
      </c>
      <c r="N342">
        <v>1</v>
      </c>
      <c r="O342" s="6" t="s">
        <v>545</v>
      </c>
      <c r="P342">
        <v>4</v>
      </c>
      <c r="Q342" s="6" t="s">
        <v>2446</v>
      </c>
      <c r="R342" s="6"/>
      <c r="S342" s="6" t="s">
        <v>2447</v>
      </c>
      <c r="T342" s="6"/>
      <c r="U342">
        <v>1</v>
      </c>
      <c r="V342" s="6" t="s">
        <v>897</v>
      </c>
      <c r="W342" s="6" t="s">
        <v>85</v>
      </c>
      <c r="X342" s="4">
        <v>44680</v>
      </c>
      <c r="Y342" s="6"/>
      <c r="AA3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(1016, null, null, 74464, 'Fatima Tereza Salera Guedes', 0, 0, '1956-05-09', 0, '163.914.638-59', '13.725.510', 'Av. Washigton Luiz nº 79', 'Jd. Contendas', 1, '15902-050', 4, 1, 'Pensionista', 'brasileiro(a)', '2022-04-29');</v>
      </c>
    </row>
    <row r="343" spans="1:27">
      <c r="A343">
        <v>154</v>
      </c>
      <c r="B343">
        <v>3</v>
      </c>
      <c r="C343">
        <v>88</v>
      </c>
      <c r="D343">
        <v>74540</v>
      </c>
      <c r="E343" s="6" t="s">
        <v>2448</v>
      </c>
      <c r="F343" t="b">
        <v>0</v>
      </c>
      <c r="G343" t="b">
        <v>0</v>
      </c>
      <c r="H343" s="4">
        <v>31023</v>
      </c>
      <c r="I343" t="b">
        <v>0</v>
      </c>
      <c r="J343" s="6" t="s">
        <v>2449</v>
      </c>
      <c r="K343" s="6" t="s">
        <v>2450</v>
      </c>
      <c r="L343" s="6" t="s">
        <v>1477</v>
      </c>
      <c r="M343" s="6" t="s">
        <v>79</v>
      </c>
      <c r="N343">
        <v>1</v>
      </c>
      <c r="O343" s="6" t="s">
        <v>658</v>
      </c>
      <c r="P343">
        <v>1</v>
      </c>
      <c r="Q343" s="6" t="s">
        <v>1368</v>
      </c>
      <c r="R343" s="6"/>
      <c r="S343" s="6"/>
      <c r="T343" s="6" t="s">
        <v>2451</v>
      </c>
      <c r="U343">
        <v>2</v>
      </c>
      <c r="V343" s="6" t="s">
        <v>94</v>
      </c>
      <c r="W343" s="6" t="s">
        <v>85</v>
      </c>
      <c r="X343" s="4">
        <v>40179</v>
      </c>
      <c r="Y343" s="6"/>
      <c r="AA3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(154, 3, 88, 74540, 'Felipe André Galatti', 0, 0, '1984-12-07', 0, '335.734.698-25', '32.625.510-2', 'Rua José Orrico, Nº 134', 'Laranjeiras', 1, '15904-038', 1, 2, 'Frentista', 'brasileiro(a)', '2010-01-01');</v>
      </c>
    </row>
    <row r="344" spans="1:27">
      <c r="A344">
        <v>155</v>
      </c>
      <c r="B344">
        <v>5</v>
      </c>
      <c r="C344">
        <v>16</v>
      </c>
      <c r="D344">
        <v>76407</v>
      </c>
      <c r="E344" s="6" t="s">
        <v>2452</v>
      </c>
      <c r="F344" t="b">
        <v>0</v>
      </c>
      <c r="G344" t="b">
        <v>0</v>
      </c>
      <c r="H344" s="4">
        <v>30373</v>
      </c>
      <c r="I344" t="b">
        <v>0</v>
      </c>
      <c r="J344" s="6" t="s">
        <v>2453</v>
      </c>
      <c r="K344" s="6" t="s">
        <v>2454</v>
      </c>
      <c r="L344" s="6" t="s">
        <v>2455</v>
      </c>
      <c r="M344" s="6" t="s">
        <v>276</v>
      </c>
      <c r="N344">
        <v>1</v>
      </c>
      <c r="O344" s="6" t="s">
        <v>658</v>
      </c>
      <c r="P344">
        <v>3</v>
      </c>
      <c r="Q344" s="6" t="s">
        <v>1368</v>
      </c>
      <c r="R344" s="6" t="s">
        <v>2456</v>
      </c>
      <c r="S344" s="6"/>
      <c r="T344" s="6"/>
      <c r="U344">
        <v>3</v>
      </c>
      <c r="V344" s="6" t="s">
        <v>2457</v>
      </c>
      <c r="W344" s="6" t="s">
        <v>85</v>
      </c>
      <c r="X344" s="4">
        <v>40179</v>
      </c>
      <c r="Y344" s="6"/>
      <c r="AA3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(155, 5, 16, 76407, 'Fernanda Augusta Galatti', 0, 0, '1983-02-26', 0, '224.405.838-71', '33.521.451-4', 'Rua José Orrico, N.134', 'Jd. Laranjeiras', 1, '15904-038', 3, 3, 'Agente de Serviços', 'brasileiro(a)', '2010-01-01');</v>
      </c>
    </row>
    <row r="345" spans="1:27">
      <c r="A345">
        <v>156</v>
      </c>
      <c r="B345">
        <v>4</v>
      </c>
      <c r="C345">
        <v>58</v>
      </c>
      <c r="D345">
        <v>75340</v>
      </c>
      <c r="E345" s="6" t="s">
        <v>2458</v>
      </c>
      <c r="F345" t="b">
        <v>0</v>
      </c>
      <c r="G345" t="b">
        <v>0</v>
      </c>
      <c r="H345" s="4">
        <v>28747</v>
      </c>
      <c r="I345" t="b">
        <v>0</v>
      </c>
      <c r="J345" s="6" t="s">
        <v>2459</v>
      </c>
      <c r="K345" s="6" t="s">
        <v>2460</v>
      </c>
      <c r="L345" s="6" t="s">
        <v>2461</v>
      </c>
      <c r="M345" s="6" t="s">
        <v>79</v>
      </c>
      <c r="N345">
        <v>1</v>
      </c>
      <c r="O345" s="6" t="s">
        <v>983</v>
      </c>
      <c r="P345">
        <v>1</v>
      </c>
      <c r="Q345" s="6" t="s">
        <v>2462</v>
      </c>
      <c r="R345" s="6"/>
      <c r="S345" s="6"/>
      <c r="T345" s="6" t="s">
        <v>2463</v>
      </c>
      <c r="U345">
        <v>3</v>
      </c>
      <c r="V345" s="6" t="s">
        <v>2464</v>
      </c>
      <c r="W345" s="6" t="s">
        <v>85</v>
      </c>
      <c r="X345" s="4">
        <v>40179</v>
      </c>
      <c r="Y345" s="6"/>
      <c r="AA3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(156, 4, 58, 75340, 'Fernanda Natário Sanches', 0, 0, '1978-09-14', 0, '268.664.858-94', '28.091.395-3', 'Av. Mario da Silva Camargo, nº 160', 'Laranjeiras', 1, '15904-102', 1, 3, 'Psicologia', 'brasileiro(a)', '2010-01-01');</v>
      </c>
    </row>
    <row r="346" spans="1:27">
      <c r="A346">
        <v>157</v>
      </c>
      <c r="B346">
        <v>3</v>
      </c>
      <c r="C346">
        <v>8</v>
      </c>
      <c r="D346">
        <v>73040</v>
      </c>
      <c r="E346" s="6" t="s">
        <v>2465</v>
      </c>
      <c r="F346" t="b">
        <v>0</v>
      </c>
      <c r="G346" t="b">
        <v>0</v>
      </c>
      <c r="H346" s="4">
        <v>29348</v>
      </c>
      <c r="I346" t="b">
        <v>0</v>
      </c>
      <c r="J346" s="6" t="s">
        <v>2466</v>
      </c>
      <c r="K346" s="6" t="s">
        <v>2467</v>
      </c>
      <c r="L346" s="6" t="s">
        <v>2468</v>
      </c>
      <c r="M346" s="6" t="s">
        <v>276</v>
      </c>
      <c r="N346">
        <v>1</v>
      </c>
      <c r="O346" s="6" t="s">
        <v>658</v>
      </c>
      <c r="P346">
        <v>3</v>
      </c>
      <c r="Q346" s="6" t="s">
        <v>2469</v>
      </c>
      <c r="R346" s="6"/>
      <c r="S346" s="6"/>
      <c r="T346" s="6"/>
      <c r="U346">
        <v>3</v>
      </c>
      <c r="V346" s="6" t="s">
        <v>327</v>
      </c>
      <c r="W346" s="6" t="s">
        <v>85</v>
      </c>
      <c r="X346" s="4">
        <v>40179</v>
      </c>
      <c r="Y346" s="6"/>
      <c r="AA3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(157, 3, 8, 73040, 'Fernando André Galatti', 0, 0, '1980-05-07', 0, '274.480.158-50', '32.625.503-5', 'Rua Jose Orrico nº 134', 'Jd. Laranjeiras', 1, '15904-038', 3, 3, 'Bancário (a)', 'brasileiro(a)', '2010-01-01');</v>
      </c>
    </row>
    <row r="347" spans="1:27">
      <c r="A347">
        <v>969</v>
      </c>
      <c r="D347">
        <v>74422</v>
      </c>
      <c r="E347" s="6" t="s">
        <v>2470</v>
      </c>
      <c r="F347" t="b">
        <v>0</v>
      </c>
      <c r="G347" t="b">
        <v>0</v>
      </c>
      <c r="H347" s="4">
        <v>25387</v>
      </c>
      <c r="I347" t="b">
        <v>0</v>
      </c>
      <c r="J347" s="6" t="s">
        <v>2471</v>
      </c>
      <c r="K347" s="6" t="s">
        <v>2472</v>
      </c>
      <c r="L347" s="6" t="s">
        <v>2473</v>
      </c>
      <c r="M347" s="6" t="s">
        <v>2118</v>
      </c>
      <c r="N347">
        <v>1</v>
      </c>
      <c r="O347" s="6" t="s">
        <v>2474</v>
      </c>
      <c r="P347">
        <v>1</v>
      </c>
      <c r="Q347" s="6" t="s">
        <v>2475</v>
      </c>
      <c r="R347" s="6"/>
      <c r="S347" s="6" t="s">
        <v>2476</v>
      </c>
      <c r="T347" s="6" t="s">
        <v>2477</v>
      </c>
      <c r="U347">
        <v>2</v>
      </c>
      <c r="V347" s="6" t="s">
        <v>2478</v>
      </c>
      <c r="W347" s="6" t="s">
        <v>85</v>
      </c>
      <c r="X347" s="4">
        <v>44425</v>
      </c>
      <c r="Y347" s="6"/>
      <c r="AA3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(969, null, null, 74422, 'Fernando Ariel Forletta', 0, 0, '1969-07-03', 0, '223.470.998-92', '357.086-0', 'Rua Antonio Paes de Camargo nº 50', 'Jd. Ipiranga', 1, '15902-174', 1, 2, 'Operador de Balança', 'brasileiro(a)', '2021-08-17');</v>
      </c>
    </row>
    <row r="348" spans="1:27">
      <c r="A348">
        <v>158</v>
      </c>
      <c r="B348">
        <v>5</v>
      </c>
      <c r="C348">
        <v>95</v>
      </c>
      <c r="D348">
        <v>83760</v>
      </c>
      <c r="E348" s="6" t="s">
        <v>2479</v>
      </c>
      <c r="F348" t="b">
        <v>0</v>
      </c>
      <c r="G348" t="b">
        <v>0</v>
      </c>
      <c r="H348" s="4">
        <v>32395</v>
      </c>
      <c r="I348" t="b">
        <v>0</v>
      </c>
      <c r="J348" s="6" t="s">
        <v>2480</v>
      </c>
      <c r="K348" s="6" t="s">
        <v>2481</v>
      </c>
      <c r="L348" s="6" t="s">
        <v>2482</v>
      </c>
      <c r="M348" s="6" t="s">
        <v>1393</v>
      </c>
      <c r="N348">
        <v>1</v>
      </c>
      <c r="O348" s="6" t="s">
        <v>2483</v>
      </c>
      <c r="P348">
        <v>1</v>
      </c>
      <c r="Q348" s="6"/>
      <c r="R348" s="6"/>
      <c r="S348" s="6"/>
      <c r="T348" s="6"/>
      <c r="U348">
        <v>2</v>
      </c>
      <c r="V348" s="6" t="s">
        <v>2484</v>
      </c>
      <c r="W348" s="6" t="s">
        <v>85</v>
      </c>
      <c r="X348" s="4">
        <v>40179</v>
      </c>
      <c r="Y348" s="6"/>
      <c r="AA3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(158, 5, 95, 83760, 'Fernando José Ferreira da Silva', 0, 0, '1988-09-09', 0, '366.931.858-51', '41.245.395-2', 'Eder Ap. Andreguetto nº 46', 'Nova Prudente', 1, '15901-516', 1, 2, 'Revisor', 'brasileiro(a)', '2010-01-01');</v>
      </c>
    </row>
    <row r="349" spans="1:27">
      <c r="A349">
        <v>552</v>
      </c>
      <c r="B349">
        <v>0</v>
      </c>
      <c r="C349">
        <v>0</v>
      </c>
      <c r="D349">
        <v>76411</v>
      </c>
      <c r="E349" s="6" t="s">
        <v>2485</v>
      </c>
      <c r="F349" t="b">
        <v>0</v>
      </c>
      <c r="G349" t="b">
        <v>0</v>
      </c>
      <c r="H349" s="4">
        <v>18191</v>
      </c>
      <c r="I349" t="b">
        <v>0</v>
      </c>
      <c r="J349" s="6" t="s">
        <v>2486</v>
      </c>
      <c r="K349" s="6" t="s">
        <v>2487</v>
      </c>
      <c r="L349" s="6" t="s">
        <v>2488</v>
      </c>
      <c r="M349" s="6" t="s">
        <v>51</v>
      </c>
      <c r="N349">
        <v>1</v>
      </c>
      <c r="O349" s="6" t="s">
        <v>2489</v>
      </c>
      <c r="P349">
        <v>1</v>
      </c>
      <c r="Q349" s="6" t="s">
        <v>2490</v>
      </c>
      <c r="R349" s="6"/>
      <c r="S349" s="6"/>
      <c r="T349" s="6"/>
      <c r="U349">
        <v>1</v>
      </c>
      <c r="V349" s="6" t="s">
        <v>102</v>
      </c>
      <c r="W349" s="6" t="s">
        <v>85</v>
      </c>
      <c r="X349" s="4">
        <v>41640</v>
      </c>
      <c r="Y349" s="6"/>
      <c r="AA3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(552, 0, 0, 76411, 'Fioravante Quimello', 0, 0, '1949-10-20', 0, '051.607.718-08', '21.227.461', 'Rua Antenor DelBoni nº42', 'Vila Negri', 1, '15909-550', 1, 1, 'Aposentado', 'brasileiro(a)', '2014-01-01');</v>
      </c>
    </row>
    <row r="350" spans="1:27">
      <c r="A350">
        <v>159</v>
      </c>
      <c r="B350">
        <v>3</v>
      </c>
      <c r="C350">
        <v>3</v>
      </c>
      <c r="D350">
        <v>73000</v>
      </c>
      <c r="E350" s="6" t="s">
        <v>2491</v>
      </c>
      <c r="F350" t="b">
        <v>0</v>
      </c>
      <c r="G350" t="b">
        <v>0</v>
      </c>
      <c r="H350" s="4">
        <v>18156</v>
      </c>
      <c r="I350" t="b">
        <v>0</v>
      </c>
      <c r="J350" s="6" t="s">
        <v>2492</v>
      </c>
      <c r="K350" s="6" t="s">
        <v>2493</v>
      </c>
      <c r="L350" s="6" t="s">
        <v>2494</v>
      </c>
      <c r="M350" s="6" t="s">
        <v>79</v>
      </c>
      <c r="N350">
        <v>1</v>
      </c>
      <c r="O350" s="6" t="s">
        <v>1452</v>
      </c>
      <c r="P350">
        <v>2</v>
      </c>
      <c r="Q350" s="6" t="s">
        <v>2495</v>
      </c>
      <c r="R350" s="6" t="s">
        <v>2496</v>
      </c>
      <c r="S350" s="6" t="s">
        <v>2497</v>
      </c>
      <c r="T350" s="6" t="s">
        <v>2498</v>
      </c>
      <c r="U350">
        <v>2</v>
      </c>
      <c r="V350" s="6" t="s">
        <v>172</v>
      </c>
      <c r="W350" s="6" t="s">
        <v>85</v>
      </c>
      <c r="X350" s="4">
        <v>40179</v>
      </c>
      <c r="Y350" s="6"/>
      <c r="AA3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(159, 3, 3, 73000, 'Flauzina Aparecida Simoni Rodrigues', 0, 0, '1949-09-15', 0, '111.641.968-80', '09.902.289-', 'Rua Oristano Rossi, Nº 55', 'Laranjeiras', 1, '15904-100', 2, 2, 'Comerciante', 'brasileiro(a)', '2010-01-01');</v>
      </c>
    </row>
    <row r="351" spans="1:27">
      <c r="A351">
        <v>813</v>
      </c>
      <c r="D351">
        <v>74262</v>
      </c>
      <c r="E351" s="6" t="s">
        <v>2499</v>
      </c>
      <c r="F351" t="b">
        <v>0</v>
      </c>
      <c r="G351" t="b">
        <v>0</v>
      </c>
      <c r="H351" s="4">
        <v>19360</v>
      </c>
      <c r="I351" t="b">
        <v>0</v>
      </c>
      <c r="J351" s="6" t="s">
        <v>2500</v>
      </c>
      <c r="K351" s="6" t="s">
        <v>2501</v>
      </c>
      <c r="L351" s="6" t="s">
        <v>2502</v>
      </c>
      <c r="M351" s="6" t="s">
        <v>149</v>
      </c>
      <c r="N351">
        <v>1</v>
      </c>
      <c r="O351" s="6" t="s">
        <v>2503</v>
      </c>
      <c r="P351">
        <v>2</v>
      </c>
      <c r="Q351" s="6" t="s">
        <v>2504</v>
      </c>
      <c r="R351" s="6"/>
      <c r="S351" s="6" t="s">
        <v>2505</v>
      </c>
      <c r="T351" s="6"/>
      <c r="U351">
        <v>2</v>
      </c>
      <c r="V351" s="6" t="s">
        <v>2506</v>
      </c>
      <c r="W351" s="6" t="s">
        <v>85</v>
      </c>
      <c r="X351" s="4">
        <v>43273</v>
      </c>
      <c r="Y351" s="6"/>
      <c r="AA3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(813, null, null, 74262, 'Flauzino Domiciano da Silva', 0, 0, '1953-01-01', 0, '462.381.316-91', '29.782.025-4', 'Rua Siqueira Campos nº 532', 'Centro', 1, '15900-063', 2, 2, 'Auxiliar de Manutenção Predial', 'brasileiro(a)', '2018-06-22');</v>
      </c>
    </row>
    <row r="352" spans="1:27">
      <c r="A352">
        <v>160</v>
      </c>
      <c r="B352">
        <v>4</v>
      </c>
      <c r="C352">
        <v>59</v>
      </c>
      <c r="D352">
        <v>75350</v>
      </c>
      <c r="E352" s="6" t="s">
        <v>2507</v>
      </c>
      <c r="F352" t="b">
        <v>0</v>
      </c>
      <c r="G352" t="b">
        <v>0</v>
      </c>
      <c r="H352" s="4">
        <v>29119</v>
      </c>
      <c r="I352" t="b">
        <v>0</v>
      </c>
      <c r="J352" s="6" t="s">
        <v>2508</v>
      </c>
      <c r="K352" s="6" t="s">
        <v>2509</v>
      </c>
      <c r="L352" s="6" t="s">
        <v>2510</v>
      </c>
      <c r="M352" s="6" t="s">
        <v>79</v>
      </c>
      <c r="N352">
        <v>1</v>
      </c>
      <c r="O352" s="6" t="s">
        <v>983</v>
      </c>
      <c r="P352">
        <v>3</v>
      </c>
      <c r="Q352" s="6" t="s">
        <v>2511</v>
      </c>
      <c r="R352" s="6"/>
      <c r="S352" s="6" t="s">
        <v>2512</v>
      </c>
      <c r="T352" s="6" t="s">
        <v>2513</v>
      </c>
      <c r="U352">
        <v>3</v>
      </c>
      <c r="V352" s="6" t="s">
        <v>2514</v>
      </c>
      <c r="W352" s="6" t="s">
        <v>85</v>
      </c>
      <c r="X352" s="4">
        <v>40179</v>
      </c>
      <c r="Y352" s="6"/>
      <c r="AA3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(160, 4, 59, 75350, 'Flavia Natário Sanches', 0, 0, '1979-09-21', 0, '298.479.108-80', '28.091.394-1', 'Av. Mario da Silva Camargo, 160', 'Laranjeiras', 1, '15904-102', 3, 3, 'Agente de Viagens', 'brasileiro(a)', '2010-01-01');</v>
      </c>
    </row>
    <row r="353" spans="1:27">
      <c r="A353">
        <v>622</v>
      </c>
      <c r="B353">
        <v>0</v>
      </c>
      <c r="C353">
        <v>0</v>
      </c>
      <c r="E353" s="6" t="s">
        <v>2515</v>
      </c>
      <c r="F353" t="b">
        <v>0</v>
      </c>
      <c r="G353" t="b">
        <v>0</v>
      </c>
      <c r="H353" s="4">
        <v>28862</v>
      </c>
      <c r="I353" t="b">
        <v>0</v>
      </c>
      <c r="J353" s="6" t="s">
        <v>2516</v>
      </c>
      <c r="K353" s="6" t="s">
        <v>2517</v>
      </c>
      <c r="L353" s="6" t="s">
        <v>1517</v>
      </c>
      <c r="M353" s="6" t="s">
        <v>149</v>
      </c>
      <c r="N353">
        <v>1</v>
      </c>
      <c r="O353" s="6" t="s">
        <v>168</v>
      </c>
      <c r="P353">
        <v>2</v>
      </c>
      <c r="Q353" s="6" t="s">
        <v>1518</v>
      </c>
      <c r="R353" s="6"/>
      <c r="S353" s="6"/>
      <c r="T353" s="6" t="s">
        <v>1519</v>
      </c>
      <c r="U353">
        <v>2</v>
      </c>
      <c r="V353" s="6" t="s">
        <v>427</v>
      </c>
      <c r="W353" s="6" t="s">
        <v>85</v>
      </c>
      <c r="X353" s="4">
        <v>42305</v>
      </c>
      <c r="Y353" s="6"/>
      <c r="AA3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(622, 0, 0, null, 'Flavia Regiane da Costa Carvalho Formice', 0, 0, '1979-01-07', 0, '222.521.818-85', '30.551.819-7', 'Rua Prudente de Morais nº 763', 'Centro', 1, '15900-053', 2, 2, 'Empresária', 'brasileiro(a)', '2015-10-28');</v>
      </c>
    </row>
    <row r="354" spans="1:27">
      <c r="A354">
        <v>161</v>
      </c>
      <c r="B354">
        <v>4</v>
      </c>
      <c r="C354">
        <v>86</v>
      </c>
      <c r="D354">
        <v>75510</v>
      </c>
      <c r="E354" s="6" t="s">
        <v>2518</v>
      </c>
      <c r="F354" t="b">
        <v>0</v>
      </c>
      <c r="G354" t="b">
        <v>0</v>
      </c>
      <c r="H354" s="4">
        <v>29090</v>
      </c>
      <c r="I354" t="b">
        <v>0</v>
      </c>
      <c r="J354" s="6" t="s">
        <v>2519</v>
      </c>
      <c r="K354" s="6" t="s">
        <v>2520</v>
      </c>
      <c r="L354" s="6" t="s">
        <v>2521</v>
      </c>
      <c r="M354" s="6" t="s">
        <v>79</v>
      </c>
      <c r="N354">
        <v>1</v>
      </c>
      <c r="O354" s="6" t="s">
        <v>983</v>
      </c>
      <c r="P354">
        <v>1</v>
      </c>
      <c r="Q354" s="6" t="s">
        <v>984</v>
      </c>
      <c r="R354" s="6"/>
      <c r="S354" s="6"/>
      <c r="T354" s="6"/>
      <c r="U354">
        <v>3</v>
      </c>
      <c r="V354" s="6" t="s">
        <v>2522</v>
      </c>
      <c r="W354" s="6" t="s">
        <v>85</v>
      </c>
      <c r="X354" s="4">
        <v>40179</v>
      </c>
      <c r="Y354" s="6"/>
      <c r="AA3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(161, 4, 86, 75510, 'Flavio Fernandes Scarambone', 0, 0, '1979-08-23', 0, '214.501.778-08', '29.573.920-4', 'Av. Mario da Silva Camargo nº 206', 'Laranjeiras', 1, '15904-102', 1, 3, 'Engenheiro Mecanico', 'brasileiro(a)', '2010-01-01');</v>
      </c>
    </row>
    <row r="355" spans="1:27">
      <c r="A355">
        <v>162</v>
      </c>
      <c r="B355">
        <v>1</v>
      </c>
      <c r="C355">
        <v>47</v>
      </c>
      <c r="D355">
        <v>71450</v>
      </c>
      <c r="E355" s="6" t="s">
        <v>2523</v>
      </c>
      <c r="F355" t="b">
        <v>0</v>
      </c>
      <c r="G355" t="b">
        <v>0</v>
      </c>
      <c r="H355" s="4">
        <v>20280</v>
      </c>
      <c r="I355" t="b">
        <v>0</v>
      </c>
      <c r="J355" s="6" t="s">
        <v>2524</v>
      </c>
      <c r="K355" s="6" t="s">
        <v>2525</v>
      </c>
      <c r="L355" s="6" t="s">
        <v>2323</v>
      </c>
      <c r="M355" s="6" t="s">
        <v>79</v>
      </c>
      <c r="N355">
        <v>1</v>
      </c>
      <c r="O355" s="6" t="s">
        <v>472</v>
      </c>
      <c r="P355">
        <v>2</v>
      </c>
      <c r="Q355" s="6"/>
      <c r="R355" s="6"/>
      <c r="S355" s="6"/>
      <c r="T355" s="6"/>
      <c r="U355">
        <v>2</v>
      </c>
      <c r="V355" s="6" t="s">
        <v>2526</v>
      </c>
      <c r="W355" s="6" t="s">
        <v>85</v>
      </c>
      <c r="X355" s="4">
        <v>40179</v>
      </c>
      <c r="Y355" s="6"/>
      <c r="AA3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(162, 1, 47, 71450, 'Flavio Gasparo', 0, 0, '1955-07-10', 0, '624.387.788-49', '7.733.263-', 'Rua Adolfo Viesi, Nº 131', 'Laranjeiras', 1, '15904-094', 2, 2, 'Cabelereiro', 'brasileiro(a)', '2010-01-01');</v>
      </c>
    </row>
    <row r="356" spans="1:27">
      <c r="A356">
        <v>163</v>
      </c>
      <c r="B356">
        <v>5</v>
      </c>
      <c r="C356">
        <v>51</v>
      </c>
      <c r="D356">
        <v>83320</v>
      </c>
      <c r="E356" s="6" t="s">
        <v>2527</v>
      </c>
      <c r="F356" t="b">
        <v>0</v>
      </c>
      <c r="G356" t="b">
        <v>0</v>
      </c>
      <c r="H356" s="4">
        <v>28239</v>
      </c>
      <c r="I356" t="b">
        <v>0</v>
      </c>
      <c r="J356" s="6" t="s">
        <v>2528</v>
      </c>
      <c r="K356" s="6" t="s">
        <v>2529</v>
      </c>
      <c r="L356" s="6" t="s">
        <v>2530</v>
      </c>
      <c r="M356" s="6" t="s">
        <v>462</v>
      </c>
      <c r="N356">
        <v>1</v>
      </c>
      <c r="O356" s="6" t="s">
        <v>463</v>
      </c>
      <c r="P356">
        <v>5</v>
      </c>
      <c r="Q356" s="6" t="s">
        <v>2531</v>
      </c>
      <c r="R356" s="6"/>
      <c r="S356" s="6" t="s">
        <v>2532</v>
      </c>
      <c r="T356" s="6"/>
      <c r="U356">
        <v>2</v>
      </c>
      <c r="V356" s="6" t="s">
        <v>94</v>
      </c>
      <c r="W356" s="6" t="s">
        <v>85</v>
      </c>
      <c r="X356" s="4">
        <v>40179</v>
      </c>
      <c r="Y356" s="6"/>
      <c r="AA3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(163, 5, 51, 83320, 'Flavio Henrique de Souza', 0, 0, '1977-04-24', 0, '267.455.548-36', '3.738.879', 'Av. Adamo Lui, nº 288', 'Vila Di Santi', 1, '15906-032', 5, 2, 'Frentista', 'brasileiro(a)', '2010-01-01');</v>
      </c>
    </row>
    <row r="357" spans="1:27">
      <c r="A357">
        <v>1101</v>
      </c>
      <c r="E357" s="6" t="s">
        <v>7643</v>
      </c>
      <c r="F357" t="b">
        <v>0</v>
      </c>
      <c r="G357" t="b">
        <v>0</v>
      </c>
      <c r="H357" s="4">
        <v>21848</v>
      </c>
      <c r="I357" t="b">
        <v>0</v>
      </c>
      <c r="J357" s="6" t="s">
        <v>8023</v>
      </c>
      <c r="K357" s="6" t="s">
        <v>8024</v>
      </c>
      <c r="L357" s="6" t="s">
        <v>4759</v>
      </c>
      <c r="M357" s="6" t="s">
        <v>90</v>
      </c>
      <c r="N357">
        <v>1</v>
      </c>
      <c r="O357" s="6" t="s">
        <v>1710</v>
      </c>
      <c r="P357">
        <v>3</v>
      </c>
      <c r="Q357" s="6" t="s">
        <v>8025</v>
      </c>
      <c r="R357" s="6"/>
      <c r="S357" s="6"/>
      <c r="T357" s="6"/>
      <c r="U357">
        <v>3</v>
      </c>
      <c r="V357" s="6" t="s">
        <v>8026</v>
      </c>
      <c r="W357" s="6" t="s">
        <v>85</v>
      </c>
      <c r="X357" s="4">
        <v>45296</v>
      </c>
      <c r="Y357" s="6"/>
      <c r="AA3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(1101, null, null, null, 'Flavio Martinelli', 0, 0, '1959-10-25', 0, '980.186.808-25', '9.902.301', 'Rua Antonio Paulino nº 235', 'Jd. Santo Antonio', 1, '15909-517', 3, 3, '-Aposentado', 'brasileiro(a)', '2024-01-05');</v>
      </c>
    </row>
    <row r="358" spans="1:27">
      <c r="A358">
        <v>538</v>
      </c>
      <c r="B358">
        <v>0</v>
      </c>
      <c r="C358">
        <v>0</v>
      </c>
      <c r="E358" s="6" t="s">
        <v>2533</v>
      </c>
      <c r="F358" t="b">
        <v>0</v>
      </c>
      <c r="G358" t="b">
        <v>1</v>
      </c>
      <c r="H358" s="4">
        <v>15681</v>
      </c>
      <c r="I358" t="b">
        <v>0</v>
      </c>
      <c r="J358" s="6" t="s">
        <v>2534</v>
      </c>
      <c r="K358" s="6" t="s">
        <v>2535</v>
      </c>
      <c r="L358" s="6" t="s">
        <v>2536</v>
      </c>
      <c r="M358" s="6" t="s">
        <v>276</v>
      </c>
      <c r="N358">
        <v>1</v>
      </c>
      <c r="O358" s="6" t="s">
        <v>250</v>
      </c>
      <c r="P358">
        <v>2</v>
      </c>
      <c r="Q358" s="6" t="s">
        <v>2537</v>
      </c>
      <c r="R358" s="6"/>
      <c r="S358" s="6"/>
      <c r="T358" s="6"/>
      <c r="U358">
        <v>3</v>
      </c>
      <c r="V358" s="6" t="s">
        <v>2538</v>
      </c>
      <c r="W358" s="6" t="s">
        <v>85</v>
      </c>
      <c r="X358" s="4">
        <v>41640</v>
      </c>
      <c r="Y358" s="6"/>
      <c r="AA3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(538, 0, 0, null, 'Flavio Nunes da Silva', 0, 1, '1942-12-06', 0, '022.311.828-15', '2.954.664', 'Rua Emilio Menon nº279', 'Jd. Laranjeiras', 1, '15904-120', 2, 3, 'Promotor de Justiça/Aposentado', 'brasileiro(a)', '2014-01-01');</v>
      </c>
    </row>
    <row r="359" spans="1:27">
      <c r="A359">
        <v>669</v>
      </c>
      <c r="B359">
        <v>0</v>
      </c>
      <c r="C359">
        <v>0</v>
      </c>
      <c r="E359" s="6" t="s">
        <v>2539</v>
      </c>
      <c r="F359" t="b">
        <v>0</v>
      </c>
      <c r="G359" t="b">
        <v>0</v>
      </c>
      <c r="H359" s="4">
        <v>20326</v>
      </c>
      <c r="I359" t="b">
        <v>0</v>
      </c>
      <c r="J359" s="6" t="s">
        <v>2540</v>
      </c>
      <c r="K359" s="6" t="s">
        <v>2541</v>
      </c>
      <c r="L359" s="6" t="s">
        <v>2542</v>
      </c>
      <c r="M359" s="6" t="s">
        <v>335</v>
      </c>
      <c r="N359">
        <v>1</v>
      </c>
      <c r="O359" s="6" t="s">
        <v>309</v>
      </c>
      <c r="P359">
        <v>1</v>
      </c>
      <c r="Q359" s="6" t="s">
        <v>2543</v>
      </c>
      <c r="R359" s="6"/>
      <c r="S359" s="6" t="s">
        <v>2544</v>
      </c>
      <c r="T359" s="6" t="s">
        <v>2545</v>
      </c>
      <c r="U359">
        <v>3</v>
      </c>
      <c r="V359" s="6" t="s">
        <v>1320</v>
      </c>
      <c r="W359" s="6" t="s">
        <v>85</v>
      </c>
      <c r="X359" s="4">
        <v>42448</v>
      </c>
      <c r="Y359" s="6"/>
      <c r="AA3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(669, 0, 0, null, 'Florisval Rebechi', 0, 0, '1955-08-25', 0, '980.205.368-68', '6.703.720', 'Av. João Perissinotti nº 257', 'Jd. Pagliuso', 1, '15901-084', 1, 3, 'Funcionario Publico', 'brasileiro(a)', '2016-03-19');</v>
      </c>
    </row>
    <row r="360" spans="1:27">
      <c r="A360">
        <v>1029</v>
      </c>
      <c r="D360">
        <v>74471</v>
      </c>
      <c r="E360" s="6" t="s">
        <v>2546</v>
      </c>
      <c r="F360" t="b">
        <v>0</v>
      </c>
      <c r="G360" t="b">
        <v>0</v>
      </c>
      <c r="H360" s="4">
        <v>19747</v>
      </c>
      <c r="I360" t="b">
        <v>0</v>
      </c>
      <c r="J360" s="6" t="s">
        <v>2547</v>
      </c>
      <c r="K360" s="6" t="s">
        <v>2548</v>
      </c>
      <c r="L360" s="6" t="s">
        <v>2549</v>
      </c>
      <c r="M360" s="6" t="s">
        <v>462</v>
      </c>
      <c r="N360">
        <v>1</v>
      </c>
      <c r="O360" s="6" t="s">
        <v>2550</v>
      </c>
      <c r="P360">
        <v>2</v>
      </c>
      <c r="Q360" s="6" t="s">
        <v>2551</v>
      </c>
      <c r="R360" s="6"/>
      <c r="S360" s="6" t="s">
        <v>2552</v>
      </c>
      <c r="T360" s="6" t="s">
        <v>2553</v>
      </c>
      <c r="U360">
        <v>1</v>
      </c>
      <c r="V360" s="6" t="s">
        <v>102</v>
      </c>
      <c r="W360" s="6" t="s">
        <v>85</v>
      </c>
      <c r="X360" s="4">
        <v>44729</v>
      </c>
      <c r="Y360" s="6"/>
      <c r="AA3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(1029, null, null, 74471, 'Florisvaldo Marioto', 0, 0, '1954-01-23', 0, '833.144.748-49', '7.827.493', 'Rua Manoel Rodrigues Estrela nº 150', 'Vila Di Santi', 1, '15906-006', 2, 1, 'Aposentado', 'brasileiro(a)', '2022-06-17');</v>
      </c>
    </row>
    <row r="361" spans="1:27">
      <c r="A361">
        <v>844</v>
      </c>
      <c r="D361">
        <v>74293</v>
      </c>
      <c r="E361" s="6" t="s">
        <v>2554</v>
      </c>
      <c r="F361" t="b">
        <v>0</v>
      </c>
      <c r="G361" t="b">
        <v>0</v>
      </c>
      <c r="H361" s="4">
        <v>19046</v>
      </c>
      <c r="I361" t="b">
        <v>0</v>
      </c>
      <c r="J361" s="6" t="s">
        <v>2555</v>
      </c>
      <c r="K361" s="6" t="s">
        <v>2556</v>
      </c>
      <c r="L361" s="6" t="s">
        <v>2431</v>
      </c>
      <c r="M361" s="6" t="s">
        <v>866</v>
      </c>
      <c r="N361">
        <v>1</v>
      </c>
      <c r="O361" s="6" t="s">
        <v>2432</v>
      </c>
      <c r="P361">
        <v>2</v>
      </c>
      <c r="Q361" s="6" t="s">
        <v>2557</v>
      </c>
      <c r="R361" s="6"/>
      <c r="S361" s="6" t="s">
        <v>2558</v>
      </c>
      <c r="T361" s="6" t="s">
        <v>2559</v>
      </c>
      <c r="U361">
        <v>1</v>
      </c>
      <c r="V361" s="6" t="s">
        <v>111</v>
      </c>
      <c r="W361" s="6" t="s">
        <v>85</v>
      </c>
      <c r="X361" s="4">
        <v>43413</v>
      </c>
      <c r="Y361" s="6"/>
      <c r="AA3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(844, null, null, 74293, 'Francisco Carlos de Paula Ferreira', 0, 0, '1952-02-22', 0, '744.778.978-04', '8.046.952-8', 'Rua Francisco Valzacchi nº 142', 'Vila Rosa', 1, '15900-092', 2, 1, 'Agricultor', 'brasileiro(a)', '2018-11-09');</v>
      </c>
    </row>
    <row r="362" spans="1:27">
      <c r="A362">
        <v>164</v>
      </c>
      <c r="B362">
        <v>1</v>
      </c>
      <c r="C362">
        <v>48</v>
      </c>
      <c r="D362">
        <v>71460</v>
      </c>
      <c r="E362" s="6" t="s">
        <v>2560</v>
      </c>
      <c r="F362" t="b">
        <v>0</v>
      </c>
      <c r="G362" t="b">
        <v>0</v>
      </c>
      <c r="H362" s="4">
        <v>21512</v>
      </c>
      <c r="I362" t="b">
        <v>0</v>
      </c>
      <c r="J362" s="6" t="s">
        <v>2561</v>
      </c>
      <c r="K362" s="6" t="s">
        <v>2562</v>
      </c>
      <c r="L362" s="6" t="s">
        <v>2563</v>
      </c>
      <c r="M362" s="6" t="s">
        <v>79</v>
      </c>
      <c r="N362">
        <v>1</v>
      </c>
      <c r="O362" s="6" t="s">
        <v>1594</v>
      </c>
      <c r="P362">
        <v>2</v>
      </c>
      <c r="Q362" s="6" t="s">
        <v>2564</v>
      </c>
      <c r="R362" s="6" t="s">
        <v>2565</v>
      </c>
      <c r="S362" s="6"/>
      <c r="T362" s="6" t="s">
        <v>2566</v>
      </c>
      <c r="U362">
        <v>2</v>
      </c>
      <c r="V362" s="6" t="s">
        <v>2567</v>
      </c>
      <c r="W362" s="6" t="s">
        <v>85</v>
      </c>
      <c r="X362" s="4">
        <v>40179</v>
      </c>
      <c r="Y362" s="6"/>
      <c r="AA3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(164, 1, 48, 71460, 'Francisco Carlos Palomino', 0, 0, '1958-11-23', 0, '020.536.138-23', '10.823.736-', 'Av. Paulo Roberto Scandar, nº 481', 'Laranjeiras', 1, '15904-020', 2, 2, 'Financeiro', 'brasileiro(a)', '2010-01-01');</v>
      </c>
    </row>
    <row r="363" spans="1:27">
      <c r="A363">
        <v>165</v>
      </c>
      <c r="B363">
        <v>6</v>
      </c>
      <c r="C363">
        <v>37</v>
      </c>
      <c r="D363">
        <v>76321</v>
      </c>
      <c r="E363" s="6" t="s">
        <v>2568</v>
      </c>
      <c r="F363" t="b">
        <v>0</v>
      </c>
      <c r="G363" t="b">
        <v>1</v>
      </c>
      <c r="H363" s="4">
        <v>13529</v>
      </c>
      <c r="I363" t="b">
        <v>0</v>
      </c>
      <c r="J363" s="6" t="s">
        <v>2569</v>
      </c>
      <c r="K363" s="6" t="s">
        <v>2570</v>
      </c>
      <c r="L363" s="6" t="s">
        <v>2571</v>
      </c>
      <c r="M363" s="6" t="s">
        <v>2572</v>
      </c>
      <c r="N363">
        <v>1</v>
      </c>
      <c r="O363" s="6" t="s">
        <v>2573</v>
      </c>
      <c r="P363">
        <v>2</v>
      </c>
      <c r="Q363" s="6"/>
      <c r="R363" s="6"/>
      <c r="S363" s="6"/>
      <c r="T363" s="6"/>
      <c r="U363">
        <v>0</v>
      </c>
      <c r="V363" s="6"/>
      <c r="W363" s="6" t="s">
        <v>85</v>
      </c>
      <c r="X363" s="4">
        <v>40179</v>
      </c>
      <c r="Y363" s="6"/>
      <c r="AA3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(165, 6, 37, 76321, 'Francisco Dos Santos', 0, 1, '1937-01-14', 0, '483.818.618-53', '7.357.488SSP', 'Rua Antonio Rodrigues Oliveira nº 56', 'Jd Ribeirãozinho', 1, '15901-088', 2, 0, '' '', 'brasileiro(a)', '2010-01-01');</v>
      </c>
    </row>
    <row r="364" spans="1:27">
      <c r="A364">
        <v>166</v>
      </c>
      <c r="B364">
        <v>6</v>
      </c>
      <c r="C364">
        <v>38</v>
      </c>
      <c r="D364">
        <v>76322</v>
      </c>
      <c r="E364" s="6" t="s">
        <v>2574</v>
      </c>
      <c r="F364" t="b">
        <v>0</v>
      </c>
      <c r="G364" t="b">
        <v>0</v>
      </c>
      <c r="H364" s="4">
        <v>27807</v>
      </c>
      <c r="I364" t="b">
        <v>0</v>
      </c>
      <c r="J364" s="6" t="s">
        <v>2575</v>
      </c>
      <c r="K364" s="6" t="s">
        <v>2576</v>
      </c>
      <c r="L364" s="6" t="s">
        <v>2577</v>
      </c>
      <c r="M364" s="6" t="s">
        <v>2578</v>
      </c>
      <c r="N364">
        <v>1</v>
      </c>
      <c r="O364" s="6" t="s">
        <v>2309</v>
      </c>
      <c r="P364">
        <v>2</v>
      </c>
      <c r="Q364" s="6" t="s">
        <v>2579</v>
      </c>
      <c r="R364" s="6"/>
      <c r="S364" s="6"/>
      <c r="T364" s="6"/>
      <c r="U364">
        <v>2</v>
      </c>
      <c r="V364" s="6" t="s">
        <v>94</v>
      </c>
      <c r="W364" s="6" t="s">
        <v>85</v>
      </c>
      <c r="X364" s="4">
        <v>40179</v>
      </c>
      <c r="Y364" s="6"/>
      <c r="AA3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(166, 6, 38, 76322, 'Francisco Eduardo Del Vecchio', 0, 0, '1976-02-17', 0, '257.714.288-92', '268520197', 'Rua Antonio da Costa Mendonça nº 295', 'Jd pagliuso', 1, '15902-112', 2, 2, 'Frentista', 'brasileiro(a)', '2010-01-01');</v>
      </c>
    </row>
    <row r="365" spans="1:27">
      <c r="A365">
        <v>1053</v>
      </c>
      <c r="D365">
        <v>74497</v>
      </c>
      <c r="E365" s="6" t="s">
        <v>2580</v>
      </c>
      <c r="F365" t="b">
        <v>0</v>
      </c>
      <c r="G365" t="b">
        <v>0</v>
      </c>
      <c r="H365" s="4">
        <v>22688</v>
      </c>
      <c r="I365" t="b">
        <v>0</v>
      </c>
      <c r="J365" s="6" t="s">
        <v>2581</v>
      </c>
      <c r="K365" s="6" t="s">
        <v>2582</v>
      </c>
      <c r="L365" s="6" t="s">
        <v>2583</v>
      </c>
      <c r="M365" s="6" t="s">
        <v>2584</v>
      </c>
      <c r="N365">
        <v>1</v>
      </c>
      <c r="O365" s="6" t="s">
        <v>553</v>
      </c>
      <c r="P365">
        <v>2</v>
      </c>
      <c r="Q365" s="6" t="s">
        <v>2585</v>
      </c>
      <c r="R365" s="6" t="s">
        <v>2586</v>
      </c>
      <c r="S365" s="6"/>
      <c r="T365" s="6"/>
      <c r="U365">
        <v>2</v>
      </c>
      <c r="V365" s="6" t="s">
        <v>172</v>
      </c>
      <c r="W365" s="6" t="s">
        <v>85</v>
      </c>
      <c r="X365" s="4">
        <v>44881</v>
      </c>
      <c r="Y365" s="6"/>
      <c r="AA3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(1053, null, null, 74497, 'Francisco Jose Cano', 0, 0, '1962-02-11', 0, '029.286.608-95', '11.651.177', 'Rua Jose Inocencio de C. Lima Filho nº 116', 'Incoop', 1, '15900-000', 2, 2, 'Comerciante', 'brasileiro(a)', '2022-11-16');</v>
      </c>
    </row>
    <row r="366" spans="1:27">
      <c r="A366">
        <v>167</v>
      </c>
      <c r="B366">
        <v>1</v>
      </c>
      <c r="C366">
        <v>49</v>
      </c>
      <c r="D366">
        <v>71470</v>
      </c>
      <c r="E366" s="6" t="s">
        <v>2587</v>
      </c>
      <c r="F366" t="b">
        <v>0</v>
      </c>
      <c r="G366" t="b">
        <v>0</v>
      </c>
      <c r="H366" s="4">
        <v>23107</v>
      </c>
      <c r="I366" t="b">
        <v>0</v>
      </c>
      <c r="J366" s="6" t="s">
        <v>2588</v>
      </c>
      <c r="K366" s="6" t="s">
        <v>2589</v>
      </c>
      <c r="L366" s="6" t="s">
        <v>2590</v>
      </c>
      <c r="M366" s="6" t="s">
        <v>79</v>
      </c>
      <c r="N366">
        <v>1</v>
      </c>
      <c r="O366" s="6" t="s">
        <v>658</v>
      </c>
      <c r="P366">
        <v>2</v>
      </c>
      <c r="Q366" s="6" t="s">
        <v>2591</v>
      </c>
      <c r="R366" s="6"/>
      <c r="S366" s="6" t="s">
        <v>2592</v>
      </c>
      <c r="T366" s="6" t="s">
        <v>1785</v>
      </c>
      <c r="U366">
        <v>1</v>
      </c>
      <c r="V366" s="6" t="s">
        <v>2593</v>
      </c>
      <c r="W366" s="6" t="s">
        <v>85</v>
      </c>
      <c r="X366" s="4">
        <v>40179</v>
      </c>
      <c r="Y366" s="6"/>
      <c r="AA3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(167, 1, 49, 71470, 'Francisco Josmar Aquaroni', 0, 0, '1963-04-06', 0, '046.225.658-89', '15.456.467-', 'Rua José Orrico, nº 58', 'Laranjeiras', 1, '15904-038', 2, 1, 'Citricultor', 'brasileiro(a)', '2010-01-01');</v>
      </c>
    </row>
    <row r="367" spans="1:27">
      <c r="A367">
        <v>797</v>
      </c>
      <c r="D367">
        <v>74247</v>
      </c>
      <c r="E367" s="6" t="s">
        <v>2594</v>
      </c>
      <c r="F367" t="b">
        <v>0</v>
      </c>
      <c r="G367" t="b">
        <v>0</v>
      </c>
      <c r="H367" s="4">
        <v>19518</v>
      </c>
      <c r="I367" t="b">
        <v>0</v>
      </c>
      <c r="J367" s="6" t="s">
        <v>2595</v>
      </c>
      <c r="K367" s="6" t="s">
        <v>2596</v>
      </c>
      <c r="L367" s="6" t="s">
        <v>2597</v>
      </c>
      <c r="M367" s="6" t="s">
        <v>149</v>
      </c>
      <c r="N367">
        <v>1</v>
      </c>
      <c r="O367" s="6" t="s">
        <v>168</v>
      </c>
      <c r="P367">
        <v>2</v>
      </c>
      <c r="Q367" s="6" t="s">
        <v>2598</v>
      </c>
      <c r="R367" s="6"/>
      <c r="S367" s="6" t="s">
        <v>2599</v>
      </c>
      <c r="T367" s="6" t="s">
        <v>2600</v>
      </c>
      <c r="U367">
        <v>2</v>
      </c>
      <c r="V367" s="6" t="s">
        <v>102</v>
      </c>
      <c r="W367" s="6" t="s">
        <v>85</v>
      </c>
      <c r="X367" s="4">
        <v>43146</v>
      </c>
      <c r="Y367" s="6"/>
      <c r="AA3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(797, null, null, 74247, 'Francisco Longuitano', 0, 0, '1953-06-08', 0, '862.556.738-04', '6.106.421-X', 'Rua Prudente de Morais nº 936', 'Centro', 1, '15900-053', 2, 2, 'Aposentado', 'brasileiro(a)', '2018-02-15');</v>
      </c>
    </row>
    <row r="368" spans="1:27">
      <c r="A368">
        <v>168</v>
      </c>
      <c r="B368">
        <v>5</v>
      </c>
      <c r="C368">
        <v>96</v>
      </c>
      <c r="D368">
        <v>76080</v>
      </c>
      <c r="E368" s="6" t="s">
        <v>2601</v>
      </c>
      <c r="F368" t="b">
        <v>0</v>
      </c>
      <c r="G368" t="b">
        <v>0</v>
      </c>
      <c r="H368" s="4">
        <v>23289</v>
      </c>
      <c r="I368" t="b">
        <v>0</v>
      </c>
      <c r="J368" s="6" t="s">
        <v>2602</v>
      </c>
      <c r="K368" s="6" t="s">
        <v>2603</v>
      </c>
      <c r="L368" s="6" t="s">
        <v>2604</v>
      </c>
      <c r="M368" s="6" t="s">
        <v>2605</v>
      </c>
      <c r="N368">
        <v>1</v>
      </c>
      <c r="O368" s="6" t="s">
        <v>2606</v>
      </c>
      <c r="P368">
        <v>2</v>
      </c>
      <c r="Q368" s="6"/>
      <c r="R368" s="6"/>
      <c r="S368" s="6"/>
      <c r="T368" s="6"/>
      <c r="U368">
        <v>2</v>
      </c>
      <c r="V368" s="6" t="s">
        <v>2607</v>
      </c>
      <c r="W368" s="6" t="s">
        <v>85</v>
      </c>
      <c r="X368" s="4">
        <v>40179</v>
      </c>
      <c r="Y368" s="6"/>
      <c r="AA3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(168, 5, 96, 76080, 'Francisco Manoel Araujo', 0, 0, '1963-10-05', 0, '049.048.608-88', '16.558.366', 'Rua Isaias Joaquim de Santana nº 192', 'Conj. Res. Ipiranga', 1, '15902-188', 2, 2, 'Mecanico Industrial', 'brasileiro(a)', '2010-01-01');</v>
      </c>
    </row>
    <row r="369" spans="1:27">
      <c r="A369">
        <v>169</v>
      </c>
      <c r="B369">
        <v>1</v>
      </c>
      <c r="C369">
        <v>50</v>
      </c>
      <c r="D369">
        <v>71480</v>
      </c>
      <c r="E369" s="6" t="s">
        <v>2608</v>
      </c>
      <c r="F369" t="b">
        <v>0</v>
      </c>
      <c r="G369" t="b">
        <v>0</v>
      </c>
      <c r="H369" s="4">
        <v>19713</v>
      </c>
      <c r="I369" t="b">
        <v>0</v>
      </c>
      <c r="J369" s="6" t="s">
        <v>2609</v>
      </c>
      <c r="K369" s="6" t="s">
        <v>2610</v>
      </c>
      <c r="L369" s="6" t="s">
        <v>2611</v>
      </c>
      <c r="M369" s="6" t="s">
        <v>2612</v>
      </c>
      <c r="N369">
        <v>24</v>
      </c>
      <c r="O369" s="6" t="s">
        <v>2613</v>
      </c>
      <c r="P369">
        <v>2</v>
      </c>
      <c r="Q369" s="6" t="s">
        <v>2614</v>
      </c>
      <c r="R369" s="6" t="s">
        <v>2615</v>
      </c>
      <c r="S369" s="6"/>
      <c r="T369" s="6"/>
      <c r="U369">
        <v>3</v>
      </c>
      <c r="V369" s="6" t="s">
        <v>2616</v>
      </c>
      <c r="W369" s="6" t="s">
        <v>85</v>
      </c>
      <c r="X369" s="4">
        <v>40179</v>
      </c>
      <c r="Y369" s="6"/>
      <c r="AA3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(169, 1, 50, 71480, 'Francisco Maurício Raposo', 0, 0, '1953-12-20', 0, '833.886.218-53', '6.181.617-', 'Rua Capitão Prudente, Nº 161 Apto 21', 'Pinheiros', 24, '05422-050', 2, 3, 'Diretor / Engenharia', 'brasileiro(a)', '2010-01-01');</v>
      </c>
    </row>
    <row r="370" spans="1:27">
      <c r="A370">
        <v>170</v>
      </c>
      <c r="B370">
        <v>3</v>
      </c>
      <c r="C370">
        <v>75</v>
      </c>
      <c r="D370">
        <v>74380</v>
      </c>
      <c r="E370" s="6" t="s">
        <v>2617</v>
      </c>
      <c r="F370" t="b">
        <v>0</v>
      </c>
      <c r="G370" t="b">
        <v>0</v>
      </c>
      <c r="H370" s="4">
        <v>20962</v>
      </c>
      <c r="I370" t="b">
        <v>0</v>
      </c>
      <c r="J370" s="6" t="s">
        <v>2618</v>
      </c>
      <c r="K370" s="6" t="s">
        <v>2619</v>
      </c>
      <c r="L370" s="6" t="s">
        <v>1968</v>
      </c>
      <c r="M370" s="6" t="s">
        <v>149</v>
      </c>
      <c r="N370">
        <v>1</v>
      </c>
      <c r="O370" s="6" t="s">
        <v>1444</v>
      </c>
      <c r="P370">
        <v>1</v>
      </c>
      <c r="Q370" s="6" t="s">
        <v>2620</v>
      </c>
      <c r="R370" s="6"/>
      <c r="S370" s="6" t="s">
        <v>1969</v>
      </c>
      <c r="T370" s="6" t="s">
        <v>1970</v>
      </c>
      <c r="U370">
        <v>0</v>
      </c>
      <c r="V370" s="6" t="s">
        <v>111</v>
      </c>
      <c r="W370" s="6" t="s">
        <v>85</v>
      </c>
      <c r="X370" s="4">
        <v>40179</v>
      </c>
      <c r="Y370" s="6"/>
      <c r="AA3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(170, 3, 75, 74380, 'Francisco Oswaldo Hideo Ogata', 0, 0, '1957-05-22', 0, '030.673.398-60', '7.690.133', 'Rua Rui Barbosa, Nº 737', 'Centro', 1, '15900-021', 1, 0, 'Agricultor', 'brasileiro(a)', '2010-01-01');</v>
      </c>
    </row>
    <row r="371" spans="1:27">
      <c r="A371">
        <v>171</v>
      </c>
      <c r="B371">
        <v>3</v>
      </c>
      <c r="C371">
        <v>6</v>
      </c>
      <c r="D371">
        <v>73020</v>
      </c>
      <c r="E371" s="6" t="s">
        <v>2621</v>
      </c>
      <c r="F371" t="b">
        <v>0</v>
      </c>
      <c r="G371" t="b">
        <v>0</v>
      </c>
      <c r="H371" s="4">
        <v>18856</v>
      </c>
      <c r="I371" t="b">
        <v>0</v>
      </c>
      <c r="J371" s="6" t="s">
        <v>2622</v>
      </c>
      <c r="K371" s="6" t="s">
        <v>2623</v>
      </c>
      <c r="L371" s="6" t="s">
        <v>2624</v>
      </c>
      <c r="M371" s="6" t="s">
        <v>79</v>
      </c>
      <c r="N371">
        <v>1</v>
      </c>
      <c r="O371" s="6" t="s">
        <v>2022</v>
      </c>
      <c r="P371">
        <v>2</v>
      </c>
      <c r="Q371" s="6" t="s">
        <v>2625</v>
      </c>
      <c r="R371" s="6" t="s">
        <v>2626</v>
      </c>
      <c r="S371" s="6"/>
      <c r="T371" s="6"/>
      <c r="U371">
        <v>3</v>
      </c>
      <c r="V371" s="6" t="s">
        <v>172</v>
      </c>
      <c r="W371" s="6" t="s">
        <v>85</v>
      </c>
      <c r="X371" s="4">
        <v>40179</v>
      </c>
      <c r="Y371" s="6"/>
      <c r="AA3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(171, 3, 6, 73020, 'Francisco Parise Filho', 0, 0, '1951-08-16', 0, '864.927.808-68', '5.014.565-', 'Rua Antonio Nunes da Silva, Nº 272', 'Laranjeiras', 1, '15904-114', 2, 3, 'Comerciante', 'brasileiro(a)', '2010-01-01');</v>
      </c>
    </row>
    <row r="372" spans="1:27">
      <c r="A372">
        <v>172</v>
      </c>
      <c r="B372">
        <v>4</v>
      </c>
      <c r="C372">
        <v>99</v>
      </c>
      <c r="D372">
        <v>75410</v>
      </c>
      <c r="E372" s="6" t="s">
        <v>2627</v>
      </c>
      <c r="F372" t="b">
        <v>0</v>
      </c>
      <c r="G372" t="b">
        <v>0</v>
      </c>
      <c r="H372" s="4">
        <v>1</v>
      </c>
      <c r="I372" t="b">
        <v>0</v>
      </c>
      <c r="J372" s="6" t="s">
        <v>2628</v>
      </c>
      <c r="K372" s="6" t="s">
        <v>2628</v>
      </c>
      <c r="L372" s="6" t="s">
        <v>2629</v>
      </c>
      <c r="M372" s="6" t="s">
        <v>149</v>
      </c>
      <c r="N372">
        <v>1</v>
      </c>
      <c r="O372" s="6" t="s">
        <v>2630</v>
      </c>
      <c r="P372">
        <v>0</v>
      </c>
      <c r="Q372" s="6"/>
      <c r="R372" s="6"/>
      <c r="S372" s="6"/>
      <c r="T372" s="6" t="s">
        <v>2631</v>
      </c>
      <c r="U372">
        <v>0</v>
      </c>
      <c r="V372" s="6"/>
      <c r="W372" s="6" t="s">
        <v>85</v>
      </c>
      <c r="X372" s="4">
        <v>40179</v>
      </c>
      <c r="Y372" s="6"/>
      <c r="AA3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(172, 4, 99, 75410, 'Francisco Simão Calil', 0, 0, '1900-01-01', 0, '0', '0', 'Praça Dr. Aimone Salerno, Nº 55', 'Centro', 1, '15900-012', 0, 0, '' '', 'brasileiro(a)', '2010-01-01');</v>
      </c>
    </row>
    <row r="373" spans="1:27">
      <c r="A373">
        <v>173</v>
      </c>
      <c r="B373">
        <v>6</v>
      </c>
      <c r="C373">
        <v>20</v>
      </c>
      <c r="D373">
        <v>76324</v>
      </c>
      <c r="E373" s="6" t="s">
        <v>2632</v>
      </c>
      <c r="F373" t="b">
        <v>0</v>
      </c>
      <c r="G373" t="b">
        <v>0</v>
      </c>
      <c r="H373" s="4">
        <v>30790</v>
      </c>
      <c r="I373" t="b">
        <v>0</v>
      </c>
      <c r="J373" s="6" t="s">
        <v>2633</v>
      </c>
      <c r="K373" s="6" t="s">
        <v>2634</v>
      </c>
      <c r="L373" s="6" t="s">
        <v>2635</v>
      </c>
      <c r="M373" s="6" t="s">
        <v>79</v>
      </c>
      <c r="N373">
        <v>1</v>
      </c>
      <c r="O373" s="6" t="s">
        <v>503</v>
      </c>
      <c r="P373">
        <v>0</v>
      </c>
      <c r="Q373" s="6" t="s">
        <v>606</v>
      </c>
      <c r="R373" s="6"/>
      <c r="S373" s="6" t="s">
        <v>2636</v>
      </c>
      <c r="T373" s="6" t="s">
        <v>608</v>
      </c>
      <c r="U373">
        <v>3</v>
      </c>
      <c r="V373" s="6" t="s">
        <v>154</v>
      </c>
      <c r="W373" s="6" t="s">
        <v>85</v>
      </c>
      <c r="X373" s="4">
        <v>40179</v>
      </c>
      <c r="Y373" s="6"/>
      <c r="AA3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(173, 6, 20, 76324, 'Francislene Jamila Di Santi', 0, 0, '1984-04-18', 0, '328.765.378-42', '43.518.142-7', 'Rua Jose Domingos Ramalho nº 53', 'Laranjeiras', 1, '15904-098', 0, 3, 'Do Lar', 'brasileiro(a)', '2010-01-01');</v>
      </c>
    </row>
    <row r="374" spans="1:27">
      <c r="A374">
        <v>939</v>
      </c>
      <c r="E374" s="6" t="s">
        <v>2637</v>
      </c>
      <c r="F374" t="b">
        <v>0</v>
      </c>
      <c r="G374" t="b">
        <v>0</v>
      </c>
      <c r="H374" s="4">
        <v>26720</v>
      </c>
      <c r="I374" t="b">
        <v>0</v>
      </c>
      <c r="J374" s="6" t="s">
        <v>2638</v>
      </c>
      <c r="K374" s="6" t="s">
        <v>2639</v>
      </c>
      <c r="L374" s="6" t="s">
        <v>2640</v>
      </c>
      <c r="M374" s="6" t="s">
        <v>79</v>
      </c>
      <c r="N374">
        <v>1</v>
      </c>
      <c r="O374" s="6" t="s">
        <v>2641</v>
      </c>
      <c r="P374">
        <v>2</v>
      </c>
      <c r="Q374" s="6"/>
      <c r="R374" s="6"/>
      <c r="S374" s="6" t="s">
        <v>2642</v>
      </c>
      <c r="T374" s="6" t="s">
        <v>2643</v>
      </c>
      <c r="U374">
        <v>3</v>
      </c>
      <c r="V374" s="6" t="s">
        <v>2644</v>
      </c>
      <c r="W374" s="6" t="s">
        <v>85</v>
      </c>
      <c r="X374" s="4">
        <v>44198</v>
      </c>
      <c r="Y374" s="6"/>
      <c r="AA3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(939, null, null, null, 'Freiser de Freitas Branco', 0, 0, '1973-02-25', 0, '127.901.138-66', '21.604.023', 'Rua Ernesto Salvagni nº 596', 'Laranjeiras', 1, '15904-190', 2, 3, 'Analista de Sistemas', 'brasileiro(a)', '2021-01-02');</v>
      </c>
    </row>
    <row r="375" spans="1:27">
      <c r="A375">
        <v>174</v>
      </c>
      <c r="B375">
        <v>5</v>
      </c>
      <c r="C375">
        <v>52</v>
      </c>
      <c r="D375">
        <v>83410</v>
      </c>
      <c r="E375" s="6" t="s">
        <v>2645</v>
      </c>
      <c r="F375" t="b">
        <v>0</v>
      </c>
      <c r="G375" t="b">
        <v>0</v>
      </c>
      <c r="H375" s="4">
        <v>30604</v>
      </c>
      <c r="I375" t="b">
        <v>0</v>
      </c>
      <c r="J375" s="6" t="s">
        <v>2646</v>
      </c>
      <c r="K375" s="6" t="s">
        <v>2647</v>
      </c>
      <c r="L375" s="6" t="s">
        <v>2648</v>
      </c>
      <c r="M375" s="6" t="s">
        <v>2649</v>
      </c>
      <c r="N375">
        <v>1</v>
      </c>
      <c r="O375" s="6" t="s">
        <v>2650</v>
      </c>
      <c r="P375">
        <v>1</v>
      </c>
      <c r="Q375" s="6"/>
      <c r="R375" s="6" t="s">
        <v>2651</v>
      </c>
      <c r="S375" s="6"/>
      <c r="T375" s="6" t="s">
        <v>2652</v>
      </c>
      <c r="U375">
        <v>2</v>
      </c>
      <c r="V375" s="6" t="s">
        <v>2653</v>
      </c>
      <c r="W375" s="6" t="s">
        <v>85</v>
      </c>
      <c r="X375" s="4">
        <v>40179</v>
      </c>
      <c r="Y375" s="6"/>
      <c r="AA3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(174, 5, 52, 83410, 'Fulvio Jose Basso', 0, 0, '1983-10-15', 0, '315.492.638-03', '30.624.437-8', 'Rua Clineu Braga de Magalhães, 1041', 'V. Nova', 1, '15904-000', 1, 2, 'Auxiliar de Escritório', 'brasileiro(a)', '2010-01-01');</v>
      </c>
    </row>
    <row r="376" spans="1:27">
      <c r="A376">
        <v>175</v>
      </c>
      <c r="B376">
        <v>5</v>
      </c>
      <c r="C376">
        <v>97</v>
      </c>
      <c r="D376">
        <v>76312</v>
      </c>
      <c r="E376" s="6" t="s">
        <v>2654</v>
      </c>
      <c r="F376" t="b">
        <v>0</v>
      </c>
      <c r="G376" t="b">
        <v>0</v>
      </c>
      <c r="H376" s="4">
        <v>37414</v>
      </c>
      <c r="I376" t="b">
        <v>0</v>
      </c>
      <c r="J376" s="6" t="s">
        <v>2655</v>
      </c>
      <c r="K376" s="6" t="s">
        <v>2656</v>
      </c>
      <c r="L376" s="6" t="s">
        <v>1565</v>
      </c>
      <c r="M376" s="6" t="s">
        <v>316</v>
      </c>
      <c r="N376">
        <v>1</v>
      </c>
      <c r="O376" s="6" t="s">
        <v>1566</v>
      </c>
      <c r="P376">
        <v>1</v>
      </c>
      <c r="Q376" s="6" t="s">
        <v>1567</v>
      </c>
      <c r="R376" s="6"/>
      <c r="S376" s="6" t="s">
        <v>2657</v>
      </c>
      <c r="T376" s="6" t="s">
        <v>1569</v>
      </c>
      <c r="U376">
        <v>1</v>
      </c>
      <c r="V376" s="6" t="s">
        <v>627</v>
      </c>
      <c r="W376" s="6" t="s">
        <v>85</v>
      </c>
      <c r="X376" s="4">
        <v>40179</v>
      </c>
      <c r="Y376" s="6"/>
      <c r="AA3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(175, 5, 97, 76312, 'Gabriel Pereira Sacomano', 0, 0, '2002-06-07', 0, '432.959.198-79', '15.724.318-0', 'Rua Vicente Ruffo nº185', 'Jd. Contendas', 1, '15902-040', 1, 1, 'Estudante', 'brasileiro(a)', '2010-01-01');</v>
      </c>
    </row>
    <row r="377" spans="1:27">
      <c r="A377">
        <v>176</v>
      </c>
      <c r="B377">
        <v>5</v>
      </c>
      <c r="C377">
        <v>98</v>
      </c>
      <c r="D377">
        <v>76301</v>
      </c>
      <c r="E377" s="6" t="s">
        <v>2658</v>
      </c>
      <c r="F377" t="b">
        <v>0</v>
      </c>
      <c r="G377" t="b">
        <v>0</v>
      </c>
      <c r="H377" s="4">
        <v>32163</v>
      </c>
      <c r="I377" t="b">
        <v>0</v>
      </c>
      <c r="J377" s="6" t="s">
        <v>2659</v>
      </c>
      <c r="K377" s="6" t="s">
        <v>2660</v>
      </c>
      <c r="L377" s="6" t="s">
        <v>1565</v>
      </c>
      <c r="M377" s="6" t="s">
        <v>316</v>
      </c>
      <c r="N377">
        <v>1</v>
      </c>
      <c r="O377" s="6" t="s">
        <v>1566</v>
      </c>
      <c r="P377">
        <v>1</v>
      </c>
      <c r="Q377" s="6" t="s">
        <v>1567</v>
      </c>
      <c r="R377" s="6"/>
      <c r="S377" s="6" t="s">
        <v>2657</v>
      </c>
      <c r="T377" s="6" t="s">
        <v>1569</v>
      </c>
      <c r="U377">
        <v>3</v>
      </c>
      <c r="V377" s="6" t="s">
        <v>2661</v>
      </c>
      <c r="W377" s="6" t="s">
        <v>85</v>
      </c>
      <c r="X377" s="4">
        <v>40179</v>
      </c>
      <c r="Y377" s="6"/>
      <c r="AA3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(176, 5, 98, 76301, 'Gabriella Cristina Franco Sacomano', 0, 0, '1988-01-21', 0, '369.296.128-63', '41.985.185-9', 'Rua Vicente Ruffo nº185', 'Jd. Contendas', 1, '15902-040', 1, 3, 'Funcionária Pública', 'brasileiro(a)', '2010-01-01');</v>
      </c>
    </row>
    <row r="378" spans="1:27">
      <c r="A378">
        <v>953</v>
      </c>
      <c r="D378">
        <v>74401</v>
      </c>
      <c r="E378" s="6" t="s">
        <v>2662</v>
      </c>
      <c r="F378" t="b">
        <v>0</v>
      </c>
      <c r="G378" t="b">
        <v>0</v>
      </c>
      <c r="H378" s="4">
        <v>16036</v>
      </c>
      <c r="I378" t="b">
        <v>0</v>
      </c>
      <c r="J378" s="6" t="s">
        <v>2663</v>
      </c>
      <c r="K378" s="6" t="s">
        <v>2664</v>
      </c>
      <c r="L378" s="6" t="s">
        <v>2665</v>
      </c>
      <c r="M378" s="6" t="s">
        <v>79</v>
      </c>
      <c r="N378">
        <v>1</v>
      </c>
      <c r="O378" s="6" t="s">
        <v>2666</v>
      </c>
      <c r="P378">
        <v>4</v>
      </c>
      <c r="Q378" s="6"/>
      <c r="R378" s="6"/>
      <c r="S378" s="6" t="s">
        <v>2667</v>
      </c>
      <c r="T378" s="6" t="s">
        <v>2668</v>
      </c>
      <c r="U378">
        <v>2</v>
      </c>
      <c r="V378" s="6" t="s">
        <v>319</v>
      </c>
      <c r="W378" s="6" t="s">
        <v>85</v>
      </c>
      <c r="X378" s="4">
        <v>44320</v>
      </c>
      <c r="Y378" s="6"/>
      <c r="AA3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(953, null, null, 74401, 'Geni Lopes Mantovani', 0, 0, '1943-11-26', 0, '249.487.848-93', '24.320.935-6', 'Rua Ulpiano de Marco Filho nº 167', 'Laranjeiras', 1, '15904-192', 4, 2, 'Aposentada', 'brasileiro(a)', '2021-05-04');</v>
      </c>
    </row>
    <row r="379" spans="1:27">
      <c r="A379">
        <v>177</v>
      </c>
      <c r="B379">
        <v>6</v>
      </c>
      <c r="C379">
        <v>39</v>
      </c>
      <c r="D379">
        <v>76326</v>
      </c>
      <c r="E379" s="6" t="s">
        <v>2669</v>
      </c>
      <c r="F379" t="b">
        <v>0</v>
      </c>
      <c r="G379" t="b">
        <v>0</v>
      </c>
      <c r="H379" s="4">
        <v>16817</v>
      </c>
      <c r="I379" t="b">
        <v>0</v>
      </c>
      <c r="J379" s="6" t="s">
        <v>2670</v>
      </c>
      <c r="K379" s="6" t="s">
        <v>2671</v>
      </c>
      <c r="L379" s="6" t="s">
        <v>2672</v>
      </c>
      <c r="M379" s="6" t="s">
        <v>1023</v>
      </c>
      <c r="N379">
        <v>1</v>
      </c>
      <c r="O379" s="6" t="s">
        <v>1024</v>
      </c>
      <c r="P379">
        <v>2</v>
      </c>
      <c r="Q379" s="6" t="s">
        <v>2673</v>
      </c>
      <c r="R379" s="6" t="s">
        <v>2674</v>
      </c>
      <c r="S379" s="6"/>
      <c r="T379" s="6" t="s">
        <v>2675</v>
      </c>
      <c r="U379">
        <v>2</v>
      </c>
      <c r="V379" s="6" t="s">
        <v>172</v>
      </c>
      <c r="W379" s="6" t="s">
        <v>85</v>
      </c>
      <c r="X379" s="4">
        <v>40179</v>
      </c>
      <c r="Y379" s="6"/>
      <c r="AA3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(177, 6, 39, 76326, 'Geraldo Henriques', 0, 0, '1946-01-15', 0, '474.383.478-34', '4.954.156', 'Rua Newton Prado nº1030', 'Vila Nova', 1, '15904-004', 2, 2, 'Comerciante', 'brasileiro(a)', '2010-01-01');</v>
      </c>
    </row>
    <row r="380" spans="1:27">
      <c r="A380">
        <v>178</v>
      </c>
      <c r="B380">
        <v>5</v>
      </c>
      <c r="C380">
        <v>79</v>
      </c>
      <c r="D380">
        <v>71490</v>
      </c>
      <c r="E380" s="6" t="s">
        <v>2676</v>
      </c>
      <c r="F380" t="b">
        <v>0</v>
      </c>
      <c r="G380" t="b">
        <v>0</v>
      </c>
      <c r="H380" s="4">
        <v>15045</v>
      </c>
      <c r="I380" t="b">
        <v>0</v>
      </c>
      <c r="J380" s="6" t="s">
        <v>2677</v>
      </c>
      <c r="K380" s="6" t="s">
        <v>2678</v>
      </c>
      <c r="L380" s="6" t="s">
        <v>2679</v>
      </c>
      <c r="M380" s="6" t="s">
        <v>316</v>
      </c>
      <c r="N380">
        <v>1</v>
      </c>
      <c r="O380" s="6" t="s">
        <v>317</v>
      </c>
      <c r="P380">
        <v>2</v>
      </c>
      <c r="Q380" s="6" t="s">
        <v>2680</v>
      </c>
      <c r="R380" s="6" t="s">
        <v>2620</v>
      </c>
      <c r="S380" s="6" t="s">
        <v>2681</v>
      </c>
      <c r="T380" s="6" t="s">
        <v>2682</v>
      </c>
      <c r="U380">
        <v>0</v>
      </c>
      <c r="V380" s="6"/>
      <c r="W380" s="6" t="s">
        <v>85</v>
      </c>
      <c r="X380" s="4">
        <v>40179</v>
      </c>
      <c r="Y380" s="6"/>
      <c r="AA3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(178, 5, 79, 71490, 'Geraldo Scardoelli', 0, 0, '1941-03-10', 0, '149.094.138-04', '3.033.536', 'Rua Prof. Luiz Antonio Fragoso, Nº 67', 'Jd. Contendas', 1, '15902-020', 2, 0, '' '', 'brasileiro(a)', '2010-01-01');</v>
      </c>
    </row>
    <row r="381" spans="1:27">
      <c r="A381">
        <v>693</v>
      </c>
      <c r="B381">
        <v>0</v>
      </c>
      <c r="C381">
        <v>0</v>
      </c>
      <c r="D381">
        <v>74134</v>
      </c>
      <c r="E381" s="6" t="s">
        <v>2683</v>
      </c>
      <c r="F381" t="b">
        <v>0</v>
      </c>
      <c r="G381" t="b">
        <v>0</v>
      </c>
      <c r="H381" s="4">
        <v>16615</v>
      </c>
      <c r="I381" t="b">
        <v>0</v>
      </c>
      <c r="J381" s="6" t="s">
        <v>2684</v>
      </c>
      <c r="K381" s="6" t="s">
        <v>2685</v>
      </c>
      <c r="L381" s="6" t="s">
        <v>2686</v>
      </c>
      <c r="M381" s="6" t="s">
        <v>293</v>
      </c>
      <c r="N381">
        <v>1</v>
      </c>
      <c r="O381" s="6" t="s">
        <v>1942</v>
      </c>
      <c r="P381">
        <v>1</v>
      </c>
      <c r="Q381" s="6" t="s">
        <v>1943</v>
      </c>
      <c r="R381" s="6"/>
      <c r="S381" s="6"/>
      <c r="T381" s="6"/>
      <c r="U381">
        <v>1</v>
      </c>
      <c r="V381" s="6" t="s">
        <v>102</v>
      </c>
      <c r="W381" s="6" t="s">
        <v>85</v>
      </c>
      <c r="X381" s="4">
        <v>42562</v>
      </c>
      <c r="Y381" s="6"/>
      <c r="AA3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(693, 0, 0, 74134, 'Gerson Zechinelli', 0, 0, '1945-06-27', 0, '864.922.098-34', '12.716.789', 'Rua Santo Antonio nº 020', 'Jurupema', 1, '15909-037', 1, 1, 'Aposentado', 'brasileiro(a)', '2016-07-11');</v>
      </c>
    </row>
    <row r="382" spans="1:27">
      <c r="A382">
        <v>1050</v>
      </c>
      <c r="D382">
        <v>74489</v>
      </c>
      <c r="E382" s="6" t="s">
        <v>2687</v>
      </c>
      <c r="F382" t="b">
        <v>0</v>
      </c>
      <c r="G382" t="b">
        <v>0</v>
      </c>
      <c r="H382" s="4">
        <v>20286</v>
      </c>
      <c r="I382" t="b">
        <v>0</v>
      </c>
      <c r="J382" s="6" t="s">
        <v>2688</v>
      </c>
      <c r="K382" s="6" t="s">
        <v>2689</v>
      </c>
      <c r="L382" s="6" t="s">
        <v>2690</v>
      </c>
      <c r="M382" s="6" t="s">
        <v>301</v>
      </c>
      <c r="N382">
        <v>1</v>
      </c>
      <c r="O382" s="6" t="s">
        <v>2691</v>
      </c>
      <c r="P382">
        <v>2</v>
      </c>
      <c r="Q382" s="6" t="s">
        <v>2692</v>
      </c>
      <c r="R382" s="6"/>
      <c r="S382" s="6"/>
      <c r="T382" s="6" t="s">
        <v>2693</v>
      </c>
      <c r="U382">
        <v>2</v>
      </c>
      <c r="V382" s="6" t="s">
        <v>2694</v>
      </c>
      <c r="W382" s="6" t="s">
        <v>85</v>
      </c>
      <c r="X382" s="4">
        <v>44839</v>
      </c>
      <c r="Y382" s="6"/>
      <c r="AA3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(1050, null, null, 74489, 'Gilberto do Carmo Constancio', 0, 0, '1955-07-16', 0, '929.856.708-10', '11.649.116', 'Rua Jose de Angelo nº 78', 'Jd. Buscardi', 1, '15905-088', 2, 2, 'Soldador', 'brasileiro(a)', '2022-10-05');</v>
      </c>
    </row>
    <row r="383" spans="1:27">
      <c r="A383">
        <v>179</v>
      </c>
      <c r="B383">
        <v>5</v>
      </c>
      <c r="C383">
        <v>5</v>
      </c>
      <c r="D383">
        <v>75620</v>
      </c>
      <c r="E383" s="6" t="s">
        <v>2695</v>
      </c>
      <c r="F383" t="b">
        <v>0</v>
      </c>
      <c r="G383" t="b">
        <v>0</v>
      </c>
      <c r="H383" s="4">
        <v>21950</v>
      </c>
      <c r="I383" t="b">
        <v>0</v>
      </c>
      <c r="J383" s="6" t="s">
        <v>2696</v>
      </c>
      <c r="K383" s="6" t="s">
        <v>2697</v>
      </c>
      <c r="L383" s="6" t="s">
        <v>2698</v>
      </c>
      <c r="M383" s="6" t="s">
        <v>149</v>
      </c>
      <c r="N383">
        <v>1</v>
      </c>
      <c r="O383" s="6" t="s">
        <v>2699</v>
      </c>
      <c r="P383">
        <v>2</v>
      </c>
      <c r="Q383" s="6" t="s">
        <v>2700</v>
      </c>
      <c r="R383" s="6" t="s">
        <v>2701</v>
      </c>
      <c r="S383" s="6"/>
      <c r="T383" s="6" t="s">
        <v>2702</v>
      </c>
      <c r="U383">
        <v>3</v>
      </c>
      <c r="V383" s="6" t="s">
        <v>2703</v>
      </c>
      <c r="W383" s="6" t="s">
        <v>85</v>
      </c>
      <c r="X383" s="4">
        <v>40179</v>
      </c>
      <c r="Y383" s="6"/>
      <c r="AA3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(179, 5, 5, 75620, 'Gilberto Felipe', 0, 0, '1960-02-04', 0, '019.914.178-96', '11.353.754', 'Rua Clineu Braga de Magalhães, Nº 448', 'Centro', 1, '15900-007', 2, 3, 'Eng. Seg. Do Trabalho e Agrim. Eletrotécnica', 'brasileiro(a)', '2010-01-01');</v>
      </c>
    </row>
    <row r="384" spans="1:27">
      <c r="A384">
        <v>180</v>
      </c>
      <c r="B384">
        <v>2</v>
      </c>
      <c r="C384">
        <v>67</v>
      </c>
      <c r="D384">
        <v>72640</v>
      </c>
      <c r="E384" s="6" t="s">
        <v>2704</v>
      </c>
      <c r="F384" t="b">
        <v>0</v>
      </c>
      <c r="G384" t="b">
        <v>1</v>
      </c>
      <c r="H384" s="4">
        <v>22345</v>
      </c>
      <c r="I384" t="b">
        <v>0</v>
      </c>
      <c r="J384" s="6" t="s">
        <v>2705</v>
      </c>
      <c r="K384" s="6" t="s">
        <v>2706</v>
      </c>
      <c r="L384" s="6" t="s">
        <v>2707</v>
      </c>
      <c r="M384" s="6" t="s">
        <v>335</v>
      </c>
      <c r="N384">
        <v>1</v>
      </c>
      <c r="O384" s="6" t="s">
        <v>2708</v>
      </c>
      <c r="P384">
        <v>2</v>
      </c>
      <c r="Q384" s="6" t="s">
        <v>2709</v>
      </c>
      <c r="R384" s="6" t="s">
        <v>2710</v>
      </c>
      <c r="S384" s="6"/>
      <c r="T384" s="6" t="s">
        <v>2209</v>
      </c>
      <c r="U384">
        <v>2</v>
      </c>
      <c r="V384" s="6" t="s">
        <v>327</v>
      </c>
      <c r="W384" s="6" t="s">
        <v>85</v>
      </c>
      <c r="X384" s="4">
        <v>40179</v>
      </c>
      <c r="Y384" s="6"/>
      <c r="AA3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(180, 2, 67, 72640, 'Gilberto Fernando Monteiro', 0, 1, '1961-03-05', 0, '020.534.608-14', '12.718.673', 'Rua Domingos Calderazzo, Nº 107', 'Jd. Pagliuso', 1, '15902-104', 2, 2, 'Bancário (a)', 'brasileiro(a)', '2010-01-01');</v>
      </c>
    </row>
    <row r="385" spans="1:27">
      <c r="A385">
        <v>181</v>
      </c>
      <c r="B385">
        <v>1</v>
      </c>
      <c r="C385">
        <v>52</v>
      </c>
      <c r="D385">
        <v>71500</v>
      </c>
      <c r="E385" s="6" t="s">
        <v>2711</v>
      </c>
      <c r="F385" t="b">
        <v>0</v>
      </c>
      <c r="G385" t="b">
        <v>0</v>
      </c>
      <c r="H385" s="4">
        <v>21665</v>
      </c>
      <c r="I385" t="b">
        <v>0</v>
      </c>
      <c r="J385" s="6" t="s">
        <v>2712</v>
      </c>
      <c r="K385" s="6" t="s">
        <v>2713</v>
      </c>
      <c r="L385" s="6" t="s">
        <v>2714</v>
      </c>
      <c r="M385" s="6" t="s">
        <v>2715</v>
      </c>
      <c r="N385">
        <v>1</v>
      </c>
      <c r="O385" s="6" t="s">
        <v>91</v>
      </c>
      <c r="P385">
        <v>2</v>
      </c>
      <c r="Q385" s="6" t="s">
        <v>2716</v>
      </c>
      <c r="R385" s="6"/>
      <c r="S385" s="6"/>
      <c r="T385" s="6"/>
      <c r="U385">
        <v>1</v>
      </c>
      <c r="V385" s="6" t="s">
        <v>389</v>
      </c>
      <c r="W385" s="6" t="s">
        <v>85</v>
      </c>
      <c r="X385" s="4">
        <v>40179</v>
      </c>
      <c r="Y385" s="6"/>
      <c r="AA3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(181, 1, 52, 71500, 'Gilberto Paulino', 0, 0, '1959-04-25', 0, '029.460.788-92', '14.172.134-', 'Rua Vicente Furlani, 83', 'Santo Antonio', 1, '15906-604', 2, 1, 'Motorista', 'brasileiro(a)', '2010-01-01');</v>
      </c>
    </row>
    <row r="386" spans="1:27">
      <c r="A386">
        <v>990</v>
      </c>
      <c r="D386">
        <v>74444</v>
      </c>
      <c r="E386" s="6" t="s">
        <v>2717</v>
      </c>
      <c r="F386" t="b">
        <v>0</v>
      </c>
      <c r="G386" t="b">
        <v>0</v>
      </c>
      <c r="H386" s="4">
        <v>22030</v>
      </c>
      <c r="I386" t="b">
        <v>0</v>
      </c>
      <c r="J386" s="6" t="s">
        <v>2718</v>
      </c>
      <c r="K386" s="6" t="s">
        <v>2719</v>
      </c>
      <c r="L386" s="6" t="s">
        <v>2720</v>
      </c>
      <c r="M386" s="6" t="s">
        <v>2721</v>
      </c>
      <c r="N386">
        <v>1</v>
      </c>
      <c r="O386" s="6" t="s">
        <v>553</v>
      </c>
      <c r="P386">
        <v>2</v>
      </c>
      <c r="Q386" s="6" t="s">
        <v>2722</v>
      </c>
      <c r="R386" s="6"/>
      <c r="S386" s="6" t="s">
        <v>2723</v>
      </c>
      <c r="T386" s="6"/>
      <c r="U386">
        <v>2</v>
      </c>
      <c r="V386" s="6" t="s">
        <v>319</v>
      </c>
      <c r="W386" s="6" t="s">
        <v>85</v>
      </c>
      <c r="X386" s="4">
        <v>44548</v>
      </c>
      <c r="Y386" s="6"/>
      <c r="AA3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(990, null, null, 74444, 'Gilda Aparecida Duarte dos Santos de Oliveira', 0, 0, '1960-04-24', 0, '100.954.528-00', '12.485.687', 'Rua Jose Pagliuso nº 342', 'Jd. Scalize', 1, '15900-000', 2, 2, 'Aposentada', 'brasileiro(a)', '2021-12-18');</v>
      </c>
    </row>
    <row r="387" spans="1:27">
      <c r="A387">
        <v>946</v>
      </c>
      <c r="D387">
        <v>74392</v>
      </c>
      <c r="E387" s="6" t="s">
        <v>2724</v>
      </c>
      <c r="F387" t="b">
        <v>0</v>
      </c>
      <c r="G387" t="b">
        <v>0</v>
      </c>
      <c r="H387" s="4">
        <v>21757</v>
      </c>
      <c r="I387" t="b">
        <v>0</v>
      </c>
      <c r="J387" s="6" t="s">
        <v>2725</v>
      </c>
      <c r="K387" s="6" t="s">
        <v>2726</v>
      </c>
      <c r="L387" s="6" t="s">
        <v>2727</v>
      </c>
      <c r="M387" s="6" t="s">
        <v>849</v>
      </c>
      <c r="N387">
        <v>1</v>
      </c>
      <c r="O387" s="6" t="s">
        <v>553</v>
      </c>
      <c r="P387">
        <v>3</v>
      </c>
      <c r="Q387" s="6"/>
      <c r="R387" s="6"/>
      <c r="S387" s="6" t="s">
        <v>2728</v>
      </c>
      <c r="T387" s="6"/>
      <c r="U387">
        <v>2</v>
      </c>
      <c r="V387" s="6" t="s">
        <v>2729</v>
      </c>
      <c r="W387" s="6" t="s">
        <v>85</v>
      </c>
      <c r="X387" s="4">
        <v>44205</v>
      </c>
      <c r="Y387" s="6"/>
      <c r="AA3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(946, null, null, 74392, 'Gilmar Alexandre Carrinho', 0, 0, '1959-07-26', 0, '932.540.598-91', '10.825.551', 'Rua Ana Maria Mendes Bellato nº 49', 'Jd. Sobral', 1, '15900-000', 3, 2, 'Vendedor de Frios', 'brasileiro(a)', '2021-01-09');</v>
      </c>
    </row>
    <row r="388" spans="1:27">
      <c r="A388">
        <v>840</v>
      </c>
      <c r="D388">
        <v>74287</v>
      </c>
      <c r="E388" s="6" t="s">
        <v>2730</v>
      </c>
      <c r="F388" t="b">
        <v>0</v>
      </c>
      <c r="G388" t="b">
        <v>0</v>
      </c>
      <c r="H388" s="4">
        <v>23237</v>
      </c>
      <c r="I388" t="b">
        <v>0</v>
      </c>
      <c r="J388" s="6" t="s">
        <v>2731</v>
      </c>
      <c r="K388" s="6" t="s">
        <v>2732</v>
      </c>
      <c r="L388" s="6" t="s">
        <v>2733</v>
      </c>
      <c r="M388" s="6" t="s">
        <v>149</v>
      </c>
      <c r="N388">
        <v>1</v>
      </c>
      <c r="O388" s="6" t="s">
        <v>2734</v>
      </c>
      <c r="P388">
        <v>2</v>
      </c>
      <c r="Q388" s="6" t="s">
        <v>2735</v>
      </c>
      <c r="R388" s="6"/>
      <c r="S388" s="6" t="s">
        <v>2736</v>
      </c>
      <c r="T388" s="6" t="s">
        <v>2737</v>
      </c>
      <c r="U388">
        <v>2</v>
      </c>
      <c r="V388" s="6" t="s">
        <v>102</v>
      </c>
      <c r="W388" s="6" t="s">
        <v>85</v>
      </c>
      <c r="X388" s="4">
        <v>43368</v>
      </c>
      <c r="Y388" s="6"/>
      <c r="AA3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(840, null, null, 74287, 'Gilmar Alfredo Formici', 0, 0, '1963-08-14', 0, '090.588.818-90', '16.321.170', 'Rua Herminio Piva nº 09', 'Centro', 1, '15900-055', 2, 2, 'Aposentado', 'brasileiro(a)', '2018-09-25');</v>
      </c>
    </row>
    <row r="389" spans="1:27">
      <c r="A389">
        <v>557</v>
      </c>
      <c r="B389">
        <v>0</v>
      </c>
      <c r="C389">
        <v>0</v>
      </c>
      <c r="D389">
        <v>76413</v>
      </c>
      <c r="E389" s="6" t="s">
        <v>2738</v>
      </c>
      <c r="F389" t="b">
        <v>0</v>
      </c>
      <c r="G389" t="b">
        <v>0</v>
      </c>
      <c r="H389" s="4">
        <v>21397</v>
      </c>
      <c r="I389" t="b">
        <v>0</v>
      </c>
      <c r="J389" s="6" t="s">
        <v>2739</v>
      </c>
      <c r="K389" s="6" t="s">
        <v>2740</v>
      </c>
      <c r="L389" s="6" t="s">
        <v>2741</v>
      </c>
      <c r="M389" s="6" t="s">
        <v>99</v>
      </c>
      <c r="N389">
        <v>1</v>
      </c>
      <c r="O389" s="6" t="s">
        <v>2742</v>
      </c>
      <c r="P389">
        <v>2</v>
      </c>
      <c r="Q389" s="6" t="s">
        <v>2743</v>
      </c>
      <c r="R389" s="6"/>
      <c r="S389" s="6" t="s">
        <v>2744</v>
      </c>
      <c r="T389" s="6" t="s">
        <v>2745</v>
      </c>
      <c r="U389">
        <v>2</v>
      </c>
      <c r="V389" s="6" t="s">
        <v>2746</v>
      </c>
      <c r="W389" s="6" t="s">
        <v>85</v>
      </c>
      <c r="X389" s="4">
        <v>41640</v>
      </c>
      <c r="Y389" s="6"/>
      <c r="AA3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(557, 0, 0, 76413, 'Gilmar Aparecido Felipe', 0, 0, '1958-07-31', 0, '028.333.398-79', '10.823.670-5', 'Rua Dr. Joaquim M. Faro Roalemberg nº067', 'Jd. Bela Vista', 1, '15905-020', 2, 2, 'Torneiro Mecânico', 'brasileiro(a)', '2014-01-01');</v>
      </c>
    </row>
    <row r="390" spans="1:27">
      <c r="A390">
        <v>794</v>
      </c>
      <c r="E390" s="6" t="s">
        <v>2747</v>
      </c>
      <c r="F390" t="b">
        <v>0</v>
      </c>
      <c r="G390" t="b">
        <v>0</v>
      </c>
      <c r="H390" s="4">
        <v>21374</v>
      </c>
      <c r="I390" t="b">
        <v>0</v>
      </c>
      <c r="J390" s="6" t="s">
        <v>2748</v>
      </c>
      <c r="K390" s="6" t="s">
        <v>2749</v>
      </c>
      <c r="L390" s="6" t="s">
        <v>2750</v>
      </c>
      <c r="M390" s="6" t="s">
        <v>2118</v>
      </c>
      <c r="N390">
        <v>1</v>
      </c>
      <c r="O390" s="6" t="s">
        <v>2606</v>
      </c>
      <c r="P390">
        <v>2</v>
      </c>
      <c r="Q390" s="6"/>
      <c r="R390" s="6"/>
      <c r="S390" s="6" t="s">
        <v>2751</v>
      </c>
      <c r="T390" s="6" t="s">
        <v>2752</v>
      </c>
      <c r="U390">
        <v>2</v>
      </c>
      <c r="V390" s="6" t="s">
        <v>2753</v>
      </c>
      <c r="W390" s="6" t="s">
        <v>85</v>
      </c>
      <c r="X390" s="4">
        <v>43153</v>
      </c>
      <c r="Y390" s="6"/>
      <c r="AA3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(794, null, null, null, 'Gilmar Jose Teixeira', 0, 0, '1958-07-08', 0, '982.402.508-15', '1.216.365-4', 'Rua Isaias Joaquim de Santana nº 168', 'Jd. Ipiranga', 1, '15902-188', 2, 2, 'Eletricista de Manutenção', 'brasileiro(a)', '2018-02-22');</v>
      </c>
    </row>
    <row r="391" spans="1:27">
      <c r="A391">
        <v>610</v>
      </c>
      <c r="B391">
        <v>0</v>
      </c>
      <c r="C391">
        <v>0</v>
      </c>
      <c r="D391">
        <v>76440</v>
      </c>
      <c r="E391" s="6" t="s">
        <v>2754</v>
      </c>
      <c r="F391" t="b">
        <v>0</v>
      </c>
      <c r="G391" t="b">
        <v>0</v>
      </c>
      <c r="H391" s="4">
        <v>31187</v>
      </c>
      <c r="I391" t="b">
        <v>0</v>
      </c>
      <c r="J391" s="6" t="s">
        <v>2755</v>
      </c>
      <c r="K391" s="6" t="s">
        <v>2756</v>
      </c>
      <c r="L391" s="6" t="s">
        <v>2292</v>
      </c>
      <c r="M391" s="6" t="s">
        <v>79</v>
      </c>
      <c r="N391">
        <v>1</v>
      </c>
      <c r="O391" s="6" t="s">
        <v>588</v>
      </c>
      <c r="P391">
        <v>1</v>
      </c>
      <c r="Q391" s="6" t="s">
        <v>2293</v>
      </c>
      <c r="R391" s="6"/>
      <c r="S391" s="6" t="s">
        <v>2757</v>
      </c>
      <c r="T391" s="6" t="s">
        <v>2758</v>
      </c>
      <c r="U391">
        <v>3</v>
      </c>
      <c r="V391" s="6" t="s">
        <v>2759</v>
      </c>
      <c r="W391" s="6" t="s">
        <v>85</v>
      </c>
      <c r="X391" s="4">
        <v>42292</v>
      </c>
      <c r="Y391" s="6"/>
      <c r="AA3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(610, 0, 0, 76440, 'Giovana Simardi Salvagni', 0, 0, '1985-05-20', 0, '341.073.668-98', '29.474.890-8', 'Rua Lavínia de Abreu Moreira da Silva nº 225', 'Laranjeiras', 1, '15904-096', 1, 3, 'Nutricionista', 'brasileiro(a)', '2015-10-15');</v>
      </c>
    </row>
    <row r="392" spans="1:27">
      <c r="A392">
        <v>182</v>
      </c>
      <c r="B392">
        <v>4</v>
      </c>
      <c r="C392">
        <v>29</v>
      </c>
      <c r="D392">
        <v>74880</v>
      </c>
      <c r="E392" s="6" t="s">
        <v>2760</v>
      </c>
      <c r="F392" t="b">
        <v>0</v>
      </c>
      <c r="G392" t="b">
        <v>0</v>
      </c>
      <c r="H392" s="4">
        <v>30166</v>
      </c>
      <c r="I392" t="b">
        <v>0</v>
      </c>
      <c r="J392" s="6" t="s">
        <v>2761</v>
      </c>
      <c r="K392" s="6" t="s">
        <v>2762</v>
      </c>
      <c r="L392" s="6" t="s">
        <v>2763</v>
      </c>
      <c r="M392" s="6" t="s">
        <v>2764</v>
      </c>
      <c r="N392">
        <v>1</v>
      </c>
      <c r="O392" s="6" t="s">
        <v>1566</v>
      </c>
      <c r="P392">
        <v>1</v>
      </c>
      <c r="Q392" s="6"/>
      <c r="R392" s="6"/>
      <c r="S392" s="6"/>
      <c r="T392" s="6"/>
      <c r="U392">
        <v>2</v>
      </c>
      <c r="V392" s="6" t="s">
        <v>483</v>
      </c>
      <c r="W392" s="6" t="s">
        <v>85</v>
      </c>
      <c r="X392" s="4">
        <v>40179</v>
      </c>
      <c r="Y392" s="6"/>
      <c r="AA3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(182, 4, 29, 74880, 'Gisele Aparecida Dos Santos', 0, 0, '1982-08-03', 0, '224.199.208.99', '32.091.285.1', 'Rua Vicente Ruffo, 250', 'Jd .Contendas', 1, '15902-040', 1, 2, 'Atendente', 'brasileiro(a)', '2010-01-01');</v>
      </c>
    </row>
    <row r="393" spans="1:27">
      <c r="A393">
        <v>998</v>
      </c>
      <c r="D393">
        <v>74415</v>
      </c>
      <c r="E393" s="6" t="s">
        <v>2765</v>
      </c>
      <c r="F393" t="b">
        <v>0</v>
      </c>
      <c r="G393" t="b">
        <v>0</v>
      </c>
      <c r="H393" s="4">
        <v>28581</v>
      </c>
      <c r="I393" t="b">
        <v>0</v>
      </c>
      <c r="J393" s="6" t="s">
        <v>2766</v>
      </c>
      <c r="K393" s="6" t="s">
        <v>2767</v>
      </c>
      <c r="L393" s="6" t="s">
        <v>2768</v>
      </c>
      <c r="M393" s="6" t="s">
        <v>99</v>
      </c>
      <c r="N393">
        <v>1</v>
      </c>
      <c r="O393" s="6" t="s">
        <v>553</v>
      </c>
      <c r="P393">
        <v>2</v>
      </c>
      <c r="Q393" s="6"/>
      <c r="R393" s="6"/>
      <c r="S393" s="6"/>
      <c r="T393" s="6"/>
      <c r="U393">
        <v>3</v>
      </c>
      <c r="V393" s="6" t="s">
        <v>1416</v>
      </c>
      <c r="W393" s="6" t="s">
        <v>85</v>
      </c>
      <c r="X393" s="4">
        <v>44453</v>
      </c>
      <c r="Y393" s="6"/>
      <c r="AA3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(998, null, null, 74415, 'Gisele Cristina Apis Camassuti', 0, 0, '1978-04-01', 0, '199.489.258-74', '28.810.819', 'Rua Ennes Reis Rodrigues nº 254', 'Jd. Bela Vista', 1, '15900-000', 2, 3, 'Professora', 'brasileiro(a)', '2021-09-14');</v>
      </c>
    </row>
    <row r="394" spans="1:27">
      <c r="A394">
        <v>1052</v>
      </c>
      <c r="E394" s="6" t="s">
        <v>2769</v>
      </c>
      <c r="F394" t="b">
        <v>0</v>
      </c>
      <c r="G394" t="b">
        <v>1</v>
      </c>
      <c r="H394" s="4">
        <v>27509</v>
      </c>
      <c r="I394" t="b">
        <v>0</v>
      </c>
      <c r="J394" s="6" t="s">
        <v>2770</v>
      </c>
      <c r="K394" s="6" t="s">
        <v>2771</v>
      </c>
      <c r="L394" s="6" t="s">
        <v>2772</v>
      </c>
      <c r="M394" s="6" t="s">
        <v>149</v>
      </c>
      <c r="N394">
        <v>1</v>
      </c>
      <c r="O394" s="6" t="s">
        <v>2699</v>
      </c>
      <c r="P394">
        <v>3</v>
      </c>
      <c r="Q394" s="6"/>
      <c r="R394" s="6"/>
      <c r="S394" s="6"/>
      <c r="T394" s="6"/>
      <c r="U394">
        <v>0</v>
      </c>
      <c r="V394" s="6" t="s">
        <v>1397</v>
      </c>
      <c r="W394" s="6" t="s">
        <v>85</v>
      </c>
      <c r="X394" s="4">
        <v>44881</v>
      </c>
      <c r="Y394" s="6"/>
      <c r="AA3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(1052, null, null, null, 'Gisnilson Pedrassolli Campos', 0, 1, '1975-04-25', 0, '196.377.048-09', '25.617.299', 'Rua Clineu Braga de Magualhaes nº 352 FD.', 'Centro', 1, '15900-007', 3, 0, '-', 'brasileiro(a)', '2022-11-16');</v>
      </c>
    </row>
    <row r="395" spans="1:27">
      <c r="A395">
        <v>699</v>
      </c>
      <c r="B395">
        <v>0</v>
      </c>
      <c r="C395">
        <v>0</v>
      </c>
      <c r="D395">
        <v>74135</v>
      </c>
      <c r="E395" s="6" t="s">
        <v>2773</v>
      </c>
      <c r="F395" t="b">
        <v>0</v>
      </c>
      <c r="G395" t="b">
        <v>0</v>
      </c>
      <c r="H395" s="4">
        <v>16693</v>
      </c>
      <c r="I395" t="b">
        <v>0</v>
      </c>
      <c r="J395" s="6" t="s">
        <v>2774</v>
      </c>
      <c r="K395" s="6" t="s">
        <v>2775</v>
      </c>
      <c r="L395" s="6" t="s">
        <v>2776</v>
      </c>
      <c r="M395" s="6" t="s">
        <v>866</v>
      </c>
      <c r="N395">
        <v>1</v>
      </c>
      <c r="O395" s="6" t="s">
        <v>2432</v>
      </c>
      <c r="P395">
        <v>2</v>
      </c>
      <c r="Q395" s="6" t="s">
        <v>2777</v>
      </c>
      <c r="R395" s="6"/>
      <c r="S395" s="6" t="s">
        <v>2778</v>
      </c>
      <c r="T395" s="6" t="s">
        <v>2779</v>
      </c>
      <c r="U395">
        <v>3</v>
      </c>
      <c r="V395" s="6" t="s">
        <v>2780</v>
      </c>
      <c r="W395" s="6" t="s">
        <v>85</v>
      </c>
      <c r="X395" s="4">
        <v>42576</v>
      </c>
      <c r="Y395" s="6"/>
      <c r="AA3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(699, 0, 0, 74135, 'Gisto Alecio Mancin', 0, 0, '1945-09-13', 0, '485.292.818-53', '4.899.567', 'Rua Francisco Valzacchi nº 159', 'Vila Rosa', 1, '15900-092', 2, 3, 'Funcionário público aposentado', 'brasileiro(a)', '2016-07-25');</v>
      </c>
    </row>
    <row r="396" spans="1:27">
      <c r="A396">
        <v>643</v>
      </c>
      <c r="B396">
        <v>0</v>
      </c>
      <c r="C396">
        <v>0</v>
      </c>
      <c r="E396" s="6" t="s">
        <v>2781</v>
      </c>
      <c r="F396" t="b">
        <v>1</v>
      </c>
      <c r="G396" t="b">
        <v>0</v>
      </c>
      <c r="H396" s="4">
        <v>29957</v>
      </c>
      <c r="I396" t="b">
        <v>0</v>
      </c>
      <c r="J396" s="6" t="s">
        <v>2782</v>
      </c>
      <c r="K396" s="6" t="s">
        <v>2783</v>
      </c>
      <c r="L396" s="6" t="s">
        <v>2784</v>
      </c>
      <c r="M396" s="6" t="s">
        <v>849</v>
      </c>
      <c r="N396">
        <v>1</v>
      </c>
      <c r="O396" s="6" t="s">
        <v>2785</v>
      </c>
      <c r="P396">
        <v>2</v>
      </c>
      <c r="Q396" s="6"/>
      <c r="R396" s="6"/>
      <c r="S396" s="6"/>
      <c r="T396" s="6"/>
      <c r="U396">
        <v>2</v>
      </c>
      <c r="V396" s="6" t="s">
        <v>618</v>
      </c>
      <c r="W396" s="6" t="s">
        <v>85</v>
      </c>
      <c r="X396" s="4">
        <v>42347</v>
      </c>
      <c r="Y396" s="6"/>
      <c r="AA3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(643, 0, 0, null, 'Givaldo Gomes da Cruz', 1, 0, '1982-01-06', 0, '214.742.298-32', '43.007.642-1', 'Rua Atilio Andreguetto º 71', 'Jd. Sobral', 1, '15906-328', 2, 2, 'Empresário', 'brasileiro(a)', '2015-12-09');</v>
      </c>
    </row>
    <row r="397" spans="1:27">
      <c r="A397">
        <v>183</v>
      </c>
      <c r="B397">
        <v>3</v>
      </c>
      <c r="C397">
        <v>98</v>
      </c>
      <c r="D397">
        <v>74610</v>
      </c>
      <c r="E397" s="6" t="s">
        <v>2786</v>
      </c>
      <c r="F397" t="b">
        <v>0</v>
      </c>
      <c r="G397" t="b">
        <v>0</v>
      </c>
      <c r="H397" s="4">
        <v>30150</v>
      </c>
      <c r="I397" t="b">
        <v>0</v>
      </c>
      <c r="J397" s="6" t="s">
        <v>2787</v>
      </c>
      <c r="K397" s="6" t="s">
        <v>2788</v>
      </c>
      <c r="L397" s="6" t="s">
        <v>2789</v>
      </c>
      <c r="M397" s="6" t="s">
        <v>2790</v>
      </c>
      <c r="N397">
        <v>20</v>
      </c>
      <c r="O397" s="6" t="s">
        <v>2791</v>
      </c>
      <c r="P397">
        <v>1</v>
      </c>
      <c r="Q397" s="6" t="s">
        <v>2792</v>
      </c>
      <c r="R397" s="6"/>
      <c r="S397" s="6" t="s">
        <v>2793</v>
      </c>
      <c r="T397" s="6"/>
      <c r="U397">
        <v>2</v>
      </c>
      <c r="V397" s="6" t="s">
        <v>94</v>
      </c>
      <c r="W397" s="6" t="s">
        <v>85</v>
      </c>
      <c r="X397" s="4">
        <v>40179</v>
      </c>
      <c r="Y397" s="6"/>
      <c r="AA3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(183, 3, 98, 74610, 'Glauco Venicius Siqueira', 0, 0, '1982-07-18', 0, '312.585.438-50', '27.461.491-1', 'Rua Adalberto Pajuaba, nº 974', 'Monte Alegre', 20, '15055-220', 1, 2, 'Frentista', 'brasileiro(a)', '2010-01-01');</v>
      </c>
    </row>
    <row r="398" spans="1:27">
      <c r="A398">
        <v>542</v>
      </c>
      <c r="B398">
        <v>0</v>
      </c>
      <c r="C398">
        <v>0</v>
      </c>
      <c r="D398">
        <v>83653</v>
      </c>
      <c r="E398" s="6" t="s">
        <v>2794</v>
      </c>
      <c r="F398" t="b">
        <v>0</v>
      </c>
      <c r="G398" t="b">
        <v>0</v>
      </c>
      <c r="H398" s="4">
        <v>34426</v>
      </c>
      <c r="I398" t="b">
        <v>0</v>
      </c>
      <c r="J398" s="6" t="s">
        <v>2795</v>
      </c>
      <c r="K398" s="6" t="s">
        <v>2796</v>
      </c>
      <c r="L398" s="6" t="s">
        <v>2797</v>
      </c>
      <c r="M398" s="6" t="s">
        <v>2798</v>
      </c>
      <c r="N398">
        <v>1</v>
      </c>
      <c r="O398" s="6" t="s">
        <v>2799</v>
      </c>
      <c r="P398">
        <v>1</v>
      </c>
      <c r="Q398" s="6" t="s">
        <v>2800</v>
      </c>
      <c r="R398" s="6"/>
      <c r="S398" s="6" t="s">
        <v>2801</v>
      </c>
      <c r="T398" s="6" t="s">
        <v>2802</v>
      </c>
      <c r="U398">
        <v>2</v>
      </c>
      <c r="V398" s="6" t="s">
        <v>483</v>
      </c>
      <c r="W398" s="6" t="s">
        <v>85</v>
      </c>
      <c r="X398" s="4">
        <v>41640</v>
      </c>
      <c r="Y398" s="6"/>
      <c r="AA3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(542, 0, 0, 83653, 'Graziele Fernanda Bailona', 0, 0, '1994-04-02', 0, '219.640.778-00', '41424929-X', 'Rua João Orrico nº 59', 'Vila Fucci', 1, '15905-104', 1, 2, 'Atendente', 'brasileiro(a)', '2014-01-01');</v>
      </c>
    </row>
    <row r="399" spans="1:27">
      <c r="A399">
        <v>184</v>
      </c>
      <c r="B399">
        <v>5</v>
      </c>
      <c r="C399">
        <v>99</v>
      </c>
      <c r="D399">
        <v>76323</v>
      </c>
      <c r="E399" s="6" t="s">
        <v>2803</v>
      </c>
      <c r="F399" t="b">
        <v>0</v>
      </c>
      <c r="G399" t="b">
        <v>0</v>
      </c>
      <c r="H399" s="4">
        <v>33932</v>
      </c>
      <c r="I399" t="b">
        <v>0</v>
      </c>
      <c r="J399" s="6" t="s">
        <v>2804</v>
      </c>
      <c r="K399" s="6" t="s">
        <v>2805</v>
      </c>
      <c r="L399" s="6" t="s">
        <v>1565</v>
      </c>
      <c r="M399" s="6" t="s">
        <v>149</v>
      </c>
      <c r="N399">
        <v>1</v>
      </c>
      <c r="O399" s="6" t="s">
        <v>1566</v>
      </c>
      <c r="P399">
        <v>1</v>
      </c>
      <c r="Q399" s="6" t="s">
        <v>1567</v>
      </c>
      <c r="R399" s="6"/>
      <c r="S399" s="6"/>
      <c r="T399" s="6" t="s">
        <v>1569</v>
      </c>
      <c r="U399">
        <v>1</v>
      </c>
      <c r="V399" s="6" t="s">
        <v>627</v>
      </c>
      <c r="W399" s="6" t="s">
        <v>85</v>
      </c>
      <c r="X399" s="4">
        <v>40179</v>
      </c>
      <c r="Y399" s="6"/>
      <c r="AA3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(184, 5, 99, 76323, 'Graziella Carolina Franco Sacomano', 0, 0, '1992-11-24', 0, '420.651.488-70', '49.273.856-7', 'Rua Vicente Ruffo nº185', 'Centro', 1, '15902-040', 1, 1, 'Estudante', 'brasileiro(a)', '2010-01-01');</v>
      </c>
    </row>
    <row r="400" spans="1:27">
      <c r="A400">
        <v>185</v>
      </c>
      <c r="B400">
        <v>6</v>
      </c>
      <c r="C400">
        <v>18</v>
      </c>
      <c r="E400" s="6" t="s">
        <v>2806</v>
      </c>
      <c r="F400" t="b">
        <v>0</v>
      </c>
      <c r="G400" t="b">
        <v>0</v>
      </c>
      <c r="H400" s="4">
        <v>34141</v>
      </c>
      <c r="I400" t="b">
        <v>0</v>
      </c>
      <c r="J400" s="6" t="s">
        <v>2807</v>
      </c>
      <c r="K400" s="6" t="s">
        <v>2808</v>
      </c>
      <c r="L400" s="6" t="s">
        <v>2809</v>
      </c>
      <c r="M400" s="6" t="s">
        <v>149</v>
      </c>
      <c r="N400">
        <v>1</v>
      </c>
      <c r="O400" s="6" t="s">
        <v>168</v>
      </c>
      <c r="P400">
        <v>1</v>
      </c>
      <c r="Q400" s="6" t="s">
        <v>2810</v>
      </c>
      <c r="R400" s="6"/>
      <c r="S400" s="6" t="s">
        <v>2811</v>
      </c>
      <c r="T400" s="6" t="s">
        <v>2812</v>
      </c>
      <c r="U400">
        <v>3</v>
      </c>
      <c r="V400" s="6" t="s">
        <v>627</v>
      </c>
      <c r="W400" s="6" t="s">
        <v>85</v>
      </c>
      <c r="X400" s="4">
        <v>40179</v>
      </c>
      <c r="Y400" s="6"/>
      <c r="AA4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(185, 6, 18, null, 'Guilherme Alarcon Lomartire', 0, 0, '1993-06-21', 0, '419.478.618-16', '48.867.032.9', 'Rua Prudente de Morais nº1148', 'Centro', 1, '15900-053', 1, 3, 'Estudante', 'brasileiro(a)', '2010-01-01');</v>
      </c>
    </row>
    <row r="401" spans="1:27">
      <c r="A401">
        <v>186</v>
      </c>
      <c r="B401">
        <v>1</v>
      </c>
      <c r="C401">
        <v>53</v>
      </c>
      <c r="D401">
        <v>71510</v>
      </c>
      <c r="E401" s="6" t="s">
        <v>2813</v>
      </c>
      <c r="F401" t="b">
        <v>0</v>
      </c>
      <c r="G401" t="b">
        <v>0</v>
      </c>
      <c r="H401" s="4">
        <v>26444</v>
      </c>
      <c r="I401" t="b">
        <v>0</v>
      </c>
      <c r="J401" s="6" t="s">
        <v>2814</v>
      </c>
      <c r="K401" s="6" t="s">
        <v>2815</v>
      </c>
      <c r="L401" s="6" t="s">
        <v>2385</v>
      </c>
      <c r="M401" s="6" t="s">
        <v>149</v>
      </c>
      <c r="N401">
        <v>1</v>
      </c>
      <c r="O401" s="6" t="s">
        <v>168</v>
      </c>
      <c r="P401">
        <v>1</v>
      </c>
      <c r="Q401" s="6" t="s">
        <v>2816</v>
      </c>
      <c r="R401" s="6" t="s">
        <v>2387</v>
      </c>
      <c r="S401" s="6" t="s">
        <v>2817</v>
      </c>
      <c r="T401" s="6" t="s">
        <v>2818</v>
      </c>
      <c r="U401">
        <v>0</v>
      </c>
      <c r="V401" s="6" t="s">
        <v>2819</v>
      </c>
      <c r="W401" s="6" t="s">
        <v>85</v>
      </c>
      <c r="X401" s="4">
        <v>40179</v>
      </c>
      <c r="Y401" s="6"/>
      <c r="AA4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(186, 1, 53, 71510, 'Guilherme Augusto Silva Basso', 0, 0, '1972-05-25', 0, '145.560.838-69', '19.598.977', 'Rua Prudente de Morais, Nº 904/910', 'Centro', 1, '15900-053', 1, 0, 'Músico', 'brasileiro(a)', '2010-01-01');</v>
      </c>
    </row>
    <row r="402" spans="1:27">
      <c r="A402">
        <v>510</v>
      </c>
      <c r="B402">
        <v>0</v>
      </c>
      <c r="C402">
        <v>0</v>
      </c>
      <c r="D402">
        <v>76364</v>
      </c>
      <c r="E402" s="6" t="s">
        <v>2820</v>
      </c>
      <c r="F402" t="b">
        <v>0</v>
      </c>
      <c r="G402" t="b">
        <v>1</v>
      </c>
      <c r="H402" s="4">
        <v>13397</v>
      </c>
      <c r="I402" t="b">
        <v>0</v>
      </c>
      <c r="J402" s="6" t="s">
        <v>2821</v>
      </c>
      <c r="K402" s="6" t="s">
        <v>2822</v>
      </c>
      <c r="L402" s="6" t="s">
        <v>2823</v>
      </c>
      <c r="M402" s="6" t="s">
        <v>141</v>
      </c>
      <c r="N402">
        <v>1</v>
      </c>
      <c r="O402" s="6" t="s">
        <v>2824</v>
      </c>
      <c r="P402">
        <v>2</v>
      </c>
      <c r="Q402" s="6" t="s">
        <v>2825</v>
      </c>
      <c r="R402" s="6"/>
      <c r="S402" s="6"/>
      <c r="T402" s="6" t="s">
        <v>2826</v>
      </c>
      <c r="U402">
        <v>1</v>
      </c>
      <c r="V402" s="6" t="s">
        <v>102</v>
      </c>
      <c r="W402" s="6" t="s">
        <v>85</v>
      </c>
      <c r="X402" s="4">
        <v>41275</v>
      </c>
      <c r="Y402" s="6"/>
      <c r="AA4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(510, 0, 0, 76364, 'Guilherme Favero Neto', 0, 1, '1936-09-04', 0, '297.141.098-68', '5.620.703', 'Rua Antonio Sacomano Sobrinho nº 150', 'Sta Cruz', 1, '15096-276', 2, 1, 'Aposentado', 'brasileiro(a)', '2013-01-01');</v>
      </c>
    </row>
    <row r="403" spans="1:27">
      <c r="A403">
        <v>187</v>
      </c>
      <c r="B403">
        <v>4</v>
      </c>
      <c r="C403">
        <v>11</v>
      </c>
      <c r="D403">
        <v>74720</v>
      </c>
      <c r="E403" s="6" t="s">
        <v>2827</v>
      </c>
      <c r="F403" t="b">
        <v>0</v>
      </c>
      <c r="G403" t="b">
        <v>0</v>
      </c>
      <c r="H403" s="4">
        <v>30954</v>
      </c>
      <c r="I403" t="b">
        <v>0</v>
      </c>
      <c r="J403" s="6" t="s">
        <v>2828</v>
      </c>
      <c r="K403" s="6" t="s">
        <v>2829</v>
      </c>
      <c r="L403" s="6" t="s">
        <v>2830</v>
      </c>
      <c r="M403" s="6" t="s">
        <v>2831</v>
      </c>
      <c r="N403">
        <v>1</v>
      </c>
      <c r="O403" s="6" t="s">
        <v>729</v>
      </c>
      <c r="P403">
        <v>2</v>
      </c>
      <c r="Q403" s="6"/>
      <c r="R403" s="6"/>
      <c r="S403" s="6"/>
      <c r="T403" s="6"/>
      <c r="U403">
        <v>2</v>
      </c>
      <c r="V403" s="6" t="s">
        <v>239</v>
      </c>
      <c r="W403" s="6" t="s">
        <v>85</v>
      </c>
      <c r="X403" s="4">
        <v>40179</v>
      </c>
      <c r="Y403" s="6"/>
      <c r="AA4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(187, 4, 11, 74720, 'Guilherme Henrique Sgarbi', 0, 0, '1984-09-29', 0, '314.785.318-78', '43.179.715-8', 'Av. Paulo Roberto Scandar, nº 215', 'Bela vista', 1, '15905-000', 2, 2, 'Vendedor', 'brasileiro(a)', '2010-01-01');</v>
      </c>
    </row>
    <row r="404" spans="1:27">
      <c r="A404">
        <v>803</v>
      </c>
      <c r="E404" s="6" t="s">
        <v>2832</v>
      </c>
      <c r="F404" t="b">
        <v>0</v>
      </c>
      <c r="G404" t="b">
        <v>0</v>
      </c>
      <c r="H404" s="4">
        <v>33698</v>
      </c>
      <c r="I404" t="b">
        <v>0</v>
      </c>
      <c r="J404" s="6" t="s">
        <v>2833</v>
      </c>
      <c r="K404" s="6" t="s">
        <v>2834</v>
      </c>
      <c r="L404" s="6" t="s">
        <v>2835</v>
      </c>
      <c r="M404" s="6" t="s">
        <v>2836</v>
      </c>
      <c r="N404">
        <v>5</v>
      </c>
      <c r="O404" s="6" t="s">
        <v>2837</v>
      </c>
      <c r="P404">
        <v>1</v>
      </c>
      <c r="Q404" s="6"/>
      <c r="R404" s="6"/>
      <c r="S404" s="6" t="s">
        <v>2838</v>
      </c>
      <c r="T404" s="6" t="s">
        <v>2839</v>
      </c>
      <c r="U404">
        <v>3</v>
      </c>
      <c r="V404" s="6" t="s">
        <v>261</v>
      </c>
      <c r="W404" s="6" t="s">
        <v>85</v>
      </c>
      <c r="X404" s="4">
        <v>43218</v>
      </c>
      <c r="Y404" s="6"/>
      <c r="AA4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(803, null, null, null, 'Guilherme Pereira da Silva', 0, 0, '1992-04-04', 0, '410.542.958-24', '48.446.579-X', 'Sitio Santa Josefa S/N', 'Rural', 5, '15930-000', 1, 3, 'Contador', 'brasileiro(a)', '2018-04-28');</v>
      </c>
    </row>
    <row r="405" spans="1:27">
      <c r="A405">
        <v>591</v>
      </c>
      <c r="B405">
        <v>0</v>
      </c>
      <c r="C405">
        <v>0</v>
      </c>
      <c r="E405" s="6" t="s">
        <v>2840</v>
      </c>
      <c r="F405" t="b">
        <v>0</v>
      </c>
      <c r="G405" t="b">
        <v>0</v>
      </c>
      <c r="H405" s="4">
        <v>34907</v>
      </c>
      <c r="I405" t="b">
        <v>0</v>
      </c>
      <c r="J405" s="6" t="s">
        <v>2841</v>
      </c>
      <c r="K405" s="6" t="s">
        <v>2842</v>
      </c>
      <c r="L405" s="6" t="s">
        <v>2843</v>
      </c>
      <c r="M405" s="6" t="s">
        <v>849</v>
      </c>
      <c r="N405">
        <v>1</v>
      </c>
      <c r="O405" s="6" t="s">
        <v>2844</v>
      </c>
      <c r="P405">
        <v>2</v>
      </c>
      <c r="Q405" s="6"/>
      <c r="R405" s="6"/>
      <c r="S405" s="6"/>
      <c r="T405" s="6"/>
      <c r="U405">
        <v>2</v>
      </c>
      <c r="V405" s="6" t="s">
        <v>2845</v>
      </c>
      <c r="W405" s="6" t="s">
        <v>85</v>
      </c>
      <c r="X405" s="4">
        <v>42175</v>
      </c>
      <c r="Y405" s="6"/>
      <c r="AA4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(591, 0, 0, null, 'Guilherme Pereira Pinto', 0, 0, '1995-07-27', 0, '355.969.818-93', '40.507.953-9', 'Rua Mario Miziara nº 101', 'Jd. Sobral', 1, '15906-304', 2, 2, 'Lavador', 'brasileiro(a)', '2015-06-20');</v>
      </c>
    </row>
    <row r="406" spans="1:27">
      <c r="A406">
        <v>188</v>
      </c>
      <c r="B406">
        <v>4</v>
      </c>
      <c r="C406">
        <v>30</v>
      </c>
      <c r="D406">
        <v>75070</v>
      </c>
      <c r="E406" s="6" t="s">
        <v>2846</v>
      </c>
      <c r="F406" t="b">
        <v>0</v>
      </c>
      <c r="G406" t="b">
        <v>0</v>
      </c>
      <c r="H406" s="4">
        <v>30536</v>
      </c>
      <c r="I406" t="b">
        <v>0</v>
      </c>
      <c r="J406" s="6" t="s">
        <v>2847</v>
      </c>
      <c r="K406" s="6" t="s">
        <v>2848</v>
      </c>
      <c r="L406" s="6" t="s">
        <v>2849</v>
      </c>
      <c r="M406" s="6" t="s">
        <v>2850</v>
      </c>
      <c r="N406">
        <v>1</v>
      </c>
      <c r="O406" s="6" t="s">
        <v>750</v>
      </c>
      <c r="P406">
        <v>1</v>
      </c>
      <c r="Q406" s="6" t="s">
        <v>2851</v>
      </c>
      <c r="R406" s="6" t="s">
        <v>2852</v>
      </c>
      <c r="S406" s="6" t="s">
        <v>2853</v>
      </c>
      <c r="T406" s="6" t="s">
        <v>2854</v>
      </c>
      <c r="U406">
        <v>2</v>
      </c>
      <c r="V406" s="6" t="s">
        <v>2855</v>
      </c>
      <c r="W406" s="6" t="s">
        <v>85</v>
      </c>
      <c r="X406" s="4">
        <v>40179</v>
      </c>
      <c r="Y406" s="6"/>
      <c r="AA4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(188, 4, 30, 75070, 'Gustavo Bordinassi Escudeiro', 0, 0, '1983-08-08', 0, '224.132.978-98', '32.625.491-2', 'Rua Arthur Gibertoni Nº 34', 'Jd. Laranjeiras II', 1, '15904-064', 1, 2, 'Tecnico Segurança do Trabalho', 'brasileiro(a)', '2010-01-01');</v>
      </c>
    </row>
    <row r="407" spans="1:27">
      <c r="A407">
        <v>768</v>
      </c>
      <c r="B407">
        <v>9</v>
      </c>
      <c r="C407">
        <v>78</v>
      </c>
      <c r="E407" s="6" t="s">
        <v>2856</v>
      </c>
      <c r="F407" t="b">
        <v>0</v>
      </c>
      <c r="G407" t="b">
        <v>0</v>
      </c>
      <c r="H407" s="4">
        <v>28799</v>
      </c>
      <c r="I407" t="b">
        <v>0</v>
      </c>
      <c r="J407" s="6" t="s">
        <v>2857</v>
      </c>
      <c r="K407" s="6" t="s">
        <v>2858</v>
      </c>
      <c r="L407" s="6" t="s">
        <v>2859</v>
      </c>
      <c r="M407" s="6" t="s">
        <v>2860</v>
      </c>
      <c r="N407">
        <v>1</v>
      </c>
      <c r="O407" s="6" t="s">
        <v>2641</v>
      </c>
      <c r="P407">
        <v>1</v>
      </c>
      <c r="Q407" s="6" t="s">
        <v>2861</v>
      </c>
      <c r="R407" s="6" t="s">
        <v>2862</v>
      </c>
      <c r="S407" s="6"/>
      <c r="T407" s="6" t="s">
        <v>2863</v>
      </c>
      <c r="U407">
        <v>3</v>
      </c>
      <c r="V407" s="6" t="s">
        <v>2864</v>
      </c>
      <c r="W407" s="6" t="s">
        <v>85</v>
      </c>
      <c r="X407" s="4">
        <v>42854</v>
      </c>
      <c r="Y407" s="6"/>
      <c r="AA4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(768, 9, 78, null, 'Gustavo Erick Nucci', 0, 0, '1978-11-05', 0, '281.134.288-52', '30.463.925', 'Rua Ernesto Salvagni nº 405', 'Laranjeiras III', 1, '15904-190', 1, 3, 'Bancario', 'brasileiro(a)', '2017-04-29');</v>
      </c>
    </row>
    <row r="408" spans="1:27">
      <c r="A408">
        <v>535</v>
      </c>
      <c r="B408">
        <v>0</v>
      </c>
      <c r="C408">
        <v>0</v>
      </c>
      <c r="D408">
        <v>83649</v>
      </c>
      <c r="E408" s="6" t="s">
        <v>2865</v>
      </c>
      <c r="F408" t="b">
        <v>0</v>
      </c>
      <c r="G408" t="b">
        <v>0</v>
      </c>
      <c r="H408" s="4">
        <v>34195</v>
      </c>
      <c r="I408" t="b">
        <v>0</v>
      </c>
      <c r="J408" s="6" t="s">
        <v>2866</v>
      </c>
      <c r="K408" s="6" t="s">
        <v>2867</v>
      </c>
      <c r="L408" s="6" t="s">
        <v>2868</v>
      </c>
      <c r="M408" s="6" t="s">
        <v>316</v>
      </c>
      <c r="N408">
        <v>1</v>
      </c>
      <c r="O408" s="6" t="s">
        <v>2869</v>
      </c>
      <c r="P408">
        <v>1</v>
      </c>
      <c r="Q408" s="6" t="s">
        <v>2870</v>
      </c>
      <c r="R408" s="6"/>
      <c r="S408" s="6"/>
      <c r="T408" s="6"/>
      <c r="U408">
        <v>2</v>
      </c>
      <c r="V408" s="6" t="s">
        <v>94</v>
      </c>
      <c r="W408" s="6" t="s">
        <v>85</v>
      </c>
      <c r="X408" s="4">
        <v>41640</v>
      </c>
      <c r="Y408" s="6"/>
      <c r="AA4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(535, 0, 0, 83649, 'Gustavo Henrique Chiarelli Rocha', 0, 0, '1993-08-14', 0, '346.362.798-16', '48.859.189-2', 'Rua Dr. Satiro de Mello nº 113', 'Jd. Contendas', 1, '15902-048', 1, 2, 'Frentista', 'brasileiro(a)', '2014-01-01');</v>
      </c>
    </row>
    <row r="409" spans="1:27">
      <c r="A409">
        <v>189</v>
      </c>
      <c r="B409">
        <v>4</v>
      </c>
      <c r="C409">
        <v>87</v>
      </c>
      <c r="D409">
        <v>75500</v>
      </c>
      <c r="E409" s="6" t="s">
        <v>2871</v>
      </c>
      <c r="F409" t="b">
        <v>0</v>
      </c>
      <c r="G409" t="b">
        <v>0</v>
      </c>
      <c r="H409" s="4">
        <v>29781</v>
      </c>
      <c r="I409" t="b">
        <v>0</v>
      </c>
      <c r="J409" s="6" t="s">
        <v>2872</v>
      </c>
      <c r="K409" s="6" t="s">
        <v>2873</v>
      </c>
      <c r="L409" s="6" t="s">
        <v>2874</v>
      </c>
      <c r="M409" s="6" t="s">
        <v>149</v>
      </c>
      <c r="N409">
        <v>20</v>
      </c>
      <c r="O409" s="6" t="s">
        <v>2875</v>
      </c>
      <c r="P409">
        <v>2</v>
      </c>
      <c r="Q409" s="6" t="s">
        <v>2876</v>
      </c>
      <c r="R409" s="6"/>
      <c r="S409" s="6" t="s">
        <v>2877</v>
      </c>
      <c r="T409" s="6" t="s">
        <v>2878</v>
      </c>
      <c r="U409">
        <v>3</v>
      </c>
      <c r="V409" s="6" t="s">
        <v>2879</v>
      </c>
      <c r="W409" s="6" t="s">
        <v>85</v>
      </c>
      <c r="X409" s="4">
        <v>40179</v>
      </c>
      <c r="Y409" s="6"/>
      <c r="AA4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(189, 4, 87, 75500, 'Gustavo Henrique Nalon De Mattos', 0, 0, '1981-07-14', 0, '294.914.808-55', '32.558.217-8', 'Rua Prudente de Morais nº 1250 Apto 51', 'Centro', 20, '14015-100', 2, 3, 'Gerente Sicoob Cooperac', 'brasileiro(a)', '2010-01-01');</v>
      </c>
    </row>
    <row r="410" spans="1:27">
      <c r="A410">
        <v>190</v>
      </c>
      <c r="B410">
        <v>4</v>
      </c>
      <c r="C410">
        <v>12</v>
      </c>
      <c r="D410">
        <v>74730</v>
      </c>
      <c r="E410" s="6" t="s">
        <v>2880</v>
      </c>
      <c r="F410" t="b">
        <v>0</v>
      </c>
      <c r="G410" t="b">
        <v>0</v>
      </c>
      <c r="H410" s="4">
        <v>31119</v>
      </c>
      <c r="I410" t="b">
        <v>0</v>
      </c>
      <c r="J410" s="6" t="s">
        <v>2881</v>
      </c>
      <c r="K410" s="6" t="s">
        <v>2882</v>
      </c>
      <c r="L410" s="6" t="s">
        <v>2883</v>
      </c>
      <c r="M410" s="6" t="s">
        <v>149</v>
      </c>
      <c r="N410">
        <v>1</v>
      </c>
      <c r="O410" s="6" t="s">
        <v>150</v>
      </c>
      <c r="P410">
        <v>1</v>
      </c>
      <c r="Q410" s="6" t="s">
        <v>2884</v>
      </c>
      <c r="R410" s="6"/>
      <c r="S410" s="6" t="s">
        <v>2885</v>
      </c>
      <c r="T410" s="6"/>
      <c r="U410">
        <v>2</v>
      </c>
      <c r="V410" s="6" t="s">
        <v>239</v>
      </c>
      <c r="W410" s="6" t="s">
        <v>85</v>
      </c>
      <c r="X410" s="4">
        <v>40179</v>
      </c>
      <c r="Y410" s="6"/>
      <c r="AA4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(190, 4, 12, 74730, 'Gustavo Pivetta Fernandes', 0, 0, '1985-03-13', 0, '337.461.488.47', '43.518.120-8', 'Rua da Republica nº 551', 'Centro', 1, '15900-011', 1, 2, 'Vendedor', 'brasileiro(a)', '2010-01-01');</v>
      </c>
    </row>
    <row r="411" spans="1:27">
      <c r="A411">
        <v>191</v>
      </c>
      <c r="B411">
        <v>3</v>
      </c>
      <c r="C411">
        <v>64</v>
      </c>
      <c r="D411">
        <v>75370</v>
      </c>
      <c r="E411" s="6" t="s">
        <v>2886</v>
      </c>
      <c r="F411" t="b">
        <v>0</v>
      </c>
      <c r="G411" t="b">
        <v>0</v>
      </c>
      <c r="H411" s="4">
        <v>27512</v>
      </c>
      <c r="I411" t="b">
        <v>0</v>
      </c>
      <c r="J411" s="6" t="s">
        <v>2887</v>
      </c>
      <c r="K411" s="6" t="s">
        <v>2888</v>
      </c>
      <c r="L411" s="6" t="s">
        <v>2889</v>
      </c>
      <c r="M411" s="6" t="s">
        <v>149</v>
      </c>
      <c r="N411">
        <v>1</v>
      </c>
      <c r="O411" s="6" t="s">
        <v>201</v>
      </c>
      <c r="P411">
        <v>1</v>
      </c>
      <c r="Q411" s="6" t="s">
        <v>2890</v>
      </c>
      <c r="R411" s="6"/>
      <c r="S411" s="6"/>
      <c r="T411" s="6"/>
      <c r="U411">
        <v>3</v>
      </c>
      <c r="V411" s="6" t="s">
        <v>2891</v>
      </c>
      <c r="W411" s="6" t="s">
        <v>85</v>
      </c>
      <c r="X411" s="4">
        <v>40179</v>
      </c>
      <c r="Y411" s="6"/>
      <c r="AA4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(191, 3, 64, 75370, 'Gustavo Ramalho Lui', 0, 0, '1975-04-28', 0, '200.631.938-84', '28.119.358-7', 'Rua Líbero Badaró,  762', 'Centro', 1, '15900-041', 1, 3, 'Gerente de Sistemas', 'brasileiro(a)', '2010-01-01');</v>
      </c>
    </row>
    <row r="412" spans="1:27">
      <c r="A412">
        <v>717</v>
      </c>
      <c r="B412">
        <v>0</v>
      </c>
      <c r="C412">
        <v>0</v>
      </c>
      <c r="E412" s="6" t="s">
        <v>2892</v>
      </c>
      <c r="F412" t="b">
        <v>0</v>
      </c>
      <c r="G412" t="b">
        <v>0</v>
      </c>
      <c r="H412" s="4">
        <v>25122</v>
      </c>
      <c r="I412" t="b">
        <v>0</v>
      </c>
      <c r="J412" s="6" t="s">
        <v>2893</v>
      </c>
      <c r="K412" s="6" t="s">
        <v>2894</v>
      </c>
      <c r="L412" s="6" t="s">
        <v>2895</v>
      </c>
      <c r="M412" s="6" t="s">
        <v>462</v>
      </c>
      <c r="N412">
        <v>1</v>
      </c>
      <c r="O412" s="6" t="s">
        <v>1156</v>
      </c>
      <c r="P412">
        <v>2</v>
      </c>
      <c r="Q412" s="6" t="s">
        <v>2896</v>
      </c>
      <c r="R412" s="6"/>
      <c r="S412" s="6" t="s">
        <v>2897</v>
      </c>
      <c r="T412" s="6" t="s">
        <v>2898</v>
      </c>
      <c r="U412">
        <v>2</v>
      </c>
      <c r="V412" s="6" t="s">
        <v>618</v>
      </c>
      <c r="W412" s="6" t="s">
        <v>85</v>
      </c>
      <c r="X412" s="4">
        <v>42619</v>
      </c>
      <c r="Y412" s="6"/>
      <c r="AA4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(717, 0, 0, null, 'Hamilton Cesar Rotondo', 0, 0, '1968-10-11', 0, '172.259.618-02', '18.291.040-4', 'Rua São José nº 223', 'Vila Di Santi', 1, '15906-034', 2, 2, 'Empresário', 'brasileiro(a)', '2016-09-06');</v>
      </c>
    </row>
    <row r="413" spans="1:27">
      <c r="A413">
        <v>192</v>
      </c>
      <c r="B413">
        <v>1</v>
      </c>
      <c r="C413">
        <v>54</v>
      </c>
      <c r="D413">
        <v>71520</v>
      </c>
      <c r="E413" s="6" t="s">
        <v>2899</v>
      </c>
      <c r="F413" t="b">
        <v>0</v>
      </c>
      <c r="G413" t="b">
        <v>0</v>
      </c>
      <c r="H413" s="4">
        <v>17524</v>
      </c>
      <c r="I413" t="b">
        <v>0</v>
      </c>
      <c r="J413" s="6" t="s">
        <v>2900</v>
      </c>
      <c r="K413" s="6" t="s">
        <v>2901</v>
      </c>
      <c r="L413" s="6" t="s">
        <v>2902</v>
      </c>
      <c r="M413" s="6" t="s">
        <v>2903</v>
      </c>
      <c r="N413">
        <v>3</v>
      </c>
      <c r="O413" s="6" t="s">
        <v>2904</v>
      </c>
      <c r="P413">
        <v>2</v>
      </c>
      <c r="Q413" s="6" t="s">
        <v>2905</v>
      </c>
      <c r="R413" s="6" t="s">
        <v>2906</v>
      </c>
      <c r="S413" s="6" t="s">
        <v>2907</v>
      </c>
      <c r="T413" s="6" t="s">
        <v>2908</v>
      </c>
      <c r="U413">
        <v>3</v>
      </c>
      <c r="V413" s="6" t="s">
        <v>2909</v>
      </c>
      <c r="W413" s="6" t="s">
        <v>85</v>
      </c>
      <c r="X413" s="4">
        <v>40179</v>
      </c>
      <c r="Y413" s="6"/>
      <c r="AA4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(192, 1, 54, 71520, 'Hans Heinrich Von Ammon', 0, 0, '1947-12-23', 0, '078.516.188-00', '.217.829-3', 'Av. Antonito Pinamedrado, nº 100', 'Cidade Nova', 3, '46750-000', 2, 3, 'Engenheiro Agrimensor', 'brasileiro(a)', '2010-01-01');</v>
      </c>
    </row>
    <row r="414" spans="1:27">
      <c r="A414">
        <v>868</v>
      </c>
      <c r="E414" s="6" t="s">
        <v>2910</v>
      </c>
      <c r="F414" t="b">
        <v>0</v>
      </c>
      <c r="G414" t="b">
        <v>0</v>
      </c>
      <c r="H414" s="4">
        <v>35486</v>
      </c>
      <c r="I414" t="b">
        <v>0</v>
      </c>
      <c r="J414" s="6" t="s">
        <v>2911</v>
      </c>
      <c r="K414" s="6" t="s">
        <v>2912</v>
      </c>
      <c r="L414" s="6" t="s">
        <v>1086</v>
      </c>
      <c r="M414" s="6" t="s">
        <v>79</v>
      </c>
      <c r="N414">
        <v>1</v>
      </c>
      <c r="O414" s="6" t="s">
        <v>1036</v>
      </c>
      <c r="P414">
        <v>1</v>
      </c>
      <c r="Q414" s="6"/>
      <c r="R414" s="6"/>
      <c r="S414" s="6"/>
      <c r="T414" s="6"/>
      <c r="U414">
        <v>0</v>
      </c>
      <c r="V414" s="6" t="s">
        <v>627</v>
      </c>
      <c r="W414" s="6" t="s">
        <v>85</v>
      </c>
      <c r="X414" s="4">
        <v>43614</v>
      </c>
      <c r="Y414" s="6"/>
      <c r="AA4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(868, null, null, null, 'Heitor Bettoni Vicenzzi', 0, 0, '1997-02-25', 0, '454.549.948-12', '50.653.125-9', 'Rua Dr. Pedro Perotti nº 89', 'Laranjeiras', 1, '15904-124', 1, 0, 'Estudante', 'brasileiro(a)', '2019-05-29');</v>
      </c>
    </row>
    <row r="415" spans="1:27">
      <c r="A415">
        <v>193</v>
      </c>
      <c r="B415">
        <v>2</v>
      </c>
      <c r="C415">
        <v>68</v>
      </c>
      <c r="D415">
        <v>72650</v>
      </c>
      <c r="E415" s="6" t="s">
        <v>2913</v>
      </c>
      <c r="F415" t="b">
        <v>0</v>
      </c>
      <c r="G415" t="b">
        <v>1</v>
      </c>
      <c r="H415" s="4">
        <v>24091</v>
      </c>
      <c r="I415" t="b">
        <v>0</v>
      </c>
      <c r="J415" s="6" t="s">
        <v>2914</v>
      </c>
      <c r="K415" s="6" t="s">
        <v>2915</v>
      </c>
      <c r="L415" s="6" t="s">
        <v>2916</v>
      </c>
      <c r="M415" s="6" t="s">
        <v>316</v>
      </c>
      <c r="N415">
        <v>1</v>
      </c>
      <c r="O415" s="6" t="s">
        <v>632</v>
      </c>
      <c r="P415">
        <v>2</v>
      </c>
      <c r="Q415" s="6" t="s">
        <v>2917</v>
      </c>
      <c r="R415" s="6" t="s">
        <v>2918</v>
      </c>
      <c r="S415" s="6" t="s">
        <v>2919</v>
      </c>
      <c r="T415" s="6" t="s">
        <v>2920</v>
      </c>
      <c r="U415">
        <v>3</v>
      </c>
      <c r="V415" s="6" t="s">
        <v>2921</v>
      </c>
      <c r="W415" s="6" t="s">
        <v>85</v>
      </c>
      <c r="X415" s="4">
        <v>40179</v>
      </c>
      <c r="Y415" s="6"/>
      <c r="AA4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(193, 2, 68, 72650, 'Helder Marcos Ferreira', 0, 1, '1965-12-15', 0, '077.311.798-93', '14.276.432', 'Rua José Martins Prieto, Nº 485', 'Jd. Contendas', 1, '15902-028', 2, 3, 'Tabelionario', 'brasileiro(a)', '2010-01-01');</v>
      </c>
    </row>
    <row r="416" spans="1:27">
      <c r="A416">
        <v>195</v>
      </c>
      <c r="B416">
        <v>5</v>
      </c>
      <c r="C416">
        <v>17</v>
      </c>
      <c r="D416">
        <v>76000</v>
      </c>
      <c r="E416" s="6" t="s">
        <v>2922</v>
      </c>
      <c r="F416" t="b">
        <v>0</v>
      </c>
      <c r="G416" t="b">
        <v>0</v>
      </c>
      <c r="H416" s="4">
        <v>31808</v>
      </c>
      <c r="I416" t="b">
        <v>0</v>
      </c>
      <c r="J416" s="6" t="s">
        <v>2923</v>
      </c>
      <c r="K416" s="6" t="s">
        <v>2924</v>
      </c>
      <c r="L416" s="6" t="s">
        <v>2925</v>
      </c>
      <c r="M416" s="6" t="s">
        <v>266</v>
      </c>
      <c r="N416">
        <v>1</v>
      </c>
      <c r="O416" s="6" t="s">
        <v>2926</v>
      </c>
      <c r="P416">
        <v>1</v>
      </c>
      <c r="Q416" s="6" t="s">
        <v>2927</v>
      </c>
      <c r="R416" s="6"/>
      <c r="S416" s="6" t="s">
        <v>2928</v>
      </c>
      <c r="T416" s="6"/>
      <c r="U416">
        <v>2</v>
      </c>
      <c r="V416" s="6" t="s">
        <v>94</v>
      </c>
      <c r="W416" s="6" t="s">
        <v>85</v>
      </c>
      <c r="X416" s="4">
        <v>40179</v>
      </c>
      <c r="Y416" s="6"/>
      <c r="AA4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(195, 5, 17, 76000, 'Heliton Valdoir Escudeiro', 0, 0, '1987-01-31', 0, '340.943.198-59', '40.836.245-5', 'Rua Joaquim Pedro Fonseca nº04', 'Talavasso', 1, '15902-182', 1, 2, 'Frentista', 'brasileiro(a)', '2010-01-01');</v>
      </c>
    </row>
    <row r="417" spans="1:27">
      <c r="A417">
        <v>512</v>
      </c>
      <c r="B417">
        <v>0</v>
      </c>
      <c r="C417">
        <v>0</v>
      </c>
      <c r="D417">
        <v>76375</v>
      </c>
      <c r="E417" s="6" t="s">
        <v>2929</v>
      </c>
      <c r="F417" t="b">
        <v>0</v>
      </c>
      <c r="G417" t="b">
        <v>1</v>
      </c>
      <c r="H417" s="4">
        <v>10038</v>
      </c>
      <c r="I417" t="b">
        <v>0</v>
      </c>
      <c r="J417" s="6" t="s">
        <v>2930</v>
      </c>
      <c r="K417" s="6" t="s">
        <v>2931</v>
      </c>
      <c r="L417" s="6" t="s">
        <v>2932</v>
      </c>
      <c r="M417" s="6" t="s">
        <v>308</v>
      </c>
      <c r="N417">
        <v>1</v>
      </c>
      <c r="O417" s="6" t="s">
        <v>309</v>
      </c>
      <c r="P417">
        <v>4</v>
      </c>
      <c r="Q417" s="6" t="s">
        <v>2933</v>
      </c>
      <c r="R417" s="6" t="s">
        <v>2934</v>
      </c>
      <c r="S417" s="6" t="s">
        <v>2935</v>
      </c>
      <c r="T417" s="6" t="s">
        <v>2936</v>
      </c>
      <c r="U417">
        <v>0</v>
      </c>
      <c r="V417" s="6" t="s">
        <v>319</v>
      </c>
      <c r="W417" s="6" t="s">
        <v>85</v>
      </c>
      <c r="X417" s="4">
        <v>41275</v>
      </c>
      <c r="Y417" s="6"/>
      <c r="AA4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(512, 0, 0, 76375, 'Herminia Marques de Pietro', 0, 1, '1927-06-25', 0, '144.499.548-07', '23.477.758-8', 'Av. João Perissinotti nº440', 'Jd. Ribeirãozinho', 1, '15901-084', 4, 0, 'Aposentada', 'brasileiro(a)', '2013-01-01');</v>
      </c>
    </row>
    <row r="418" spans="1:27">
      <c r="A418">
        <v>196</v>
      </c>
      <c r="B418">
        <v>1</v>
      </c>
      <c r="C418">
        <v>55</v>
      </c>
      <c r="D418">
        <v>71530</v>
      </c>
      <c r="E418" s="6" t="s">
        <v>2937</v>
      </c>
      <c r="F418" t="b">
        <v>0</v>
      </c>
      <c r="G418" t="b">
        <v>0</v>
      </c>
      <c r="H418" s="4">
        <v>17472</v>
      </c>
      <c r="I418" t="b">
        <v>0</v>
      </c>
      <c r="J418" s="6" t="s">
        <v>2938</v>
      </c>
      <c r="K418" s="6" t="s">
        <v>2939</v>
      </c>
      <c r="L418" s="6" t="s">
        <v>2940</v>
      </c>
      <c r="M418" s="6" t="s">
        <v>79</v>
      </c>
      <c r="N418">
        <v>1</v>
      </c>
      <c r="O418" s="6" t="s">
        <v>2941</v>
      </c>
      <c r="P418">
        <v>2</v>
      </c>
      <c r="Q418" s="6" t="s">
        <v>2942</v>
      </c>
      <c r="R418" s="6"/>
      <c r="S418" s="6" t="s">
        <v>2943</v>
      </c>
      <c r="T418" s="6"/>
      <c r="U418">
        <v>3</v>
      </c>
      <c r="V418" s="6" t="s">
        <v>172</v>
      </c>
      <c r="W418" s="6" t="s">
        <v>85</v>
      </c>
      <c r="X418" s="4">
        <v>40179</v>
      </c>
      <c r="Y418" s="6"/>
      <c r="AA4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(196, 1, 55, 71530, 'Hirosi Makino', 0, 0, '1947-11-01', 0, '035.377.578-91', '5.535.843-3', 'Rua Luiz Ferrari nº 050', 'Laranjeiras', 1, '15904-036', 2, 3, 'Comerciante', 'brasileiro(a)', '2010-01-01');</v>
      </c>
    </row>
    <row r="419" spans="1:27">
      <c r="A419">
        <v>197</v>
      </c>
      <c r="B419">
        <v>1</v>
      </c>
      <c r="C419">
        <v>56</v>
      </c>
      <c r="D419">
        <v>71540</v>
      </c>
      <c r="E419" s="6" t="s">
        <v>2944</v>
      </c>
      <c r="F419" t="b">
        <v>0</v>
      </c>
      <c r="G419" t="b">
        <v>0</v>
      </c>
      <c r="H419" s="4">
        <v>19666</v>
      </c>
      <c r="I419" t="b">
        <v>0</v>
      </c>
      <c r="J419" s="6" t="s">
        <v>2945</v>
      </c>
      <c r="K419" s="6" t="s">
        <v>2946</v>
      </c>
      <c r="L419" s="6" t="s">
        <v>2947</v>
      </c>
      <c r="M419" s="6" t="s">
        <v>2948</v>
      </c>
      <c r="N419">
        <v>1</v>
      </c>
      <c r="O419" s="6" t="s">
        <v>2691</v>
      </c>
      <c r="P419">
        <v>3</v>
      </c>
      <c r="Q419" s="6" t="s">
        <v>2949</v>
      </c>
      <c r="R419" s="6"/>
      <c r="S419" s="6" t="s">
        <v>2950</v>
      </c>
      <c r="T419" s="6" t="s">
        <v>2951</v>
      </c>
      <c r="U419">
        <v>2</v>
      </c>
      <c r="V419" s="6" t="s">
        <v>2952</v>
      </c>
      <c r="W419" s="6" t="s">
        <v>85</v>
      </c>
      <c r="X419" s="4">
        <v>40179</v>
      </c>
      <c r="Y419" s="6"/>
      <c r="AA4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(197, 1, 56, 71540, 'Hisanori Arikawa', 0, 0, '1953-11-03', 0, '594.159.678-20', '06.295.567-', 'Rua José de Angelo, Nº 245', 'Vila Esperança', 1, '15905-088', 3, 2, 'Mecânico / Soldador', 'brasileiro(a)', '2010-01-01');</v>
      </c>
    </row>
    <row r="420" spans="1:27">
      <c r="A420">
        <v>691</v>
      </c>
      <c r="B420">
        <v>0</v>
      </c>
      <c r="C420">
        <v>0</v>
      </c>
      <c r="E420" s="6" t="s">
        <v>2953</v>
      </c>
      <c r="F420" t="b">
        <v>0</v>
      </c>
      <c r="G420" t="b">
        <v>0</v>
      </c>
      <c r="H420" s="4">
        <v>25530</v>
      </c>
      <c r="I420" t="b">
        <v>0</v>
      </c>
      <c r="J420" s="6" t="s">
        <v>2954</v>
      </c>
      <c r="K420" s="6" t="s">
        <v>2955</v>
      </c>
      <c r="L420" s="6" t="s">
        <v>2956</v>
      </c>
      <c r="M420" s="6" t="s">
        <v>488</v>
      </c>
      <c r="N420">
        <v>1</v>
      </c>
      <c r="O420" s="6" t="s">
        <v>2957</v>
      </c>
      <c r="P420">
        <v>3</v>
      </c>
      <c r="Q420" s="6" t="s">
        <v>2958</v>
      </c>
      <c r="R420" s="6"/>
      <c r="S420" s="6"/>
      <c r="T420" s="6" t="s">
        <v>2959</v>
      </c>
      <c r="U420">
        <v>2</v>
      </c>
      <c r="V420" s="6" t="s">
        <v>2960</v>
      </c>
      <c r="W420" s="6" t="s">
        <v>85</v>
      </c>
      <c r="X420" s="4">
        <v>42541</v>
      </c>
      <c r="Y420" s="6"/>
      <c r="AA4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(691, 0, 0, null, 'Humberto de Abreu', 0, 0, '1969-11-23', 0, '124.780.098-97', '18.790.761-4', 'Rua Carlos Bove nº 15', 'Sobral II', 1, '15902-070', 3, 2, 'Represetante comercial', 'brasileiro(a)', '2016-06-20');</v>
      </c>
    </row>
    <row r="421" spans="1:27">
      <c r="A421">
        <v>198</v>
      </c>
      <c r="B421">
        <v>1</v>
      </c>
      <c r="C421">
        <v>57</v>
      </c>
      <c r="D421">
        <v>71550</v>
      </c>
      <c r="E421" s="6" t="s">
        <v>2961</v>
      </c>
      <c r="F421" t="b">
        <v>0</v>
      </c>
      <c r="G421" t="b">
        <v>1</v>
      </c>
      <c r="H421" s="4">
        <v>18228</v>
      </c>
      <c r="I421" t="b">
        <v>0</v>
      </c>
      <c r="J421" s="6" t="s">
        <v>2962</v>
      </c>
      <c r="K421" s="6" t="s">
        <v>2963</v>
      </c>
      <c r="L421" s="6" t="s">
        <v>2964</v>
      </c>
      <c r="M421" s="6" t="s">
        <v>79</v>
      </c>
      <c r="N421">
        <v>1</v>
      </c>
      <c r="O421" s="6" t="s">
        <v>2965</v>
      </c>
      <c r="P421">
        <v>2</v>
      </c>
      <c r="Q421" s="6" t="s">
        <v>2966</v>
      </c>
      <c r="R421" s="6"/>
      <c r="S421" s="6"/>
      <c r="T421" s="6" t="s">
        <v>2967</v>
      </c>
      <c r="U421">
        <v>2</v>
      </c>
      <c r="V421" s="6" t="s">
        <v>2968</v>
      </c>
      <c r="W421" s="6" t="s">
        <v>85</v>
      </c>
      <c r="X421" s="4">
        <v>40179</v>
      </c>
      <c r="Y421" s="6"/>
      <c r="AA4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(198, 1, 57, 71550, 'Humberto Reichi Haneda', 0, 1, '1949-11-26', 0, '542.331.278-72', '9.066.570-', 'Rua Coronel Manoel Gomes de Mendonça, 37', 'Laranjeiras', 1, '15904-030', 2, 2, 'comerciante', 'brasileiro(a)', '2010-01-01');</v>
      </c>
    </row>
    <row r="422" spans="1:27">
      <c r="A422">
        <v>199</v>
      </c>
      <c r="B422">
        <v>6</v>
      </c>
      <c r="C422">
        <v>40</v>
      </c>
      <c r="D422">
        <v>76327</v>
      </c>
      <c r="E422" s="6" t="s">
        <v>2969</v>
      </c>
      <c r="F422" t="b">
        <v>0</v>
      </c>
      <c r="G422" t="b">
        <v>0</v>
      </c>
      <c r="H422" s="4">
        <v>15924</v>
      </c>
      <c r="I422" t="b">
        <v>0</v>
      </c>
      <c r="J422" s="6" t="s">
        <v>2970</v>
      </c>
      <c r="K422" s="6" t="s">
        <v>2971</v>
      </c>
      <c r="L422" s="6" t="s">
        <v>2972</v>
      </c>
      <c r="M422" s="6" t="s">
        <v>293</v>
      </c>
      <c r="N422">
        <v>1</v>
      </c>
      <c r="O422" s="6" t="s">
        <v>294</v>
      </c>
      <c r="P422">
        <v>1</v>
      </c>
      <c r="Q422" s="6" t="s">
        <v>2973</v>
      </c>
      <c r="R422" s="6"/>
      <c r="S422" s="6"/>
      <c r="T422" s="6" t="s">
        <v>2974</v>
      </c>
      <c r="U422">
        <v>1</v>
      </c>
      <c r="V422" s="6" t="s">
        <v>411</v>
      </c>
      <c r="W422" s="6" t="s">
        <v>85</v>
      </c>
      <c r="X422" s="4">
        <v>40179</v>
      </c>
      <c r="Y422" s="6"/>
      <c r="AA4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(199, 6, 40, 76327, 'Idevaldo Dian', 0, 0, '1943-08-06', 0, '156.538.978-68', '20.518.181', 'Rua Paulo Orlandi nº73', 'Jurupema', 1, '15909-025', 1, 1, 'Lavrador', 'brasileiro(a)', '2010-01-01');</v>
      </c>
    </row>
    <row r="423" spans="1:27">
      <c r="A423">
        <v>200</v>
      </c>
      <c r="B423">
        <v>3</v>
      </c>
      <c r="C423">
        <v>89</v>
      </c>
      <c r="D423">
        <v>74550</v>
      </c>
      <c r="E423" s="6" t="s">
        <v>2975</v>
      </c>
      <c r="F423" t="b">
        <v>0</v>
      </c>
      <c r="G423" t="b">
        <v>0</v>
      </c>
      <c r="H423" s="4">
        <v>29064</v>
      </c>
      <c r="I423" t="b">
        <v>0</v>
      </c>
      <c r="J423" s="6" t="s">
        <v>2976</v>
      </c>
      <c r="K423" s="6" t="s">
        <v>2977</v>
      </c>
      <c r="L423" s="6" t="s">
        <v>2978</v>
      </c>
      <c r="M423" s="6" t="s">
        <v>2979</v>
      </c>
      <c r="N423">
        <v>1</v>
      </c>
      <c r="O423" s="6" t="s">
        <v>1422</v>
      </c>
      <c r="P423">
        <v>2</v>
      </c>
      <c r="Q423" s="6" t="s">
        <v>2980</v>
      </c>
      <c r="R423" s="6"/>
      <c r="S423" s="6" t="s">
        <v>2981</v>
      </c>
      <c r="T423" s="6" t="s">
        <v>2982</v>
      </c>
      <c r="U423">
        <v>2</v>
      </c>
      <c r="V423" s="6" t="s">
        <v>94</v>
      </c>
      <c r="W423" s="6" t="s">
        <v>85</v>
      </c>
      <c r="X423" s="4">
        <v>40179</v>
      </c>
      <c r="Y423" s="6"/>
      <c r="AA4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(200, 3, 89, 74550, 'Igor Adriano Polido', 0, 0, '1979-07-28', 0, '293.453.628-94', '29.925.704-6', 'Rua Juracyr Longhitano, Nº 189', 'Jd. Paineiras', 1, '15901-102', 2, 2, 'Frentista', 'brasileiro(a)', '2010-01-01');</v>
      </c>
    </row>
    <row r="424" spans="1:27">
      <c r="A424">
        <v>201</v>
      </c>
      <c r="B424">
        <v>5</v>
      </c>
      <c r="C424">
        <v>18</v>
      </c>
      <c r="D424">
        <v>71350</v>
      </c>
      <c r="E424" s="6" t="s">
        <v>2983</v>
      </c>
      <c r="F424" t="b">
        <v>0</v>
      </c>
      <c r="G424" t="b">
        <v>1</v>
      </c>
      <c r="H424" s="4">
        <v>11884</v>
      </c>
      <c r="I424" t="b">
        <v>0</v>
      </c>
      <c r="J424" s="6" t="s">
        <v>2984</v>
      </c>
      <c r="K424" s="6" t="s">
        <v>2985</v>
      </c>
      <c r="L424" s="6" t="s">
        <v>2986</v>
      </c>
      <c r="M424" s="6" t="s">
        <v>79</v>
      </c>
      <c r="N424">
        <v>1</v>
      </c>
      <c r="O424" s="6" t="s">
        <v>1594</v>
      </c>
      <c r="P424">
        <v>3</v>
      </c>
      <c r="Q424" s="6" t="s">
        <v>2987</v>
      </c>
      <c r="R424" s="6"/>
      <c r="S424" s="6"/>
      <c r="T424" s="6" t="s">
        <v>1835</v>
      </c>
      <c r="U424">
        <v>1</v>
      </c>
      <c r="V424" s="6" t="s">
        <v>154</v>
      </c>
      <c r="W424" s="6" t="s">
        <v>85</v>
      </c>
      <c r="X424" s="4">
        <v>40179</v>
      </c>
      <c r="Y424" s="6"/>
      <c r="AA4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(201, 5, 18, 71350, 'Ilda Bertogna', 0, 1, '1932-07-14', 0, '605.257.388-00', '10.272.769', 'Av. Paulo Roberto Scandar, 1108', 'Laranjeiras', 1, '15904-020', 3, 1, 'Do Lar', 'brasileiro(a)', '2010-01-01');</v>
      </c>
    </row>
    <row r="425" spans="1:27">
      <c r="A425">
        <v>917</v>
      </c>
      <c r="D425">
        <v>74366</v>
      </c>
      <c r="E425" s="6" t="s">
        <v>2988</v>
      </c>
      <c r="F425" t="b">
        <v>0</v>
      </c>
      <c r="G425" t="b">
        <v>0</v>
      </c>
      <c r="H425" s="4">
        <v>23029</v>
      </c>
      <c r="I425" t="b">
        <v>0</v>
      </c>
      <c r="J425" s="6" t="s">
        <v>2989</v>
      </c>
      <c r="K425" s="6" t="s">
        <v>2990</v>
      </c>
      <c r="L425" s="6" t="s">
        <v>2991</v>
      </c>
      <c r="M425" s="6" t="s">
        <v>149</v>
      </c>
      <c r="N425">
        <v>1</v>
      </c>
      <c r="O425" s="6" t="s">
        <v>1717</v>
      </c>
      <c r="P425">
        <v>2</v>
      </c>
      <c r="Q425" s="6" t="s">
        <v>2992</v>
      </c>
      <c r="R425" s="6"/>
      <c r="S425" s="6"/>
      <c r="T425" s="6" t="s">
        <v>2993</v>
      </c>
      <c r="U425">
        <v>2</v>
      </c>
      <c r="V425" s="6" t="s">
        <v>2436</v>
      </c>
      <c r="W425" s="6" t="s">
        <v>85</v>
      </c>
      <c r="X425" s="4">
        <v>44029</v>
      </c>
      <c r="Y425" s="6"/>
      <c r="AA4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(917, null, null, 74366, 'Imara Maysa Barbosa Buniotto', 0, 0, '1963-01-18', 0, '255.419.908-66', '16.518.377-9', 'Rua Miguel Anselmo nº 915', 'Centro', 1, '15900-059', 2, 2, 'Secretaria', 'brasileiro(a)', '2020-07-17');</v>
      </c>
    </row>
    <row r="426" spans="1:27">
      <c r="A426">
        <v>783</v>
      </c>
      <c r="D426">
        <v>74237</v>
      </c>
      <c r="E426" s="6" t="s">
        <v>2994</v>
      </c>
      <c r="F426" t="b">
        <v>0</v>
      </c>
      <c r="G426" t="b">
        <v>1</v>
      </c>
      <c r="H426" s="4">
        <v>17487</v>
      </c>
      <c r="I426" t="b">
        <v>0</v>
      </c>
      <c r="J426" s="6" t="s">
        <v>2995</v>
      </c>
      <c r="K426" s="6" t="s">
        <v>2996</v>
      </c>
      <c r="L426" s="6" t="s">
        <v>2997</v>
      </c>
      <c r="M426" s="6" t="s">
        <v>149</v>
      </c>
      <c r="N426">
        <v>1</v>
      </c>
      <c r="O426" s="6" t="s">
        <v>1238</v>
      </c>
      <c r="P426">
        <v>4</v>
      </c>
      <c r="Q426" s="6" t="s">
        <v>2998</v>
      </c>
      <c r="R426" s="6"/>
      <c r="S426" s="6" t="s">
        <v>259</v>
      </c>
      <c r="T426" s="6" t="s">
        <v>2999</v>
      </c>
      <c r="U426">
        <v>1</v>
      </c>
      <c r="V426" s="6" t="s">
        <v>319</v>
      </c>
      <c r="W426" s="6" t="s">
        <v>85</v>
      </c>
      <c r="X426" s="4">
        <v>43102</v>
      </c>
      <c r="Y426" s="6"/>
      <c r="AA4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(783, null, null, 74237, 'Iraci Correa Brito Mendes', 0, 1, '1947-11-16', 0, '832.813.718-68', '10.272.721', 'Rua Duque de Caxias nº 58', 'Centro', 1, '15900-017', 4, 1, 'Aposentada', 'brasileiro(a)', '2018-01-02');</v>
      </c>
    </row>
    <row r="427" spans="1:27">
      <c r="A427">
        <v>1089</v>
      </c>
      <c r="E427" s="6" t="s">
        <v>3000</v>
      </c>
      <c r="F427" t="b">
        <v>0</v>
      </c>
      <c r="G427" t="b">
        <v>0</v>
      </c>
      <c r="H427" s="4">
        <v>18178</v>
      </c>
      <c r="I427" t="b">
        <v>0</v>
      </c>
      <c r="J427" s="6" t="s">
        <v>3001</v>
      </c>
      <c r="K427" s="6" t="s">
        <v>3002</v>
      </c>
      <c r="L427" s="6" t="s">
        <v>3003</v>
      </c>
      <c r="M427" s="6" t="s">
        <v>3004</v>
      </c>
      <c r="N427">
        <v>1</v>
      </c>
      <c r="O427" s="6" t="s">
        <v>3005</v>
      </c>
      <c r="P427">
        <v>4</v>
      </c>
      <c r="Q427" s="6" t="s">
        <v>3006</v>
      </c>
      <c r="R427" s="6"/>
      <c r="S427" s="6"/>
      <c r="T427" s="6"/>
      <c r="U427">
        <v>1</v>
      </c>
      <c r="V427" s="6" t="s">
        <v>319</v>
      </c>
      <c r="W427" s="6" t="s">
        <v>85</v>
      </c>
      <c r="X427" s="4">
        <v>45161</v>
      </c>
      <c r="Y427" s="6"/>
      <c r="AA4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(1089, null, null, null, 'Iraci Mestrinero Kayumi', 0, 0, '1949-10-07', 0, '020.536.528-02', '9.525.614-3', 'Rua Adolfo Gardezani nº 33', 'Nova Jurupema', 1, '15909-012', 4, 1, 'Aposentada', 'brasileiro(a)', '2023-08-23');</v>
      </c>
    </row>
    <row r="428" spans="1:27">
      <c r="A428">
        <v>853</v>
      </c>
      <c r="D428">
        <v>74298</v>
      </c>
      <c r="E428" s="6" t="s">
        <v>3007</v>
      </c>
      <c r="F428" t="b">
        <v>0</v>
      </c>
      <c r="G428" t="b">
        <v>0</v>
      </c>
      <c r="H428" s="4">
        <v>22623</v>
      </c>
      <c r="I428" t="b">
        <v>0</v>
      </c>
      <c r="J428" s="6" t="s">
        <v>3008</v>
      </c>
      <c r="K428" s="6" t="s">
        <v>3009</v>
      </c>
      <c r="L428" s="6" t="s">
        <v>3010</v>
      </c>
      <c r="M428" s="6" t="s">
        <v>408</v>
      </c>
      <c r="N428">
        <v>1</v>
      </c>
      <c r="O428" s="6" t="s">
        <v>1353</v>
      </c>
      <c r="P428">
        <v>4</v>
      </c>
      <c r="Q428" s="6"/>
      <c r="R428" s="6"/>
      <c r="S428" s="6" t="s">
        <v>3011</v>
      </c>
      <c r="T428" s="6"/>
      <c r="U428">
        <v>2</v>
      </c>
      <c r="V428" s="6" t="s">
        <v>3012</v>
      </c>
      <c r="W428" s="6" t="s">
        <v>85</v>
      </c>
      <c r="X428" s="4">
        <v>43501</v>
      </c>
      <c r="Y428" s="6"/>
      <c r="AA4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(853, null, null, 74298, 'Iracy Conceição da Silva Rezende', 0, 0, '1961-12-08', 0, '066.192.818-77', '14.718.006-5', 'Rua Jayner de Paula Ferreira nº 423', 'Laranjeiras II', 1, '15904-184', 4, 2, 'Auxiliar Tecnica - Aposentada', 'brasileiro(a)', '2019-02-05');</v>
      </c>
    </row>
    <row r="429" spans="1:27">
      <c r="A429">
        <v>646</v>
      </c>
      <c r="B429">
        <v>0</v>
      </c>
      <c r="C429">
        <v>0</v>
      </c>
      <c r="E429" s="6" t="s">
        <v>3013</v>
      </c>
      <c r="F429" t="b">
        <v>1</v>
      </c>
      <c r="G429" t="b">
        <v>0</v>
      </c>
      <c r="H429" s="4">
        <v>6753</v>
      </c>
      <c r="I429" t="b">
        <v>0</v>
      </c>
      <c r="J429" s="6" t="s">
        <v>3014</v>
      </c>
      <c r="K429" s="6" t="s">
        <v>3015</v>
      </c>
      <c r="L429" s="6" t="s">
        <v>3016</v>
      </c>
      <c r="M429" s="6" t="s">
        <v>149</v>
      </c>
      <c r="N429">
        <v>1</v>
      </c>
      <c r="O429" s="6" t="s">
        <v>285</v>
      </c>
      <c r="P429">
        <v>4</v>
      </c>
      <c r="Q429" s="6"/>
      <c r="R429" s="6"/>
      <c r="S429" s="6"/>
      <c r="T429" s="6"/>
      <c r="U429">
        <v>1</v>
      </c>
      <c r="V429" s="6" t="s">
        <v>319</v>
      </c>
      <c r="W429" s="6" t="s">
        <v>85</v>
      </c>
      <c r="X429" s="4">
        <v>42345</v>
      </c>
      <c r="Y429" s="6"/>
      <c r="AA4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(646, 0, 0, null, 'Iracy Moreira Chiapetta', 1, 0, '1918-06-27', 0, '346.639.188-16', '2.093.950', 'Rua Genral Glicério nº 882', 'Centro', 1, '15900-045', 4, 1, 'Aposentada', 'brasileiro(a)', '2015-12-07');</v>
      </c>
    </row>
    <row r="430" spans="1:27">
      <c r="A430">
        <v>806</v>
      </c>
      <c r="B430">
        <v>0</v>
      </c>
      <c r="C430">
        <v>0</v>
      </c>
      <c r="E430" s="6" t="s">
        <v>3017</v>
      </c>
      <c r="F430" t="b">
        <v>0</v>
      </c>
      <c r="G430" t="b">
        <v>0</v>
      </c>
      <c r="H430" s="4">
        <v>14420</v>
      </c>
      <c r="I430" t="b">
        <v>0</v>
      </c>
      <c r="J430" s="6" t="s">
        <v>3018</v>
      </c>
      <c r="K430" s="6" t="s">
        <v>3019</v>
      </c>
      <c r="L430" s="6" t="s">
        <v>3020</v>
      </c>
      <c r="M430" s="6" t="s">
        <v>149</v>
      </c>
      <c r="N430">
        <v>1</v>
      </c>
      <c r="O430" s="6" t="s">
        <v>1444</v>
      </c>
      <c r="P430">
        <v>0</v>
      </c>
      <c r="Q430" s="6"/>
      <c r="R430" s="6"/>
      <c r="S430" s="6"/>
      <c r="T430" s="6" t="s">
        <v>426</v>
      </c>
      <c r="U430">
        <v>0</v>
      </c>
      <c r="V430" s="6" t="s">
        <v>319</v>
      </c>
      <c r="W430" s="6" t="s">
        <v>85</v>
      </c>
      <c r="X430" s="4">
        <v>43230</v>
      </c>
      <c r="Y430" s="6"/>
      <c r="AA4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(806, 0, 0, null, 'Irene Rodrigues Metello Passafaro', 0, 0, '1939-06-24', 0, '216.873.028-80', '19.813.343', 'Rua Rui Barbosa nº 630', 'Centro', 1, '15900-021', 0, 0, 'Aposentada', 'brasileiro(a)', '2018-05-10');</v>
      </c>
    </row>
    <row r="431" spans="1:27">
      <c r="A431">
        <v>202</v>
      </c>
      <c r="B431">
        <v>2</v>
      </c>
      <c r="C431">
        <v>69</v>
      </c>
      <c r="D431">
        <v>72660</v>
      </c>
      <c r="E431" s="6" t="s">
        <v>3021</v>
      </c>
      <c r="F431" t="b">
        <v>0</v>
      </c>
      <c r="G431" t="b">
        <v>1</v>
      </c>
      <c r="H431" s="4">
        <v>16804</v>
      </c>
      <c r="I431" t="b">
        <v>0</v>
      </c>
      <c r="J431" s="6" t="s">
        <v>3022</v>
      </c>
      <c r="K431" s="6" t="s">
        <v>3023</v>
      </c>
      <c r="L431" s="6" t="s">
        <v>3024</v>
      </c>
      <c r="M431" s="6" t="s">
        <v>2061</v>
      </c>
      <c r="N431">
        <v>4</v>
      </c>
      <c r="O431" s="6" t="s">
        <v>3025</v>
      </c>
      <c r="P431">
        <v>2</v>
      </c>
      <c r="Q431" s="6" t="s">
        <v>3026</v>
      </c>
      <c r="R431" s="6" t="s">
        <v>3027</v>
      </c>
      <c r="S431" s="6" t="s">
        <v>3028</v>
      </c>
      <c r="T431" s="6"/>
      <c r="U431">
        <v>1</v>
      </c>
      <c r="V431" s="6" t="s">
        <v>2653</v>
      </c>
      <c r="W431" s="6" t="s">
        <v>85</v>
      </c>
      <c r="X431" s="4">
        <v>40179</v>
      </c>
      <c r="Y431" s="6"/>
      <c r="AA4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(202, 2, 69, 72660, 'Irma Rosa da Costa Fanelli', 0, 1, '1946-01-02', 0, '215.342.058-02', '5.326.240-', 'Rua Princesa Isabel, Nº 78', 'Vila Xavier', 4, '14810-090', 2, 1, 'Auxiliar de Escritório', 'brasileiro(a)', '2010-01-01');</v>
      </c>
    </row>
    <row r="432" spans="1:27">
      <c r="A432">
        <v>903</v>
      </c>
      <c r="D432">
        <v>74355</v>
      </c>
      <c r="E432" s="6" t="s">
        <v>3029</v>
      </c>
      <c r="F432" t="b">
        <v>0</v>
      </c>
      <c r="G432" t="b">
        <v>0</v>
      </c>
      <c r="H432" s="4">
        <v>23595</v>
      </c>
      <c r="I432" t="b">
        <v>0</v>
      </c>
      <c r="J432" s="6" t="s">
        <v>3030</v>
      </c>
      <c r="K432" s="6" t="s">
        <v>3031</v>
      </c>
      <c r="L432" s="6" t="s">
        <v>3032</v>
      </c>
      <c r="M432" s="6" t="s">
        <v>149</v>
      </c>
      <c r="N432">
        <v>1</v>
      </c>
      <c r="O432" s="6" t="s">
        <v>1646</v>
      </c>
      <c r="P432">
        <v>2</v>
      </c>
      <c r="Q432" s="6"/>
      <c r="R432" s="6"/>
      <c r="S432" s="6" t="s">
        <v>3033</v>
      </c>
      <c r="T432" s="6" t="s">
        <v>3034</v>
      </c>
      <c r="U432">
        <v>2</v>
      </c>
      <c r="V432" s="6" t="s">
        <v>154</v>
      </c>
      <c r="W432" s="6" t="s">
        <v>85</v>
      </c>
      <c r="X432" s="4">
        <v>43907</v>
      </c>
      <c r="Y432" s="6"/>
      <c r="AA4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(903, null, null, 74355, 'Isabel Aparecida Galassi Makino de Novaes', 0, 0, '1964-08-06', 0, '200.629.628-09', '16.558.400-2', 'Rua da Republica nº 264', 'Centro', 1, '15906-036', 2, 2, 'Do Lar', 'brasileiro(a)', '2020-03-17');</v>
      </c>
    </row>
    <row r="433" spans="1:27">
      <c r="A433">
        <v>907</v>
      </c>
      <c r="D433">
        <v>74361</v>
      </c>
      <c r="E433" s="6" t="s">
        <v>3035</v>
      </c>
      <c r="F433" t="b">
        <v>0</v>
      </c>
      <c r="G433" t="b">
        <v>0</v>
      </c>
      <c r="H433" s="4">
        <v>22237</v>
      </c>
      <c r="I433" t="b">
        <v>0</v>
      </c>
      <c r="J433" s="6" t="s">
        <v>3036</v>
      </c>
      <c r="K433" s="6" t="s">
        <v>3037</v>
      </c>
      <c r="L433" s="6" t="s">
        <v>3038</v>
      </c>
      <c r="M433" s="6" t="s">
        <v>301</v>
      </c>
      <c r="N433">
        <v>1</v>
      </c>
      <c r="O433" s="6" t="s">
        <v>3039</v>
      </c>
      <c r="P433">
        <v>1</v>
      </c>
      <c r="Q433" s="6" t="s">
        <v>3040</v>
      </c>
      <c r="R433" s="6"/>
      <c r="S433" s="6" t="s">
        <v>3041</v>
      </c>
      <c r="T433" s="6" t="s">
        <v>3042</v>
      </c>
      <c r="U433">
        <v>3</v>
      </c>
      <c r="V433" s="6" t="s">
        <v>3043</v>
      </c>
      <c r="W433" s="6" t="s">
        <v>85</v>
      </c>
      <c r="X433" s="4">
        <v>43949</v>
      </c>
      <c r="Y433" s="6"/>
      <c r="AA4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(907, null, null, 74361, 'Isabel Cardoso', 0, 0, '1960-11-17', 0, '122.372.928-17', '13.727.358', 'Rua Francisco Henrique nº 241', 'Jd. Buscardi', 1, '15909-535', 1, 3, 'Aposentada - Professora', 'brasileiro(a)', '2020-04-28');</v>
      </c>
    </row>
    <row r="434" spans="1:27">
      <c r="A434">
        <v>203</v>
      </c>
      <c r="B434">
        <v>1</v>
      </c>
      <c r="C434">
        <v>61</v>
      </c>
      <c r="D434">
        <v>71590</v>
      </c>
      <c r="E434" s="6" t="s">
        <v>3044</v>
      </c>
      <c r="F434" t="b">
        <v>0</v>
      </c>
      <c r="G434" t="b">
        <v>0</v>
      </c>
      <c r="H434" s="4">
        <v>23447</v>
      </c>
      <c r="I434" t="b">
        <v>0</v>
      </c>
      <c r="J434" s="6" t="s">
        <v>3045</v>
      </c>
      <c r="K434" s="6" t="s">
        <v>3046</v>
      </c>
      <c r="L434" s="6" t="s">
        <v>3047</v>
      </c>
      <c r="M434" s="6" t="s">
        <v>149</v>
      </c>
      <c r="N434">
        <v>1</v>
      </c>
      <c r="O434" s="6" t="s">
        <v>3048</v>
      </c>
      <c r="P434">
        <v>2</v>
      </c>
      <c r="Q434" s="6" t="s">
        <v>3049</v>
      </c>
      <c r="R434" s="6"/>
      <c r="S434" s="6"/>
      <c r="T434" s="6" t="s">
        <v>3050</v>
      </c>
      <c r="U434">
        <v>2</v>
      </c>
      <c r="V434" s="6" t="s">
        <v>327</v>
      </c>
      <c r="W434" s="6" t="s">
        <v>85</v>
      </c>
      <c r="X434" s="4">
        <v>40179</v>
      </c>
      <c r="Y434" s="6"/>
      <c r="AA4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(203, 1, 61, 71590, 'Isabel Cristina Frare da Silva', 0, 0, '1964-03-11', 0, '071.751.688-10', '13.725.513-5', 'Rua Liberdade, Nº 281', 'Centro', 1, '15900-067', 2, 2, 'Bancário (a)', 'brasileiro(a)', '2010-01-01');</v>
      </c>
    </row>
    <row r="435" spans="1:27">
      <c r="A435">
        <v>805</v>
      </c>
      <c r="B435">
        <v>0</v>
      </c>
      <c r="C435">
        <v>0</v>
      </c>
      <c r="E435" s="6" t="s">
        <v>3051</v>
      </c>
      <c r="F435" t="b">
        <v>0</v>
      </c>
      <c r="G435" t="b">
        <v>0</v>
      </c>
      <c r="H435" s="4">
        <v>23859</v>
      </c>
      <c r="I435" t="b">
        <v>0</v>
      </c>
      <c r="J435" s="6" t="s">
        <v>3052</v>
      </c>
      <c r="K435" s="6" t="s">
        <v>3053</v>
      </c>
      <c r="L435" s="6" t="s">
        <v>3054</v>
      </c>
      <c r="M435" s="6" t="s">
        <v>149</v>
      </c>
      <c r="N435">
        <v>1</v>
      </c>
      <c r="O435" s="6" t="s">
        <v>2237</v>
      </c>
      <c r="P435">
        <v>3</v>
      </c>
      <c r="Q435" s="6"/>
      <c r="R435" s="6"/>
      <c r="S435" s="6"/>
      <c r="T435" s="6" t="s">
        <v>426</v>
      </c>
      <c r="U435">
        <v>0</v>
      </c>
      <c r="V435" s="6" t="s">
        <v>1397</v>
      </c>
      <c r="W435" s="6" t="s">
        <v>85</v>
      </c>
      <c r="X435" s="4">
        <v>43230</v>
      </c>
      <c r="Y435" s="6"/>
      <c r="AA4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(805, 0, 0, null, 'Isabel Cristina Metello Passafaro', 0, 0, '1965-04-27', 0, '081.381.818-42', '20.218.991', 'Rua Campos Salles nº 823 apto 11-B', 'Centro', 1, '15900-049', 3, 0, '-', 'brasileiro(a)', '2018-05-10');</v>
      </c>
    </row>
    <row r="436" spans="1:27">
      <c r="A436">
        <v>865</v>
      </c>
      <c r="D436">
        <v>74315</v>
      </c>
      <c r="E436" s="6" t="s">
        <v>3055</v>
      </c>
      <c r="F436" t="b">
        <v>0</v>
      </c>
      <c r="G436" t="b">
        <v>0</v>
      </c>
      <c r="H436" s="4">
        <v>34071</v>
      </c>
      <c r="I436" t="b">
        <v>0</v>
      </c>
      <c r="J436" s="6" t="s">
        <v>3056</v>
      </c>
      <c r="K436" s="6" t="s">
        <v>3057</v>
      </c>
      <c r="L436" s="6" t="s">
        <v>3058</v>
      </c>
      <c r="M436" s="6" t="s">
        <v>3059</v>
      </c>
      <c r="N436">
        <v>1</v>
      </c>
      <c r="O436" s="6" t="s">
        <v>3060</v>
      </c>
      <c r="P436">
        <v>2</v>
      </c>
      <c r="Q436" s="6" t="s">
        <v>3061</v>
      </c>
      <c r="R436" s="6"/>
      <c r="S436" s="6"/>
      <c r="T436" s="6" t="s">
        <v>3062</v>
      </c>
      <c r="U436">
        <v>2</v>
      </c>
      <c r="V436" s="6" t="s">
        <v>483</v>
      </c>
      <c r="W436" s="6" t="s">
        <v>85</v>
      </c>
      <c r="X436" s="4">
        <v>43608</v>
      </c>
      <c r="Y436" s="6"/>
      <c r="AA4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(865, null, null, 74315, 'Isabela do Prado Lima', 0, 0, '1993-04-12', 0, '411.712.008-54', '48.832.457-9', 'Rua Luiz Paulo Goncalves nº 15', 'Maria Luiza II', 1, '15906-874', 2, 2, 'Atendente', 'brasileiro(a)', '2019-05-23');</v>
      </c>
    </row>
    <row r="437" spans="1:27">
      <c r="A437">
        <v>638</v>
      </c>
      <c r="B437">
        <v>0</v>
      </c>
      <c r="C437">
        <v>0</v>
      </c>
      <c r="E437" s="6" t="s">
        <v>3063</v>
      </c>
      <c r="F437" t="b">
        <v>0</v>
      </c>
      <c r="G437" t="b">
        <v>0</v>
      </c>
      <c r="H437" s="4">
        <v>33310</v>
      </c>
      <c r="I437" t="b">
        <v>0</v>
      </c>
      <c r="J437" s="6" t="s">
        <v>3064</v>
      </c>
      <c r="K437" s="6" t="s">
        <v>3065</v>
      </c>
      <c r="L437" s="6" t="s">
        <v>3066</v>
      </c>
      <c r="M437" s="6" t="s">
        <v>79</v>
      </c>
      <c r="N437">
        <v>1</v>
      </c>
      <c r="O437" s="6" t="s">
        <v>472</v>
      </c>
      <c r="P437">
        <v>1</v>
      </c>
      <c r="Q437" s="6" t="s">
        <v>3067</v>
      </c>
      <c r="R437" s="6"/>
      <c r="S437" s="6" t="s">
        <v>3068</v>
      </c>
      <c r="T437" s="6" t="s">
        <v>3069</v>
      </c>
      <c r="U437">
        <v>3</v>
      </c>
      <c r="V437" s="6" t="s">
        <v>3070</v>
      </c>
      <c r="W437" s="6" t="s">
        <v>85</v>
      </c>
      <c r="X437" s="4">
        <v>42338</v>
      </c>
      <c r="Y437" s="6"/>
      <c r="AA4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(638, 0, 0, null, 'Isabela Lomartire Sartori', 0, 0, '1991-03-13', 0, '400.987.058-30', '47.330.867-8', 'Rua Adolfo Viesi nº 152', 'Laranjeiras', 1, '15904-094', 1, 3, 'Medica veterinária', 'brasileiro(a)', '2015-11-30');</v>
      </c>
    </row>
    <row r="438" spans="1:27">
      <c r="A438">
        <v>204</v>
      </c>
      <c r="B438">
        <v>5</v>
      </c>
      <c r="C438">
        <v>76</v>
      </c>
      <c r="D438">
        <v>76303</v>
      </c>
      <c r="E438" s="6" t="s">
        <v>3071</v>
      </c>
      <c r="F438" t="b">
        <v>0</v>
      </c>
      <c r="G438" t="b">
        <v>0</v>
      </c>
      <c r="H438" s="4">
        <v>32217</v>
      </c>
      <c r="I438" t="b">
        <v>0</v>
      </c>
      <c r="J438" s="6" t="s">
        <v>3072</v>
      </c>
      <c r="K438" s="6" t="s">
        <v>3073</v>
      </c>
      <c r="L438" s="6" t="s">
        <v>3074</v>
      </c>
      <c r="M438" s="6" t="s">
        <v>2649</v>
      </c>
      <c r="N438">
        <v>1</v>
      </c>
      <c r="O438" s="6" t="s">
        <v>2650</v>
      </c>
      <c r="P438">
        <v>1</v>
      </c>
      <c r="Q438" s="6" t="s">
        <v>3075</v>
      </c>
      <c r="R438" s="6"/>
      <c r="S438" s="6" t="s">
        <v>3076</v>
      </c>
      <c r="T438" s="6" t="s">
        <v>3077</v>
      </c>
      <c r="U438">
        <v>2</v>
      </c>
      <c r="V438" s="6" t="s">
        <v>172</v>
      </c>
      <c r="W438" s="6" t="s">
        <v>85</v>
      </c>
      <c r="X438" s="4">
        <v>40179</v>
      </c>
      <c r="Y438" s="6"/>
      <c r="AA4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(204, 5, 76, 76303, 'Isabela Maria Basso', 0, 0, '1988-03-15', 0, '354.612.188-06', '40.836.196-7', 'Rua Clineu Braga de Magalhães nº1041', 'V. Nova', 1, '15904-000', 1, 2, 'Comerciante', 'brasileiro(a)', '2010-01-01');</v>
      </c>
    </row>
    <row r="439" spans="1:27">
      <c r="A439">
        <v>739</v>
      </c>
      <c r="B439">
        <v>0</v>
      </c>
      <c r="C439">
        <v>0</v>
      </c>
      <c r="E439" s="6" t="s">
        <v>3078</v>
      </c>
      <c r="F439" t="b">
        <v>0</v>
      </c>
      <c r="G439" t="b">
        <v>0</v>
      </c>
      <c r="H439" s="4">
        <v>40310</v>
      </c>
      <c r="I439" t="b">
        <v>1</v>
      </c>
      <c r="J439" s="6" t="s">
        <v>3079</v>
      </c>
      <c r="K439" s="6" t="s">
        <v>1397</v>
      </c>
      <c r="L439" s="6" t="s">
        <v>3080</v>
      </c>
      <c r="M439" s="6" t="s">
        <v>149</v>
      </c>
      <c r="N439">
        <v>1</v>
      </c>
      <c r="O439" s="6" t="s">
        <v>2630</v>
      </c>
      <c r="P439">
        <v>0</v>
      </c>
      <c r="Q439" s="6" t="s">
        <v>3081</v>
      </c>
      <c r="R439" s="6"/>
      <c r="S439" s="6" t="s">
        <v>3082</v>
      </c>
      <c r="T439" s="6" t="s">
        <v>3083</v>
      </c>
      <c r="U439">
        <v>3</v>
      </c>
      <c r="V439" s="6" t="s">
        <v>288</v>
      </c>
      <c r="W439" s="6" t="s">
        <v>85</v>
      </c>
      <c r="X439" s="4">
        <v>42690</v>
      </c>
      <c r="Y439" s="6"/>
      <c r="AA4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(739, 0, 0, null, 'Isidoro Pedro Avi Sociedade de Advogados', 0, 0, '2010-05-12', 1, '12.134.951/0001-32', '-', 'Pça. Dr. Aimone Salerno nº 032', 'Centro', 1, '15900-012', 0, 3, 'Advogado', 'brasileiro(a)', '2016-11-16');</v>
      </c>
    </row>
    <row r="440" spans="1:27">
      <c r="A440">
        <v>650</v>
      </c>
      <c r="B440">
        <v>0</v>
      </c>
      <c r="C440">
        <v>0</v>
      </c>
      <c r="E440" s="6" t="s">
        <v>3084</v>
      </c>
      <c r="F440" t="b">
        <v>0</v>
      </c>
      <c r="G440" t="b">
        <v>0</v>
      </c>
      <c r="H440" s="4">
        <v>24196</v>
      </c>
      <c r="I440" t="b">
        <v>0</v>
      </c>
      <c r="J440" s="6" t="s">
        <v>3085</v>
      </c>
      <c r="K440" s="6" t="s">
        <v>3086</v>
      </c>
      <c r="L440" s="6" t="s">
        <v>3087</v>
      </c>
      <c r="M440" s="6" t="s">
        <v>1060</v>
      </c>
      <c r="N440">
        <v>1</v>
      </c>
      <c r="O440" s="6" t="s">
        <v>1632</v>
      </c>
      <c r="P440">
        <v>1</v>
      </c>
      <c r="Q440" s="6"/>
      <c r="R440" s="6"/>
      <c r="S440" s="6" t="s">
        <v>3088</v>
      </c>
      <c r="T440" s="6" t="s">
        <v>2312</v>
      </c>
      <c r="U440">
        <v>2</v>
      </c>
      <c r="V440" s="6" t="s">
        <v>2313</v>
      </c>
      <c r="W440" s="6" t="s">
        <v>85</v>
      </c>
      <c r="X440" s="4">
        <v>42356</v>
      </c>
      <c r="Y440" s="6"/>
      <c r="AA4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(650, 0, 0, null, 'Issao Suzuki', 0, 0, '1966-03-30', 0, '149.490.428-40', '18.820.099', 'Rua Alzira Ferraz Veríssimo nº 027', 'Vila Sargi', 1, '15901-050', 1, 2, 'Aux. de produção', 'brasileiro(a)', '2015-12-18');</v>
      </c>
    </row>
    <row r="441" spans="1:27">
      <c r="A441">
        <v>1034</v>
      </c>
      <c r="D441">
        <v>74485</v>
      </c>
      <c r="E441" s="6" t="s">
        <v>3089</v>
      </c>
      <c r="F441" t="b">
        <v>0</v>
      </c>
      <c r="G441" t="b">
        <v>0</v>
      </c>
      <c r="H441" s="4">
        <v>21480</v>
      </c>
      <c r="I441" t="b">
        <v>0</v>
      </c>
      <c r="J441" s="6" t="s">
        <v>3090</v>
      </c>
      <c r="K441" s="6" t="s">
        <v>3091</v>
      </c>
      <c r="L441" s="6" t="s">
        <v>3092</v>
      </c>
      <c r="M441" s="6" t="s">
        <v>3093</v>
      </c>
      <c r="N441">
        <v>1</v>
      </c>
      <c r="O441" s="6" t="s">
        <v>553</v>
      </c>
      <c r="P441">
        <v>2</v>
      </c>
      <c r="Q441" s="6" t="s">
        <v>3094</v>
      </c>
      <c r="R441" s="6"/>
      <c r="S441" s="6"/>
      <c r="T441" s="6"/>
      <c r="U441">
        <v>1</v>
      </c>
      <c r="V441" s="6" t="s">
        <v>154</v>
      </c>
      <c r="W441" s="6" t="s">
        <v>85</v>
      </c>
      <c r="X441" s="4">
        <v>44763</v>
      </c>
      <c r="Y441" s="6"/>
      <c r="AA4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(1034, null, null, 74485, 'Itelvina de Oliveira Ribeiro', 0, 0, '1958-10-22', 0, '271.451.188-07', '30.738.175-4', 'Rua Horacio Martinho nº 64', 'Nova Vila Negri', 1, '15900-000', 2, 1, 'Do Lar', 'brasileiro(a)', '2022-07-21');</v>
      </c>
    </row>
    <row r="442" spans="1:27">
      <c r="A442">
        <v>710</v>
      </c>
      <c r="B442">
        <v>0</v>
      </c>
      <c r="C442">
        <v>0</v>
      </c>
      <c r="E442" s="6" t="s">
        <v>3095</v>
      </c>
      <c r="F442" t="b">
        <v>0</v>
      </c>
      <c r="G442" t="b">
        <v>0</v>
      </c>
      <c r="H442" s="4">
        <v>29253</v>
      </c>
      <c r="I442" t="b">
        <v>0</v>
      </c>
      <c r="J442" s="6" t="s">
        <v>3096</v>
      </c>
      <c r="K442" s="6" t="s">
        <v>3097</v>
      </c>
      <c r="L442" s="6" t="s">
        <v>3098</v>
      </c>
      <c r="M442" s="6" t="s">
        <v>149</v>
      </c>
      <c r="N442">
        <v>40</v>
      </c>
      <c r="O442" s="6" t="s">
        <v>3099</v>
      </c>
      <c r="P442">
        <v>1</v>
      </c>
      <c r="Q442" s="6" t="s">
        <v>3100</v>
      </c>
      <c r="R442" s="6" t="s">
        <v>3101</v>
      </c>
      <c r="S442" s="6" t="s">
        <v>3102</v>
      </c>
      <c r="T442" s="6" t="s">
        <v>3103</v>
      </c>
      <c r="U442">
        <v>3</v>
      </c>
      <c r="V442" s="6" t="s">
        <v>3104</v>
      </c>
      <c r="W442" s="6" t="s">
        <v>85</v>
      </c>
      <c r="X442" s="4">
        <v>42622</v>
      </c>
      <c r="Y442" s="6"/>
      <c r="AA4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(710, 0, 0, null, 'Iuri José Del Forno', 0, 0, '1980-02-02', 0, '219.263.498-65', '30.124.403-11', 'Alameda Gulla nº 560', 'Centro', 40, '14813-000', 1, 3, 'Administrador', 'brasileiro(a)', '2016-09-09');</v>
      </c>
    </row>
    <row r="443" spans="1:27">
      <c r="A443">
        <v>205</v>
      </c>
      <c r="B443">
        <v>5</v>
      </c>
      <c r="C443">
        <v>100</v>
      </c>
      <c r="D443">
        <v>83720</v>
      </c>
      <c r="E443" s="6" t="s">
        <v>3105</v>
      </c>
      <c r="F443" t="b">
        <v>0</v>
      </c>
      <c r="G443" t="b">
        <v>0</v>
      </c>
      <c r="H443" s="4">
        <v>32497</v>
      </c>
      <c r="I443" t="b">
        <v>0</v>
      </c>
      <c r="J443" s="6" t="s">
        <v>3106</v>
      </c>
      <c r="K443" s="6" t="s">
        <v>3107</v>
      </c>
      <c r="L443" s="6" t="s">
        <v>3108</v>
      </c>
      <c r="M443" s="6" t="s">
        <v>149</v>
      </c>
      <c r="N443">
        <v>1</v>
      </c>
      <c r="O443" s="6" t="s">
        <v>257</v>
      </c>
      <c r="P443">
        <v>1</v>
      </c>
      <c r="Q443" s="6"/>
      <c r="R443" s="6"/>
      <c r="S443" s="6"/>
      <c r="T443" s="6"/>
      <c r="U443">
        <v>2</v>
      </c>
      <c r="V443" s="6" t="s">
        <v>94</v>
      </c>
      <c r="W443" s="6" t="s">
        <v>85</v>
      </c>
      <c r="X443" s="4">
        <v>40179</v>
      </c>
      <c r="Y443" s="6"/>
      <c r="AA4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(205, 5, 100, 83720, 'Ivan Dante Guedes', 0, 0, '1988-12-20', 0, '374.556.978-48', '44.577.710-7', 'R General Osório 1535', 'Centro', 1, '15900-013', 1, 2, 'Frentista', 'brasileiro(a)', '2010-01-01');</v>
      </c>
    </row>
    <row r="444" spans="1:27">
      <c r="A444">
        <v>784</v>
      </c>
      <c r="D444">
        <v>74238</v>
      </c>
      <c r="E444" s="6" t="s">
        <v>3109</v>
      </c>
      <c r="F444" t="b">
        <v>0</v>
      </c>
      <c r="G444" t="b">
        <v>0</v>
      </c>
      <c r="H444" s="4">
        <v>23342</v>
      </c>
      <c r="I444" t="b">
        <v>0</v>
      </c>
      <c r="J444" s="6" t="s">
        <v>3110</v>
      </c>
      <c r="K444" s="6" t="s">
        <v>3111</v>
      </c>
      <c r="L444" s="6" t="s">
        <v>3112</v>
      </c>
      <c r="M444" s="6" t="s">
        <v>2836</v>
      </c>
      <c r="N444">
        <v>1</v>
      </c>
      <c r="O444" s="6" t="s">
        <v>729</v>
      </c>
      <c r="P444">
        <v>2</v>
      </c>
      <c r="Q444" s="6" t="s">
        <v>3113</v>
      </c>
      <c r="R444" s="6"/>
      <c r="S444" s="6"/>
      <c r="T444" s="6" t="s">
        <v>3114</v>
      </c>
      <c r="U444">
        <v>1</v>
      </c>
      <c r="V444" s="6" t="s">
        <v>154</v>
      </c>
      <c r="W444" s="6" t="s">
        <v>85</v>
      </c>
      <c r="X444" s="4">
        <v>43102</v>
      </c>
      <c r="Y444" s="6"/>
      <c r="AA4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(784, null, null, 74238, 'Ivany Manso de Oliveira Dian', 0, 0, '1963-11-27', 0, '089.761.178-08', '20.028.049-1', 'Estrada Adail Nunes da Silva S/N', 'Rural', 1, '15905-000', 2, 1, 'Do Lar', 'brasileiro(a)', '2018-01-02');</v>
      </c>
    </row>
    <row r="445" spans="1:27">
      <c r="A445">
        <v>832</v>
      </c>
      <c r="D445">
        <v>74281</v>
      </c>
      <c r="E445" s="6" t="s">
        <v>3115</v>
      </c>
      <c r="F445" t="b">
        <v>0</v>
      </c>
      <c r="G445" t="b">
        <v>0</v>
      </c>
      <c r="H445" s="4">
        <v>21841</v>
      </c>
      <c r="I445" t="b">
        <v>0</v>
      </c>
      <c r="J445" s="6" t="s">
        <v>3116</v>
      </c>
      <c r="K445" s="6" t="s">
        <v>3117</v>
      </c>
      <c r="L445" s="6" t="s">
        <v>3118</v>
      </c>
      <c r="M445" s="6" t="s">
        <v>3119</v>
      </c>
      <c r="N445">
        <v>1</v>
      </c>
      <c r="O445" s="6" t="s">
        <v>3120</v>
      </c>
      <c r="P445">
        <v>4</v>
      </c>
      <c r="Q445" s="6" t="s">
        <v>3121</v>
      </c>
      <c r="R445" s="6"/>
      <c r="S445" s="6" t="s">
        <v>3122</v>
      </c>
      <c r="T445" s="6"/>
      <c r="U445">
        <v>2</v>
      </c>
      <c r="V445" s="6" t="s">
        <v>1165</v>
      </c>
      <c r="W445" s="6" t="s">
        <v>85</v>
      </c>
      <c r="X445" s="4">
        <v>43364</v>
      </c>
      <c r="Y445" s="6"/>
      <c r="AA4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(832, null, null, 74281, 'Ivete Cavichioli Castro', 0, 0, '1959-10-18', 0, '020.451.898-99', '21.103.880', 'Rua Sebastião Luiz Vieira nº 75', 'Jd. Taquarão', 1, '15902-122', 4, 2, 'Cabelereira', 'brasileiro(a)', '2018-09-21');</v>
      </c>
    </row>
    <row r="446" spans="1:27">
      <c r="A446">
        <v>206</v>
      </c>
      <c r="B446">
        <v>1</v>
      </c>
      <c r="C446">
        <v>62</v>
      </c>
      <c r="D446">
        <v>71600</v>
      </c>
      <c r="E446" s="6" t="s">
        <v>3123</v>
      </c>
      <c r="F446" t="b">
        <v>0</v>
      </c>
      <c r="G446" t="b">
        <v>1</v>
      </c>
      <c r="H446" s="4">
        <v>14771</v>
      </c>
      <c r="I446" t="b">
        <v>0</v>
      </c>
      <c r="J446" s="6" t="s">
        <v>3124</v>
      </c>
      <c r="K446" s="6" t="s">
        <v>3125</v>
      </c>
      <c r="L446" s="6" t="s">
        <v>3126</v>
      </c>
      <c r="M446" s="6" t="s">
        <v>79</v>
      </c>
      <c r="N446">
        <v>1</v>
      </c>
      <c r="O446" s="6" t="s">
        <v>658</v>
      </c>
      <c r="P446">
        <v>2</v>
      </c>
      <c r="Q446" s="6" t="s">
        <v>1368</v>
      </c>
      <c r="R446" s="6"/>
      <c r="S446" s="6"/>
      <c r="T446" s="6"/>
      <c r="U446">
        <v>1</v>
      </c>
      <c r="V446" s="6" t="s">
        <v>154</v>
      </c>
      <c r="W446" s="6" t="s">
        <v>85</v>
      </c>
      <c r="X446" s="4">
        <v>40179</v>
      </c>
      <c r="Y446" s="6"/>
      <c r="AA4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(206, 1, 62, 71600, 'Ivone Rosa da Costa André', 0, 1, '1940-06-09', 0, '131.208.868-07', '22.498.631-4', 'Rua Jose Orrico Nº 134', 'Laranjeiras', 1, '15904-038', 2, 1, 'Do Lar', 'brasileiro(a)', '2010-01-01');</v>
      </c>
    </row>
    <row r="447" spans="1:27">
      <c r="A447">
        <v>1024</v>
      </c>
      <c r="D447">
        <v>74467</v>
      </c>
      <c r="E447" s="6" t="s">
        <v>3127</v>
      </c>
      <c r="F447" t="b">
        <v>0</v>
      </c>
      <c r="G447" t="b">
        <v>0</v>
      </c>
      <c r="H447" s="4">
        <v>18892</v>
      </c>
      <c r="I447" t="b">
        <v>0</v>
      </c>
      <c r="J447" s="6" t="s">
        <v>3128</v>
      </c>
      <c r="K447" s="6" t="s">
        <v>3129</v>
      </c>
      <c r="L447" s="6" t="s">
        <v>3130</v>
      </c>
      <c r="M447" s="6" t="s">
        <v>79</v>
      </c>
      <c r="N447">
        <v>1</v>
      </c>
      <c r="O447" s="6" t="s">
        <v>553</v>
      </c>
      <c r="P447">
        <v>4</v>
      </c>
      <c r="Q447" s="6"/>
      <c r="R447" s="6"/>
      <c r="S447" s="6" t="s">
        <v>3131</v>
      </c>
      <c r="T447" s="6" t="s">
        <v>3132</v>
      </c>
      <c r="U447">
        <v>1</v>
      </c>
      <c r="V447" s="6" t="s">
        <v>319</v>
      </c>
      <c r="W447" s="6" t="s">
        <v>85</v>
      </c>
      <c r="X447" s="4">
        <v>44706</v>
      </c>
      <c r="Y447" s="6"/>
      <c r="AA4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(1024, null, null, 74467, 'Ivonete Aparecida Manaia Zaniboni', 0, 0, '1951-09-21', 0, '111.642.028-71', '10.821.142-3', 'Rua Papa João Paulo II nº 63', 'Laranjeiras', 1, '15900-000', 4, 1, 'Aposentada', 'brasileiro(a)', '2022-05-25');</v>
      </c>
    </row>
    <row r="448" spans="1:27">
      <c r="A448">
        <v>1045</v>
      </c>
      <c r="D448">
        <v>74491</v>
      </c>
      <c r="E448" s="6" t="s">
        <v>3133</v>
      </c>
      <c r="F448" t="b">
        <v>0</v>
      </c>
      <c r="G448" t="b">
        <v>0</v>
      </c>
      <c r="H448" s="4">
        <v>24405</v>
      </c>
      <c r="I448" t="b">
        <v>0</v>
      </c>
      <c r="J448" s="6" t="s">
        <v>3134</v>
      </c>
      <c r="K448" s="6" t="s">
        <v>3135</v>
      </c>
      <c r="L448" s="6" t="s">
        <v>3136</v>
      </c>
      <c r="M448" s="6" t="s">
        <v>90</v>
      </c>
      <c r="N448">
        <v>1</v>
      </c>
      <c r="O448" s="6" t="s">
        <v>3137</v>
      </c>
      <c r="P448">
        <v>2</v>
      </c>
      <c r="Q448" s="6" t="s">
        <v>3138</v>
      </c>
      <c r="R448" s="6" t="s">
        <v>3139</v>
      </c>
      <c r="S448" s="6"/>
      <c r="T448" s="6" t="s">
        <v>3140</v>
      </c>
      <c r="U448">
        <v>1</v>
      </c>
      <c r="V448" s="6" t="s">
        <v>154</v>
      </c>
      <c r="W448" s="6" t="s">
        <v>85</v>
      </c>
      <c r="X448" s="4">
        <v>44833</v>
      </c>
      <c r="Y448" s="6"/>
      <c r="AA4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(1045, null, null, 74491, 'Izabel Aparecida Andrade da Paz Rombola', 0, 0, '1966-10-25', 0, '077.033.638-80', '19.814.604-8', 'Rua Rodolpho Silvestre nº 63', 'Jd. Santo Antonio', 1, '15906-616', 2, 1, 'Do Lar', 'brasileiro(a)', '2022-09-29');</v>
      </c>
    </row>
    <row r="449" spans="1:27">
      <c r="A449">
        <v>661</v>
      </c>
      <c r="B449">
        <v>0</v>
      </c>
      <c r="C449">
        <v>0</v>
      </c>
      <c r="D449">
        <v>74141</v>
      </c>
      <c r="E449" s="6" t="s">
        <v>3141</v>
      </c>
      <c r="F449" t="b">
        <v>0</v>
      </c>
      <c r="G449" t="b">
        <v>0</v>
      </c>
      <c r="H449" s="4">
        <v>14746</v>
      </c>
      <c r="I449" t="b">
        <v>0</v>
      </c>
      <c r="J449" s="6" t="s">
        <v>3142</v>
      </c>
      <c r="K449" s="6" t="s">
        <v>3143</v>
      </c>
      <c r="L449" s="6" t="s">
        <v>3144</v>
      </c>
      <c r="M449" s="6" t="s">
        <v>293</v>
      </c>
      <c r="N449">
        <v>1</v>
      </c>
      <c r="O449" s="6" t="s">
        <v>3145</v>
      </c>
      <c r="P449">
        <v>2</v>
      </c>
      <c r="Q449" s="6" t="s">
        <v>3146</v>
      </c>
      <c r="R449" s="6"/>
      <c r="S449" s="6" t="s">
        <v>3147</v>
      </c>
      <c r="T449" s="6"/>
      <c r="U449">
        <v>1</v>
      </c>
      <c r="V449" s="6" t="s">
        <v>102</v>
      </c>
      <c r="W449" s="6" t="s">
        <v>85</v>
      </c>
      <c r="X449" s="4">
        <v>42412</v>
      </c>
      <c r="Y449" s="6"/>
      <c r="AA4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(661, 0, 0, 74141, 'Izidoro Valereto', 0, 0, '1940-05-15', 0, '624.374.538-49', '11.651.014', 'Rua Candida Sartori nº 064', 'Jurupema', 1, '15909-029', 2, 1, 'Aposentado', 'brasileiro(a)', '2016-02-12');</v>
      </c>
    </row>
    <row r="450" spans="1:27">
      <c r="A450">
        <v>207</v>
      </c>
      <c r="B450">
        <v>1</v>
      </c>
      <c r="C450">
        <v>64</v>
      </c>
      <c r="D450">
        <v>71620</v>
      </c>
      <c r="E450" s="6" t="s">
        <v>3148</v>
      </c>
      <c r="F450" t="b">
        <v>0</v>
      </c>
      <c r="G450" t="b">
        <v>0</v>
      </c>
      <c r="H450" s="4">
        <v>20181</v>
      </c>
      <c r="I450" t="b">
        <v>0</v>
      </c>
      <c r="J450" s="6" t="s">
        <v>3149</v>
      </c>
      <c r="K450" s="6" t="s">
        <v>3150</v>
      </c>
      <c r="L450" s="6" t="s">
        <v>3151</v>
      </c>
      <c r="M450" s="6" t="s">
        <v>99</v>
      </c>
      <c r="N450">
        <v>1</v>
      </c>
      <c r="O450" s="6" t="s">
        <v>1171</v>
      </c>
      <c r="P450">
        <v>1</v>
      </c>
      <c r="Q450" s="6" t="s">
        <v>3152</v>
      </c>
      <c r="R450" s="6"/>
      <c r="S450" s="6"/>
      <c r="T450" s="6"/>
      <c r="U450">
        <v>2</v>
      </c>
      <c r="V450" s="6" t="s">
        <v>172</v>
      </c>
      <c r="W450" s="6" t="s">
        <v>85</v>
      </c>
      <c r="X450" s="4">
        <v>40179</v>
      </c>
      <c r="Y450" s="6"/>
      <c r="AA4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(207, 1, 64, 71620, 'Izildinha Aparecida Truzzi', 0, 0, '1955-04-02', 0, '980.179.508-53', '10.433.282-', 'Rua Ozéas Modesto de Abreu, Nº 133', 'Jd. Bela Vista', 1, '15905-022', 1, 2, 'Comerciante', 'brasileiro(a)', '2010-01-01');</v>
      </c>
    </row>
    <row r="451" spans="1:27">
      <c r="A451">
        <v>208</v>
      </c>
      <c r="B451">
        <v>6</v>
      </c>
      <c r="C451">
        <v>3</v>
      </c>
      <c r="D451">
        <v>76060</v>
      </c>
      <c r="E451" s="6" t="s">
        <v>3153</v>
      </c>
      <c r="F451" t="b">
        <v>0</v>
      </c>
      <c r="G451" t="b">
        <v>0</v>
      </c>
      <c r="H451" s="4">
        <v>23921</v>
      </c>
      <c r="I451" t="b">
        <v>0</v>
      </c>
      <c r="J451" s="6" t="s">
        <v>3154</v>
      </c>
      <c r="K451" s="6" t="s">
        <v>3155</v>
      </c>
      <c r="L451" s="6" t="s">
        <v>3156</v>
      </c>
      <c r="M451" s="6" t="s">
        <v>79</v>
      </c>
      <c r="N451">
        <v>1</v>
      </c>
      <c r="O451" s="6" t="s">
        <v>2272</v>
      </c>
      <c r="P451">
        <v>2</v>
      </c>
      <c r="Q451" s="6" t="s">
        <v>3157</v>
      </c>
      <c r="R451" s="6"/>
      <c r="S451" s="6"/>
      <c r="T451" s="6" t="s">
        <v>3158</v>
      </c>
      <c r="U451">
        <v>3</v>
      </c>
      <c r="V451" s="6" t="s">
        <v>3159</v>
      </c>
      <c r="W451" s="6" t="s">
        <v>85</v>
      </c>
      <c r="X451" s="4">
        <v>40179</v>
      </c>
      <c r="Y451" s="6"/>
      <c r="AA4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(208, 6, 3, 76060, 'Jacira Othon Teixeira Fumagalli', 0, 0, '1965-06-28', 0, '104.906.898-09', '154574089', 'Rua Antonio Dib nº46', 'Laranjeiras', 1, '15904-048', 2, 3, 'Agente de Telecomunicações Policial', 'brasileiro(a)', '2010-01-01');</v>
      </c>
    </row>
    <row r="452" spans="1:27">
      <c r="A452">
        <v>697</v>
      </c>
      <c r="B452">
        <v>0</v>
      </c>
      <c r="C452">
        <v>0</v>
      </c>
      <c r="D452">
        <v>74142</v>
      </c>
      <c r="E452" s="6" t="s">
        <v>3160</v>
      </c>
      <c r="F452" t="b">
        <v>0</v>
      </c>
      <c r="G452" t="b">
        <v>0</v>
      </c>
      <c r="H452" s="4">
        <v>20974</v>
      </c>
      <c r="I452" t="b">
        <v>0</v>
      </c>
      <c r="J452" s="6" t="s">
        <v>3161</v>
      </c>
      <c r="K452" s="6" t="s">
        <v>3162</v>
      </c>
      <c r="L452" s="6" t="s">
        <v>3163</v>
      </c>
      <c r="M452" s="6" t="s">
        <v>462</v>
      </c>
      <c r="N452">
        <v>1</v>
      </c>
      <c r="O452" s="6" t="s">
        <v>1156</v>
      </c>
      <c r="P452">
        <v>2</v>
      </c>
      <c r="Q452" s="6" t="s">
        <v>3164</v>
      </c>
      <c r="R452" s="6"/>
      <c r="S452" s="6" t="s">
        <v>3165</v>
      </c>
      <c r="T452" s="6" t="s">
        <v>3166</v>
      </c>
      <c r="U452">
        <v>2</v>
      </c>
      <c r="V452" s="6" t="s">
        <v>389</v>
      </c>
      <c r="W452" s="6" t="s">
        <v>85</v>
      </c>
      <c r="X452" s="4">
        <v>42557</v>
      </c>
      <c r="Y452" s="6"/>
      <c r="AA4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(697, 0, 0, 74142, 'Jadir de Jesus Jamarco', 0, 0, '1957-06-03', 0, '833.889.828-72', '9.345.066-7', 'Rua São José nº 116', 'Vila Di Santi', 1, '15906-034', 2, 2, 'Motorista', 'brasileiro(a)', '2016-07-06');</v>
      </c>
    </row>
    <row r="453" spans="1:27">
      <c r="A453">
        <v>588</v>
      </c>
      <c r="B453">
        <v>0</v>
      </c>
      <c r="C453">
        <v>0</v>
      </c>
      <c r="D453">
        <v>74465</v>
      </c>
      <c r="E453" s="6" t="s">
        <v>3167</v>
      </c>
      <c r="F453" t="b">
        <v>0</v>
      </c>
      <c r="G453" t="b">
        <v>0</v>
      </c>
      <c r="H453" s="4">
        <v>18841</v>
      </c>
      <c r="I453" t="b">
        <v>0</v>
      </c>
      <c r="J453" s="6" t="s">
        <v>3168</v>
      </c>
      <c r="K453" s="6" t="s">
        <v>3169</v>
      </c>
      <c r="L453" s="6" t="s">
        <v>3170</v>
      </c>
      <c r="M453" s="6" t="s">
        <v>1060</v>
      </c>
      <c r="N453">
        <v>1</v>
      </c>
      <c r="O453" s="6" t="s">
        <v>1632</v>
      </c>
      <c r="P453">
        <v>2</v>
      </c>
      <c r="Q453" s="6" t="s">
        <v>3171</v>
      </c>
      <c r="R453" s="6"/>
      <c r="S453" s="6" t="s">
        <v>3172</v>
      </c>
      <c r="T453" s="6" t="s">
        <v>3173</v>
      </c>
      <c r="U453">
        <v>1</v>
      </c>
      <c r="V453" s="6" t="s">
        <v>111</v>
      </c>
      <c r="W453" s="6" t="s">
        <v>85</v>
      </c>
      <c r="X453" s="4">
        <v>42135</v>
      </c>
      <c r="Y453" s="6"/>
      <c r="AA4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(588, 0, 0, 74465, 'Jair Paulo Aquaroni', 0, 0, '1951-08-01', 0, '542.304.468-53', '7.566.078', 'Rua Azzira Ferraz Veríssimo, nº 110', 'Vila Sargi', 1, '15901-050', 2, 1, 'Agricultor', 'brasileiro(a)', '2015-05-11');</v>
      </c>
    </row>
    <row r="454" spans="1:27">
      <c r="A454">
        <v>209</v>
      </c>
      <c r="B454">
        <v>1</v>
      </c>
      <c r="C454">
        <v>65</v>
      </c>
      <c r="D454">
        <v>71630</v>
      </c>
      <c r="E454" s="6" t="s">
        <v>3174</v>
      </c>
      <c r="F454" t="b">
        <v>0</v>
      </c>
      <c r="G454" t="b">
        <v>1</v>
      </c>
      <c r="H454" s="4">
        <v>20306</v>
      </c>
      <c r="I454" t="b">
        <v>0</v>
      </c>
      <c r="J454" s="6" t="s">
        <v>3175</v>
      </c>
      <c r="K454" s="6" t="s">
        <v>3176</v>
      </c>
      <c r="L454" s="6" t="s">
        <v>3177</v>
      </c>
      <c r="M454" s="6" t="s">
        <v>79</v>
      </c>
      <c r="N454">
        <v>1</v>
      </c>
      <c r="O454" s="6" t="s">
        <v>116</v>
      </c>
      <c r="P454">
        <v>2</v>
      </c>
      <c r="Q454" s="6" t="s">
        <v>3178</v>
      </c>
      <c r="R454" s="6"/>
      <c r="S454" s="6" t="s">
        <v>3178</v>
      </c>
      <c r="T454" s="6"/>
      <c r="U454">
        <v>2</v>
      </c>
      <c r="V454" s="6" t="s">
        <v>136</v>
      </c>
      <c r="W454" s="6" t="s">
        <v>85</v>
      </c>
      <c r="X454" s="4">
        <v>40179</v>
      </c>
      <c r="Y454" s="6"/>
      <c r="AA4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(209, 1, 65, 71630, 'Jamil Jose Bussadori', 0, 1, '1955-08-05', 0, '929.873.978-87', '1.248.577-2', 'Rua Sebastião Moreira Silva, Nº 50', 'Laranjeiras', 1, '15904-024', 2, 2, 'Técnico Contábil', 'brasileiro(a)', '2010-01-01');</v>
      </c>
    </row>
    <row r="455" spans="1:27">
      <c r="A455">
        <v>210</v>
      </c>
      <c r="B455">
        <v>6</v>
      </c>
      <c r="C455">
        <v>41</v>
      </c>
      <c r="D455">
        <v>76328</v>
      </c>
      <c r="E455" s="6" t="s">
        <v>3179</v>
      </c>
      <c r="F455" t="b">
        <v>0</v>
      </c>
      <c r="G455" t="b">
        <v>0</v>
      </c>
      <c r="H455" s="4">
        <v>40994</v>
      </c>
      <c r="I455" t="b">
        <v>0</v>
      </c>
      <c r="J455" s="6" t="s">
        <v>3180</v>
      </c>
      <c r="K455" s="6" t="s">
        <v>3181</v>
      </c>
      <c r="L455" s="6" t="s">
        <v>3182</v>
      </c>
      <c r="M455" s="6" t="s">
        <v>3183</v>
      </c>
      <c r="N455">
        <v>1</v>
      </c>
      <c r="O455" s="6" t="s">
        <v>3184</v>
      </c>
      <c r="P455">
        <v>2</v>
      </c>
      <c r="Q455" s="6"/>
      <c r="R455" s="6"/>
      <c r="S455" s="6"/>
      <c r="T455" s="6"/>
      <c r="U455">
        <v>3</v>
      </c>
      <c r="V455" s="6" t="s">
        <v>3185</v>
      </c>
      <c r="W455" s="6" t="s">
        <v>85</v>
      </c>
      <c r="X455" s="4">
        <v>40179</v>
      </c>
      <c r="Y455" s="6"/>
      <c r="AA4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(210, 6, 41, 76328, 'Janaina Cristina Rizzo', 0, 0, '2012-03-26', 0, '303.372.688-78', '29.673.266-7', 'Rua Sergio Antonio Wagner nº 156', 'Jd. dos Ipês', 1, '15906-582', 2, 3, 'Letras', 'brasileiro(a)', '2010-01-01');</v>
      </c>
    </row>
    <row r="456" spans="1:27">
      <c r="A456">
        <v>546</v>
      </c>
      <c r="B456">
        <v>0</v>
      </c>
      <c r="C456">
        <v>0</v>
      </c>
      <c r="E456" s="6" t="s">
        <v>3186</v>
      </c>
      <c r="F456" t="b">
        <v>1</v>
      </c>
      <c r="G456" t="b">
        <v>0</v>
      </c>
      <c r="H456" s="4">
        <v>15615</v>
      </c>
      <c r="I456" t="b">
        <v>0</v>
      </c>
      <c r="J456" s="6" t="s">
        <v>3187</v>
      </c>
      <c r="K456" s="6" t="s">
        <v>3188</v>
      </c>
      <c r="L456" s="6" t="s">
        <v>3189</v>
      </c>
      <c r="M456" s="6" t="s">
        <v>141</v>
      </c>
      <c r="N456">
        <v>1</v>
      </c>
      <c r="O456" s="6" t="s">
        <v>3190</v>
      </c>
      <c r="P456">
        <v>2</v>
      </c>
      <c r="Q456" s="6"/>
      <c r="R456" s="6"/>
      <c r="S456" s="6" t="s">
        <v>3191</v>
      </c>
      <c r="T456" s="6"/>
      <c r="U456">
        <v>1</v>
      </c>
      <c r="V456" s="6" t="s">
        <v>319</v>
      </c>
      <c r="W456" s="6" t="s">
        <v>85</v>
      </c>
      <c r="X456" s="4">
        <v>41640</v>
      </c>
      <c r="Y456" s="6"/>
      <c r="AA4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(546, 0, 0, null, 'Jandira de Arruda Silva', 1, 0, '1942-10-01', 0, '021.688.00847', '19.403.998', 'Rua Paschoal Pagliuso nº 032', 'Sta Cruz', 1, '15906-288', 2, 1, 'Aposentada', 'brasileiro(a)', '2014-01-01');</v>
      </c>
    </row>
    <row r="457" spans="1:27">
      <c r="A457">
        <v>211</v>
      </c>
      <c r="B457">
        <v>3</v>
      </c>
      <c r="C457">
        <v>31</v>
      </c>
      <c r="D457">
        <v>73130</v>
      </c>
      <c r="E457" s="6" t="s">
        <v>3192</v>
      </c>
      <c r="F457" t="b">
        <v>0</v>
      </c>
      <c r="G457" t="b">
        <v>0</v>
      </c>
      <c r="H457" s="4">
        <v>23875</v>
      </c>
      <c r="I457" t="b">
        <v>0</v>
      </c>
      <c r="J457" s="6" t="s">
        <v>3193</v>
      </c>
      <c r="K457" s="6" t="s">
        <v>3194</v>
      </c>
      <c r="L457" s="6" t="s">
        <v>3195</v>
      </c>
      <c r="M457" s="6" t="s">
        <v>79</v>
      </c>
      <c r="N457">
        <v>1</v>
      </c>
      <c r="O457" s="6" t="s">
        <v>1015</v>
      </c>
      <c r="P457">
        <v>0</v>
      </c>
      <c r="Q457" s="6" t="s">
        <v>3196</v>
      </c>
      <c r="R457" s="6"/>
      <c r="S457" s="6"/>
      <c r="T457" s="6" t="s">
        <v>3197</v>
      </c>
      <c r="U457">
        <v>0</v>
      </c>
      <c r="V457" s="6"/>
      <c r="W457" s="6" t="s">
        <v>85</v>
      </c>
      <c r="X457" s="4">
        <v>40179</v>
      </c>
      <c r="Y457" s="6"/>
      <c r="AA4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(211, 3, 31, 73130, 'Jayme Benedito Lacruz', 0, 0, '1965-05-13', 0, '076.646.798-85', '17.784.660', 'Rua Pastor Abel Pereira de Souza, Nº 72', 'Laranjeiras', 1, '15904-172', 0, 0, '' '', 'brasileiro(a)', '2010-01-01');</v>
      </c>
    </row>
    <row r="458" spans="1:27">
      <c r="A458">
        <v>212</v>
      </c>
      <c r="B458">
        <v>6</v>
      </c>
      <c r="C458">
        <v>22</v>
      </c>
      <c r="D458">
        <v>76329</v>
      </c>
      <c r="E458" s="6" t="s">
        <v>3198</v>
      </c>
      <c r="F458" t="b">
        <v>0</v>
      </c>
      <c r="G458" t="b">
        <v>0</v>
      </c>
      <c r="H458" s="4">
        <v>32634</v>
      </c>
      <c r="I458" t="b">
        <v>0</v>
      </c>
      <c r="J458" s="6" t="s">
        <v>3199</v>
      </c>
      <c r="K458" s="6" t="s">
        <v>3200</v>
      </c>
      <c r="L458" s="6" t="s">
        <v>2635</v>
      </c>
      <c r="M458" s="6" t="s">
        <v>79</v>
      </c>
      <c r="N458">
        <v>1</v>
      </c>
      <c r="O458" s="6" t="s">
        <v>503</v>
      </c>
      <c r="P458">
        <v>0</v>
      </c>
      <c r="Q458" s="6" t="s">
        <v>606</v>
      </c>
      <c r="R458" s="6"/>
      <c r="S458" s="6" t="s">
        <v>3201</v>
      </c>
      <c r="T458" s="6" t="s">
        <v>608</v>
      </c>
      <c r="U458">
        <v>3</v>
      </c>
      <c r="V458" s="6" t="s">
        <v>627</v>
      </c>
      <c r="W458" s="6" t="s">
        <v>85</v>
      </c>
      <c r="X458" s="4">
        <v>40179</v>
      </c>
      <c r="Y458" s="6"/>
      <c r="AA4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(212, 6, 22, 76329, 'Jeferson Carlos Di Santi', 0, 0, '1989-05-06', 0, '389.630.848-33', '46.045.985-5', 'Rua Jose Domingos Ramalho nº 53', 'Laranjeiras', 1, '15904-098', 0, 3, 'Estudante', 'brasileiro(a)', '2010-01-01');</v>
      </c>
    </row>
    <row r="459" spans="1:27">
      <c r="A459">
        <v>213</v>
      </c>
      <c r="B459">
        <v>5</v>
      </c>
      <c r="C459">
        <v>53</v>
      </c>
      <c r="D459">
        <v>76367</v>
      </c>
      <c r="E459" s="6" t="s">
        <v>3202</v>
      </c>
      <c r="F459" t="b">
        <v>0</v>
      </c>
      <c r="G459" t="b">
        <v>0</v>
      </c>
      <c r="H459" s="4">
        <v>27371</v>
      </c>
      <c r="I459" t="b">
        <v>0</v>
      </c>
      <c r="J459" s="6" t="s">
        <v>3203</v>
      </c>
      <c r="K459" s="6" t="s">
        <v>3204</v>
      </c>
      <c r="L459" s="6" t="s">
        <v>3205</v>
      </c>
      <c r="M459" s="6" t="s">
        <v>316</v>
      </c>
      <c r="N459">
        <v>1</v>
      </c>
      <c r="O459" s="6" t="s">
        <v>1566</v>
      </c>
      <c r="P459">
        <v>2</v>
      </c>
      <c r="Q459" s="6" t="s">
        <v>3206</v>
      </c>
      <c r="R459" s="6"/>
      <c r="S459" s="6"/>
      <c r="T459" s="6"/>
      <c r="U459">
        <v>3</v>
      </c>
      <c r="V459" s="6" t="s">
        <v>2644</v>
      </c>
      <c r="W459" s="6" t="s">
        <v>85</v>
      </c>
      <c r="X459" s="4">
        <v>40179</v>
      </c>
      <c r="Y459" s="6"/>
      <c r="AA4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(213, 5, 53, 76367, 'Jilson Roberto de Teodoro dos Santos', 0, 0, '1974-12-08', 0, '176.890.938-50', '22.361.382', 'Rua Vicente Ruffo, 240', 'Jd. Contendas', 1, '15902-040', 2, 3, 'Analista de Sistemas', 'brasileiro(a)', '2010-01-01');</v>
      </c>
    </row>
    <row r="460" spans="1:27">
      <c r="A460">
        <v>214</v>
      </c>
      <c r="B460">
        <v>3</v>
      </c>
      <c r="C460">
        <v>40</v>
      </c>
      <c r="D460">
        <v>73230</v>
      </c>
      <c r="E460" s="6" t="s">
        <v>3207</v>
      </c>
      <c r="F460" t="b">
        <v>0</v>
      </c>
      <c r="G460" t="b">
        <v>0</v>
      </c>
      <c r="H460" s="4">
        <v>19947</v>
      </c>
      <c r="I460" t="b">
        <v>0</v>
      </c>
      <c r="J460" s="6" t="s">
        <v>3208</v>
      </c>
      <c r="K460" s="6" t="s">
        <v>3209</v>
      </c>
      <c r="L460" s="6" t="s">
        <v>3210</v>
      </c>
      <c r="M460" s="6" t="s">
        <v>149</v>
      </c>
      <c r="N460">
        <v>1</v>
      </c>
      <c r="O460" s="6" t="s">
        <v>1444</v>
      </c>
      <c r="P460">
        <v>2</v>
      </c>
      <c r="Q460" s="6"/>
      <c r="R460" s="6"/>
      <c r="S460" s="6" t="s">
        <v>3211</v>
      </c>
      <c r="T460" s="6" t="s">
        <v>3212</v>
      </c>
      <c r="U460">
        <v>2</v>
      </c>
      <c r="V460" s="6" t="s">
        <v>3213</v>
      </c>
      <c r="W460" s="6" t="s">
        <v>85</v>
      </c>
      <c r="X460" s="4">
        <v>40179</v>
      </c>
      <c r="Y460" s="6"/>
      <c r="AA4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(214, 3, 40, 73230, 'Joacir Savazi da Silva', 0, 0, '1954-08-11', 0, '832.799.208-25', '6.673.361', 'Rua Rui Barbosa, 349 Ap.12', 'Centro', 1, '15900-021', 2, 2, 'Empresário (a)', 'brasileiro(a)', '2010-01-01');</v>
      </c>
    </row>
    <row r="461" spans="1:27">
      <c r="A461">
        <v>215</v>
      </c>
      <c r="B461">
        <v>1</v>
      </c>
      <c r="C461">
        <v>67</v>
      </c>
      <c r="D461">
        <v>71650</v>
      </c>
      <c r="E461" s="6" t="s">
        <v>3214</v>
      </c>
      <c r="F461" t="b">
        <v>0</v>
      </c>
      <c r="G461" t="b">
        <v>0</v>
      </c>
      <c r="H461" s="4">
        <v>23440</v>
      </c>
      <c r="I461" t="b">
        <v>0</v>
      </c>
      <c r="J461" s="6" t="s">
        <v>3215</v>
      </c>
      <c r="K461" s="6" t="s">
        <v>3216</v>
      </c>
      <c r="L461" s="6" t="s">
        <v>3217</v>
      </c>
      <c r="M461" s="6" t="s">
        <v>99</v>
      </c>
      <c r="N461">
        <v>1</v>
      </c>
      <c r="O461" s="6" t="s">
        <v>2225</v>
      </c>
      <c r="P461">
        <v>2</v>
      </c>
      <c r="Q461" s="6"/>
      <c r="R461" s="6"/>
      <c r="S461" s="6"/>
      <c r="T461" s="6"/>
      <c r="U461">
        <v>2</v>
      </c>
      <c r="V461" s="6" t="s">
        <v>172</v>
      </c>
      <c r="W461" s="6" t="s">
        <v>85</v>
      </c>
      <c r="X461" s="4">
        <v>40179</v>
      </c>
      <c r="Y461" s="6"/>
      <c r="AA4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(215, 1, 67, 71650, 'Joana D.arc Fanelli Serafini', 0, 0, '1964-03-04', 0, '102.938.578-57', '16.320.284-9', 'Rua Luís Calil, Nº 205', 'Jd. Bela Vista', 1, '15905-016', 2, 2, 'Comerciante', 'brasileiro(a)', '2010-01-01');</v>
      </c>
    </row>
    <row r="462" spans="1:27">
      <c r="A462">
        <v>758</v>
      </c>
      <c r="B462">
        <v>0</v>
      </c>
      <c r="C462">
        <v>0</v>
      </c>
      <c r="D462">
        <v>74212</v>
      </c>
      <c r="E462" s="6" t="s">
        <v>3218</v>
      </c>
      <c r="F462" t="b">
        <v>0</v>
      </c>
      <c r="G462" t="b">
        <v>0</v>
      </c>
      <c r="H462" s="4">
        <v>16316</v>
      </c>
      <c r="I462" t="b">
        <v>0</v>
      </c>
      <c r="J462" s="6" t="s">
        <v>3219</v>
      </c>
      <c r="K462" s="6" t="s">
        <v>3220</v>
      </c>
      <c r="L462" s="6" t="s">
        <v>3221</v>
      </c>
      <c r="M462" s="6" t="s">
        <v>301</v>
      </c>
      <c r="N462">
        <v>1</v>
      </c>
      <c r="O462" s="6" t="s">
        <v>2156</v>
      </c>
      <c r="P462">
        <v>4</v>
      </c>
      <c r="Q462" s="6" t="s">
        <v>3222</v>
      </c>
      <c r="R462" s="6"/>
      <c r="S462" s="6" t="s">
        <v>3223</v>
      </c>
      <c r="T462" s="6"/>
      <c r="U462">
        <v>1</v>
      </c>
      <c r="V462" s="6" t="s">
        <v>102</v>
      </c>
      <c r="W462" s="6" t="s">
        <v>85</v>
      </c>
      <c r="X462" s="4">
        <v>42761</v>
      </c>
      <c r="Y462" s="6"/>
      <c r="AA4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(758, 0, 0, 74212, 'Joana Navarro Fanelli', 0, 0, '1944-09-01', 0, '201.597.928-00', '23.338.074-7', 'Rua Dr. Luiz Vieira de Carvalho nº 331', 'Jd. Buscardi', 1, '15905-056', 4, 1, 'Aposentado', 'brasileiro(a)', '2017-01-26');</v>
      </c>
    </row>
    <row r="463" spans="1:27">
      <c r="A463">
        <v>757</v>
      </c>
      <c r="B463">
        <v>0</v>
      </c>
      <c r="C463">
        <v>0</v>
      </c>
      <c r="D463">
        <v>74213</v>
      </c>
      <c r="E463" s="6" t="s">
        <v>3224</v>
      </c>
      <c r="F463" t="b">
        <v>0</v>
      </c>
      <c r="G463" t="b">
        <v>0</v>
      </c>
      <c r="H463" s="4">
        <v>20200</v>
      </c>
      <c r="I463" t="b">
        <v>0</v>
      </c>
      <c r="J463" s="6" t="s">
        <v>3225</v>
      </c>
      <c r="K463" s="6" t="s">
        <v>3226</v>
      </c>
      <c r="L463" s="6" t="s">
        <v>3227</v>
      </c>
      <c r="M463" s="6" t="s">
        <v>293</v>
      </c>
      <c r="N463">
        <v>1</v>
      </c>
      <c r="O463" s="6" t="s">
        <v>1942</v>
      </c>
      <c r="P463">
        <v>2</v>
      </c>
      <c r="Q463" s="6"/>
      <c r="R463" s="6"/>
      <c r="S463" s="6" t="s">
        <v>3228</v>
      </c>
      <c r="T463" s="6" t="s">
        <v>3229</v>
      </c>
      <c r="U463">
        <v>1</v>
      </c>
      <c r="V463" s="6" t="s">
        <v>111</v>
      </c>
      <c r="W463" s="6" t="s">
        <v>85</v>
      </c>
      <c r="X463" s="4">
        <v>42741</v>
      </c>
      <c r="Y463" s="6"/>
      <c r="AA4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(757, 0, 0, 74213, 'João Alaur Magnani', 0, 0, '1955-04-21', 0, '833.890.838-04', '8.046.956', 'Rua Santo Antonio nº 328', 'Jurupema', 1, '15909-037', 2, 1, 'Agricultor', 'brasileiro(a)', '2017-01-06');</v>
      </c>
    </row>
    <row r="464" spans="1:27">
      <c r="A464">
        <v>682</v>
      </c>
      <c r="B464">
        <v>0</v>
      </c>
      <c r="C464">
        <v>0</v>
      </c>
      <c r="D464">
        <v>74199</v>
      </c>
      <c r="E464" s="6" t="s">
        <v>3230</v>
      </c>
      <c r="F464" t="b">
        <v>0</v>
      </c>
      <c r="G464" t="b">
        <v>0</v>
      </c>
      <c r="H464" s="4">
        <v>19623</v>
      </c>
      <c r="I464" t="b">
        <v>0</v>
      </c>
      <c r="J464" s="6" t="s">
        <v>3231</v>
      </c>
      <c r="K464" s="6" t="s">
        <v>3232</v>
      </c>
      <c r="L464" s="6" t="s">
        <v>3233</v>
      </c>
      <c r="M464" s="6" t="s">
        <v>301</v>
      </c>
      <c r="N464">
        <v>1</v>
      </c>
      <c r="O464" s="6" t="s">
        <v>3234</v>
      </c>
      <c r="P464">
        <v>2</v>
      </c>
      <c r="Q464" s="6" t="s">
        <v>3235</v>
      </c>
      <c r="R464" s="6"/>
      <c r="S464" s="6" t="s">
        <v>3236</v>
      </c>
      <c r="T464" s="6" t="s">
        <v>3237</v>
      </c>
      <c r="U464">
        <v>2</v>
      </c>
      <c r="V464" s="6" t="s">
        <v>102</v>
      </c>
      <c r="W464" s="6" t="s">
        <v>85</v>
      </c>
      <c r="X464" s="4">
        <v>42499</v>
      </c>
      <c r="Y464" s="6"/>
      <c r="AA4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(682, 0, 0, 74199, 'João Aparecido Fernandes da Cunha', 0, 0, '1953-09-21', 0, '542.341.588-87', '9.902.357', 'Rua Pedro Curti nº 182', 'Jd. Buscardi', 1, '15905-076', 2, 2, 'Aposentado', 'brasileiro(a)', '2016-05-09');</v>
      </c>
    </row>
    <row r="465" spans="1:27">
      <c r="A465">
        <v>744</v>
      </c>
      <c r="B465">
        <v>0</v>
      </c>
      <c r="C465">
        <v>0</v>
      </c>
      <c r="D465">
        <v>74201</v>
      </c>
      <c r="E465" s="6" t="s">
        <v>3238</v>
      </c>
      <c r="F465" t="b">
        <v>0</v>
      </c>
      <c r="G465" t="b">
        <v>0</v>
      </c>
      <c r="H465" s="4">
        <v>16544</v>
      </c>
      <c r="I465" t="b">
        <v>0</v>
      </c>
      <c r="J465" s="6" t="s">
        <v>3239</v>
      </c>
      <c r="K465" s="6" t="s">
        <v>3240</v>
      </c>
      <c r="L465" s="6" t="s">
        <v>3241</v>
      </c>
      <c r="M465" s="6" t="s">
        <v>3242</v>
      </c>
      <c r="N465">
        <v>1</v>
      </c>
      <c r="O465" s="6" t="s">
        <v>3243</v>
      </c>
      <c r="P465">
        <v>2</v>
      </c>
      <c r="Q465" s="6" t="s">
        <v>3244</v>
      </c>
      <c r="R465" s="6"/>
      <c r="S465" s="6" t="s">
        <v>3245</v>
      </c>
      <c r="T465" s="6" t="s">
        <v>3246</v>
      </c>
      <c r="U465">
        <v>1</v>
      </c>
      <c r="V465" s="6" t="s">
        <v>102</v>
      </c>
      <c r="W465" s="6" t="s">
        <v>85</v>
      </c>
      <c r="X465" s="4">
        <v>42683</v>
      </c>
      <c r="Y465" s="6"/>
      <c r="AA4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(744, 0, 0, 74201, 'João Batista Franco de Godoy', 0, 0, '1945-04-17', 0, '979.513.158-34', '7.627.580-2', 'Rua Domingos Dambrosio nº 178', 'Jd. São Sebastião', 1, '15903-110', 2, 1, 'Aposentado', 'brasileiro(a)', '2016-11-09');</v>
      </c>
    </row>
    <row r="466" spans="1:27">
      <c r="A466">
        <v>216</v>
      </c>
      <c r="B466">
        <v>1</v>
      </c>
      <c r="C466">
        <v>68</v>
      </c>
      <c r="D466">
        <v>71660</v>
      </c>
      <c r="E466" s="6" t="s">
        <v>3247</v>
      </c>
      <c r="F466" t="b">
        <v>0</v>
      </c>
      <c r="G466" t="b">
        <v>0</v>
      </c>
      <c r="H466" s="4">
        <v>20206</v>
      </c>
      <c r="I466" t="b">
        <v>0</v>
      </c>
      <c r="J466" s="6" t="s">
        <v>3248</v>
      </c>
      <c r="K466" s="6" t="s">
        <v>3249</v>
      </c>
      <c r="L466" s="6" t="s">
        <v>3250</v>
      </c>
      <c r="M466" s="6" t="s">
        <v>79</v>
      </c>
      <c r="N466">
        <v>1</v>
      </c>
      <c r="O466" s="6" t="s">
        <v>2272</v>
      </c>
      <c r="P466">
        <v>2</v>
      </c>
      <c r="Q466" s="6" t="s">
        <v>3251</v>
      </c>
      <c r="R466" s="6" t="s">
        <v>3252</v>
      </c>
      <c r="S466" s="6"/>
      <c r="T466" s="6"/>
      <c r="U466">
        <v>2</v>
      </c>
      <c r="V466" s="6" t="s">
        <v>3253</v>
      </c>
      <c r="W466" s="6" t="s">
        <v>85</v>
      </c>
      <c r="X466" s="4">
        <v>40179</v>
      </c>
      <c r="Y466" s="6"/>
      <c r="AA4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(216, 1, 68, 71660, 'João Batista Gagliardi', 0, 0, '1955-04-27', 0, '832.799.548-00', '09.051.865', 'Rua Antonio Dib, Nº 119', 'Laranjeiras', 1, '15904-048', 2, 2, 'Eletrecista', 'brasileiro(a)', '2010-01-01');</v>
      </c>
    </row>
    <row r="467" spans="1:27">
      <c r="A467">
        <v>217</v>
      </c>
      <c r="B467">
        <v>5</v>
      </c>
      <c r="C467">
        <v>19</v>
      </c>
      <c r="D467">
        <v>76240</v>
      </c>
      <c r="E467" s="6" t="s">
        <v>3254</v>
      </c>
      <c r="F467" t="b">
        <v>0</v>
      </c>
      <c r="G467" t="b">
        <v>0</v>
      </c>
      <c r="H467" s="4">
        <v>19899</v>
      </c>
      <c r="I467" t="b">
        <v>0</v>
      </c>
      <c r="J467" s="6" t="s">
        <v>3255</v>
      </c>
      <c r="K467" s="6" t="s">
        <v>3256</v>
      </c>
      <c r="L467" s="6" t="s">
        <v>3257</v>
      </c>
      <c r="M467" s="6" t="s">
        <v>308</v>
      </c>
      <c r="N467">
        <v>1</v>
      </c>
      <c r="O467" s="6" t="s">
        <v>309</v>
      </c>
      <c r="P467">
        <v>3</v>
      </c>
      <c r="Q467" s="6" t="s">
        <v>624</v>
      </c>
      <c r="R467" s="6"/>
      <c r="S467" s="6" t="s">
        <v>3258</v>
      </c>
      <c r="T467" s="6" t="s">
        <v>626</v>
      </c>
      <c r="U467">
        <v>2</v>
      </c>
      <c r="V467" s="6" t="s">
        <v>172</v>
      </c>
      <c r="W467" s="6" t="s">
        <v>85</v>
      </c>
      <c r="X467" s="4">
        <v>40179</v>
      </c>
      <c r="Y467" s="6"/>
      <c r="AA4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(217, 5, 19, 76240, 'João Batista Machado', 0, 0, '1954-06-24', 0, '862.568.318-53', '7.773.702', 'Av. João Perissinotti, 430', 'Jd. Ribeirãozinho', 1, '15901-084', 3, 2, 'Comerciante', 'brasileiro(a)', '2010-01-01');</v>
      </c>
    </row>
    <row r="468" spans="1:27">
      <c r="A468">
        <v>218</v>
      </c>
      <c r="B468">
        <v>1</v>
      </c>
      <c r="C468">
        <v>69</v>
      </c>
      <c r="D468">
        <v>71670</v>
      </c>
      <c r="E468" s="6" t="s">
        <v>3259</v>
      </c>
      <c r="F468" t="b">
        <v>0</v>
      </c>
      <c r="G468" t="b">
        <v>0</v>
      </c>
      <c r="H468" s="4">
        <v>21721</v>
      </c>
      <c r="I468" t="b">
        <v>0</v>
      </c>
      <c r="J468" s="6" t="s">
        <v>3260</v>
      </c>
      <c r="K468" s="6" t="s">
        <v>3261</v>
      </c>
      <c r="L468" s="6" t="s">
        <v>3262</v>
      </c>
      <c r="M468" s="6" t="s">
        <v>316</v>
      </c>
      <c r="N468">
        <v>1</v>
      </c>
      <c r="O468" s="6" t="s">
        <v>632</v>
      </c>
      <c r="P468">
        <v>2</v>
      </c>
      <c r="Q468" s="6"/>
      <c r="R468" s="6"/>
      <c r="S468" s="6"/>
      <c r="T468" s="6"/>
      <c r="U468">
        <v>2</v>
      </c>
      <c r="V468" s="6" t="s">
        <v>3263</v>
      </c>
      <c r="W468" s="6" t="s">
        <v>85</v>
      </c>
      <c r="X468" s="4">
        <v>40179</v>
      </c>
      <c r="Y468" s="6"/>
      <c r="AA4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(218, 1, 69, 71670, 'João Batista Panosso', 0, 0, '1959-06-20', 0, '031.769.118-07', '11.651.013-', 'Rua José Martins Prietro, Nº 526', 'Jd. Contendas', 1, '15902-028', 2, 2, 'Comerciante / Materiais de Construção', 'brasileiro(a)', '2010-01-01');</v>
      </c>
    </row>
    <row r="469" spans="1:27">
      <c r="A469">
        <v>672</v>
      </c>
      <c r="B469">
        <v>0</v>
      </c>
      <c r="C469">
        <v>0</v>
      </c>
      <c r="D469">
        <v>74145</v>
      </c>
      <c r="E469" s="6" t="s">
        <v>3264</v>
      </c>
      <c r="F469" t="b">
        <v>0</v>
      </c>
      <c r="G469" t="b">
        <v>0</v>
      </c>
      <c r="H469" s="4">
        <v>22705</v>
      </c>
      <c r="I469" t="b">
        <v>0</v>
      </c>
      <c r="J469" s="6" t="s">
        <v>3265</v>
      </c>
      <c r="K469" s="6" t="s">
        <v>3266</v>
      </c>
      <c r="L469" s="6" t="s">
        <v>3267</v>
      </c>
      <c r="M469" s="6" t="s">
        <v>293</v>
      </c>
      <c r="N469">
        <v>10</v>
      </c>
      <c r="O469" s="6" t="s">
        <v>3268</v>
      </c>
      <c r="P469">
        <v>4</v>
      </c>
      <c r="Q469" s="6"/>
      <c r="R469" s="6"/>
      <c r="S469" s="6" t="s">
        <v>3269</v>
      </c>
      <c r="T469" s="6" t="s">
        <v>2259</v>
      </c>
      <c r="U469">
        <v>2</v>
      </c>
      <c r="V469" s="6" t="s">
        <v>172</v>
      </c>
      <c r="W469" s="6" t="s">
        <v>85</v>
      </c>
      <c r="X469" s="4">
        <v>42473</v>
      </c>
      <c r="Y469" s="6"/>
      <c r="AA4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(672, 0, 0, 74145, 'João Batista Pereira', 0, 0, '1962-02-28', 0, '039.606.228-80', '15.419.467', 'Rua Santos Dumont nº 30', 'Jurupema', 10, '15909-015', 4, 2, 'Comerciante', 'brasileiro(a)', '2016-04-13');</v>
      </c>
    </row>
    <row r="470" spans="1:27">
      <c r="A470">
        <v>219</v>
      </c>
      <c r="B470">
        <v>1</v>
      </c>
      <c r="C470">
        <v>70</v>
      </c>
      <c r="D470">
        <v>71680</v>
      </c>
      <c r="E470" s="6" t="s">
        <v>3270</v>
      </c>
      <c r="F470" t="b">
        <v>0</v>
      </c>
      <c r="G470" t="b">
        <v>0</v>
      </c>
      <c r="H470" s="4">
        <v>15881</v>
      </c>
      <c r="I470" t="b">
        <v>0</v>
      </c>
      <c r="J470" s="6" t="s">
        <v>3271</v>
      </c>
      <c r="K470" s="6" t="s">
        <v>3272</v>
      </c>
      <c r="L470" s="6" t="s">
        <v>3273</v>
      </c>
      <c r="M470" s="6" t="s">
        <v>149</v>
      </c>
      <c r="N470">
        <v>1</v>
      </c>
      <c r="O470" s="6" t="s">
        <v>257</v>
      </c>
      <c r="P470">
        <v>2</v>
      </c>
      <c r="Q470" s="6" t="s">
        <v>3274</v>
      </c>
      <c r="R470" s="6"/>
      <c r="S470" s="6"/>
      <c r="T470" s="6" t="s">
        <v>3275</v>
      </c>
      <c r="U470">
        <v>2</v>
      </c>
      <c r="V470" s="6" t="s">
        <v>136</v>
      </c>
      <c r="W470" s="6" t="s">
        <v>85</v>
      </c>
      <c r="X470" s="4">
        <v>40179</v>
      </c>
      <c r="Y470" s="6"/>
      <c r="AA4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(219, 1, 70, 71680, 'João Batista Schneider', 0, 0, '1943-06-24', 0, '486.366.818-04', '04.844.350-', 'Rua General Osório, Nº 1530', 'Centro', 1, '15900-013', 2, 2, 'Técnico Contábil', 'brasileiro(a)', '2010-01-01');</v>
      </c>
    </row>
    <row r="471" spans="1:27">
      <c r="A471">
        <v>730</v>
      </c>
      <c r="B471">
        <v>0</v>
      </c>
      <c r="C471">
        <v>0</v>
      </c>
      <c r="D471">
        <v>74202</v>
      </c>
      <c r="E471" s="6" t="s">
        <v>3276</v>
      </c>
      <c r="F471" t="b">
        <v>0</v>
      </c>
      <c r="G471" t="b">
        <v>0</v>
      </c>
      <c r="H471" s="4">
        <v>16766</v>
      </c>
      <c r="I471" t="b">
        <v>0</v>
      </c>
      <c r="J471" s="6" t="s">
        <v>3277</v>
      </c>
      <c r="K471" s="6" t="s">
        <v>3278</v>
      </c>
      <c r="L471" s="6" t="s">
        <v>3279</v>
      </c>
      <c r="M471" s="6" t="s">
        <v>79</v>
      </c>
      <c r="N471">
        <v>1</v>
      </c>
      <c r="O471" s="6" t="s">
        <v>277</v>
      </c>
      <c r="P471">
        <v>4</v>
      </c>
      <c r="Q471" s="6" t="s">
        <v>3280</v>
      </c>
      <c r="R471" s="6"/>
      <c r="S471" s="6" t="s">
        <v>3281</v>
      </c>
      <c r="T471" s="6" t="s">
        <v>3282</v>
      </c>
      <c r="U471">
        <v>1</v>
      </c>
      <c r="V471" s="6" t="s">
        <v>102</v>
      </c>
      <c r="W471" s="6" t="s">
        <v>85</v>
      </c>
      <c r="X471" s="4">
        <v>42660</v>
      </c>
      <c r="Y471" s="6"/>
      <c r="AA4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(730, 0, 0, 74202, 'João Bernardo Idalgo', 0, 0, '1945-11-25', 0, '357.911.288-00', '4.521.913-8', 'Rua Miguel Pagliuso nº 268', 'Laranjeiras', 1, '15904-130', 4, 1, 'Aposentado', 'brasileiro(a)', '2016-10-17');</v>
      </c>
    </row>
    <row r="472" spans="1:27">
      <c r="A472">
        <v>220</v>
      </c>
      <c r="B472">
        <v>1</v>
      </c>
      <c r="C472">
        <v>71</v>
      </c>
      <c r="D472">
        <v>71690</v>
      </c>
      <c r="E472" s="6" t="s">
        <v>3283</v>
      </c>
      <c r="F472" t="b">
        <v>0</v>
      </c>
      <c r="G472" t="b">
        <v>0</v>
      </c>
      <c r="H472" s="4">
        <v>19875</v>
      </c>
      <c r="I472" t="b">
        <v>0</v>
      </c>
      <c r="J472" s="6" t="s">
        <v>3284</v>
      </c>
      <c r="K472" s="6" t="s">
        <v>3285</v>
      </c>
      <c r="L472" s="6" t="s">
        <v>3286</v>
      </c>
      <c r="M472" s="6" t="s">
        <v>79</v>
      </c>
      <c r="N472">
        <v>1</v>
      </c>
      <c r="O472" s="6" t="s">
        <v>116</v>
      </c>
      <c r="P472">
        <v>2</v>
      </c>
      <c r="Q472" s="6" t="s">
        <v>3287</v>
      </c>
      <c r="R472" s="6"/>
      <c r="S472" s="6" t="s">
        <v>3288</v>
      </c>
      <c r="T472" s="6"/>
      <c r="U472">
        <v>2</v>
      </c>
      <c r="V472" s="6" t="s">
        <v>111</v>
      </c>
      <c r="W472" s="6" t="s">
        <v>85</v>
      </c>
      <c r="X472" s="4">
        <v>40179</v>
      </c>
      <c r="Y472" s="6"/>
      <c r="AA4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(220, 1, 71, 71690, 'João Decio Romanholi', 0, 0, '1954-05-31', 0, '618.355.528-20', '6.723.542-', 'Rua Sebastião M. da Silva, Nº 415', 'Laranjeiras', 1, '15904-024', 2, 2, 'Agricultor', 'brasileiro(a)', '2010-01-01');</v>
      </c>
    </row>
    <row r="473" spans="1:27">
      <c r="A473">
        <v>221</v>
      </c>
      <c r="B473">
        <v>6</v>
      </c>
      <c r="C473">
        <v>42</v>
      </c>
      <c r="D473">
        <v>76330</v>
      </c>
      <c r="E473" s="6" t="s">
        <v>3289</v>
      </c>
      <c r="F473" t="b">
        <v>0</v>
      </c>
      <c r="G473" t="b">
        <v>0</v>
      </c>
      <c r="H473" s="4">
        <v>16536</v>
      </c>
      <c r="I473" t="b">
        <v>0</v>
      </c>
      <c r="J473" s="6" t="s">
        <v>3290</v>
      </c>
      <c r="K473" s="6" t="s">
        <v>3291</v>
      </c>
      <c r="L473" s="6" t="s">
        <v>3292</v>
      </c>
      <c r="M473" s="6" t="s">
        <v>52</v>
      </c>
      <c r="N473">
        <v>1</v>
      </c>
      <c r="O473" s="6" t="s">
        <v>3293</v>
      </c>
      <c r="P473">
        <v>2</v>
      </c>
      <c r="Q473" s="6" t="s">
        <v>3294</v>
      </c>
      <c r="R473" s="6"/>
      <c r="S473" s="6" t="s">
        <v>3295</v>
      </c>
      <c r="T473" s="6"/>
      <c r="U473">
        <v>1</v>
      </c>
      <c r="V473" s="6" t="s">
        <v>111</v>
      </c>
      <c r="W473" s="6" t="s">
        <v>85</v>
      </c>
      <c r="X473" s="4">
        <v>40179</v>
      </c>
      <c r="Y473" s="6"/>
      <c r="AA4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(221, 6, 42, 76330, 'João Fermino Turra', 0, 0, '1945-04-09', 0, '511.967.868-87', '7.886.618', 'Rua Hugo Micalli nº 81', 'Guariroba', 1, '15908-027', 2, 1, 'Agricultor', 'brasileiro(a)', '2010-01-01');</v>
      </c>
    </row>
    <row r="474" spans="1:27">
      <c r="A474">
        <v>222</v>
      </c>
      <c r="B474">
        <v>3</v>
      </c>
      <c r="C474">
        <v>23</v>
      </c>
      <c r="D474">
        <v>74050</v>
      </c>
      <c r="E474" s="6" t="s">
        <v>3296</v>
      </c>
      <c r="F474" t="b">
        <v>0</v>
      </c>
      <c r="G474" t="b">
        <v>1</v>
      </c>
      <c r="H474" s="4">
        <v>15675</v>
      </c>
      <c r="I474" t="b">
        <v>0</v>
      </c>
      <c r="J474" s="6" t="s">
        <v>3297</v>
      </c>
      <c r="K474" s="6" t="s">
        <v>3298</v>
      </c>
      <c r="L474" s="6" t="s">
        <v>3299</v>
      </c>
      <c r="M474" s="6" t="s">
        <v>149</v>
      </c>
      <c r="N474">
        <v>1</v>
      </c>
      <c r="O474" s="6" t="s">
        <v>2699</v>
      </c>
      <c r="P474">
        <v>2</v>
      </c>
      <c r="Q474" s="6" t="s">
        <v>3300</v>
      </c>
      <c r="R474" s="6"/>
      <c r="S474" s="6"/>
      <c r="T474" s="6"/>
      <c r="U474">
        <v>0</v>
      </c>
      <c r="V474" s="6" t="s">
        <v>803</v>
      </c>
      <c r="W474" s="6" t="s">
        <v>85</v>
      </c>
      <c r="X474" s="4">
        <v>40179</v>
      </c>
      <c r="Y474" s="6"/>
      <c r="AA4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(222, 3, 23, 74050, 'João Gisnilson Campos', 0, 1, '1942-11-30', 0, '116.073.608-10', '3.000.735', 'Rua Clineu Braga de Magalhães, Nº 352', 'Centro', 1, '15900-007', 2, 0, 'Aposentado (a)', 'brasileiro(a)', '2010-01-01');</v>
      </c>
    </row>
    <row r="475" spans="1:27">
      <c r="A475">
        <v>223</v>
      </c>
      <c r="B475">
        <v>4</v>
      </c>
      <c r="C475">
        <v>13</v>
      </c>
      <c r="D475">
        <v>74740</v>
      </c>
      <c r="E475" s="6" t="s">
        <v>3301</v>
      </c>
      <c r="F475" t="b">
        <v>0</v>
      </c>
      <c r="G475" t="b">
        <v>0</v>
      </c>
      <c r="H475" s="4">
        <v>24496</v>
      </c>
      <c r="I475" t="b">
        <v>0</v>
      </c>
      <c r="J475" s="6" t="s">
        <v>3302</v>
      </c>
      <c r="K475" s="6" t="s">
        <v>3303</v>
      </c>
      <c r="L475" s="6" t="s">
        <v>3304</v>
      </c>
      <c r="M475" s="6" t="s">
        <v>149</v>
      </c>
      <c r="N475">
        <v>1</v>
      </c>
      <c r="O475" s="6" t="s">
        <v>150</v>
      </c>
      <c r="P475">
        <v>2</v>
      </c>
      <c r="Q475" s="6" t="s">
        <v>3305</v>
      </c>
      <c r="R475" s="6"/>
      <c r="S475" s="6" t="s">
        <v>3306</v>
      </c>
      <c r="T475" s="6" t="s">
        <v>3307</v>
      </c>
      <c r="U475">
        <v>2</v>
      </c>
      <c r="V475" s="6" t="s">
        <v>3308</v>
      </c>
      <c r="W475" s="6" t="s">
        <v>85</v>
      </c>
      <c r="X475" s="4">
        <v>40179</v>
      </c>
      <c r="Y475" s="6"/>
      <c r="AA4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(223, 4, 13, 74740, 'João Henrique Stefáno', 0, 0, '1967-01-24', 0, '085.804.368-85', '12.485.766', 'Rua da República, 959', 'Centro', 1, '15900-011', 2, 2, 'Supervisor de Produção', 'brasileiro(a)', '2010-01-01');</v>
      </c>
    </row>
    <row r="476" spans="1:27">
      <c r="A476">
        <v>963</v>
      </c>
      <c r="D476">
        <v>74413</v>
      </c>
      <c r="E476" s="6" t="s">
        <v>3309</v>
      </c>
      <c r="F476" t="b">
        <v>0</v>
      </c>
      <c r="G476" t="b">
        <v>0</v>
      </c>
      <c r="H476" s="4">
        <v>16286</v>
      </c>
      <c r="I476" t="b">
        <v>0</v>
      </c>
      <c r="J476" s="6" t="s">
        <v>3310</v>
      </c>
      <c r="K476" s="6" t="s">
        <v>3311</v>
      </c>
      <c r="L476" s="6" t="s">
        <v>3312</v>
      </c>
      <c r="M476" s="6" t="s">
        <v>866</v>
      </c>
      <c r="N476">
        <v>1</v>
      </c>
      <c r="O476" s="6" t="s">
        <v>553</v>
      </c>
      <c r="P476">
        <v>2</v>
      </c>
      <c r="Q476" s="6" t="s">
        <v>3313</v>
      </c>
      <c r="R476" s="6"/>
      <c r="S476" s="6" t="s">
        <v>3314</v>
      </c>
      <c r="T476" s="6"/>
      <c r="U476">
        <v>1</v>
      </c>
      <c r="V476" s="6" t="s">
        <v>102</v>
      </c>
      <c r="W476" s="6" t="s">
        <v>85</v>
      </c>
      <c r="X476" s="4">
        <v>44364</v>
      </c>
      <c r="Y476" s="6"/>
      <c r="AA4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(963, null, null, 74413, 'Joao Justino Sabattino', 0, 0, '1944-08-02', 0, '832.809.288-34', '9.902.231', 'Rua Santana nº 41', 'Vila Rosa', 1, '15900-000', 2, 1, 'Aposentado', 'brasileiro(a)', '2021-06-17');</v>
      </c>
    </row>
    <row r="477" spans="1:27">
      <c r="A477">
        <v>224</v>
      </c>
      <c r="B477">
        <v>1</v>
      </c>
      <c r="C477">
        <v>72</v>
      </c>
      <c r="D477">
        <v>71700</v>
      </c>
      <c r="E477" s="6" t="s">
        <v>3315</v>
      </c>
      <c r="F477" t="b">
        <v>0</v>
      </c>
      <c r="G477" t="b">
        <v>0</v>
      </c>
      <c r="H477" s="4">
        <v>22091</v>
      </c>
      <c r="I477" t="b">
        <v>0</v>
      </c>
      <c r="J477" s="6" t="s">
        <v>3316</v>
      </c>
      <c r="K477" s="6" t="s">
        <v>3317</v>
      </c>
      <c r="L477" s="6" t="s">
        <v>3318</v>
      </c>
      <c r="M477" s="6" t="s">
        <v>79</v>
      </c>
      <c r="N477">
        <v>1</v>
      </c>
      <c r="O477" s="6" t="s">
        <v>983</v>
      </c>
      <c r="P477">
        <v>1</v>
      </c>
      <c r="Q477" s="6" t="s">
        <v>3319</v>
      </c>
      <c r="R477" s="6"/>
      <c r="S477" s="6"/>
      <c r="T477" s="6"/>
      <c r="U477">
        <v>2</v>
      </c>
      <c r="V477" s="6" t="s">
        <v>3320</v>
      </c>
      <c r="W477" s="6" t="s">
        <v>85</v>
      </c>
      <c r="X477" s="4">
        <v>40179</v>
      </c>
      <c r="Y477" s="6"/>
      <c r="AA4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(224, 1, 72, 71700, 'João Luís Monteiro', 0, 0, '1960-06-24', 0, '051.282.478-99', '10.825.472-', 'Av. Mario da Silva Camargo, Nº 186', 'Laranjeiras', 1, '15904-102', 1, 2, 'Auxiliar de Farmácia', 'brasileiro(a)', '2010-01-01');</v>
      </c>
    </row>
    <row r="478" spans="1:27">
      <c r="A478">
        <v>830</v>
      </c>
      <c r="D478">
        <v>74275</v>
      </c>
      <c r="E478" s="6" t="s">
        <v>3321</v>
      </c>
      <c r="F478" t="b">
        <v>0</v>
      </c>
      <c r="G478" t="b">
        <v>0</v>
      </c>
      <c r="H478" s="4">
        <v>21195</v>
      </c>
      <c r="I478" t="b">
        <v>0</v>
      </c>
      <c r="J478" s="6" t="s">
        <v>3322</v>
      </c>
      <c r="K478" s="6" t="s">
        <v>3323</v>
      </c>
      <c r="L478" s="6" t="s">
        <v>3324</v>
      </c>
      <c r="M478" s="6" t="s">
        <v>316</v>
      </c>
      <c r="N478">
        <v>1</v>
      </c>
      <c r="O478" s="6" t="s">
        <v>545</v>
      </c>
      <c r="P478">
        <v>2</v>
      </c>
      <c r="Q478" s="6"/>
      <c r="R478" s="6"/>
      <c r="S478" s="6" t="s">
        <v>3325</v>
      </c>
      <c r="T478" s="6" t="s">
        <v>3326</v>
      </c>
      <c r="U478">
        <v>2</v>
      </c>
      <c r="V478" s="6" t="s">
        <v>102</v>
      </c>
      <c r="W478" s="6" t="s">
        <v>85</v>
      </c>
      <c r="X478" s="4">
        <v>43332</v>
      </c>
      <c r="Y478" s="6"/>
      <c r="AA4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(830, null, null, 74275, 'João Luiz Angotti', 0, 0, '1958-01-10', 0, '992.050.258-87', '8.881.882-2', 'Av. Washington Luis nº 312', 'Jd. Contendas', 1, '15902-050', 2, 2, 'Aposentado', 'brasileiro(a)', '2018-08-20');</v>
      </c>
    </row>
    <row r="479" spans="1:27">
      <c r="A479">
        <v>226</v>
      </c>
      <c r="B479">
        <v>6</v>
      </c>
      <c r="C479">
        <v>43</v>
      </c>
      <c r="D479">
        <v>76331</v>
      </c>
      <c r="E479" s="6" t="s">
        <v>3327</v>
      </c>
      <c r="F479" t="b">
        <v>1</v>
      </c>
      <c r="G479" t="b">
        <v>1</v>
      </c>
      <c r="H479" s="4">
        <v>12411</v>
      </c>
      <c r="I479" t="b">
        <v>0</v>
      </c>
      <c r="J479" s="6" t="s">
        <v>3328</v>
      </c>
      <c r="K479" s="6" t="s">
        <v>3329</v>
      </c>
      <c r="L479" s="6" t="s">
        <v>3330</v>
      </c>
      <c r="M479" s="6" t="s">
        <v>446</v>
      </c>
      <c r="N479">
        <v>1</v>
      </c>
      <c r="O479" s="6" t="s">
        <v>447</v>
      </c>
      <c r="P479">
        <v>2</v>
      </c>
      <c r="Q479" s="6" t="s">
        <v>448</v>
      </c>
      <c r="R479" s="6"/>
      <c r="S479" s="6" t="s">
        <v>3331</v>
      </c>
      <c r="T479" s="6"/>
      <c r="U479">
        <v>1</v>
      </c>
      <c r="V479" s="6" t="s">
        <v>102</v>
      </c>
      <c r="W479" s="6" t="s">
        <v>85</v>
      </c>
      <c r="X479" s="4">
        <v>40179</v>
      </c>
      <c r="Y479" s="6"/>
      <c r="AA4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(226, 6, 43, 76331, 'João Rafael de Abreu', 1, 1, '1933-12-23', 0, '269.739.448-68', '2.161.744-2', 'Rua Francisco Bagliotti nº111', 'Vale do Sol', 1, '15901-294', 2, 1, 'Aposentado', 'brasileiro(a)', '2010-01-01');</v>
      </c>
    </row>
    <row r="480" spans="1:27">
      <c r="A480">
        <v>527</v>
      </c>
      <c r="B480">
        <v>0</v>
      </c>
      <c r="C480">
        <v>0</v>
      </c>
      <c r="D480">
        <v>76365</v>
      </c>
      <c r="E480" s="6" t="s">
        <v>3332</v>
      </c>
      <c r="F480" t="b">
        <v>0</v>
      </c>
      <c r="G480" t="b">
        <v>0</v>
      </c>
      <c r="H480" s="4">
        <v>22668</v>
      </c>
      <c r="I480" t="b">
        <v>0</v>
      </c>
      <c r="J480" s="6" t="s">
        <v>3333</v>
      </c>
      <c r="K480" s="6" t="s">
        <v>3334</v>
      </c>
      <c r="L480" s="6" t="s">
        <v>3335</v>
      </c>
      <c r="M480" s="6" t="s">
        <v>3336</v>
      </c>
      <c r="N480">
        <v>1</v>
      </c>
      <c r="O480" s="6" t="s">
        <v>3337</v>
      </c>
      <c r="P480">
        <v>2</v>
      </c>
      <c r="Q480" s="6" t="s">
        <v>3338</v>
      </c>
      <c r="R480" s="6"/>
      <c r="S480" s="6" t="s">
        <v>3339</v>
      </c>
      <c r="T480" s="6" t="s">
        <v>2312</v>
      </c>
      <c r="U480">
        <v>2</v>
      </c>
      <c r="V480" s="6" t="s">
        <v>94</v>
      </c>
      <c r="W480" s="6" t="s">
        <v>85</v>
      </c>
      <c r="X480" s="4">
        <v>41275</v>
      </c>
      <c r="Y480" s="6"/>
      <c r="AA4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(527, 0, 0, 76365, 'João Roberto Cipriano dos Santos', 0, 0, '1962-01-22', 0, '032.196.268-07', '1.572.290-0', 'Rua Dr. João Jorge nº 102', 'Jd Vale do Sol', 1, '15901-300', 2, 2, 'Frentista', 'brasileiro(a)', '2013-01-01');</v>
      </c>
    </row>
    <row r="481" spans="1:27">
      <c r="A481">
        <v>227</v>
      </c>
      <c r="B481">
        <v>5</v>
      </c>
      <c r="C481">
        <v>21</v>
      </c>
      <c r="D481">
        <v>75790</v>
      </c>
      <c r="E481" s="6" t="s">
        <v>3340</v>
      </c>
      <c r="F481" t="b">
        <v>0</v>
      </c>
      <c r="G481" t="b">
        <v>0</v>
      </c>
      <c r="H481" s="4">
        <v>18911</v>
      </c>
      <c r="I481" t="b">
        <v>0</v>
      </c>
      <c r="J481" s="6" t="s">
        <v>3341</v>
      </c>
      <c r="K481" s="6" t="s">
        <v>3342</v>
      </c>
      <c r="L481" s="6" t="s">
        <v>3343</v>
      </c>
      <c r="M481" s="6" t="s">
        <v>3344</v>
      </c>
      <c r="N481">
        <v>1</v>
      </c>
      <c r="O481" s="6" t="s">
        <v>2742</v>
      </c>
      <c r="P481">
        <v>2</v>
      </c>
      <c r="Q481" s="6" t="s">
        <v>3345</v>
      </c>
      <c r="R481" s="6"/>
      <c r="S481" s="6"/>
      <c r="T481" s="6"/>
      <c r="U481">
        <v>1</v>
      </c>
      <c r="V481" s="6" t="s">
        <v>3346</v>
      </c>
      <c r="W481" s="6" t="s">
        <v>85</v>
      </c>
      <c r="X481" s="4">
        <v>40179</v>
      </c>
      <c r="Y481" s="6"/>
      <c r="AA4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(227, 5, 21, 75790, 'João Rombolla', 0, 0, '1951-10-10', 0, '746.855.628-87', '7.304.091', 'Rua Joaquim M.F.Rolemberg, 191', 'Jardim Bela Vista', 1, '15905-020', 2, 1, 'Empreiteiro Autonomo', 'brasileiro(a)', '2010-01-01');</v>
      </c>
    </row>
    <row r="482" spans="1:27">
      <c r="A482">
        <v>681</v>
      </c>
      <c r="B482">
        <v>0</v>
      </c>
      <c r="C482">
        <v>0</v>
      </c>
      <c r="D482">
        <v>74203</v>
      </c>
      <c r="E482" s="6" t="s">
        <v>3347</v>
      </c>
      <c r="F482" t="b">
        <v>0</v>
      </c>
      <c r="G482" t="b">
        <v>0</v>
      </c>
      <c r="H482" s="4">
        <v>16512</v>
      </c>
      <c r="I482" t="b">
        <v>0</v>
      </c>
      <c r="J482" s="6" t="s">
        <v>3348</v>
      </c>
      <c r="K482" s="6" t="s">
        <v>3349</v>
      </c>
      <c r="L482" s="6" t="s">
        <v>3350</v>
      </c>
      <c r="M482" s="6" t="s">
        <v>1298</v>
      </c>
      <c r="N482">
        <v>1</v>
      </c>
      <c r="O482" s="6" t="s">
        <v>2092</v>
      </c>
      <c r="P482">
        <v>2</v>
      </c>
      <c r="Q482" s="6" t="s">
        <v>3351</v>
      </c>
      <c r="R482" s="6"/>
      <c r="S482" s="6" t="s">
        <v>3352</v>
      </c>
      <c r="T482" s="6" t="s">
        <v>3353</v>
      </c>
      <c r="U482">
        <v>1</v>
      </c>
      <c r="V482" s="6" t="s">
        <v>102</v>
      </c>
      <c r="W482" s="6" t="s">
        <v>85</v>
      </c>
      <c r="X482" s="4">
        <v>42502</v>
      </c>
      <c r="Y482" s="6"/>
      <c r="AA4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(681, 0, 0, 74203, 'João Trecino', 0, 0, '1945-03-16', 0, '242.616.618-53', '3.854.017', 'Rua Antonio Sacomano Sobrinho nº 167', 'Santa Cruz', 1, '15906-276', 2, 1, 'Aposentado', 'brasileiro(a)', '2016-05-12');</v>
      </c>
    </row>
    <row r="483" spans="1:27">
      <c r="A483">
        <v>533</v>
      </c>
      <c r="B483">
        <v>0</v>
      </c>
      <c r="C483">
        <v>0</v>
      </c>
      <c r="E483" s="6" t="s">
        <v>3354</v>
      </c>
      <c r="F483" t="b">
        <v>0</v>
      </c>
      <c r="G483" t="b">
        <v>0</v>
      </c>
      <c r="H483" s="4">
        <v>29984</v>
      </c>
      <c r="I483" t="b">
        <v>0</v>
      </c>
      <c r="J483" s="6" t="s">
        <v>3355</v>
      </c>
      <c r="K483" s="6" t="s">
        <v>3356</v>
      </c>
      <c r="L483" s="6" t="s">
        <v>3357</v>
      </c>
      <c r="M483" s="6" t="s">
        <v>3358</v>
      </c>
      <c r="N483">
        <v>1</v>
      </c>
      <c r="O483" s="6" t="s">
        <v>3359</v>
      </c>
      <c r="P483">
        <v>2</v>
      </c>
      <c r="Q483" s="6" t="s">
        <v>3360</v>
      </c>
      <c r="R483" s="6"/>
      <c r="S483" s="6"/>
      <c r="T483" s="6" t="s">
        <v>3361</v>
      </c>
      <c r="U483">
        <v>2</v>
      </c>
      <c r="V483" s="6" t="s">
        <v>3362</v>
      </c>
      <c r="W483" s="6" t="s">
        <v>85</v>
      </c>
      <c r="X483" s="4">
        <v>41640</v>
      </c>
      <c r="Y483" s="6"/>
      <c r="AA4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(533, 0, 0, null, 'João Vitor de Oliveira Ramos', 0, 0, '1982-02-02', 0, '224.465.418-44', '33.521.599-3', 'Rua Pedro Toscano nº 455', 'Jd. Maria Luiza', 1, '15906-832', 2, 2, 'Aux. De Produção', 'brasileiro(a)', '2014-01-01');</v>
      </c>
    </row>
    <row r="484" spans="1:27">
      <c r="A484">
        <v>855</v>
      </c>
      <c r="D484">
        <v>74304</v>
      </c>
      <c r="E484" s="6" t="s">
        <v>3363</v>
      </c>
      <c r="F484" t="b">
        <v>0</v>
      </c>
      <c r="G484" t="b">
        <v>0</v>
      </c>
      <c r="H484" s="4">
        <v>21912</v>
      </c>
      <c r="I484" t="b">
        <v>0</v>
      </c>
      <c r="J484" s="6" t="s">
        <v>3364</v>
      </c>
      <c r="K484" s="6" t="s">
        <v>3365</v>
      </c>
      <c r="L484" s="6" t="s">
        <v>3366</v>
      </c>
      <c r="M484" s="6" t="s">
        <v>149</v>
      </c>
      <c r="N484">
        <v>1</v>
      </c>
      <c r="O484" s="6" t="s">
        <v>3367</v>
      </c>
      <c r="P484">
        <v>1</v>
      </c>
      <c r="Q484" s="6"/>
      <c r="R484" s="6"/>
      <c r="S484" s="6" t="s">
        <v>3368</v>
      </c>
      <c r="T484" s="6"/>
      <c r="U484">
        <v>3</v>
      </c>
      <c r="V484" s="6" t="s">
        <v>111</v>
      </c>
      <c r="W484" s="6" t="s">
        <v>85</v>
      </c>
      <c r="X484" s="4">
        <v>43509</v>
      </c>
      <c r="Y484" s="6"/>
      <c r="AA4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(855, null, null, 74304, 'Joaquim Luiz Pavarina', 0, 0, '1959-12-28', 0, '020.270.938-85', '11.651.197', 'Av. Paulo Roberto Scandar nº 445', 'Centro', 1, '15900-001', 1, 3, 'Agricultor', 'brasileiro(a)', '2019-02-13');</v>
      </c>
    </row>
    <row r="485" spans="1:27">
      <c r="A485">
        <v>1002</v>
      </c>
      <c r="D485">
        <v>74447</v>
      </c>
      <c r="E485" s="6" t="s">
        <v>3369</v>
      </c>
      <c r="F485" t="b">
        <v>0</v>
      </c>
      <c r="G485" t="b">
        <v>0</v>
      </c>
      <c r="H485" s="4">
        <v>35425</v>
      </c>
      <c r="I485" t="b">
        <v>0</v>
      </c>
      <c r="J485" s="6" t="s">
        <v>3370</v>
      </c>
      <c r="K485" s="6" t="s">
        <v>3371</v>
      </c>
      <c r="L485" s="6" t="s">
        <v>3372</v>
      </c>
      <c r="M485" s="6" t="s">
        <v>79</v>
      </c>
      <c r="N485">
        <v>1</v>
      </c>
      <c r="O485" s="6" t="s">
        <v>2965</v>
      </c>
      <c r="P485">
        <v>2</v>
      </c>
      <c r="Q485" s="6"/>
      <c r="R485" s="6"/>
      <c r="S485" s="6" t="s">
        <v>3373</v>
      </c>
      <c r="T485" s="6" t="s">
        <v>3374</v>
      </c>
      <c r="U485">
        <v>3</v>
      </c>
      <c r="V485" s="6" t="s">
        <v>3375</v>
      </c>
      <c r="W485" s="6" t="s">
        <v>85</v>
      </c>
      <c r="X485" s="4">
        <v>44585</v>
      </c>
      <c r="Y485" s="6"/>
      <c r="AA4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(1002, null, null, 74447, 'Johnny Andrews de Oliveira', 0, 0, '1996-12-26', 0, '423.946.418-86', '41.997.770-3', 'Rua Cel Manoel Gomes de Mendonça nº 430', 'Laranjeiras', 1, '15904-030', 2, 3, 'Professor Profissional Treiner', 'brasileiro(a)', '2022-01-24');</v>
      </c>
    </row>
    <row r="486" spans="1:27">
      <c r="A486">
        <v>857</v>
      </c>
      <c r="D486">
        <v>74305</v>
      </c>
      <c r="E486" s="6" t="s">
        <v>3376</v>
      </c>
      <c r="F486" t="b">
        <v>0</v>
      </c>
      <c r="G486" t="b">
        <v>0</v>
      </c>
      <c r="H486" s="4">
        <v>20234</v>
      </c>
      <c r="I486" t="b">
        <v>0</v>
      </c>
      <c r="J486" s="6" t="s">
        <v>3377</v>
      </c>
      <c r="K486" s="6" t="s">
        <v>3378</v>
      </c>
      <c r="L486" s="6" t="s">
        <v>3379</v>
      </c>
      <c r="M486" s="6" t="s">
        <v>99</v>
      </c>
      <c r="N486">
        <v>1</v>
      </c>
      <c r="O486" s="6" t="s">
        <v>1956</v>
      </c>
      <c r="P486">
        <v>1</v>
      </c>
      <c r="Q486" s="6" t="s">
        <v>3380</v>
      </c>
      <c r="R486" s="6"/>
      <c r="S486" s="6" t="s">
        <v>3381</v>
      </c>
      <c r="T486" s="6" t="s">
        <v>3382</v>
      </c>
      <c r="U486">
        <v>1</v>
      </c>
      <c r="V486" s="6" t="s">
        <v>102</v>
      </c>
      <c r="W486" s="6" t="s">
        <v>85</v>
      </c>
      <c r="X486" s="4">
        <v>43517</v>
      </c>
      <c r="Y486" s="6"/>
      <c r="AA4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(857, null, null, 74305, 'Jorge Luiz Formici', 0, 0, '1955-05-25', 0, '034.145.768-05', '9.525.704', 'Rua Dr.Alderico Previdelli nº 113', 'Jd. Bela Vista', 1, '15905-024', 1, 1, 'Aposentado', 'brasileiro(a)', '2019-02-21');</v>
      </c>
    </row>
    <row r="487" spans="1:27">
      <c r="A487">
        <v>721</v>
      </c>
      <c r="B487">
        <v>0</v>
      </c>
      <c r="C487">
        <v>0</v>
      </c>
      <c r="D487">
        <v>74148</v>
      </c>
      <c r="E487" s="6" t="s">
        <v>3383</v>
      </c>
      <c r="F487" t="b">
        <v>0</v>
      </c>
      <c r="G487" t="b">
        <v>0</v>
      </c>
      <c r="H487" s="4">
        <v>32151</v>
      </c>
      <c r="I487" t="b">
        <v>0</v>
      </c>
      <c r="J487" s="6" t="s">
        <v>3384</v>
      </c>
      <c r="K487" s="6" t="s">
        <v>3385</v>
      </c>
      <c r="L487" s="6" t="s">
        <v>3386</v>
      </c>
      <c r="M487" s="6" t="s">
        <v>375</v>
      </c>
      <c r="N487">
        <v>1</v>
      </c>
      <c r="O487" s="6" t="s">
        <v>3387</v>
      </c>
      <c r="P487">
        <v>2</v>
      </c>
      <c r="Q487" s="6" t="s">
        <v>3388</v>
      </c>
      <c r="R487" s="6"/>
      <c r="S487" s="6"/>
      <c r="T487" s="6" t="s">
        <v>3389</v>
      </c>
      <c r="U487">
        <v>2</v>
      </c>
      <c r="V487" s="6" t="s">
        <v>94</v>
      </c>
      <c r="W487" s="6" t="s">
        <v>85</v>
      </c>
      <c r="X487" s="4">
        <v>42671</v>
      </c>
      <c r="Y487" s="6"/>
      <c r="AA4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(721, 0, 0, 74148, 'Jorge Luiz Teixeira', 0, 0, '1988-01-09', 0, '370.679.438-17', '41.351.529-1', 'Av. Marival Custodio Jorge nº 336', 'Jd. Do Bosque', 1, '15906-854', 2, 2, 'Frentista', 'brasileiro(a)', '2016-10-28');</v>
      </c>
    </row>
    <row r="488" spans="1:27">
      <c r="A488">
        <v>663</v>
      </c>
      <c r="B488">
        <v>0</v>
      </c>
      <c r="C488">
        <v>0</v>
      </c>
      <c r="E488" s="6" t="s">
        <v>3390</v>
      </c>
      <c r="F488" t="b">
        <v>0</v>
      </c>
      <c r="G488" t="b">
        <v>0</v>
      </c>
      <c r="H488" s="4">
        <v>21864</v>
      </c>
      <c r="I488" t="b">
        <v>0</v>
      </c>
      <c r="J488" s="6" t="s">
        <v>3391</v>
      </c>
      <c r="K488" s="6" t="s">
        <v>3392</v>
      </c>
      <c r="L488" s="6" t="s">
        <v>3393</v>
      </c>
      <c r="M488" s="6" t="s">
        <v>301</v>
      </c>
      <c r="N488">
        <v>1</v>
      </c>
      <c r="O488" s="6" t="s">
        <v>3234</v>
      </c>
      <c r="P488">
        <v>2</v>
      </c>
      <c r="Q488" s="6" t="s">
        <v>3394</v>
      </c>
      <c r="R488" s="6"/>
      <c r="S488" s="6" t="s">
        <v>3395</v>
      </c>
      <c r="T488" s="6" t="s">
        <v>3396</v>
      </c>
      <c r="U488">
        <v>1</v>
      </c>
      <c r="V488" s="6" t="s">
        <v>3397</v>
      </c>
      <c r="W488" s="6" t="s">
        <v>85</v>
      </c>
      <c r="X488" s="4">
        <v>42423</v>
      </c>
      <c r="Y488" s="6"/>
      <c r="AA4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(663, 0, 0, null, 'Jorge Vitorio Soares', 0, 0, '1959-11-10', 0, '019.913.548-78', '11.649.135', 'Rua Pedro Curti nº 339', 'Jd. Buscardi', 1, '15905-076', 2, 1, 'Func. Público Municipal', 'brasileiro(a)', '2016-02-23');</v>
      </c>
    </row>
    <row r="489" spans="1:27">
      <c r="A489">
        <v>228</v>
      </c>
      <c r="B489">
        <v>1</v>
      </c>
      <c r="C489">
        <v>47</v>
      </c>
      <c r="D489">
        <v>71720</v>
      </c>
      <c r="E489" s="6" t="s">
        <v>3398</v>
      </c>
      <c r="F489" t="b">
        <v>0</v>
      </c>
      <c r="G489" t="b">
        <v>0</v>
      </c>
      <c r="H489" s="4">
        <v>17572</v>
      </c>
      <c r="I489" t="b">
        <v>0</v>
      </c>
      <c r="J489" s="6" t="s">
        <v>3399</v>
      </c>
      <c r="K489" s="6" t="s">
        <v>3400</v>
      </c>
      <c r="L489" s="6" t="s">
        <v>3401</v>
      </c>
      <c r="M489" s="6" t="s">
        <v>149</v>
      </c>
      <c r="N489">
        <v>1</v>
      </c>
      <c r="O489" s="6" t="s">
        <v>257</v>
      </c>
      <c r="P489">
        <v>2</v>
      </c>
      <c r="Q489" s="6" t="s">
        <v>3402</v>
      </c>
      <c r="R489" s="6" t="s">
        <v>3403</v>
      </c>
      <c r="S489" s="6"/>
      <c r="T489" s="6" t="s">
        <v>3404</v>
      </c>
      <c r="U489">
        <v>2</v>
      </c>
      <c r="V489" s="6" t="s">
        <v>327</v>
      </c>
      <c r="W489" s="6" t="s">
        <v>85</v>
      </c>
      <c r="X489" s="4">
        <v>40179</v>
      </c>
      <c r="Y489" s="6"/>
      <c r="AA4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(228, 1, 47, 71720, 'José Airton Ferreira da Silva', 0, 0, '1948-02-09', 0, '434.937.428-00', '5.298.966-', 'Rua General Osorio, n° 740a', 'Centro', 1, '15900-013', 2, 2, 'Bancário (a)', 'brasileiro(a)', '2010-01-01');</v>
      </c>
    </row>
    <row r="490" spans="1:27">
      <c r="A490">
        <v>1008</v>
      </c>
      <c r="B490">
        <v>12</v>
      </c>
      <c r="C490">
        <v>10</v>
      </c>
      <c r="E490" s="6" t="s">
        <v>3405</v>
      </c>
      <c r="F490" t="b">
        <v>0</v>
      </c>
      <c r="G490" t="b">
        <v>0</v>
      </c>
      <c r="H490" s="4">
        <v>28835</v>
      </c>
      <c r="I490" t="b">
        <v>0</v>
      </c>
      <c r="J490" s="6" t="s">
        <v>3406</v>
      </c>
      <c r="K490" s="6" t="s">
        <v>3407</v>
      </c>
      <c r="L490" s="6" t="s">
        <v>3408</v>
      </c>
      <c r="M490" s="6" t="s">
        <v>79</v>
      </c>
      <c r="N490">
        <v>1</v>
      </c>
      <c r="O490" s="6" t="s">
        <v>3409</v>
      </c>
      <c r="P490">
        <v>2</v>
      </c>
      <c r="Q490" s="6"/>
      <c r="R490" s="6"/>
      <c r="S490" s="6" t="s">
        <v>3410</v>
      </c>
      <c r="T490" s="6" t="s">
        <v>3411</v>
      </c>
      <c r="U490">
        <v>3</v>
      </c>
      <c r="V490" s="6" t="s">
        <v>288</v>
      </c>
      <c r="W490" s="6" t="s">
        <v>85</v>
      </c>
      <c r="X490" s="4">
        <v>44637</v>
      </c>
      <c r="Y490" s="6"/>
      <c r="AA4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(1008, 12, 10, null, 'Jose Airton Ferreira da Silva Junior', 0, 0, '1978-12-11', 0, '278.674.008-85', '29.134.984', 'Rua Antenor de Paula Ferreira nº 180', 'Laranjeiras', 1, '15904-206', 2, 3, 'Advogado', 'brasileiro(a)', '2022-03-17');</v>
      </c>
    </row>
    <row r="491" spans="1:27">
      <c r="A491">
        <v>229</v>
      </c>
      <c r="B491">
        <v>5</v>
      </c>
      <c r="C491">
        <v>54</v>
      </c>
      <c r="D491">
        <v>76100</v>
      </c>
      <c r="E491" s="6" t="s">
        <v>3412</v>
      </c>
      <c r="F491" t="b">
        <v>0</v>
      </c>
      <c r="G491" t="b">
        <v>0</v>
      </c>
      <c r="H491" s="4">
        <v>25833</v>
      </c>
      <c r="I491" t="b">
        <v>0</v>
      </c>
      <c r="J491" s="6" t="s">
        <v>3413</v>
      </c>
      <c r="K491" s="6" t="s">
        <v>3414</v>
      </c>
      <c r="L491" s="6" t="s">
        <v>3415</v>
      </c>
      <c r="M491" s="6" t="s">
        <v>51</v>
      </c>
      <c r="N491">
        <v>1</v>
      </c>
      <c r="O491" s="6" t="s">
        <v>3416</v>
      </c>
      <c r="P491">
        <v>2</v>
      </c>
      <c r="Q491" s="6" t="s">
        <v>3417</v>
      </c>
      <c r="R491" s="6" t="s">
        <v>3418</v>
      </c>
      <c r="S491" s="6"/>
      <c r="T491" s="6"/>
      <c r="U491">
        <v>2</v>
      </c>
      <c r="V491" s="6" t="s">
        <v>618</v>
      </c>
      <c r="W491" s="6" t="s">
        <v>85</v>
      </c>
      <c r="X491" s="4">
        <v>40179</v>
      </c>
      <c r="Y491" s="6"/>
      <c r="AA4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(229, 5, 54, 76100, 'José Alexandre Corrêa', 0, 0, '1970-09-22', 0, '138.537.158-77', '22.858.794-3', 'Rua Luiz Bigolotti, 102', 'Vila Negri', 1, '15909-531', 2, 2, 'Empresário', 'brasileiro(a)', '2010-01-01');</v>
      </c>
    </row>
    <row r="492" spans="1:27">
      <c r="A492">
        <v>230</v>
      </c>
      <c r="B492">
        <v>2</v>
      </c>
      <c r="C492">
        <v>70</v>
      </c>
      <c r="D492">
        <v>72670</v>
      </c>
      <c r="E492" s="6" t="s">
        <v>3419</v>
      </c>
      <c r="F492" t="b">
        <v>0</v>
      </c>
      <c r="G492" t="b">
        <v>0</v>
      </c>
      <c r="H492" s="4">
        <v>20155</v>
      </c>
      <c r="I492" t="b">
        <v>0</v>
      </c>
      <c r="J492" s="6" t="s">
        <v>3420</v>
      </c>
      <c r="K492" s="6" t="s">
        <v>3421</v>
      </c>
      <c r="L492" s="6" t="s">
        <v>3422</v>
      </c>
      <c r="M492" s="6" t="s">
        <v>316</v>
      </c>
      <c r="N492">
        <v>1</v>
      </c>
      <c r="O492" s="6" t="s">
        <v>317</v>
      </c>
      <c r="P492">
        <v>2</v>
      </c>
      <c r="Q492" s="6"/>
      <c r="R492" s="6"/>
      <c r="S492" s="6"/>
      <c r="T492" s="6"/>
      <c r="U492">
        <v>2</v>
      </c>
      <c r="V492" s="6" t="s">
        <v>327</v>
      </c>
      <c r="W492" s="6" t="s">
        <v>85</v>
      </c>
      <c r="X492" s="4">
        <v>40179</v>
      </c>
      <c r="Y492" s="6"/>
      <c r="AA4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(230, 2, 70, 72670, 'José Antonio Ferrari', 0, 0, '1955-03-07', 0, '746.559.578-91', '6.384.749', 'Rua Prof. Luiz Antonio Fragoso, Nº 257', 'Jd. Contendas', 1, '15902-020', 2, 2, 'Bancário (a)', 'brasileiro(a)', '2010-01-01');</v>
      </c>
    </row>
    <row r="493" spans="1:27">
      <c r="A493">
        <v>231</v>
      </c>
      <c r="B493">
        <v>1</v>
      </c>
      <c r="C493">
        <v>75</v>
      </c>
      <c r="D493">
        <v>71730</v>
      </c>
      <c r="E493" s="6" t="s">
        <v>3423</v>
      </c>
      <c r="F493" t="b">
        <v>0</v>
      </c>
      <c r="G493" t="b">
        <v>0</v>
      </c>
      <c r="H493" s="4">
        <v>17746</v>
      </c>
      <c r="I493" t="b">
        <v>0</v>
      </c>
      <c r="J493" s="6" t="s">
        <v>3424</v>
      </c>
      <c r="K493" s="6" t="s">
        <v>3425</v>
      </c>
      <c r="L493" s="6" t="s">
        <v>2494</v>
      </c>
      <c r="M493" s="6" t="s">
        <v>79</v>
      </c>
      <c r="N493">
        <v>1</v>
      </c>
      <c r="O493" s="6" t="s">
        <v>1452</v>
      </c>
      <c r="P493">
        <v>2</v>
      </c>
      <c r="Q493" s="6" t="s">
        <v>2495</v>
      </c>
      <c r="R493" s="6"/>
      <c r="S493" s="6" t="s">
        <v>3426</v>
      </c>
      <c r="T493" s="6" t="s">
        <v>2498</v>
      </c>
      <c r="U493">
        <v>3</v>
      </c>
      <c r="V493" s="6" t="s">
        <v>1095</v>
      </c>
      <c r="W493" s="6" t="s">
        <v>85</v>
      </c>
      <c r="X493" s="4">
        <v>40179</v>
      </c>
      <c r="Y493" s="6"/>
      <c r="AA4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(231, 1, 75, 71730, 'José Antonio Rodrigues', 0, 0, '1948-08-01', 0, '392.796.428-04', '06.453.078', 'Rua Oristano Rossi, Nº 55', 'Laranjeiras', 1, '15904-100', 2, 3, 'Advogado (a)', 'brasileiro(a)', '2010-01-01');</v>
      </c>
    </row>
    <row r="494" spans="1:27">
      <c r="A494">
        <v>906</v>
      </c>
      <c r="D494">
        <v>74357</v>
      </c>
      <c r="E494" s="6" t="s">
        <v>3427</v>
      </c>
      <c r="F494" t="b">
        <v>0</v>
      </c>
      <c r="G494" t="b">
        <v>0</v>
      </c>
      <c r="H494" s="4">
        <v>22599</v>
      </c>
      <c r="I494" t="b">
        <v>0</v>
      </c>
      <c r="J494" s="6" t="s">
        <v>3428</v>
      </c>
      <c r="K494" s="6" t="s">
        <v>3429</v>
      </c>
      <c r="L494" s="6" t="s">
        <v>3430</v>
      </c>
      <c r="M494" s="6" t="s">
        <v>308</v>
      </c>
      <c r="N494">
        <v>1</v>
      </c>
      <c r="O494" s="6" t="s">
        <v>3431</v>
      </c>
      <c r="P494">
        <v>2</v>
      </c>
      <c r="Q494" s="6" t="s">
        <v>3432</v>
      </c>
      <c r="R494" s="6"/>
      <c r="S494" s="6"/>
      <c r="T494" s="6" t="s">
        <v>3433</v>
      </c>
      <c r="U494">
        <v>2</v>
      </c>
      <c r="V494" s="6" t="s">
        <v>239</v>
      </c>
      <c r="W494" s="6" t="s">
        <v>85</v>
      </c>
      <c r="X494" s="4">
        <v>43941</v>
      </c>
      <c r="Y494" s="6"/>
      <c r="AA4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(906, null, null, 74357, 'Jose Antonio Tramonti', 0, 0, '1961-11-14', 0, '071.344.338-38', '13.727.423', 'Rua Jose Lourenço Machado nº 42', 'Jd. Ribeirãozinho', 1, '15901-096', 2, 2, 'Vendedor', 'brasileiro(a)', '2020-04-20');</v>
      </c>
    </row>
    <row r="495" spans="1:27">
      <c r="A495">
        <v>232</v>
      </c>
      <c r="B495">
        <v>4</v>
      </c>
      <c r="C495">
        <v>14</v>
      </c>
      <c r="D495">
        <v>74750</v>
      </c>
      <c r="E495" s="6" t="s">
        <v>3434</v>
      </c>
      <c r="F495" t="b">
        <v>0</v>
      </c>
      <c r="G495" t="b">
        <v>1</v>
      </c>
      <c r="H495" s="4">
        <v>23084</v>
      </c>
      <c r="I495" t="b">
        <v>0</v>
      </c>
      <c r="J495" s="6" t="s">
        <v>3435</v>
      </c>
      <c r="K495" s="6" t="s">
        <v>3436</v>
      </c>
      <c r="L495" s="6" t="s">
        <v>3437</v>
      </c>
      <c r="M495" s="6" t="s">
        <v>125</v>
      </c>
      <c r="N495">
        <v>1</v>
      </c>
      <c r="O495" s="6" t="s">
        <v>2225</v>
      </c>
      <c r="P495">
        <v>2</v>
      </c>
      <c r="Q495" s="6" t="s">
        <v>3438</v>
      </c>
      <c r="R495" s="6"/>
      <c r="S495" s="6" t="s">
        <v>3439</v>
      </c>
      <c r="T495" s="6"/>
      <c r="U495">
        <v>2</v>
      </c>
      <c r="V495" s="6" t="s">
        <v>557</v>
      </c>
      <c r="W495" s="6" t="s">
        <v>85</v>
      </c>
      <c r="X495" s="4">
        <v>40179</v>
      </c>
      <c r="Y495" s="6"/>
      <c r="AA4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(232, 4, 14, 74750, 'José Aparecido Matinatto', 0, 1, '1963-03-14', 0, '041.559.618-14', '15.722.897', 'Rua Luis Calil, nº287', 'Bela Vista', 1, '15905-016', 2, 2, 'Representante Comercial', 'brasileiro(a)', '2010-01-01');</v>
      </c>
    </row>
    <row r="496" spans="1:27">
      <c r="A496">
        <v>712</v>
      </c>
      <c r="B496">
        <v>0</v>
      </c>
      <c r="C496">
        <v>0</v>
      </c>
      <c r="D496">
        <v>74151</v>
      </c>
      <c r="E496" s="6" t="s">
        <v>3440</v>
      </c>
      <c r="F496" t="b">
        <v>0</v>
      </c>
      <c r="G496" t="b">
        <v>0</v>
      </c>
      <c r="H496" s="4">
        <v>12272</v>
      </c>
      <c r="I496" t="b">
        <v>0</v>
      </c>
      <c r="J496" s="6" t="s">
        <v>3441</v>
      </c>
      <c r="K496" s="6" t="s">
        <v>3442</v>
      </c>
      <c r="L496" s="6" t="s">
        <v>3443</v>
      </c>
      <c r="M496" s="6" t="s">
        <v>301</v>
      </c>
      <c r="N496">
        <v>1</v>
      </c>
      <c r="O496" s="6" t="s">
        <v>3444</v>
      </c>
      <c r="P496">
        <v>4</v>
      </c>
      <c r="Q496" s="6" t="s">
        <v>3445</v>
      </c>
      <c r="R496" s="6"/>
      <c r="S496" s="6" t="s">
        <v>3446</v>
      </c>
      <c r="T496" s="6" t="s">
        <v>3447</v>
      </c>
      <c r="U496">
        <v>1</v>
      </c>
      <c r="V496" s="6" t="s">
        <v>111</v>
      </c>
      <c r="W496" s="6" t="s">
        <v>85</v>
      </c>
      <c r="X496" s="4">
        <v>42618</v>
      </c>
      <c r="Y496" s="6"/>
      <c r="AA4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(712, 0, 0, 74151, 'José Batista de Almeida', 0, 0, '1933-08-06', 0, '744.779.518-68', '10.572.905', 'Rua Joao Mantese Sobrinho nº 245', 'Jd. Buscardi', 1, '15905-072', 4, 1, 'Agricultor', 'brasileiro(a)', '2016-09-05');</v>
      </c>
    </row>
    <row r="497" spans="1:27">
      <c r="A497">
        <v>233</v>
      </c>
      <c r="B497">
        <v>5</v>
      </c>
      <c r="C497">
        <v>4</v>
      </c>
      <c r="D497">
        <v>75610</v>
      </c>
      <c r="E497" s="6" t="s">
        <v>3448</v>
      </c>
      <c r="F497" t="b">
        <v>0</v>
      </c>
      <c r="G497" t="b">
        <v>0</v>
      </c>
      <c r="H497" s="4">
        <v>21667</v>
      </c>
      <c r="I497" t="b">
        <v>0</v>
      </c>
      <c r="J497" s="6" t="s">
        <v>3449</v>
      </c>
      <c r="K497" s="6" t="s">
        <v>3450</v>
      </c>
      <c r="L497" s="6" t="s">
        <v>3451</v>
      </c>
      <c r="M497" s="6" t="s">
        <v>149</v>
      </c>
      <c r="N497">
        <v>1</v>
      </c>
      <c r="O497" s="6" t="s">
        <v>3452</v>
      </c>
      <c r="P497">
        <v>2</v>
      </c>
      <c r="Q497" s="6" t="s">
        <v>3453</v>
      </c>
      <c r="R497" s="6" t="s">
        <v>3454</v>
      </c>
      <c r="S497" s="6" t="s">
        <v>3455</v>
      </c>
      <c r="T497" s="6" t="s">
        <v>3456</v>
      </c>
      <c r="U497">
        <v>2</v>
      </c>
      <c r="V497" s="6" t="s">
        <v>172</v>
      </c>
      <c r="W497" s="6" t="s">
        <v>85</v>
      </c>
      <c r="X497" s="4">
        <v>40179</v>
      </c>
      <c r="Y497" s="6"/>
      <c r="AA4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(233, 5, 4, 75610, 'José Benedito Pereira', 0, 0, '1959-04-27', 0, '980.164.588-15', '11.649.146', 'Rua Thomaz Sebastião de Mendonça, 86', 'Centro', 1, '15906-042', 2, 2, 'Comerciante', 'brasileiro(a)', '2010-01-01');</v>
      </c>
    </row>
    <row r="498" spans="1:27">
      <c r="A498">
        <v>532</v>
      </c>
      <c r="B498">
        <v>0</v>
      </c>
      <c r="C498">
        <v>0</v>
      </c>
      <c r="D498">
        <v>76418</v>
      </c>
      <c r="E498" s="6" t="s">
        <v>3457</v>
      </c>
      <c r="F498" t="b">
        <v>0</v>
      </c>
      <c r="G498" t="b">
        <v>0</v>
      </c>
      <c r="H498" s="4">
        <v>18287</v>
      </c>
      <c r="I498" t="b">
        <v>0</v>
      </c>
      <c r="J498" s="6" t="s">
        <v>3458</v>
      </c>
      <c r="K498" s="6" t="s">
        <v>3459</v>
      </c>
      <c r="L498" s="6" t="s">
        <v>3460</v>
      </c>
      <c r="M498" s="6" t="s">
        <v>149</v>
      </c>
      <c r="N498">
        <v>1</v>
      </c>
      <c r="O498" s="6" t="s">
        <v>1412</v>
      </c>
      <c r="P498">
        <v>1</v>
      </c>
      <c r="Q498" s="6"/>
      <c r="R498" s="6"/>
      <c r="S498" s="6" t="s">
        <v>3461</v>
      </c>
      <c r="T498" s="6"/>
      <c r="U498">
        <v>1</v>
      </c>
      <c r="V498" s="6" t="s">
        <v>102</v>
      </c>
      <c r="W498" s="6" t="s">
        <v>85</v>
      </c>
      <c r="X498" s="4">
        <v>41640</v>
      </c>
      <c r="Y498" s="6"/>
      <c r="AA4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(532, 0, 0, 76418, 'Jose Carlos Daquino', 0, 0, '1950-01-24', 0, '605.248.638-49', '5.370.314', 'Rua Jose Bonifacio nº 336', 'Centro', 1, '15900-039', 1, 1, 'Aposentado', 'brasileiro(a)', '2014-01-01');</v>
      </c>
    </row>
    <row r="499" spans="1:27">
      <c r="A499">
        <v>234</v>
      </c>
      <c r="B499">
        <v>1</v>
      </c>
      <c r="C499">
        <v>78</v>
      </c>
      <c r="D499">
        <v>71760</v>
      </c>
      <c r="E499" s="6" t="s">
        <v>3462</v>
      </c>
      <c r="F499" t="b">
        <v>0</v>
      </c>
      <c r="G499" t="b">
        <v>0</v>
      </c>
      <c r="H499" s="4">
        <v>16899</v>
      </c>
      <c r="I499" t="b">
        <v>0</v>
      </c>
      <c r="J499" s="6" t="s">
        <v>3463</v>
      </c>
      <c r="K499" s="6" t="s">
        <v>3464</v>
      </c>
      <c r="L499" s="6" t="s">
        <v>3465</v>
      </c>
      <c r="M499" s="6" t="s">
        <v>316</v>
      </c>
      <c r="N499">
        <v>1</v>
      </c>
      <c r="O499" s="6" t="s">
        <v>691</v>
      </c>
      <c r="P499">
        <v>2</v>
      </c>
      <c r="Q499" s="6" t="s">
        <v>3466</v>
      </c>
      <c r="R499" s="6"/>
      <c r="S499" s="6"/>
      <c r="T499" s="6" t="s">
        <v>2240</v>
      </c>
      <c r="U499">
        <v>2</v>
      </c>
      <c r="V499" s="6" t="s">
        <v>136</v>
      </c>
      <c r="W499" s="6" t="s">
        <v>85</v>
      </c>
      <c r="X499" s="4">
        <v>40179</v>
      </c>
      <c r="Y499" s="6"/>
      <c r="AA4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(234, 1, 78, 71760, 'José Carlos dos Santos Pinheiro', 0, 0, '1946-04-07', 0, '088.088.218-20', '3.843.353-', 'Rua Mario Rosário Lapenta, Nº 170', 'Jd. Contendas', 1, '15902-016', 2, 2, 'Técnico Contábil', 'brasileiro(a)', '2010-01-01');</v>
      </c>
    </row>
    <row r="500" spans="1:27">
      <c r="A500">
        <v>944</v>
      </c>
      <c r="D500">
        <v>74395</v>
      </c>
      <c r="E500" s="6" t="s">
        <v>3467</v>
      </c>
      <c r="F500" t="b">
        <v>0</v>
      </c>
      <c r="G500" t="b">
        <v>0</v>
      </c>
      <c r="H500" s="4">
        <v>18811</v>
      </c>
      <c r="I500" t="b">
        <v>0</v>
      </c>
      <c r="J500" s="6" t="s">
        <v>3468</v>
      </c>
      <c r="K500" s="6" t="s">
        <v>3469</v>
      </c>
      <c r="L500" s="6" t="s">
        <v>920</v>
      </c>
      <c r="M500" s="6" t="s">
        <v>316</v>
      </c>
      <c r="N500">
        <v>1</v>
      </c>
      <c r="O500" s="6" t="s">
        <v>553</v>
      </c>
      <c r="P500">
        <v>2</v>
      </c>
      <c r="Q500" s="6" t="s">
        <v>921</v>
      </c>
      <c r="R500" s="6"/>
      <c r="S500" s="6" t="s">
        <v>3470</v>
      </c>
      <c r="T500" s="6" t="s">
        <v>3471</v>
      </c>
      <c r="U500">
        <v>3</v>
      </c>
      <c r="V500" s="6" t="s">
        <v>3472</v>
      </c>
      <c r="W500" s="6" t="s">
        <v>85</v>
      </c>
      <c r="X500" s="4">
        <v>44215</v>
      </c>
      <c r="Y500" s="6"/>
      <c r="AA5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(944, null, null, 74395, 'Jose Carlos Paulino', 0, 0, '1951-07-02', 0, '862.580.018-15', '60.028.59', 'Rua Caetano Alvaro Pastore nº 246', 'Jd. Contendas', 1, '15900-000', 2, 3, 'Funcionario Publico Aposentado', 'brasileiro(a)', '2021-01-19');</v>
      </c>
    </row>
    <row r="501" spans="1:27">
      <c r="A501">
        <v>235</v>
      </c>
      <c r="B501">
        <v>5</v>
      </c>
      <c r="C501">
        <v>65</v>
      </c>
      <c r="D501">
        <v>76130</v>
      </c>
      <c r="E501" s="6" t="s">
        <v>3473</v>
      </c>
      <c r="F501" t="b">
        <v>0</v>
      </c>
      <c r="G501" t="b">
        <v>1</v>
      </c>
      <c r="H501" s="4">
        <v>23101</v>
      </c>
      <c r="I501" t="b">
        <v>0</v>
      </c>
      <c r="J501" s="6" t="s">
        <v>3474</v>
      </c>
      <c r="K501" s="6" t="s">
        <v>3475</v>
      </c>
      <c r="L501" s="6" t="s">
        <v>3476</v>
      </c>
      <c r="M501" s="6" t="s">
        <v>79</v>
      </c>
      <c r="N501">
        <v>1</v>
      </c>
      <c r="O501" s="6" t="s">
        <v>1594</v>
      </c>
      <c r="P501">
        <v>3</v>
      </c>
      <c r="Q501" s="6" t="s">
        <v>3477</v>
      </c>
      <c r="R501" s="6"/>
      <c r="S501" s="6"/>
      <c r="T501" s="6"/>
      <c r="U501">
        <v>2</v>
      </c>
      <c r="V501" s="6" t="s">
        <v>618</v>
      </c>
      <c r="W501" s="6" t="s">
        <v>85</v>
      </c>
      <c r="X501" s="4">
        <v>40179</v>
      </c>
      <c r="Y501" s="6"/>
      <c r="AA5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(235, 5, 65, 76130, 'José Carlos Previdelli', 0, 1, '1963-03-31', 0, '038.840.128-19', '10.433.218', 'Av. Paulo Roberto Scandar n°503', 'Laranjeiras', 1, '15904-020', 3, 2, 'Empresário', 'brasileiro(a)', '2010-01-01');</v>
      </c>
    </row>
    <row r="502" spans="1:27">
      <c r="A502">
        <v>1037</v>
      </c>
      <c r="D502">
        <v>74479</v>
      </c>
      <c r="E502" s="6" t="s">
        <v>3478</v>
      </c>
      <c r="F502" t="b">
        <v>0</v>
      </c>
      <c r="G502" t="b">
        <v>0</v>
      </c>
      <c r="H502" s="4">
        <v>22114</v>
      </c>
      <c r="I502" t="b">
        <v>0</v>
      </c>
      <c r="J502" s="6" t="s">
        <v>3479</v>
      </c>
      <c r="K502" s="6" t="s">
        <v>3480</v>
      </c>
      <c r="L502" s="6" t="s">
        <v>3481</v>
      </c>
      <c r="M502" s="6" t="s">
        <v>79</v>
      </c>
      <c r="N502">
        <v>1</v>
      </c>
      <c r="O502" s="6" t="s">
        <v>553</v>
      </c>
      <c r="P502">
        <v>2</v>
      </c>
      <c r="Q502" s="6" t="s">
        <v>2318</v>
      </c>
      <c r="R502" s="6"/>
      <c r="S502" s="6"/>
      <c r="T502" s="6"/>
      <c r="U502">
        <v>2</v>
      </c>
      <c r="V502" s="6" t="s">
        <v>2526</v>
      </c>
      <c r="W502" s="6" t="s">
        <v>85</v>
      </c>
      <c r="X502" s="4">
        <v>44769</v>
      </c>
      <c r="Y502" s="6"/>
      <c r="AA5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(1037, null, null, 74479, 'José Carlos Rodrigues', 0, 0, '1960-07-17', 0, '086.612.388-11', '22.858.848', 'Av. Caetano Decaro nº 125', 'Laranjeiras', 1, '15900-000', 2, 2, 'Cabelereiro', 'brasileiro(a)', '2022-07-27');</v>
      </c>
    </row>
    <row r="503" spans="1:27">
      <c r="A503">
        <v>642</v>
      </c>
      <c r="B503">
        <v>0</v>
      </c>
      <c r="C503">
        <v>0</v>
      </c>
      <c r="E503" s="6" t="s">
        <v>3482</v>
      </c>
      <c r="F503" t="b">
        <v>1</v>
      </c>
      <c r="G503" t="b">
        <v>0</v>
      </c>
      <c r="H503" s="4">
        <v>21677</v>
      </c>
      <c r="I503" t="b">
        <v>0</v>
      </c>
      <c r="J503" s="6" t="s">
        <v>3483</v>
      </c>
      <c r="K503" s="6" t="s">
        <v>3484</v>
      </c>
      <c r="L503" s="6" t="s">
        <v>3485</v>
      </c>
      <c r="M503" s="6" t="s">
        <v>149</v>
      </c>
      <c r="N503">
        <v>1</v>
      </c>
      <c r="O503" s="6" t="s">
        <v>1374</v>
      </c>
      <c r="P503">
        <v>2</v>
      </c>
      <c r="Q503" s="6" t="s">
        <v>3486</v>
      </c>
      <c r="R503" s="6"/>
      <c r="S503" s="6"/>
      <c r="T503" s="6"/>
      <c r="U503">
        <v>2</v>
      </c>
      <c r="V503" s="6" t="s">
        <v>3487</v>
      </c>
      <c r="W503" s="6" t="s">
        <v>85</v>
      </c>
      <c r="X503" s="4">
        <v>42346</v>
      </c>
      <c r="Y503" s="6"/>
      <c r="AA5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(642, 0, 0, null, 'José Carlos Suith', 1, 0, '1959-05-07', 0, '044.917.728-94', '16.321.216', 'Rua Newlton Prado nº178', 'Centro', 1, '15900-005', 2, 2, 'Mestre de obras', 'brasileiro(a)', '2015-12-08');</v>
      </c>
    </row>
    <row r="504" spans="1:27">
      <c r="A504">
        <v>236</v>
      </c>
      <c r="B504">
        <v>3</v>
      </c>
      <c r="C504">
        <v>60</v>
      </c>
      <c r="D504">
        <v>74280</v>
      </c>
      <c r="E504" s="6" t="s">
        <v>3488</v>
      </c>
      <c r="F504" t="b">
        <v>0</v>
      </c>
      <c r="G504" t="b">
        <v>1</v>
      </c>
      <c r="H504" s="4">
        <v>15188</v>
      </c>
      <c r="I504" t="b">
        <v>0</v>
      </c>
      <c r="J504" s="6" t="s">
        <v>3489</v>
      </c>
      <c r="K504" s="6" t="s">
        <v>3490</v>
      </c>
      <c r="L504" s="6" t="s">
        <v>3491</v>
      </c>
      <c r="M504" s="6" t="s">
        <v>79</v>
      </c>
      <c r="N504">
        <v>1</v>
      </c>
      <c r="O504" s="6" t="s">
        <v>1036</v>
      </c>
      <c r="P504">
        <v>0</v>
      </c>
      <c r="Q504" s="6" t="s">
        <v>3492</v>
      </c>
      <c r="R504" s="6"/>
      <c r="S504" s="6" t="s">
        <v>3493</v>
      </c>
      <c r="T504" s="6"/>
      <c r="U504">
        <v>0</v>
      </c>
      <c r="V504" s="6"/>
      <c r="W504" s="6" t="s">
        <v>85</v>
      </c>
      <c r="X504" s="4">
        <v>40179</v>
      </c>
      <c r="Y504" s="6"/>
      <c r="AA5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(236, 3, 60, 74280, 'José Carmo Marino Barros', 0, 1, '1941-07-31', 0, '035.371.298-15', '2.972.205', 'Rua Dr. Pedro Perotti, Nº 27', 'Laranjeiras', 1, '15904-124', 0, 0, '' '', 'brasileiro(a)', '2010-01-01');</v>
      </c>
    </row>
    <row r="505" spans="1:27">
      <c r="A505">
        <v>882</v>
      </c>
      <c r="D505">
        <v>74332</v>
      </c>
      <c r="E505" s="6" t="s">
        <v>3494</v>
      </c>
      <c r="F505" t="b">
        <v>0</v>
      </c>
      <c r="G505" t="b">
        <v>0</v>
      </c>
      <c r="H505" s="4">
        <v>19333</v>
      </c>
      <c r="I505" t="b">
        <v>0</v>
      </c>
      <c r="J505" s="6" t="s">
        <v>3495</v>
      </c>
      <c r="K505" s="6" t="s">
        <v>3496</v>
      </c>
      <c r="L505" s="6" t="s">
        <v>3497</v>
      </c>
      <c r="M505" s="6" t="s">
        <v>301</v>
      </c>
      <c r="N505">
        <v>1</v>
      </c>
      <c r="O505" s="6" t="s">
        <v>302</v>
      </c>
      <c r="P505">
        <v>2</v>
      </c>
      <c r="Q505" s="6" t="s">
        <v>3498</v>
      </c>
      <c r="R505" s="6"/>
      <c r="S505" s="6"/>
      <c r="T505" s="6"/>
      <c r="U505">
        <v>1</v>
      </c>
      <c r="V505" s="6" t="s">
        <v>102</v>
      </c>
      <c r="W505" s="6" t="s">
        <v>85</v>
      </c>
      <c r="X505" s="4">
        <v>43726</v>
      </c>
      <c r="Y505" s="6"/>
      <c r="AA5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(882, null, null, 74332, 'José Celestino', 0, 0, '1952-12-05', 0, '747.510.778-72', '7.481.197-6', 'Rua Barão do Triunfo nº 1308', 'Jd. Buscardi', 1, '15905-060', 2, 1, 'Aposentado', 'brasileiro(a)', '2019-09-18');</v>
      </c>
    </row>
    <row r="506" spans="1:27">
      <c r="A506">
        <v>519</v>
      </c>
      <c r="B506">
        <v>0</v>
      </c>
      <c r="C506">
        <v>0</v>
      </c>
      <c r="D506">
        <v>76376</v>
      </c>
      <c r="E506" s="6" t="s">
        <v>3499</v>
      </c>
      <c r="F506" t="b">
        <v>0</v>
      </c>
      <c r="G506" t="b">
        <v>0</v>
      </c>
      <c r="H506" s="4">
        <v>18750</v>
      </c>
      <c r="I506" t="b">
        <v>0</v>
      </c>
      <c r="J506" s="6" t="s">
        <v>3500</v>
      </c>
      <c r="K506" s="6" t="s">
        <v>3501</v>
      </c>
      <c r="L506" s="6" t="s">
        <v>3502</v>
      </c>
      <c r="M506" s="6" t="s">
        <v>51</v>
      </c>
      <c r="N506">
        <v>1</v>
      </c>
      <c r="O506" s="6" t="s">
        <v>394</v>
      </c>
      <c r="P506">
        <v>2</v>
      </c>
      <c r="Q506" s="6" t="s">
        <v>3503</v>
      </c>
      <c r="R506" s="6"/>
      <c r="S506" s="6"/>
      <c r="T506" s="6"/>
      <c r="U506">
        <v>1</v>
      </c>
      <c r="V506" s="6" t="s">
        <v>3504</v>
      </c>
      <c r="W506" s="6" t="s">
        <v>85</v>
      </c>
      <c r="X506" s="4">
        <v>41275</v>
      </c>
      <c r="Y506" s="6"/>
      <c r="AA5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(519, 0, 0, 76376, 'José Claudenir Malaman', 0, 0, '1951-05-02', 0, '54233577800', '79973290', 'Rua Salvador Passafaro nº 025', 'Vila Negri', 1, '15909-501', 2, 1, 'Lavrador Aposentado', 'brasileiro(a)', '2013-01-01');</v>
      </c>
    </row>
    <row r="507" spans="1:27">
      <c r="A507">
        <v>237</v>
      </c>
      <c r="B507">
        <v>1</v>
      </c>
      <c r="C507">
        <v>80</v>
      </c>
      <c r="D507">
        <v>71780</v>
      </c>
      <c r="E507" s="6" t="s">
        <v>3505</v>
      </c>
      <c r="F507" t="b">
        <v>0</v>
      </c>
      <c r="G507" t="b">
        <v>0</v>
      </c>
      <c r="H507" s="4">
        <v>18285</v>
      </c>
      <c r="I507" t="b">
        <v>0</v>
      </c>
      <c r="J507" s="6" t="s">
        <v>3506</v>
      </c>
      <c r="K507" s="6" t="s">
        <v>3507</v>
      </c>
      <c r="L507" s="6" t="s">
        <v>3508</v>
      </c>
      <c r="M507" s="6" t="s">
        <v>79</v>
      </c>
      <c r="N507">
        <v>1</v>
      </c>
      <c r="O507" s="6" t="s">
        <v>983</v>
      </c>
      <c r="P507">
        <v>2</v>
      </c>
      <c r="Q507" s="6" t="s">
        <v>3509</v>
      </c>
      <c r="R507" s="6" t="s">
        <v>3251</v>
      </c>
      <c r="S507" s="6"/>
      <c r="T507" s="6"/>
      <c r="U507">
        <v>2</v>
      </c>
      <c r="V507" s="6" t="s">
        <v>3510</v>
      </c>
      <c r="W507" s="6" t="s">
        <v>85</v>
      </c>
      <c r="X507" s="4">
        <v>40179</v>
      </c>
      <c r="Y507" s="6"/>
      <c r="AA5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(237, 1, 80, 71780, 'José Domingos Gagliardi', 0, 0, '1950-01-22', 0, '636.225.218-72', '7.351.876-', 'Av. Mario da Silva Camargo, Nº 325', 'Laranjeiras', 1, '15904-102', 2, 2, 'Eletrecista de Autos', 'brasileiro(a)', '2010-01-01');</v>
      </c>
    </row>
    <row r="508" spans="1:27">
      <c r="A508">
        <v>238</v>
      </c>
      <c r="B508">
        <v>4</v>
      </c>
      <c r="C508">
        <v>67</v>
      </c>
      <c r="D508">
        <v>75250</v>
      </c>
      <c r="E508" s="6" t="s">
        <v>3511</v>
      </c>
      <c r="F508" t="b">
        <v>0</v>
      </c>
      <c r="G508" t="b">
        <v>0</v>
      </c>
      <c r="H508" s="4">
        <v>28747</v>
      </c>
      <c r="I508" t="b">
        <v>0</v>
      </c>
      <c r="J508" s="6" t="s">
        <v>3512</v>
      </c>
      <c r="K508" s="6" t="s">
        <v>3513</v>
      </c>
      <c r="L508" s="6" t="s">
        <v>3514</v>
      </c>
      <c r="M508" s="6" t="s">
        <v>866</v>
      </c>
      <c r="N508">
        <v>1</v>
      </c>
      <c r="O508" s="6" t="s">
        <v>1107</v>
      </c>
      <c r="P508">
        <v>1</v>
      </c>
      <c r="Q508" s="6" t="s">
        <v>3515</v>
      </c>
      <c r="R508" s="6"/>
      <c r="S508" s="6" t="s">
        <v>3516</v>
      </c>
      <c r="T508" s="6" t="s">
        <v>3517</v>
      </c>
      <c r="U508">
        <v>3</v>
      </c>
      <c r="V508" s="6" t="s">
        <v>3518</v>
      </c>
      <c r="W508" s="6" t="s">
        <v>85</v>
      </c>
      <c r="X508" s="4">
        <v>40179</v>
      </c>
      <c r="Y508" s="6"/>
      <c r="AA5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(238, 4, 67, 75250, 'José Ednilson Moutin', 0, 0, '1978-09-14', 0, '278.675.128-45', '34.198.388-3', 'Rua Santana Nº 123', 'Vila Rosa', 1, '15900-086', 1, 3, 'Ciências Contábeis', 'brasileiro(a)', '2010-01-01');</v>
      </c>
    </row>
    <row r="509" spans="1:27">
      <c r="A509">
        <v>239</v>
      </c>
      <c r="B509">
        <v>3</v>
      </c>
      <c r="C509">
        <v>46</v>
      </c>
      <c r="D509">
        <v>73290</v>
      </c>
      <c r="E509" s="6" t="s">
        <v>3519</v>
      </c>
      <c r="F509" t="b">
        <v>0</v>
      </c>
      <c r="G509" t="b">
        <v>0</v>
      </c>
      <c r="H509" s="4">
        <v>19679</v>
      </c>
      <c r="I509" t="b">
        <v>0</v>
      </c>
      <c r="J509" s="6" t="s">
        <v>3520</v>
      </c>
      <c r="K509" s="6" t="s">
        <v>3521</v>
      </c>
      <c r="L509" s="6" t="s">
        <v>3522</v>
      </c>
      <c r="M509" s="6" t="s">
        <v>2860</v>
      </c>
      <c r="N509">
        <v>1</v>
      </c>
      <c r="O509" s="6" t="s">
        <v>2641</v>
      </c>
      <c r="P509">
        <v>2</v>
      </c>
      <c r="Q509" s="6" t="s">
        <v>3523</v>
      </c>
      <c r="R509" s="6"/>
      <c r="S509" s="6"/>
      <c r="T509" s="6"/>
      <c r="U509">
        <v>2</v>
      </c>
      <c r="V509" s="6" t="s">
        <v>172</v>
      </c>
      <c r="W509" s="6" t="s">
        <v>85</v>
      </c>
      <c r="X509" s="4">
        <v>40179</v>
      </c>
      <c r="Y509" s="6"/>
      <c r="AA5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(239, 3, 46, 73290, 'José Eduardo Oliverio', 0, 0, '1953-11-16', 0, '659.339.668-00', '06.426.529-', 'Rua Ernesto Salvagni nº 454', 'Laranjeiras III', 1, '15904-190', 2, 2, 'Comerciante', 'brasileiro(a)', '2010-01-01');</v>
      </c>
    </row>
    <row r="510" spans="1:27">
      <c r="A510">
        <v>240</v>
      </c>
      <c r="B510">
        <v>4</v>
      </c>
      <c r="C510">
        <v>68</v>
      </c>
      <c r="D510">
        <v>75260</v>
      </c>
      <c r="E510" s="6" t="s">
        <v>3524</v>
      </c>
      <c r="F510" t="b">
        <v>0</v>
      </c>
      <c r="G510" t="b">
        <v>0</v>
      </c>
      <c r="H510" s="4">
        <v>21671</v>
      </c>
      <c r="I510" t="b">
        <v>0</v>
      </c>
      <c r="J510" s="6" t="s">
        <v>3525</v>
      </c>
      <c r="K510" s="6" t="s">
        <v>3526</v>
      </c>
      <c r="L510" s="6" t="s">
        <v>3527</v>
      </c>
      <c r="M510" s="6" t="s">
        <v>316</v>
      </c>
      <c r="N510">
        <v>1</v>
      </c>
      <c r="O510" s="6" t="s">
        <v>317</v>
      </c>
      <c r="P510">
        <v>2</v>
      </c>
      <c r="Q510" s="6" t="s">
        <v>3528</v>
      </c>
      <c r="R510" s="6"/>
      <c r="S510" s="6"/>
      <c r="T510" s="6" t="s">
        <v>3529</v>
      </c>
      <c r="U510">
        <v>2</v>
      </c>
      <c r="V510" s="6" t="s">
        <v>3530</v>
      </c>
      <c r="W510" s="6" t="s">
        <v>85</v>
      </c>
      <c r="X510" s="4">
        <v>40179</v>
      </c>
      <c r="Y510" s="6"/>
      <c r="AA5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(240, 4, 68, 75260, 'José Fonseca Neto', 0, 0, '1959-05-01', 0, '301.334.676-00', '3.016.521', 'Rua Prof. Luiz Antonio Fragoso, nº47', 'Jd. Contendas', 1, '15902-020', 2, 2, 'Gerente Comercial', 'brasileiro(a)', '2010-01-01');</v>
      </c>
    </row>
    <row r="511" spans="1:27">
      <c r="A511">
        <v>919</v>
      </c>
      <c r="D511">
        <v>74382</v>
      </c>
      <c r="E511" s="6" t="s">
        <v>3531</v>
      </c>
      <c r="F511" t="b">
        <v>0</v>
      </c>
      <c r="G511" t="b">
        <v>0</v>
      </c>
      <c r="H511" s="4">
        <v>25246</v>
      </c>
      <c r="I511" t="b">
        <v>0</v>
      </c>
      <c r="J511" s="6" t="s">
        <v>3532</v>
      </c>
      <c r="K511" s="6" t="s">
        <v>3533</v>
      </c>
      <c r="L511" s="6" t="s">
        <v>3534</v>
      </c>
      <c r="M511" s="6" t="s">
        <v>316</v>
      </c>
      <c r="N511">
        <v>1</v>
      </c>
      <c r="O511" s="6" t="s">
        <v>2630</v>
      </c>
      <c r="P511">
        <v>2</v>
      </c>
      <c r="Q511" s="6" t="s">
        <v>3535</v>
      </c>
      <c r="R511" s="6"/>
      <c r="S511" s="6" t="s">
        <v>3536</v>
      </c>
      <c r="T511" s="6" t="s">
        <v>3537</v>
      </c>
      <c r="U511">
        <v>3</v>
      </c>
      <c r="V511" s="6" t="s">
        <v>3538</v>
      </c>
      <c r="W511" s="6" t="s">
        <v>85</v>
      </c>
      <c r="X511" s="4">
        <v>44051</v>
      </c>
      <c r="Y511" s="6"/>
      <c r="AA5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(919, null, null, 74382, 'José Francisco Abrahão Neto', 0, 0, '1969-02-12', 0, '122.378.068-61', '17.621.691-1', 'Rua Caetano Alvaro Pastore nº 382', 'Jd. Contendas', 1, '15900-012', 2, 3, 'Gerente Regional de Vendas', 'brasileiro(a)', '2020-08-08');</v>
      </c>
    </row>
    <row r="512" spans="1:27">
      <c r="A512">
        <v>504</v>
      </c>
      <c r="B512">
        <v>0</v>
      </c>
      <c r="C512">
        <v>0</v>
      </c>
      <c r="D512">
        <v>76366</v>
      </c>
      <c r="E512" s="6" t="s">
        <v>3539</v>
      </c>
      <c r="F512" t="b">
        <v>0</v>
      </c>
      <c r="G512" t="b">
        <v>0</v>
      </c>
      <c r="H512" s="4">
        <v>20719</v>
      </c>
      <c r="I512" t="b">
        <v>0</v>
      </c>
      <c r="J512" s="6" t="s">
        <v>3540</v>
      </c>
      <c r="K512" s="6" t="s">
        <v>3541</v>
      </c>
      <c r="L512" s="6" t="s">
        <v>3542</v>
      </c>
      <c r="M512" s="6" t="s">
        <v>149</v>
      </c>
      <c r="N512">
        <v>1</v>
      </c>
      <c r="O512" s="6" t="s">
        <v>1374</v>
      </c>
      <c r="P512">
        <v>2</v>
      </c>
      <c r="Q512" s="6" t="s">
        <v>3543</v>
      </c>
      <c r="R512" s="6" t="s">
        <v>882</v>
      </c>
      <c r="S512" s="6"/>
      <c r="T512" s="6"/>
      <c r="U512">
        <v>3</v>
      </c>
      <c r="V512" s="6" t="s">
        <v>3544</v>
      </c>
      <c r="W512" s="6" t="s">
        <v>85</v>
      </c>
      <c r="X512" s="4">
        <v>41275</v>
      </c>
      <c r="Y512" s="6"/>
      <c r="AA5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(504, 0, 0, 76366, 'Jose Francisco dos Santos Sala', 0, 0, '1956-09-21', 0, '042.610.108-10', '8.748.713', 'Rua Newton Prado nº525', 'Centro', 1, '15900-005', 2, 3, 'Engenheiro Eletricista', 'brasileiro(a)', '2013-01-01');</v>
      </c>
    </row>
    <row r="513" spans="1:27">
      <c r="A513">
        <v>241</v>
      </c>
      <c r="B513">
        <v>4</v>
      </c>
      <c r="C513">
        <v>31</v>
      </c>
      <c r="D513">
        <v>75080</v>
      </c>
      <c r="E513" s="6" t="s">
        <v>3545</v>
      </c>
      <c r="F513" t="b">
        <v>0</v>
      </c>
      <c r="G513" t="b">
        <v>0</v>
      </c>
      <c r="H513" s="4">
        <v>25308</v>
      </c>
      <c r="I513" t="b">
        <v>0</v>
      </c>
      <c r="J513" s="6" t="s">
        <v>3546</v>
      </c>
      <c r="K513" s="6" t="s">
        <v>3547</v>
      </c>
      <c r="L513" s="6" t="s">
        <v>3548</v>
      </c>
      <c r="M513" s="6" t="s">
        <v>276</v>
      </c>
      <c r="N513">
        <v>1</v>
      </c>
      <c r="O513" s="6" t="s">
        <v>1316</v>
      </c>
      <c r="P513">
        <v>2</v>
      </c>
      <c r="Q513" s="6"/>
      <c r="R513" s="6"/>
      <c r="S513" s="6"/>
      <c r="T513" s="6"/>
      <c r="U513">
        <v>3</v>
      </c>
      <c r="V513" s="6" t="s">
        <v>574</v>
      </c>
      <c r="W513" s="6" t="s">
        <v>85</v>
      </c>
      <c r="X513" s="4">
        <v>40179</v>
      </c>
      <c r="Y513" s="6"/>
      <c r="AA5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(241, 4, 31, 75080, 'José Francisco Tiesi Jr', 0, 0, '1969-04-15', 0, '122.240.568-77', '20.664.585', 'Rua Antenor de Paula Ferreira, nº 103', 'Jd. Laranjeiras', 1, '15904-150', 2, 3, 'Bancário', 'brasileiro(a)', '2010-01-01');</v>
      </c>
    </row>
    <row r="514" spans="1:27">
      <c r="A514">
        <v>242</v>
      </c>
      <c r="B514">
        <v>3</v>
      </c>
      <c r="C514">
        <v>85</v>
      </c>
      <c r="D514">
        <v>74510</v>
      </c>
      <c r="E514" s="6" t="s">
        <v>3549</v>
      </c>
      <c r="F514" t="b">
        <v>0</v>
      </c>
      <c r="G514" t="b">
        <v>0</v>
      </c>
      <c r="H514" s="4">
        <v>26384</v>
      </c>
      <c r="I514" t="b">
        <v>0</v>
      </c>
      <c r="J514" s="6" t="s">
        <v>3550</v>
      </c>
      <c r="K514" s="6" t="s">
        <v>3551</v>
      </c>
      <c r="L514" s="6" t="s">
        <v>3552</v>
      </c>
      <c r="M514" s="6" t="s">
        <v>79</v>
      </c>
      <c r="N514">
        <v>1</v>
      </c>
      <c r="O514" s="6" t="s">
        <v>3553</v>
      </c>
      <c r="P514">
        <v>2</v>
      </c>
      <c r="Q514" s="6"/>
      <c r="R514" s="6"/>
      <c r="S514" s="6" t="s">
        <v>3554</v>
      </c>
      <c r="T514" s="6"/>
      <c r="U514">
        <v>2</v>
      </c>
      <c r="V514" s="6" t="s">
        <v>483</v>
      </c>
      <c r="W514" s="6" t="s">
        <v>85</v>
      </c>
      <c r="X514" s="4">
        <v>40179</v>
      </c>
      <c r="Y514" s="6"/>
      <c r="AA5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(242, 3, 85, 74510, 'José Gilberto Wagner', 0, 0, '1972-03-26', 0, '537.159.850-20', '36.392.201-5', 'Rua Francisco Mileta, 82', 'Laranjeiras', 1, '15904-066', 2, 2, 'Atendente', 'brasileiro(a)', '2010-01-01');</v>
      </c>
    </row>
    <row r="515" spans="1:27">
      <c r="A515">
        <v>1090</v>
      </c>
      <c r="E515" s="6" t="s">
        <v>3555</v>
      </c>
      <c r="F515" t="b">
        <v>0</v>
      </c>
      <c r="G515" t="b">
        <v>0</v>
      </c>
      <c r="H515" s="4">
        <v>18421</v>
      </c>
      <c r="I515" t="b">
        <v>0</v>
      </c>
      <c r="J515" s="6" t="s">
        <v>3556</v>
      </c>
      <c r="K515" s="6" t="s">
        <v>3557</v>
      </c>
      <c r="L515" s="6" t="s">
        <v>3558</v>
      </c>
      <c r="M515" s="6" t="s">
        <v>1798</v>
      </c>
      <c r="N515">
        <v>1</v>
      </c>
      <c r="O515" s="6" t="s">
        <v>553</v>
      </c>
      <c r="P515">
        <v>4</v>
      </c>
      <c r="Q515" s="6" t="s">
        <v>3559</v>
      </c>
      <c r="R515" s="6" t="s">
        <v>3560</v>
      </c>
      <c r="S515" s="6"/>
      <c r="T515" s="6"/>
      <c r="U515">
        <v>1</v>
      </c>
      <c r="V515" s="6" t="s">
        <v>102</v>
      </c>
      <c r="W515" s="6" t="s">
        <v>85</v>
      </c>
      <c r="X515" s="4">
        <v>45166</v>
      </c>
      <c r="Y515" s="6"/>
      <c r="AA5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(1090, null, null, null, 'Jose Leite', 0, 0, '1950-06-07', 0, '833.193.878-04', '6.521.335', 'Rua Jose Inocencio de Castro Lima Filho nº 157', 'Inocoop', 1, '15900-000', 4, 1, 'Aposentado', 'brasileiro(a)', '2023-08-28');</v>
      </c>
    </row>
    <row r="516" spans="1:27">
      <c r="A516">
        <v>976</v>
      </c>
      <c r="D516">
        <v>74416</v>
      </c>
      <c r="E516" s="6" t="s">
        <v>3561</v>
      </c>
      <c r="F516" t="b">
        <v>0</v>
      </c>
      <c r="G516" t="b">
        <v>0</v>
      </c>
      <c r="H516" s="4">
        <v>21688</v>
      </c>
      <c r="I516" t="b">
        <v>0</v>
      </c>
      <c r="J516" s="6" t="s">
        <v>3562</v>
      </c>
      <c r="K516" s="6" t="s">
        <v>3563</v>
      </c>
      <c r="L516" s="6" t="s">
        <v>3564</v>
      </c>
      <c r="M516" s="6" t="s">
        <v>79</v>
      </c>
      <c r="N516">
        <v>1</v>
      </c>
      <c r="O516" s="6" t="s">
        <v>3565</v>
      </c>
      <c r="P516">
        <v>2</v>
      </c>
      <c r="Q516" s="6"/>
      <c r="R516" s="6"/>
      <c r="S516" s="6" t="s">
        <v>2368</v>
      </c>
      <c r="T516" s="6" t="s">
        <v>3566</v>
      </c>
      <c r="U516">
        <v>3</v>
      </c>
      <c r="V516" s="6" t="s">
        <v>102</v>
      </c>
      <c r="W516" s="6" t="s">
        <v>85</v>
      </c>
      <c r="X516" s="4">
        <v>44455</v>
      </c>
      <c r="Y516" s="6"/>
      <c r="AA5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(976, null, null, 74416, 'Jose Leonardo Apis', 0, 0, '1959-05-18', 0, '019.909.258-39', '10.821.198-8', 'Av, Caetano Decaro nº 242', 'Laranjeiras', 1, '15904-022', 2, 3, 'Aposentado', 'brasileiro(a)', '2021-09-16');</v>
      </c>
    </row>
    <row r="517" spans="1:27">
      <c r="A517">
        <v>952</v>
      </c>
      <c r="D517">
        <v>74402</v>
      </c>
      <c r="E517" s="6" t="s">
        <v>3567</v>
      </c>
      <c r="F517" t="b">
        <v>0</v>
      </c>
      <c r="G517" t="b">
        <v>0</v>
      </c>
      <c r="H517" s="4">
        <v>20218</v>
      </c>
      <c r="I517" t="b">
        <v>0</v>
      </c>
      <c r="J517" s="6" t="s">
        <v>3568</v>
      </c>
      <c r="K517" s="6" t="s">
        <v>3569</v>
      </c>
      <c r="L517" s="6" t="s">
        <v>3570</v>
      </c>
      <c r="M517" s="6" t="s">
        <v>3242</v>
      </c>
      <c r="N517">
        <v>1</v>
      </c>
      <c r="O517" s="6" t="s">
        <v>570</v>
      </c>
      <c r="P517">
        <v>2</v>
      </c>
      <c r="Q517" s="6" t="s">
        <v>3571</v>
      </c>
      <c r="R517" s="6"/>
      <c r="S517" s="6" t="s">
        <v>3572</v>
      </c>
      <c r="T517" s="6"/>
      <c r="U517">
        <v>1</v>
      </c>
      <c r="V517" s="6" t="s">
        <v>3573</v>
      </c>
      <c r="W517" s="6" t="s">
        <v>85</v>
      </c>
      <c r="X517" s="4">
        <v>44251</v>
      </c>
      <c r="Y517" s="6"/>
      <c r="AA5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(952, null, null, 74402, 'Jose Luis Ferrarezi', 0, 0, '1955-05-09', 0, '862.564.678-68', '8.427.738', 'Rua Carlos de Oliveira Novaes nº 219', 'Jd. São Sebastião', 1, '15903-114', 2, 1, 'Pedreiro Aposentado', 'brasileiro(a)', '2021-02-24');</v>
      </c>
    </row>
    <row r="518" spans="1:27">
      <c r="A518">
        <v>856</v>
      </c>
      <c r="D518">
        <v>74306</v>
      </c>
      <c r="E518" s="6" t="s">
        <v>3574</v>
      </c>
      <c r="F518" t="b">
        <v>0</v>
      </c>
      <c r="G518" t="b">
        <v>0</v>
      </c>
      <c r="H518" s="4">
        <v>18703</v>
      </c>
      <c r="I518" t="b">
        <v>0</v>
      </c>
      <c r="J518" s="6" t="s">
        <v>3575</v>
      </c>
      <c r="K518" s="6" t="s">
        <v>3576</v>
      </c>
      <c r="L518" s="6" t="s">
        <v>3577</v>
      </c>
      <c r="M518" s="6" t="s">
        <v>149</v>
      </c>
      <c r="N518">
        <v>15</v>
      </c>
      <c r="O518" s="6" t="s">
        <v>539</v>
      </c>
      <c r="P518">
        <v>2</v>
      </c>
      <c r="Q518" s="6"/>
      <c r="R518" s="6"/>
      <c r="S518" s="6" t="s">
        <v>3578</v>
      </c>
      <c r="T518" s="6" t="s">
        <v>3579</v>
      </c>
      <c r="U518">
        <v>2</v>
      </c>
      <c r="V518" s="6" t="s">
        <v>102</v>
      </c>
      <c r="W518" s="6" t="s">
        <v>85</v>
      </c>
      <c r="X518" s="4">
        <v>43507</v>
      </c>
      <c r="Y518" s="6"/>
      <c r="AA5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(856, null, null, 74306, 'Jose Luiz Fenerick', 0, 0, '1951-03-16', 0, '550.373.648-68', '8.123.582', 'Rua Nhonho do Livramento nº 834', 'Centro', 15, '15910-000', 2, 2, 'Aposentado', 'brasileiro(a)', '2019-02-11');</v>
      </c>
    </row>
    <row r="519" spans="1:27">
      <c r="A519">
        <v>698</v>
      </c>
      <c r="B519">
        <v>0</v>
      </c>
      <c r="C519">
        <v>0</v>
      </c>
      <c r="D519">
        <v>74152</v>
      </c>
      <c r="E519" s="6" t="s">
        <v>3580</v>
      </c>
      <c r="F519" t="b">
        <v>0</v>
      </c>
      <c r="G519" t="b">
        <v>0</v>
      </c>
      <c r="H519" s="4">
        <v>20685</v>
      </c>
      <c r="I519" t="b">
        <v>0</v>
      </c>
      <c r="J519" s="6" t="s">
        <v>3581</v>
      </c>
      <c r="K519" s="6" t="s">
        <v>3582</v>
      </c>
      <c r="L519" s="6" t="s">
        <v>3583</v>
      </c>
      <c r="M519" s="6" t="s">
        <v>682</v>
      </c>
      <c r="N519">
        <v>1</v>
      </c>
      <c r="O519" s="6" t="s">
        <v>3584</v>
      </c>
      <c r="P519">
        <v>2</v>
      </c>
      <c r="Q519" s="6" t="s">
        <v>3585</v>
      </c>
      <c r="R519" s="6"/>
      <c r="S519" s="6" t="s">
        <v>3586</v>
      </c>
      <c r="T519" s="6" t="s">
        <v>3587</v>
      </c>
      <c r="U519">
        <v>1</v>
      </c>
      <c r="V519" s="6" t="s">
        <v>3588</v>
      </c>
      <c r="W519" s="6" t="s">
        <v>85</v>
      </c>
      <c r="X519" s="4">
        <v>42571</v>
      </c>
      <c r="Y519" s="6"/>
      <c r="AA5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(698, 0, 0, 74152, 'José Luiz Francisco da Silva', 0, 0, '1956-08-18', 0, '982.347.818-04', '9.525.006-2', 'Rua Matheus Cosentino nº 080', 'Res. Ipiranga', 1, '15902-234', 2, 1, 'Motorista aposentado', 'brasileiro(a)', '2016-07-20');</v>
      </c>
    </row>
    <row r="520" spans="1:27">
      <c r="A520">
        <v>895</v>
      </c>
      <c r="D520">
        <v>74345</v>
      </c>
      <c r="E520" s="6" t="s">
        <v>3589</v>
      </c>
      <c r="F520" t="b">
        <v>0</v>
      </c>
      <c r="G520" t="b">
        <v>0</v>
      </c>
      <c r="H520" s="4">
        <v>22556</v>
      </c>
      <c r="I520" t="b">
        <v>0</v>
      </c>
      <c r="J520" s="6" t="s">
        <v>3590</v>
      </c>
      <c r="K520" s="6" t="s">
        <v>3591</v>
      </c>
      <c r="L520" s="6" t="s">
        <v>3592</v>
      </c>
      <c r="M520" s="6" t="s">
        <v>1402</v>
      </c>
      <c r="N520">
        <v>1</v>
      </c>
      <c r="O520" s="6" t="s">
        <v>142</v>
      </c>
      <c r="P520">
        <v>2</v>
      </c>
      <c r="Q520" s="6" t="s">
        <v>3593</v>
      </c>
      <c r="R520" s="6"/>
      <c r="S520" s="6"/>
      <c r="T520" s="6"/>
      <c r="U520">
        <v>1</v>
      </c>
      <c r="V520" s="6" t="s">
        <v>102</v>
      </c>
      <c r="W520" s="6" t="s">
        <v>85</v>
      </c>
      <c r="X520" s="4">
        <v>43816</v>
      </c>
      <c r="Y520" s="6"/>
      <c r="AA5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(895, null, null, 74345, 'José Luiz Sant Ana', 0, 0, '1961-10-02', 0, '038.186.258-59', '14.140.889', 'Rua Isaac Majer Goldbaum nº 23', 'Jd. Santa Cruz', 1, '15906-284', 2, 1, 'Aposentado', 'brasileiro(a)', '2019-12-17');</v>
      </c>
    </row>
    <row r="521" spans="1:27">
      <c r="A521">
        <v>243</v>
      </c>
      <c r="B521">
        <v>4</v>
      </c>
      <c r="C521">
        <v>32</v>
      </c>
      <c r="D521">
        <v>74890</v>
      </c>
      <c r="E521" s="6" t="s">
        <v>3594</v>
      </c>
      <c r="F521" t="b">
        <v>0</v>
      </c>
      <c r="G521" t="b">
        <v>0</v>
      </c>
      <c r="H521" s="4">
        <v>20895</v>
      </c>
      <c r="I521" t="b">
        <v>0</v>
      </c>
      <c r="J521" s="6" t="s">
        <v>3595</v>
      </c>
      <c r="K521" s="6" t="s">
        <v>3596</v>
      </c>
      <c r="L521" s="6" t="s">
        <v>3597</v>
      </c>
      <c r="M521" s="6" t="s">
        <v>79</v>
      </c>
      <c r="N521">
        <v>1</v>
      </c>
      <c r="O521" s="6" t="s">
        <v>3598</v>
      </c>
      <c r="P521">
        <v>2</v>
      </c>
      <c r="Q521" s="6" t="s">
        <v>3599</v>
      </c>
      <c r="R521" s="6"/>
      <c r="S521" s="6" t="s">
        <v>3599</v>
      </c>
      <c r="T521" s="6" t="s">
        <v>3600</v>
      </c>
      <c r="U521">
        <v>3</v>
      </c>
      <c r="V521" s="6" t="s">
        <v>3601</v>
      </c>
      <c r="W521" s="6" t="s">
        <v>85</v>
      </c>
      <c r="X521" s="4">
        <v>40179</v>
      </c>
      <c r="Y521" s="6"/>
      <c r="AA5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(243, 4, 32, 74890, 'José Maria Modesto', 0, 0, '1957-03-16', 0, '388.714.677-87', '35.138.322-0', 'Praça Guilherme José Franco, nº 227', 'Laranjeiras', 1, '15904-106', 2, 3, 'Médico', 'brasileiro(a)', '2010-01-01');</v>
      </c>
    </row>
    <row r="522" spans="1:27">
      <c r="A522">
        <v>244</v>
      </c>
      <c r="B522">
        <v>1</v>
      </c>
      <c r="C522">
        <v>83</v>
      </c>
      <c r="D522">
        <v>71810</v>
      </c>
      <c r="E522" s="6" t="s">
        <v>3602</v>
      </c>
      <c r="F522" t="b">
        <v>0</v>
      </c>
      <c r="G522" t="b">
        <v>0</v>
      </c>
      <c r="H522" s="4">
        <v>17225</v>
      </c>
      <c r="I522" t="b">
        <v>0</v>
      </c>
      <c r="J522" s="6" t="s">
        <v>3603</v>
      </c>
      <c r="K522" s="6" t="s">
        <v>3604</v>
      </c>
      <c r="L522" s="6" t="s">
        <v>3605</v>
      </c>
      <c r="M522" s="6" t="s">
        <v>316</v>
      </c>
      <c r="N522">
        <v>1</v>
      </c>
      <c r="O522" s="6" t="s">
        <v>1544</v>
      </c>
      <c r="P522">
        <v>2</v>
      </c>
      <c r="Q522" s="6" t="s">
        <v>3606</v>
      </c>
      <c r="R522" s="6"/>
      <c r="S522" s="6" t="s">
        <v>3607</v>
      </c>
      <c r="T522" s="6" t="s">
        <v>3608</v>
      </c>
      <c r="U522">
        <v>2</v>
      </c>
      <c r="V522" s="6" t="s">
        <v>803</v>
      </c>
      <c r="W522" s="6" t="s">
        <v>85</v>
      </c>
      <c r="X522" s="4">
        <v>40179</v>
      </c>
      <c r="Y522" s="6"/>
      <c r="AA5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(244, 1, 83, 71810, 'José Maurício Raposo', 0, 0, '1947-02-27', 0, '120.103.678-04', '04.671.290-', 'Rua Caetano Alvaro Pastore, Nº 123', 'Jd. Contendas', 1, '15902-012', 2, 2, 'Aposentado (a)', 'brasileiro(a)', '2010-01-01');</v>
      </c>
    </row>
    <row r="523" spans="1:27">
      <c r="A523">
        <v>633</v>
      </c>
      <c r="B523">
        <v>0</v>
      </c>
      <c r="C523">
        <v>0</v>
      </c>
      <c r="D523">
        <v>76439</v>
      </c>
      <c r="E523" s="6" t="s">
        <v>3609</v>
      </c>
      <c r="F523" t="b">
        <v>0</v>
      </c>
      <c r="G523" t="b">
        <v>0</v>
      </c>
      <c r="H523" s="4">
        <v>20107</v>
      </c>
      <c r="I523" t="b">
        <v>0</v>
      </c>
      <c r="J523" s="6" t="s">
        <v>3610</v>
      </c>
      <c r="K523" s="6" t="s">
        <v>3611</v>
      </c>
      <c r="L523" s="6" t="s">
        <v>3612</v>
      </c>
      <c r="M523" s="6" t="s">
        <v>52</v>
      </c>
      <c r="N523">
        <v>1</v>
      </c>
      <c r="O523" s="6" t="s">
        <v>1948</v>
      </c>
      <c r="P523">
        <v>2</v>
      </c>
      <c r="Q523" s="6"/>
      <c r="R523" s="6"/>
      <c r="S523" s="6" t="s">
        <v>3613</v>
      </c>
      <c r="T523" s="6" t="s">
        <v>3614</v>
      </c>
      <c r="U523">
        <v>1</v>
      </c>
      <c r="V523" s="6" t="s">
        <v>111</v>
      </c>
      <c r="W523" s="6" t="s">
        <v>85</v>
      </c>
      <c r="X523" s="4">
        <v>42328</v>
      </c>
      <c r="Y523" s="6"/>
      <c r="AA5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(633, 0, 0, 76439, 'José Natalino Martinelli', 0, 0, '1955-01-18', 0, '019.909.598-14', '8.511.388-8', 'Rua Augusto Antonio Gonçalves nº 050, Fundos', 'Guariroba', 1, '15908-013', 2, 1, 'Agricultor', 'brasileiro(a)', '2015-11-20');</v>
      </c>
    </row>
    <row r="524" spans="1:27">
      <c r="A524">
        <v>245</v>
      </c>
      <c r="B524">
        <v>1</v>
      </c>
      <c r="C524">
        <v>84</v>
      </c>
      <c r="D524">
        <v>71820</v>
      </c>
      <c r="E524" s="6" t="s">
        <v>3615</v>
      </c>
      <c r="F524" t="b">
        <v>0</v>
      </c>
      <c r="G524" t="b">
        <v>0</v>
      </c>
      <c r="H524" s="4">
        <v>21267</v>
      </c>
      <c r="I524" t="b">
        <v>0</v>
      </c>
      <c r="J524" s="6" t="s">
        <v>3616</v>
      </c>
      <c r="K524" s="6" t="s">
        <v>3617</v>
      </c>
      <c r="L524" s="6" t="s">
        <v>3618</v>
      </c>
      <c r="M524" s="6" t="s">
        <v>3358</v>
      </c>
      <c r="N524">
        <v>1</v>
      </c>
      <c r="O524" s="6" t="s">
        <v>3619</v>
      </c>
      <c r="P524">
        <v>3</v>
      </c>
      <c r="Q524" s="6"/>
      <c r="R524" s="6"/>
      <c r="S524" s="6" t="s">
        <v>3620</v>
      </c>
      <c r="T524" s="6"/>
      <c r="U524">
        <v>1</v>
      </c>
      <c r="V524" s="6" t="s">
        <v>3621</v>
      </c>
      <c r="W524" s="6" t="s">
        <v>85</v>
      </c>
      <c r="X524" s="4">
        <v>40179</v>
      </c>
      <c r="Y524" s="6"/>
      <c r="AA5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(245, 1, 84, 71820, 'José Osmar Lourençano', 0, 0, '1958-03-23', 0, '020.270.538-24', '10.821.017-', 'Rua Ivone Fumagalli Morano n° 306', 'Jd. Maria Luiza', 1, '15906-840', 3, 1, 'Pedreiro', 'brasileiro(a)', '2010-01-01');</v>
      </c>
    </row>
    <row r="525" spans="1:27">
      <c r="A525">
        <v>246</v>
      </c>
      <c r="B525">
        <v>5</v>
      </c>
      <c r="C525">
        <v>86</v>
      </c>
      <c r="E525" s="6" t="s">
        <v>3622</v>
      </c>
      <c r="F525" t="b">
        <v>0</v>
      </c>
      <c r="G525" t="b">
        <v>0</v>
      </c>
      <c r="H525" s="4">
        <v>22338</v>
      </c>
      <c r="I525" t="b">
        <v>0</v>
      </c>
      <c r="J525" s="6" t="s">
        <v>3623</v>
      </c>
      <c r="K525" s="6" t="s">
        <v>3624</v>
      </c>
      <c r="L525" s="6" t="s">
        <v>1510</v>
      </c>
      <c r="M525" s="6" t="s">
        <v>149</v>
      </c>
      <c r="N525">
        <v>14</v>
      </c>
      <c r="O525" s="6" t="s">
        <v>1511</v>
      </c>
      <c r="P525">
        <v>2</v>
      </c>
      <c r="Q525" s="6" t="s">
        <v>1512</v>
      </c>
      <c r="R525" s="6"/>
      <c r="S525" s="6" t="s">
        <v>3625</v>
      </c>
      <c r="T525" s="6" t="s">
        <v>3626</v>
      </c>
      <c r="U525">
        <v>3</v>
      </c>
      <c r="V525" s="6" t="s">
        <v>111</v>
      </c>
      <c r="W525" s="6" t="s">
        <v>85</v>
      </c>
      <c r="X525" s="4">
        <v>40179</v>
      </c>
      <c r="Y525" s="6"/>
      <c r="AA5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(246, 5, 86, null, 'José Pedro Fernandes Sala', 0, 0, '1961-02-26', 0, '042.307.628-01', '13.368.704-1', 'R. José Bonifácio n° 1070 Apto. 51', 'Centro', 14, '15990-040', 2, 3, 'Agricultor', 'brasileiro(a)', '2010-01-01');</v>
      </c>
    </row>
    <row r="526" spans="1:27">
      <c r="A526">
        <v>870</v>
      </c>
      <c r="D526">
        <v>74316</v>
      </c>
      <c r="E526" s="6" t="s">
        <v>3627</v>
      </c>
      <c r="F526" t="b">
        <v>0</v>
      </c>
      <c r="G526" t="b">
        <v>0</v>
      </c>
      <c r="H526" s="4">
        <v>21283</v>
      </c>
      <c r="I526" t="b">
        <v>0</v>
      </c>
      <c r="J526" s="6" t="s">
        <v>3628</v>
      </c>
      <c r="K526" s="6" t="s">
        <v>3629</v>
      </c>
      <c r="L526" s="6" t="s">
        <v>3630</v>
      </c>
      <c r="M526" s="6" t="s">
        <v>2979</v>
      </c>
      <c r="N526">
        <v>1</v>
      </c>
      <c r="O526" s="6" t="s">
        <v>3631</v>
      </c>
      <c r="P526">
        <v>2</v>
      </c>
      <c r="Q526" s="6" t="s">
        <v>3632</v>
      </c>
      <c r="R526" s="6"/>
      <c r="S526" s="6" t="s">
        <v>3633</v>
      </c>
      <c r="T526" s="6"/>
      <c r="U526">
        <v>1</v>
      </c>
      <c r="V526" s="6" t="s">
        <v>389</v>
      </c>
      <c r="W526" s="6" t="s">
        <v>85</v>
      </c>
      <c r="X526" s="4">
        <v>43626</v>
      </c>
      <c r="Y526" s="6"/>
      <c r="AA5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(870, null, null, 74316, 'Jose Pereira Nunes', 0, 0, '1958-04-08', 0, '004.046.128-90', '10.360.303', 'Rua Juracyr Longuitano nº 201', 'Jd. Paineiras', 1, '15900-102', 2, 1, 'Motorista', 'brasileiro(a)', '2019-06-10');</v>
      </c>
    </row>
    <row r="527" spans="1:27">
      <c r="A527">
        <v>831</v>
      </c>
      <c r="D527">
        <v>74276</v>
      </c>
      <c r="E527" s="6" t="s">
        <v>3634</v>
      </c>
      <c r="F527" t="b">
        <v>0</v>
      </c>
      <c r="G527" t="b">
        <v>0</v>
      </c>
      <c r="H527" s="4">
        <v>19012</v>
      </c>
      <c r="I527" t="b">
        <v>0</v>
      </c>
      <c r="J527" s="6" t="s">
        <v>3635</v>
      </c>
      <c r="K527" s="6" t="s">
        <v>3636</v>
      </c>
      <c r="L527" s="6" t="s">
        <v>3637</v>
      </c>
      <c r="M527" s="6" t="s">
        <v>149</v>
      </c>
      <c r="N527">
        <v>1</v>
      </c>
      <c r="O527" s="6" t="s">
        <v>3638</v>
      </c>
      <c r="P527">
        <v>2</v>
      </c>
      <c r="Q527" s="6"/>
      <c r="R527" s="6"/>
      <c r="S527" s="6" t="s">
        <v>3639</v>
      </c>
      <c r="T527" s="6" t="s">
        <v>3640</v>
      </c>
      <c r="U527">
        <v>1</v>
      </c>
      <c r="V527" s="6" t="s">
        <v>3641</v>
      </c>
      <c r="W527" s="6" t="s">
        <v>85</v>
      </c>
      <c r="X527" s="4">
        <v>43334</v>
      </c>
      <c r="Y527" s="6"/>
      <c r="AA5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(831, null, null, 74276, 'Jose Ricardo Chueco', 0, 0, '1952-01-19', 0, '658.614.428-00', '7.883.729-7', 'Av. Vicente Jose Parise nº 1236', 'Centro', 1, '15900-027', 2, 1, 'Pintor de Automoveis', 'brasileiro(a)', '2018-08-22');</v>
      </c>
    </row>
    <row r="528" spans="1:27">
      <c r="A528">
        <v>707</v>
      </c>
      <c r="B528">
        <v>0</v>
      </c>
      <c r="C528">
        <v>0</v>
      </c>
      <c r="E528" s="6" t="s">
        <v>3642</v>
      </c>
      <c r="F528" t="b">
        <v>0</v>
      </c>
      <c r="G528" t="b">
        <v>0</v>
      </c>
      <c r="H528" s="4">
        <v>18882</v>
      </c>
      <c r="I528" t="b">
        <v>0</v>
      </c>
      <c r="J528" s="6" t="s">
        <v>3643</v>
      </c>
      <c r="K528" s="6" t="s">
        <v>3644</v>
      </c>
      <c r="L528" s="6" t="s">
        <v>3645</v>
      </c>
      <c r="M528" s="6" t="s">
        <v>149</v>
      </c>
      <c r="N528">
        <v>39</v>
      </c>
      <c r="O528" s="6" t="s">
        <v>3646</v>
      </c>
      <c r="P528">
        <v>2</v>
      </c>
      <c r="Q528" s="6" t="s">
        <v>3647</v>
      </c>
      <c r="R528" s="6"/>
      <c r="S528" s="6" t="s">
        <v>3648</v>
      </c>
      <c r="T528" s="6" t="s">
        <v>3649</v>
      </c>
      <c r="U528">
        <v>2</v>
      </c>
      <c r="V528" s="6" t="s">
        <v>172</v>
      </c>
      <c r="W528" s="6" t="s">
        <v>85</v>
      </c>
      <c r="X528" s="4">
        <v>42607</v>
      </c>
      <c r="Y528" s="6"/>
      <c r="AA5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(707, 0, 0, null, 'José Rivarolli Filho', 0, 0, '1951-09-11', 0, '434.933.518-87', '5.939.181', 'Av. Rio Branco nº 764', 'Centro', 39, '17800-000', 2, 2, 'Comerciante', 'brasileiro(a)', '2016-08-25');</v>
      </c>
    </row>
    <row r="529" spans="1:27">
      <c r="A529">
        <v>575</v>
      </c>
      <c r="B529">
        <v>0</v>
      </c>
      <c r="C529">
        <v>0</v>
      </c>
      <c r="D529">
        <v>76648</v>
      </c>
      <c r="E529" s="6" t="s">
        <v>3650</v>
      </c>
      <c r="F529" t="b">
        <v>0</v>
      </c>
      <c r="G529" t="b">
        <v>0</v>
      </c>
      <c r="H529" s="4">
        <v>19986</v>
      </c>
      <c r="I529" t="b">
        <v>0</v>
      </c>
      <c r="J529" s="6" t="s">
        <v>3651</v>
      </c>
      <c r="K529" s="6" t="s">
        <v>3652</v>
      </c>
      <c r="L529" s="6" t="s">
        <v>3653</v>
      </c>
      <c r="M529" s="6" t="s">
        <v>3654</v>
      </c>
      <c r="N529">
        <v>1</v>
      </c>
      <c r="O529" s="6" t="s">
        <v>432</v>
      </c>
      <c r="P529">
        <v>2</v>
      </c>
      <c r="Q529" s="6" t="s">
        <v>3655</v>
      </c>
      <c r="R529" s="6"/>
      <c r="S529" s="6" t="s">
        <v>3656</v>
      </c>
      <c r="T529" s="6" t="s">
        <v>3657</v>
      </c>
      <c r="U529">
        <v>2</v>
      </c>
      <c r="V529" s="6" t="s">
        <v>3658</v>
      </c>
      <c r="W529" s="6" t="s">
        <v>85</v>
      </c>
      <c r="X529" s="4">
        <v>42065</v>
      </c>
      <c r="Y529" s="6"/>
      <c r="AA5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(575, 0, 0, 76648, 'José Roberto Baroni', 0, 0, '1954-09-19', 0, '862.586.058-34', '8.143.716', 'Av. Adamo Lui nº 1400', 'Jd. Buscardi II', 1, '15906-009', 2, 2, 'Metalurgico', 'brasileiro(a)', '2015-03-02');</v>
      </c>
    </row>
    <row r="530" spans="1:27">
      <c r="A530">
        <v>777</v>
      </c>
      <c r="D530">
        <v>74231</v>
      </c>
      <c r="E530" s="6" t="s">
        <v>3659</v>
      </c>
      <c r="F530" t="b">
        <v>0</v>
      </c>
      <c r="G530" t="b">
        <v>0</v>
      </c>
      <c r="H530" s="4">
        <v>22015</v>
      </c>
      <c r="I530" t="b">
        <v>0</v>
      </c>
      <c r="J530" s="6" t="s">
        <v>3660</v>
      </c>
      <c r="K530" s="6" t="s">
        <v>3661</v>
      </c>
      <c r="L530" s="6" t="s">
        <v>3662</v>
      </c>
      <c r="M530" s="6" t="s">
        <v>308</v>
      </c>
      <c r="N530">
        <v>1</v>
      </c>
      <c r="O530" s="6" t="s">
        <v>3663</v>
      </c>
      <c r="P530">
        <v>1</v>
      </c>
      <c r="Q530" s="6" t="s">
        <v>3664</v>
      </c>
      <c r="R530" s="6"/>
      <c r="S530" s="6" t="s">
        <v>3665</v>
      </c>
      <c r="T530" s="6" t="s">
        <v>3666</v>
      </c>
      <c r="U530">
        <v>2</v>
      </c>
      <c r="V530" s="6" t="s">
        <v>389</v>
      </c>
      <c r="W530" s="6" t="s">
        <v>85</v>
      </c>
      <c r="X530" s="4">
        <v>42935</v>
      </c>
      <c r="Y530" s="6"/>
      <c r="AA5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(777, null, null, 74231, 'Jose Roberto Camargo', 0, 0, '1960-04-09', 0, '019.910.548-07', '12.485.850-8', 'Rua Jose de O. Marques nº 62', 'Jd. Ribeirãozinho', 1, '15901-086', 1, 2, 'Motorista', 'brasileiro(a)', '2017-07-19');</v>
      </c>
    </row>
    <row r="531" spans="1:27">
      <c r="A531">
        <v>635</v>
      </c>
      <c r="B531">
        <v>0</v>
      </c>
      <c r="C531">
        <v>0</v>
      </c>
      <c r="D531">
        <v>76435</v>
      </c>
      <c r="E531" s="6" t="s">
        <v>3667</v>
      </c>
      <c r="F531" t="b">
        <v>0</v>
      </c>
      <c r="G531" t="b">
        <v>0</v>
      </c>
      <c r="H531" s="4">
        <v>18566</v>
      </c>
      <c r="I531" t="b">
        <v>0</v>
      </c>
      <c r="J531" s="6" t="s">
        <v>3668</v>
      </c>
      <c r="K531" s="6" t="s">
        <v>3669</v>
      </c>
      <c r="L531" s="6" t="s">
        <v>3670</v>
      </c>
      <c r="M531" s="6" t="s">
        <v>266</v>
      </c>
      <c r="N531">
        <v>1</v>
      </c>
      <c r="O531" s="6" t="s">
        <v>1278</v>
      </c>
      <c r="P531">
        <v>2</v>
      </c>
      <c r="Q531" s="6" t="s">
        <v>3671</v>
      </c>
      <c r="R531" s="6"/>
      <c r="S531" s="6" t="s">
        <v>3672</v>
      </c>
      <c r="T531" s="6"/>
      <c r="U531">
        <v>2</v>
      </c>
      <c r="V531" s="6" t="s">
        <v>102</v>
      </c>
      <c r="W531" s="6" t="s">
        <v>85</v>
      </c>
      <c r="X531" s="4">
        <v>42339</v>
      </c>
      <c r="Y531" s="6"/>
      <c r="AA5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(635, 0, 0, 76435, 'José Roberto Carletto', 0, 0, '1950-10-30', 0, '550.994.168-53', '5.413.901', 'Rua José Joaquim Esteves nº 187', 'Talavasso', 1, '15902-178', 2, 2, 'Aposentado', 'brasileiro(a)', '2015-12-01');</v>
      </c>
    </row>
    <row r="532" spans="1:27">
      <c r="A532">
        <v>986</v>
      </c>
      <c r="D532">
        <v>74443</v>
      </c>
      <c r="E532" s="6" t="s">
        <v>3673</v>
      </c>
      <c r="F532" t="b">
        <v>0</v>
      </c>
      <c r="G532" t="b">
        <v>0</v>
      </c>
      <c r="H532" s="4">
        <v>18143</v>
      </c>
      <c r="I532" t="b">
        <v>0</v>
      </c>
      <c r="J532" s="6" t="s">
        <v>3674</v>
      </c>
      <c r="K532" s="6" t="s">
        <v>3675</v>
      </c>
      <c r="L532" s="6" t="s">
        <v>3676</v>
      </c>
      <c r="M532" s="6" t="s">
        <v>308</v>
      </c>
      <c r="N532">
        <v>1</v>
      </c>
      <c r="O532" s="6" t="s">
        <v>3677</v>
      </c>
      <c r="P532">
        <v>2</v>
      </c>
      <c r="Q532" s="6" t="s">
        <v>3678</v>
      </c>
      <c r="R532" s="6"/>
      <c r="S532" s="6" t="s">
        <v>3679</v>
      </c>
      <c r="T532" s="6"/>
      <c r="U532">
        <v>3</v>
      </c>
      <c r="V532" s="6" t="s">
        <v>3680</v>
      </c>
      <c r="W532" s="6" t="s">
        <v>85</v>
      </c>
      <c r="X532" s="4">
        <v>44508</v>
      </c>
      <c r="Y532" s="6"/>
      <c r="AA5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(986, null, null, 74443, 'Jose Roberto Davoglio', 0, 0, '1949-09-02', 0, '521.816.428-34', '5.071.064-3', 'Rua Nicolau Ferraz do Amaral nº 41', 'Jd. Ribeirãozinho', 1, '15901-094', 2, 3, 'Professor', 'brasileiro(a)', '2021-11-08');</v>
      </c>
    </row>
    <row r="533" spans="1:27">
      <c r="A533">
        <v>718</v>
      </c>
      <c r="B533">
        <v>0</v>
      </c>
      <c r="C533">
        <v>0</v>
      </c>
      <c r="E533" s="6" t="s">
        <v>3681</v>
      </c>
      <c r="F533" t="b">
        <v>0</v>
      </c>
      <c r="G533" t="b">
        <v>0</v>
      </c>
      <c r="H533" s="4">
        <v>23044</v>
      </c>
      <c r="I533" t="b">
        <v>0</v>
      </c>
      <c r="J533" s="6" t="s">
        <v>3682</v>
      </c>
      <c r="K533" s="6" t="s">
        <v>3683</v>
      </c>
      <c r="L533" s="6" t="s">
        <v>3684</v>
      </c>
      <c r="M533" s="6" t="s">
        <v>149</v>
      </c>
      <c r="N533">
        <v>1</v>
      </c>
      <c r="O533" s="6" t="s">
        <v>150</v>
      </c>
      <c r="P533">
        <v>2</v>
      </c>
      <c r="Q533" s="6" t="s">
        <v>3685</v>
      </c>
      <c r="R533" s="6"/>
      <c r="S533" s="6" t="s">
        <v>3686</v>
      </c>
      <c r="T533" s="6" t="s">
        <v>3687</v>
      </c>
      <c r="U533">
        <v>3</v>
      </c>
      <c r="V533" s="6" t="s">
        <v>172</v>
      </c>
      <c r="W533" s="6" t="s">
        <v>85</v>
      </c>
      <c r="X533" s="4">
        <v>42607</v>
      </c>
      <c r="Y533" s="6"/>
      <c r="AA5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(718, 0, 0, null, 'José Roberto Ferreira Santos', 0, 0, '1963-02-02', 0, '049.499.128-36', '11.353.601-0', 'Rua da República nº 136', 'Centro', 1, '15900-011', 2, 3, 'Comerciante', 'brasileiro(a)', '2016-08-25');</v>
      </c>
    </row>
    <row r="534" spans="1:27">
      <c r="A534">
        <v>555</v>
      </c>
      <c r="B534">
        <v>0</v>
      </c>
      <c r="C534">
        <v>0</v>
      </c>
      <c r="D534">
        <v>76416</v>
      </c>
      <c r="E534" s="6" t="s">
        <v>3688</v>
      </c>
      <c r="F534" t="b">
        <v>0</v>
      </c>
      <c r="G534" t="b">
        <v>0</v>
      </c>
      <c r="H534" s="4">
        <v>21832</v>
      </c>
      <c r="I534" t="b">
        <v>0</v>
      </c>
      <c r="J534" s="6" t="s">
        <v>3689</v>
      </c>
      <c r="K534" s="6" t="s">
        <v>3690</v>
      </c>
      <c r="L534" s="6" t="s">
        <v>3691</v>
      </c>
      <c r="M534" s="6" t="s">
        <v>2649</v>
      </c>
      <c r="N534">
        <v>1</v>
      </c>
      <c r="O534" s="6" t="s">
        <v>2650</v>
      </c>
      <c r="P534">
        <v>1</v>
      </c>
      <c r="Q534" s="6" t="s">
        <v>3692</v>
      </c>
      <c r="R534" s="6"/>
      <c r="S534" s="6" t="s">
        <v>3693</v>
      </c>
      <c r="T534" s="6" t="s">
        <v>3694</v>
      </c>
      <c r="U534">
        <v>2</v>
      </c>
      <c r="V534" s="6" t="s">
        <v>111</v>
      </c>
      <c r="W534" s="6" t="s">
        <v>85</v>
      </c>
      <c r="X534" s="4">
        <v>41640</v>
      </c>
      <c r="Y534" s="6"/>
      <c r="AA5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(555, 0, 0, 76416, 'Jose Roberto Galatti', 0, 0, '1959-10-09', 0, '055.853.068-04', '9.798.559', 'Rua Clineu Braga de Magalhães nº 1009', 'V. Nova', 1, '15904-000', 1, 2, 'Agricultor', 'brasileiro(a)', '2014-01-01');</v>
      </c>
    </row>
    <row r="535" spans="1:27">
      <c r="A535">
        <v>247</v>
      </c>
      <c r="B535">
        <v>3</v>
      </c>
      <c r="C535">
        <v>10</v>
      </c>
      <c r="D535">
        <v>73060</v>
      </c>
      <c r="E535" s="6" t="s">
        <v>3695</v>
      </c>
      <c r="F535" t="b">
        <v>0</v>
      </c>
      <c r="G535" t="b">
        <v>1</v>
      </c>
      <c r="H535" s="4">
        <v>17436</v>
      </c>
      <c r="I535" t="b">
        <v>0</v>
      </c>
      <c r="J535" s="6" t="s">
        <v>3696</v>
      </c>
      <c r="K535" s="6" t="s">
        <v>3697</v>
      </c>
      <c r="L535" s="6" t="s">
        <v>3698</v>
      </c>
      <c r="M535" s="6" t="s">
        <v>149</v>
      </c>
      <c r="N535">
        <v>1</v>
      </c>
      <c r="O535" s="6" t="s">
        <v>2237</v>
      </c>
      <c r="P535">
        <v>3</v>
      </c>
      <c r="Q535" s="6" t="s">
        <v>3699</v>
      </c>
      <c r="R535" s="6" t="s">
        <v>3700</v>
      </c>
      <c r="S535" s="6"/>
      <c r="T535" s="6" t="s">
        <v>3701</v>
      </c>
      <c r="U535">
        <v>2</v>
      </c>
      <c r="V535" s="6" t="s">
        <v>1447</v>
      </c>
      <c r="W535" s="6" t="s">
        <v>85</v>
      </c>
      <c r="X535" s="4">
        <v>40179</v>
      </c>
      <c r="Y535" s="6"/>
      <c r="AA5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(247, 3, 10, 73060, 'José Roberto Leite', 0, 1, '1947-09-26', 0, '584.355.068-00', '6.147.771', 'Rua Campos Salles nº 440', 'Centro', 1, '15900-049', 3, 2, 'Técnico em Contabilidade', 'brasileiro(a)', '2010-01-01');</v>
      </c>
    </row>
    <row r="536" spans="1:27">
      <c r="A536">
        <v>1103</v>
      </c>
      <c r="E536" s="6" t="s">
        <v>8030</v>
      </c>
      <c r="F536" t="b">
        <v>0</v>
      </c>
      <c r="G536" t="b">
        <v>0</v>
      </c>
      <c r="H536" s="4">
        <v>22749</v>
      </c>
      <c r="I536" t="b">
        <v>0</v>
      </c>
      <c r="J536" s="6" t="s">
        <v>8031</v>
      </c>
      <c r="K536" s="6" t="s">
        <v>8032</v>
      </c>
      <c r="L536" s="6" t="s">
        <v>8033</v>
      </c>
      <c r="M536" s="6" t="s">
        <v>866</v>
      </c>
      <c r="N536">
        <v>1</v>
      </c>
      <c r="O536" s="6" t="s">
        <v>8034</v>
      </c>
      <c r="P536">
        <v>2</v>
      </c>
      <c r="Q536" s="6" t="s">
        <v>8035</v>
      </c>
      <c r="R536" s="6" t="s">
        <v>8036</v>
      </c>
      <c r="S536" s="6"/>
      <c r="T536" s="6"/>
      <c r="U536">
        <v>2</v>
      </c>
      <c r="V536" s="6" t="s">
        <v>102</v>
      </c>
      <c r="W536" s="6" t="s">
        <v>85</v>
      </c>
      <c r="X536" s="4">
        <v>45306</v>
      </c>
      <c r="Y536" s="6"/>
      <c r="AA5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(1103, null, null, null, 'Jose Roberto Micali', 0, 0, '1962-04-13', 0, '044.917.538-30', '14.718.013', 'Rua Dra Rosa Martins nº 74', 'Vila Rosa', 1, '15900-082', 2, 2, 'Aposentado', 'brasileiro(a)', '2024-01-15');</v>
      </c>
    </row>
    <row r="537" spans="1:27">
      <c r="A537">
        <v>923</v>
      </c>
      <c r="D537">
        <v>74374</v>
      </c>
      <c r="E537" s="6" t="s">
        <v>3702</v>
      </c>
      <c r="F537" t="b">
        <v>0</v>
      </c>
      <c r="G537" t="b">
        <v>0</v>
      </c>
      <c r="H537" s="4">
        <v>19282</v>
      </c>
      <c r="I537" t="b">
        <v>0</v>
      </c>
      <c r="J537" s="6" t="s">
        <v>3703</v>
      </c>
      <c r="K537" s="6" t="s">
        <v>3704</v>
      </c>
      <c r="L537" s="6" t="s">
        <v>3705</v>
      </c>
      <c r="M537" s="6" t="s">
        <v>107</v>
      </c>
      <c r="N537">
        <v>1</v>
      </c>
      <c r="O537" s="6" t="s">
        <v>1790</v>
      </c>
      <c r="P537">
        <v>5</v>
      </c>
      <c r="Q537" s="6"/>
      <c r="R537" s="6"/>
      <c r="S537" s="6" t="s">
        <v>3706</v>
      </c>
      <c r="T537" s="6" t="s">
        <v>3707</v>
      </c>
      <c r="U537">
        <v>3</v>
      </c>
      <c r="V537" s="6" t="s">
        <v>102</v>
      </c>
      <c r="W537" s="6" t="s">
        <v>85</v>
      </c>
      <c r="X537" s="4">
        <v>44094</v>
      </c>
      <c r="Y537" s="6"/>
      <c r="AA5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(923, null, null, 74374, 'Jose Rodolfo Rossi', 0, 0, '1952-10-15', 0, '743.480.518-87', '6.815.041', 'Rua Manoel Luiz de Souza nº 255', 'Ipiranga', 1, '15902-176', 5, 3, 'Aposentado', 'brasileiro(a)', '2020-09-20');</v>
      </c>
    </row>
    <row r="538" spans="1:27">
      <c r="A538">
        <v>248</v>
      </c>
      <c r="B538">
        <v>4</v>
      </c>
      <c r="C538">
        <v>69</v>
      </c>
      <c r="D538">
        <v>75270</v>
      </c>
      <c r="E538" s="6" t="s">
        <v>3708</v>
      </c>
      <c r="F538" t="b">
        <v>0</v>
      </c>
      <c r="G538" t="b">
        <v>0</v>
      </c>
      <c r="H538" s="4">
        <v>14685</v>
      </c>
      <c r="I538" t="b">
        <v>0</v>
      </c>
      <c r="J538" s="6" t="s">
        <v>3709</v>
      </c>
      <c r="K538" s="6" t="s">
        <v>3710</v>
      </c>
      <c r="L538" s="6" t="s">
        <v>3711</v>
      </c>
      <c r="M538" s="6" t="s">
        <v>149</v>
      </c>
      <c r="N538">
        <v>1</v>
      </c>
      <c r="O538" s="6" t="s">
        <v>440</v>
      </c>
      <c r="P538">
        <v>2</v>
      </c>
      <c r="Q538" s="6" t="s">
        <v>3712</v>
      </c>
      <c r="R538" s="6"/>
      <c r="S538" s="6"/>
      <c r="T538" s="6" t="s">
        <v>3713</v>
      </c>
      <c r="U538">
        <v>2</v>
      </c>
      <c r="V538" s="6" t="s">
        <v>3714</v>
      </c>
      <c r="W538" s="6" t="s">
        <v>85</v>
      </c>
      <c r="X538" s="4">
        <v>40179</v>
      </c>
      <c r="Y538" s="6"/>
      <c r="AA5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(248, 4, 69, 75270, 'José Teixeira Dos Santos', 0, 0, '1940-03-15', 0, '057.809.698-68', '2.968.317', 'Rua São José Nº 1323', 'Centro', 1, '15900-009', 2, 2, 'Bancário Aposentado', 'brasileiro(a)', '2010-01-01');</v>
      </c>
    </row>
    <row r="539" spans="1:27">
      <c r="A539">
        <v>249</v>
      </c>
      <c r="B539">
        <v>1</v>
      </c>
      <c r="C539">
        <v>85</v>
      </c>
      <c r="D539">
        <v>71830</v>
      </c>
      <c r="E539" s="6" t="s">
        <v>3715</v>
      </c>
      <c r="F539" t="b">
        <v>0</v>
      </c>
      <c r="G539" t="b">
        <v>1</v>
      </c>
      <c r="H539" s="4">
        <v>16568</v>
      </c>
      <c r="I539" t="b">
        <v>0</v>
      </c>
      <c r="J539" s="6" t="s">
        <v>3716</v>
      </c>
      <c r="K539" s="6" t="s">
        <v>3717</v>
      </c>
      <c r="L539" s="6" t="s">
        <v>3718</v>
      </c>
      <c r="M539" s="6" t="s">
        <v>149</v>
      </c>
      <c r="N539">
        <v>1</v>
      </c>
      <c r="O539" s="6" t="s">
        <v>440</v>
      </c>
      <c r="P539">
        <v>2</v>
      </c>
      <c r="Q539" s="6" t="s">
        <v>3719</v>
      </c>
      <c r="R539" s="6"/>
      <c r="S539" s="6"/>
      <c r="T539" s="6"/>
      <c r="U539">
        <v>2</v>
      </c>
      <c r="V539" s="6" t="s">
        <v>986</v>
      </c>
      <c r="W539" s="6" t="s">
        <v>85</v>
      </c>
      <c r="X539" s="4">
        <v>40179</v>
      </c>
      <c r="Y539" s="6"/>
      <c r="AA5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(249, 1, 85, 71830, 'José Valdemar Wagner', 0, 1, '1945-05-11', 0, '191.791.898-49', '4.954.154', 'Rua São José, Nº 1365', 'Centro', 1, '15900-009', 2, 2, 'Aposentado (Bancário)', 'brasileiro(a)', '2010-01-01');</v>
      </c>
    </row>
    <row r="540" spans="1:27">
      <c r="A540">
        <v>641</v>
      </c>
      <c r="B540">
        <v>0</v>
      </c>
      <c r="C540">
        <v>0</v>
      </c>
      <c r="E540" s="6" t="s">
        <v>3720</v>
      </c>
      <c r="F540" t="b">
        <v>0</v>
      </c>
      <c r="G540" t="b">
        <v>0</v>
      </c>
      <c r="H540" s="4">
        <v>23168</v>
      </c>
      <c r="I540" t="b">
        <v>0</v>
      </c>
      <c r="J540" s="6" t="s">
        <v>3721</v>
      </c>
      <c r="K540" s="6" t="s">
        <v>3722</v>
      </c>
      <c r="L540" s="6" t="s">
        <v>3723</v>
      </c>
      <c r="M540" s="6" t="s">
        <v>149</v>
      </c>
      <c r="N540">
        <v>1</v>
      </c>
      <c r="O540" s="6" t="s">
        <v>497</v>
      </c>
      <c r="P540">
        <v>2</v>
      </c>
      <c r="Q540" s="6" t="s">
        <v>3724</v>
      </c>
      <c r="R540" s="6"/>
      <c r="S540" s="6" t="s">
        <v>3725</v>
      </c>
      <c r="T540" s="6" t="s">
        <v>3726</v>
      </c>
      <c r="U540">
        <v>2</v>
      </c>
      <c r="V540" s="6" t="s">
        <v>3727</v>
      </c>
      <c r="W540" s="6" t="s">
        <v>85</v>
      </c>
      <c r="X540" s="4">
        <v>42349</v>
      </c>
      <c r="Y540" s="6"/>
      <c r="AA5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(641, 0, 0, null, 'José Valter Valeretto', 0, 0, '1963-06-06', 0, '044.596.428-67', '14.720.251-6', 'Praça Dr. Horácio Ramalho nº 62 Apto 43', 'Centro', 1, '15900-047', 2, 2, 'Eletrecista autonomo', 'brasileiro(a)', '2015-12-11');</v>
      </c>
    </row>
    <row r="541" spans="1:27">
      <c r="A541">
        <v>250</v>
      </c>
      <c r="B541">
        <v>3</v>
      </c>
      <c r="C541">
        <v>99</v>
      </c>
      <c r="D541">
        <v>74620</v>
      </c>
      <c r="E541" s="6" t="s">
        <v>3728</v>
      </c>
      <c r="F541" t="b">
        <v>0</v>
      </c>
      <c r="G541" t="b">
        <v>0</v>
      </c>
      <c r="H541" s="4">
        <v>26560</v>
      </c>
      <c r="I541" t="b">
        <v>0</v>
      </c>
      <c r="J541" s="6" t="s">
        <v>3729</v>
      </c>
      <c r="K541" s="6" t="s">
        <v>3730</v>
      </c>
      <c r="L541" s="6" t="s">
        <v>3731</v>
      </c>
      <c r="M541" s="6" t="s">
        <v>79</v>
      </c>
      <c r="N541">
        <v>1</v>
      </c>
      <c r="O541" s="6" t="s">
        <v>116</v>
      </c>
      <c r="P541">
        <v>1</v>
      </c>
      <c r="Q541" s="6"/>
      <c r="R541" s="6"/>
      <c r="S541" s="6" t="s">
        <v>3732</v>
      </c>
      <c r="T541" s="6"/>
      <c r="U541">
        <v>3</v>
      </c>
      <c r="V541" s="6" t="s">
        <v>172</v>
      </c>
      <c r="W541" s="6" t="s">
        <v>85</v>
      </c>
      <c r="X541" s="4">
        <v>40179</v>
      </c>
      <c r="Y541" s="6"/>
      <c r="AA5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(250, 3, 99, 74620, 'José Vicente Martins Apis Rossini', 0, 0, '1972-09-18', 0, '181.072.888-66', '020.519.842', 'Rua Sebastião Moreira da Silva, 75', 'Laranjeiras', 1, '15904-024', 1, 3, 'Comerciante', 'brasileiro(a)', '2010-01-01');</v>
      </c>
    </row>
    <row r="542" spans="1:27">
      <c r="A542">
        <v>251</v>
      </c>
      <c r="B542">
        <v>1</v>
      </c>
      <c r="C542">
        <v>86</v>
      </c>
      <c r="D542">
        <v>71840</v>
      </c>
      <c r="E542" s="6" t="s">
        <v>3733</v>
      </c>
      <c r="F542" t="b">
        <v>0</v>
      </c>
      <c r="G542" t="b">
        <v>0</v>
      </c>
      <c r="H542" s="4">
        <v>22053</v>
      </c>
      <c r="I542" t="b">
        <v>0</v>
      </c>
      <c r="J542" s="6" t="s">
        <v>3734</v>
      </c>
      <c r="K542" s="6" t="s">
        <v>3735</v>
      </c>
      <c r="L542" s="6" t="s">
        <v>3736</v>
      </c>
      <c r="M542" s="6" t="s">
        <v>3737</v>
      </c>
      <c r="N542">
        <v>25</v>
      </c>
      <c r="O542" s="6" t="s">
        <v>3738</v>
      </c>
      <c r="P542">
        <v>2</v>
      </c>
      <c r="Q542" s="6" t="s">
        <v>3739</v>
      </c>
      <c r="R542" s="6"/>
      <c r="S542" s="6" t="s">
        <v>3740</v>
      </c>
      <c r="T542" s="6" t="s">
        <v>3741</v>
      </c>
      <c r="U542">
        <v>3</v>
      </c>
      <c r="V542" s="6" t="s">
        <v>327</v>
      </c>
      <c r="W542" s="6" t="s">
        <v>85</v>
      </c>
      <c r="X542" s="4">
        <v>40179</v>
      </c>
      <c r="Y542" s="6"/>
      <c r="AA5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(251, 1, 86, 71840, 'José Vitorino Rizzo', 0, 0, '1960-05-17', 0, '020.271.898-07', '7.706.653-4', 'Av. Pedro Boffi, nº 083', 'Jd. Morada do Sol', 25, '14840-000', 2, 3, 'Bancário (a)', 'brasileiro(a)', '2010-01-01');</v>
      </c>
    </row>
    <row r="543" spans="1:27">
      <c r="A543">
        <v>252</v>
      </c>
      <c r="B543">
        <v>3</v>
      </c>
      <c r="C543">
        <v>20</v>
      </c>
      <c r="D543">
        <v>74020</v>
      </c>
      <c r="E543" s="6" t="s">
        <v>3742</v>
      </c>
      <c r="F543" t="b">
        <v>0</v>
      </c>
      <c r="G543" t="b">
        <v>0</v>
      </c>
      <c r="H543" s="4">
        <v>22253</v>
      </c>
      <c r="I543" t="b">
        <v>0</v>
      </c>
      <c r="J543" s="6" t="s">
        <v>3743</v>
      </c>
      <c r="K543" s="6" t="s">
        <v>3744</v>
      </c>
      <c r="L543" s="6" t="s">
        <v>3745</v>
      </c>
      <c r="M543" s="6" t="s">
        <v>79</v>
      </c>
      <c r="N543">
        <v>1</v>
      </c>
      <c r="O543" s="6" t="s">
        <v>983</v>
      </c>
      <c r="P543">
        <v>2</v>
      </c>
      <c r="Q543" s="6" t="s">
        <v>3746</v>
      </c>
      <c r="R543" s="6"/>
      <c r="S543" s="6"/>
      <c r="T543" s="6"/>
      <c r="U543">
        <v>2</v>
      </c>
      <c r="V543" s="6" t="s">
        <v>172</v>
      </c>
      <c r="W543" s="6" t="s">
        <v>85</v>
      </c>
      <c r="X543" s="4">
        <v>40179</v>
      </c>
      <c r="Y543" s="6"/>
      <c r="AA5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(252, 3, 20, 74020, 'José Wagner Marotti', 0, 0, '1960-12-03', 0, '029.927.098-08', '12.718.542', 'Av. Mario da Silva Camargo, Nº 332', 'Laranjeiras', 1, '15904-102', 2, 2, 'Comerciante', 'brasileiro(a)', '2010-01-01');</v>
      </c>
    </row>
    <row r="544" spans="1:27">
      <c r="A544">
        <v>253</v>
      </c>
      <c r="B544">
        <v>4</v>
      </c>
      <c r="C544">
        <v>16</v>
      </c>
      <c r="D544">
        <v>74770</v>
      </c>
      <c r="E544" s="6" t="s">
        <v>3747</v>
      </c>
      <c r="F544" t="b">
        <v>0</v>
      </c>
      <c r="G544" t="b">
        <v>1</v>
      </c>
      <c r="H544" s="4">
        <v>23831</v>
      </c>
      <c r="I544" t="b">
        <v>0</v>
      </c>
      <c r="J544" s="6" t="s">
        <v>3748</v>
      </c>
      <c r="K544" s="6" t="s">
        <v>3749</v>
      </c>
      <c r="L544" s="6" t="s">
        <v>1044</v>
      </c>
      <c r="M544" s="6" t="s">
        <v>79</v>
      </c>
      <c r="N544">
        <v>1</v>
      </c>
      <c r="O544" s="6" t="s">
        <v>1045</v>
      </c>
      <c r="P544">
        <v>2</v>
      </c>
      <c r="Q544" s="6" t="s">
        <v>3750</v>
      </c>
      <c r="R544" s="6" t="s">
        <v>3751</v>
      </c>
      <c r="S544" s="6"/>
      <c r="T544" s="6"/>
      <c r="U544">
        <v>2</v>
      </c>
      <c r="V544" s="6" t="s">
        <v>3752</v>
      </c>
      <c r="W544" s="6" t="s">
        <v>85</v>
      </c>
      <c r="X544" s="4">
        <v>40179</v>
      </c>
      <c r="Y544" s="6"/>
      <c r="AA5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(253, 4, 16, 74770, 'José Walter dos Santos', 0, 1, '1965-03-30', 0, '062.546.708-60', '11.353.766', 'R. Padre Clemente Baltus 52', 'Laranjeiras', 1, '15904-076', 2, 2, 'Mecânico Industrial', 'brasileiro(a)', '2010-01-01');</v>
      </c>
    </row>
    <row r="545" spans="1:27">
      <c r="A545">
        <v>848</v>
      </c>
      <c r="D545">
        <v>74299</v>
      </c>
      <c r="E545" s="6" t="s">
        <v>3753</v>
      </c>
      <c r="F545" t="b">
        <v>0</v>
      </c>
      <c r="G545" t="b">
        <v>0</v>
      </c>
      <c r="H545" s="4">
        <v>21837</v>
      </c>
      <c r="I545" t="b">
        <v>0</v>
      </c>
      <c r="J545" s="6" t="s">
        <v>3754</v>
      </c>
      <c r="K545" s="6" t="s">
        <v>3755</v>
      </c>
      <c r="L545" s="6" t="s">
        <v>3756</v>
      </c>
      <c r="M545" s="6" t="s">
        <v>308</v>
      </c>
      <c r="N545">
        <v>1</v>
      </c>
      <c r="O545" s="6" t="s">
        <v>793</v>
      </c>
      <c r="P545">
        <v>2</v>
      </c>
      <c r="Q545" s="6" t="s">
        <v>3757</v>
      </c>
      <c r="R545" s="6"/>
      <c r="S545" s="6" t="s">
        <v>3758</v>
      </c>
      <c r="T545" s="6" t="s">
        <v>2693</v>
      </c>
      <c r="U545">
        <v>2</v>
      </c>
      <c r="V545" s="6" t="s">
        <v>457</v>
      </c>
      <c r="W545" s="6" t="s">
        <v>85</v>
      </c>
      <c r="X545" s="4">
        <v>43480</v>
      </c>
      <c r="Y545" s="6"/>
      <c r="AA5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(848, null, null, 74299, 'Joseane Aparecida Michelutti Constancio', 0, 0, '1959-10-14', 0, '138.536.398-36', '14.140.791-8', 'Av. Francisco Jodas Martins nº 409', 'Jd. Ribeirãozinho', 1, '15901-080', 2, 2, 'Empresaria', 'brasileiro(a)', '2019-01-15');</v>
      </c>
    </row>
    <row r="546" spans="1:27">
      <c r="A546">
        <v>254</v>
      </c>
      <c r="B546">
        <v>1</v>
      </c>
      <c r="C546">
        <v>87</v>
      </c>
      <c r="D546">
        <v>71850</v>
      </c>
      <c r="E546" s="6" t="s">
        <v>3759</v>
      </c>
      <c r="F546" t="b">
        <v>0</v>
      </c>
      <c r="G546" t="b">
        <v>0</v>
      </c>
      <c r="H546" s="4">
        <v>18040</v>
      </c>
      <c r="I546" t="b">
        <v>0</v>
      </c>
      <c r="J546" s="6" t="s">
        <v>3760</v>
      </c>
      <c r="K546" s="6" t="s">
        <v>3761</v>
      </c>
      <c r="L546" s="6" t="s">
        <v>3762</v>
      </c>
      <c r="M546" s="6" t="s">
        <v>316</v>
      </c>
      <c r="N546">
        <v>1</v>
      </c>
      <c r="O546" s="6" t="s">
        <v>317</v>
      </c>
      <c r="P546">
        <v>4</v>
      </c>
      <c r="Q546" s="6" t="s">
        <v>3763</v>
      </c>
      <c r="R546" s="6"/>
      <c r="S546" s="6"/>
      <c r="T546" s="6" t="s">
        <v>3764</v>
      </c>
      <c r="U546">
        <v>3</v>
      </c>
      <c r="V546" s="6" t="s">
        <v>3765</v>
      </c>
      <c r="W546" s="6" t="s">
        <v>85</v>
      </c>
      <c r="X546" s="4">
        <v>40179</v>
      </c>
      <c r="Y546" s="6"/>
      <c r="AA5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(254, 1, 87, 71850, 'Josefina Domingas Pelatti Pavarina', 0, 0, '1949-05-22', 0, '862.569.638-49', '4.846.136', 'Rua Prof. Luíz Antonio Fragoso, Nº 193', 'Jd. Contendas', 1, '15902-020', 4, 3, 'Diretora de Escola Aposentada', 'brasileiro(a)', '2010-01-01');</v>
      </c>
    </row>
    <row r="547" spans="1:27">
      <c r="A547">
        <v>255</v>
      </c>
      <c r="B547">
        <v>4</v>
      </c>
      <c r="C547">
        <v>33</v>
      </c>
      <c r="D547">
        <v>74900</v>
      </c>
      <c r="E547" s="6" t="s">
        <v>3766</v>
      </c>
      <c r="F547" t="b">
        <v>0</v>
      </c>
      <c r="G547" t="b">
        <v>0</v>
      </c>
      <c r="H547" s="4">
        <v>27614</v>
      </c>
      <c r="I547" t="b">
        <v>0</v>
      </c>
      <c r="J547" s="6" t="s">
        <v>3767</v>
      </c>
      <c r="K547" s="6" t="s">
        <v>3768</v>
      </c>
      <c r="L547" s="6" t="s">
        <v>3769</v>
      </c>
      <c r="M547" s="6" t="s">
        <v>266</v>
      </c>
      <c r="N547">
        <v>1</v>
      </c>
      <c r="O547" s="6" t="s">
        <v>3770</v>
      </c>
      <c r="P547">
        <v>2</v>
      </c>
      <c r="Q547" s="6" t="s">
        <v>3771</v>
      </c>
      <c r="R547" s="6"/>
      <c r="S547" s="6"/>
      <c r="T547" s="6"/>
      <c r="U547">
        <v>2</v>
      </c>
      <c r="V547" s="6" t="s">
        <v>483</v>
      </c>
      <c r="W547" s="6" t="s">
        <v>85</v>
      </c>
      <c r="X547" s="4">
        <v>40179</v>
      </c>
      <c r="Y547" s="6"/>
      <c r="AA5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(255, 4, 33, 74900, 'Josélia de Cassia Rodrigues Dada', 0, 0, '1975-08-08', 0, '218.247.578.83', '35.138.306.2', 'Rua Vicente Pelucio Neto, Nº25', 'Talavasso', 1, '15902-232', 2, 2, 'Atendente', 'brasileiro(a)', '2010-01-01');</v>
      </c>
    </row>
    <row r="548" spans="1:27">
      <c r="A548">
        <v>256</v>
      </c>
      <c r="B548">
        <v>0</v>
      </c>
      <c r="C548">
        <v>0</v>
      </c>
      <c r="D548">
        <v>76377</v>
      </c>
      <c r="E548" s="6" t="s">
        <v>3772</v>
      </c>
      <c r="F548" t="b">
        <v>0</v>
      </c>
      <c r="G548" t="b">
        <v>1</v>
      </c>
      <c r="H548" s="4">
        <v>10044</v>
      </c>
      <c r="I548" t="b">
        <v>0</v>
      </c>
      <c r="J548" s="6" t="s">
        <v>3773</v>
      </c>
      <c r="K548" s="6" t="s">
        <v>3774</v>
      </c>
      <c r="L548" s="6" t="s">
        <v>2213</v>
      </c>
      <c r="M548" s="6" t="s">
        <v>51</v>
      </c>
      <c r="N548">
        <v>1</v>
      </c>
      <c r="O548" s="6" t="s">
        <v>394</v>
      </c>
      <c r="P548">
        <v>4</v>
      </c>
      <c r="Q548" s="6" t="s">
        <v>395</v>
      </c>
      <c r="R548" s="6"/>
      <c r="S548" s="6"/>
      <c r="T548" s="6"/>
      <c r="U548">
        <v>1</v>
      </c>
      <c r="V548" s="6" t="s">
        <v>319</v>
      </c>
      <c r="W548" s="6" t="s">
        <v>85</v>
      </c>
      <c r="X548" s="4">
        <v>40179</v>
      </c>
      <c r="Y548" s="6"/>
      <c r="AA5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(256, 0, 0, 76377, 'Josephina Morselli Ronchi', 0, 1, '1927-07-01', 0, '178.605.158-30', '28.321.838-1', 'Rua Salvador Passafaro nº344', 'Vila Negri', 1, '15909-501', 4, 1, 'Aposentada', 'brasileiro(a)', '2010-01-01');</v>
      </c>
    </row>
    <row r="549" spans="1:27">
      <c r="A549">
        <v>257</v>
      </c>
      <c r="B549">
        <v>3</v>
      </c>
      <c r="C549">
        <v>74</v>
      </c>
      <c r="D549">
        <v>74360</v>
      </c>
      <c r="E549" s="6" t="s">
        <v>3775</v>
      </c>
      <c r="F549" t="b">
        <v>0</v>
      </c>
      <c r="G549" t="b">
        <v>0</v>
      </c>
      <c r="H549" s="4">
        <v>27051</v>
      </c>
      <c r="I549" t="b">
        <v>0</v>
      </c>
      <c r="J549" s="6" t="s">
        <v>3776</v>
      </c>
      <c r="K549" s="6" t="s">
        <v>3777</v>
      </c>
      <c r="L549" s="6" t="s">
        <v>3778</v>
      </c>
      <c r="M549" s="6"/>
      <c r="N549">
        <v>35</v>
      </c>
      <c r="O549" s="6" t="s">
        <v>3779</v>
      </c>
      <c r="P549">
        <v>1</v>
      </c>
      <c r="Q549" s="6" t="s">
        <v>3780</v>
      </c>
      <c r="R549" s="6" t="s">
        <v>3781</v>
      </c>
      <c r="S549" s="6"/>
      <c r="T549" s="6" t="s">
        <v>3782</v>
      </c>
      <c r="U549">
        <v>2</v>
      </c>
      <c r="V549" s="6" t="s">
        <v>2644</v>
      </c>
      <c r="W549" s="6" t="s">
        <v>85</v>
      </c>
      <c r="X549" s="4">
        <v>40179</v>
      </c>
      <c r="Y549" s="6"/>
      <c r="AA5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(257, 3, 74, 74360, 'Jossemar Ávila de Morais', 0, 0, '1974-01-22', 0, '839.149.276-15', '5.496.729', 'Rua Dolores Pimenta nº 670', '', 35, '37950-000', 1, 2, 'Analista de Sistemas', 'brasileiro(a)', '2010-01-01');</v>
      </c>
    </row>
    <row r="550" spans="1:27">
      <c r="A550">
        <v>258</v>
      </c>
      <c r="B550">
        <v>0</v>
      </c>
      <c r="C550">
        <v>0</v>
      </c>
      <c r="E550" s="6" t="s">
        <v>3783</v>
      </c>
      <c r="F550" t="b">
        <v>0</v>
      </c>
      <c r="G550" t="b">
        <v>0</v>
      </c>
      <c r="H550" s="4">
        <v>27185</v>
      </c>
      <c r="I550" t="b">
        <v>0</v>
      </c>
      <c r="J550" s="6" t="s">
        <v>3784</v>
      </c>
      <c r="K550" s="6" t="s">
        <v>3785</v>
      </c>
      <c r="L550" s="6" t="s">
        <v>3786</v>
      </c>
      <c r="M550" s="6" t="s">
        <v>3787</v>
      </c>
      <c r="N550">
        <v>1</v>
      </c>
      <c r="O550" s="6" t="s">
        <v>553</v>
      </c>
      <c r="P550">
        <v>2</v>
      </c>
      <c r="Q550" s="6" t="s">
        <v>3788</v>
      </c>
      <c r="R550" s="6"/>
      <c r="S550" s="6" t="s">
        <v>3789</v>
      </c>
      <c r="T550" s="6"/>
      <c r="U550">
        <v>2</v>
      </c>
      <c r="V550" s="6" t="s">
        <v>3790</v>
      </c>
      <c r="W550" s="6" t="s">
        <v>85</v>
      </c>
      <c r="X550" s="4">
        <v>40179</v>
      </c>
      <c r="Y550" s="6"/>
      <c r="AA5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(258, 0, 0, null, 'Jozilaine Aparecida Rita dos Santos', 0, 0, '1974-06-05', 0, '181.072.448-18', '24490675-0', 'Rua Dr. Rafael Lofrano nº112', 'Jd. Paraiso I', 1, '15900-000', 2, 2, 'Funcionária Publica', 'brasileiro(a)', '2010-01-01');</v>
      </c>
    </row>
    <row r="551" spans="1:27">
      <c r="A551">
        <v>259</v>
      </c>
      <c r="B551">
        <v>4</v>
      </c>
      <c r="C551">
        <v>17</v>
      </c>
      <c r="D551">
        <v>74780</v>
      </c>
      <c r="E551" s="6" t="s">
        <v>3791</v>
      </c>
      <c r="F551" t="b">
        <v>0</v>
      </c>
      <c r="G551" t="b">
        <v>0</v>
      </c>
      <c r="H551" s="4">
        <v>1</v>
      </c>
      <c r="I551" t="b">
        <v>1</v>
      </c>
      <c r="J551" s="6" t="s">
        <v>3792</v>
      </c>
      <c r="K551" s="6" t="s">
        <v>1397</v>
      </c>
      <c r="L551" s="6" t="s">
        <v>3793</v>
      </c>
      <c r="M551" s="6" t="s">
        <v>2831</v>
      </c>
      <c r="N551">
        <v>1</v>
      </c>
      <c r="O551" s="6" t="s">
        <v>729</v>
      </c>
      <c r="P551">
        <v>0</v>
      </c>
      <c r="Q551" s="6" t="s">
        <v>3794</v>
      </c>
      <c r="R551" s="6"/>
      <c r="S551" s="6"/>
      <c r="T551" s="6"/>
      <c r="U551">
        <v>2</v>
      </c>
      <c r="V551" s="6" t="s">
        <v>3795</v>
      </c>
      <c r="W551" s="6" t="s">
        <v>85</v>
      </c>
      <c r="X551" s="4">
        <v>40179</v>
      </c>
      <c r="Y551" s="6"/>
      <c r="AA5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(259, 4, 17, 74780, 'Juca Veiculos Ltda', 0, 0, '1900-01-01', 1, '96.395.439/0001-30', '-', 'Av. Paulo Roberto Scandar, nº 161', 'Bela vista', 1, '15905-000', 0, 2, 'Comércio de veículos', 'brasileiro(a)', '2010-01-01');</v>
      </c>
    </row>
    <row r="552" spans="1:27">
      <c r="A552">
        <v>678</v>
      </c>
      <c r="B552">
        <v>0</v>
      </c>
      <c r="C552">
        <v>0</v>
      </c>
      <c r="D552">
        <v>74155</v>
      </c>
      <c r="E552" s="6" t="s">
        <v>3796</v>
      </c>
      <c r="F552" t="b">
        <v>0</v>
      </c>
      <c r="G552" t="b">
        <v>0</v>
      </c>
      <c r="H552" s="4">
        <v>10449</v>
      </c>
      <c r="I552" t="b">
        <v>0</v>
      </c>
      <c r="J552" s="6" t="s">
        <v>3797</v>
      </c>
      <c r="K552" s="6" t="s">
        <v>3798</v>
      </c>
      <c r="L552" s="6" t="s">
        <v>3799</v>
      </c>
      <c r="M552" s="6" t="s">
        <v>149</v>
      </c>
      <c r="N552">
        <v>1</v>
      </c>
      <c r="O552" s="6" t="s">
        <v>367</v>
      </c>
      <c r="P552">
        <v>4</v>
      </c>
      <c r="Q552" s="6" t="s">
        <v>3800</v>
      </c>
      <c r="R552" s="6"/>
      <c r="S552" s="6" t="s">
        <v>3801</v>
      </c>
      <c r="T552" s="6"/>
      <c r="U552">
        <v>1</v>
      </c>
      <c r="V552" s="6" t="s">
        <v>102</v>
      </c>
      <c r="W552" s="6" t="s">
        <v>85</v>
      </c>
      <c r="X552" s="4">
        <v>42480</v>
      </c>
      <c r="Y552" s="6"/>
      <c r="AA5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(678, 0, 0, 74155, 'Judenir Meneguin', 0, 0, '1928-08-09', 0, '348.733.178-00', '4563413', 'Rua Sete de Setembro nº 1189', 'Centro', 1, '15900-035', 4, 1, 'Aposentado', 'brasileiro(a)', '2016-04-20');</v>
      </c>
    </row>
    <row r="553" spans="1:27">
      <c r="A553">
        <v>700</v>
      </c>
      <c r="B553">
        <v>0</v>
      </c>
      <c r="C553">
        <v>0</v>
      </c>
      <c r="E553" s="6" t="s">
        <v>3802</v>
      </c>
      <c r="F553" t="b">
        <v>0</v>
      </c>
      <c r="G553" t="b">
        <v>0</v>
      </c>
      <c r="H553" s="4">
        <v>30401</v>
      </c>
      <c r="I553" t="b">
        <v>0</v>
      </c>
      <c r="J553" s="6" t="s">
        <v>3803</v>
      </c>
      <c r="K553" s="6" t="s">
        <v>3804</v>
      </c>
      <c r="L553" s="6" t="s">
        <v>383</v>
      </c>
      <c r="M553" s="6" t="s">
        <v>384</v>
      </c>
      <c r="N553">
        <v>1</v>
      </c>
      <c r="O553" s="6" t="s">
        <v>385</v>
      </c>
      <c r="P553">
        <v>2</v>
      </c>
      <c r="Q553" s="6" t="s">
        <v>386</v>
      </c>
      <c r="R553" s="6"/>
      <c r="S553" s="6" t="s">
        <v>1407</v>
      </c>
      <c r="T553" s="6" t="s">
        <v>388</v>
      </c>
      <c r="U553">
        <v>3</v>
      </c>
      <c r="V553" s="6" t="s">
        <v>1173</v>
      </c>
      <c r="W553" s="6" t="s">
        <v>85</v>
      </c>
      <c r="X553" s="4">
        <v>42581</v>
      </c>
      <c r="Y553" s="6"/>
      <c r="AA5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(700, 0, 0, null, 'Juliana Ananias', 0, 0, '1983-03-26', 0, '314.389.598-50', '41.357.837-5', 'Rua Maria Ochiutto Storte nº 22', 'Jd. Paraíso', 1, '15906-668', 2, 3, 'Escriturária', 'brasileiro(a)', '2016-07-30');</v>
      </c>
    </row>
    <row r="554" spans="1:27">
      <c r="A554">
        <v>260</v>
      </c>
      <c r="B554">
        <v>4</v>
      </c>
      <c r="C554">
        <v>98</v>
      </c>
      <c r="D554">
        <v>75460</v>
      </c>
      <c r="E554" s="6" t="s">
        <v>3805</v>
      </c>
      <c r="F554" t="b">
        <v>0</v>
      </c>
      <c r="G554" t="b">
        <v>0</v>
      </c>
      <c r="H554" s="4">
        <v>27690</v>
      </c>
      <c r="I554" t="b">
        <v>0</v>
      </c>
      <c r="J554" s="6" t="s">
        <v>3806</v>
      </c>
      <c r="K554" s="6" t="s">
        <v>3807</v>
      </c>
      <c r="L554" s="6" t="s">
        <v>3808</v>
      </c>
      <c r="M554" s="6" t="s">
        <v>276</v>
      </c>
      <c r="N554">
        <v>1</v>
      </c>
      <c r="O554" s="6" t="s">
        <v>3809</v>
      </c>
      <c r="P554">
        <v>3</v>
      </c>
      <c r="Q554" s="6" t="s">
        <v>3810</v>
      </c>
      <c r="R554" s="6"/>
      <c r="S554" s="6"/>
      <c r="T554" s="6" t="s">
        <v>3811</v>
      </c>
      <c r="U554">
        <v>2</v>
      </c>
      <c r="V554" s="6" t="s">
        <v>3812</v>
      </c>
      <c r="W554" s="6" t="s">
        <v>85</v>
      </c>
      <c r="X554" s="4">
        <v>40179</v>
      </c>
      <c r="Y554" s="6"/>
      <c r="AA5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(260, 4, 98, 75460, 'Juliana Cristina Garcia', 0, 0, '1975-10-23', 0, '254.207.938-22', '27.269.420-4', 'Rua José Sudano nº 54', 'Jd. Laranjeiras', 1, '15904-154', 3, 2, 'Técnico em Alimentos/Contabilidade', 'brasileiro(a)', '2010-01-01');</v>
      </c>
    </row>
    <row r="555" spans="1:27">
      <c r="A555">
        <v>261</v>
      </c>
      <c r="B555">
        <v>2</v>
      </c>
      <c r="C555">
        <v>93</v>
      </c>
      <c r="D555">
        <v>72900</v>
      </c>
      <c r="E555" s="6" t="s">
        <v>3813</v>
      </c>
      <c r="F555" t="b">
        <v>0</v>
      </c>
      <c r="G555" t="b">
        <v>0</v>
      </c>
      <c r="H555" s="4">
        <v>28947</v>
      </c>
      <c r="I555" t="b">
        <v>0</v>
      </c>
      <c r="J555" s="6" t="s">
        <v>3814</v>
      </c>
      <c r="K555" s="6" t="s">
        <v>3815</v>
      </c>
      <c r="L555" s="6" t="s">
        <v>1090</v>
      </c>
      <c r="M555" s="6" t="s">
        <v>1091</v>
      </c>
      <c r="N555">
        <v>1</v>
      </c>
      <c r="O555" s="6" t="s">
        <v>1092</v>
      </c>
      <c r="P555">
        <v>1</v>
      </c>
      <c r="Q555" s="6" t="s">
        <v>1093</v>
      </c>
      <c r="R555" s="6" t="s">
        <v>1093</v>
      </c>
      <c r="S555" s="6"/>
      <c r="T555" s="6" t="s">
        <v>1094</v>
      </c>
      <c r="U555">
        <v>2</v>
      </c>
      <c r="V555" s="6" t="s">
        <v>627</v>
      </c>
      <c r="W555" s="6" t="s">
        <v>85</v>
      </c>
      <c r="X555" s="4">
        <v>40179</v>
      </c>
      <c r="Y555" s="6"/>
      <c r="AA5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(261, 2, 93, 72900, 'Juliana Maria Buscardi', 0, 0, '1979-04-02', 0, '266.348.958-13', '30.330.440-6', 'Rua Manoel Dante Buscardi, Nº 69', 'Jd. Alvorada', 1, '15901-022', 1, 2, 'Estudante', 'brasileiro(a)', '2010-01-01');</v>
      </c>
    </row>
    <row r="556" spans="1:27">
      <c r="A556">
        <v>1013</v>
      </c>
      <c r="E556" s="6" t="s">
        <v>3816</v>
      </c>
      <c r="F556" t="b">
        <v>0</v>
      </c>
      <c r="G556" t="b">
        <v>0</v>
      </c>
      <c r="H556" s="4">
        <v>28956</v>
      </c>
      <c r="I556" t="b">
        <v>0</v>
      </c>
      <c r="J556" s="6" t="s">
        <v>3817</v>
      </c>
      <c r="K556" s="6" t="s">
        <v>3818</v>
      </c>
      <c r="L556" s="6" t="s">
        <v>3819</v>
      </c>
      <c r="M556" s="6" t="s">
        <v>149</v>
      </c>
      <c r="N556">
        <v>1</v>
      </c>
      <c r="O556" s="6" t="s">
        <v>168</v>
      </c>
      <c r="P556">
        <v>1</v>
      </c>
      <c r="Q556" s="6" t="s">
        <v>1975</v>
      </c>
      <c r="R556" s="6"/>
      <c r="S556" s="6"/>
      <c r="T556" s="6" t="s">
        <v>1977</v>
      </c>
      <c r="U556">
        <v>3</v>
      </c>
      <c r="V556" s="6" t="s">
        <v>232</v>
      </c>
      <c r="W556" s="6" t="s">
        <v>85</v>
      </c>
      <c r="X556" s="4">
        <v>44657</v>
      </c>
      <c r="Y556" s="6"/>
      <c r="AA5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(1013, null, null, null, 'Juliana Nakashima Pagliuso', 0, 0, '1979-04-11', 0, '287.263.478-90', '26.454.555', 'Rua Prudente de Moraes nº 19', 'Centro', 1, '15900-053', 1, 3, 'Funcionaria Publica', 'brasileiro(a)', '2022-04-06');</v>
      </c>
    </row>
    <row r="557" spans="1:27">
      <c r="A557">
        <v>1075</v>
      </c>
      <c r="E557" s="6" t="s">
        <v>3820</v>
      </c>
      <c r="F557" t="b">
        <v>0</v>
      </c>
      <c r="G557" t="b">
        <v>0</v>
      </c>
      <c r="H557" s="4">
        <v>30401</v>
      </c>
      <c r="I557" t="b">
        <v>0</v>
      </c>
      <c r="J557" s="6" t="s">
        <v>3821</v>
      </c>
      <c r="K557" s="6" t="s">
        <v>3822</v>
      </c>
      <c r="L557" s="6" t="s">
        <v>3823</v>
      </c>
      <c r="M557" s="6" t="s">
        <v>3824</v>
      </c>
      <c r="N557">
        <v>1</v>
      </c>
      <c r="O557" s="6" t="s">
        <v>250</v>
      </c>
      <c r="P557">
        <v>3</v>
      </c>
      <c r="Q557" s="6" t="s">
        <v>3825</v>
      </c>
      <c r="R557" s="6"/>
      <c r="S557" s="6"/>
      <c r="T557" s="6"/>
      <c r="U557">
        <v>3</v>
      </c>
      <c r="V557" s="6" t="s">
        <v>1684</v>
      </c>
      <c r="W557" s="6" t="s">
        <v>85</v>
      </c>
      <c r="X557" s="4">
        <v>45026</v>
      </c>
      <c r="Y557" s="6"/>
      <c r="AA5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(1075, null, null, null, 'Juliana Piacente', 0, 0, '1983-03-26', 0, '312.541.208-07', '33.704.458', 'Rua Emilio Menon nº 208', 'Laranjeiras 3', 1, '15904-120', 3, 3, 'Medica', 'brasileiro(a)', '2023-04-10');</v>
      </c>
    </row>
    <row r="558" spans="1:27">
      <c r="A558">
        <v>580</v>
      </c>
      <c r="E558" s="6" t="s">
        <v>3826</v>
      </c>
      <c r="F558" t="b">
        <v>0</v>
      </c>
      <c r="G558" t="b">
        <v>0</v>
      </c>
      <c r="H558" s="4">
        <v>28678</v>
      </c>
      <c r="I558" t="b">
        <v>0</v>
      </c>
      <c r="J558" s="6" t="s">
        <v>3827</v>
      </c>
      <c r="K558" s="6" t="s">
        <v>3828</v>
      </c>
      <c r="L558" s="6" t="s">
        <v>3829</v>
      </c>
      <c r="M558" s="6" t="s">
        <v>3830</v>
      </c>
      <c r="N558">
        <v>1</v>
      </c>
      <c r="O558" s="6" t="s">
        <v>553</v>
      </c>
      <c r="P558">
        <v>3</v>
      </c>
      <c r="Q558" s="6" t="s">
        <v>2293</v>
      </c>
      <c r="R558" s="6"/>
      <c r="S558" s="6" t="s">
        <v>3831</v>
      </c>
      <c r="T558" s="6" t="s">
        <v>3832</v>
      </c>
      <c r="U558">
        <v>3</v>
      </c>
      <c r="V558" s="6" t="s">
        <v>3070</v>
      </c>
      <c r="W558" s="6" t="s">
        <v>85</v>
      </c>
      <c r="X558" s="4">
        <v>42098</v>
      </c>
      <c r="Y558" s="6"/>
      <c r="AA5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(580, null, null, null, 'Juliana Simardi Salvagni', 0, 0, '1978-07-07', 0, '223.869.618-00', '28.810.792-5', 'Fazenda Contendas s/n Caixa Postal 76', 'Zona Rural', 1, '15900-000', 3, 3, 'Medica veterinária', 'brasileiro(a)', '2015-04-04');</v>
      </c>
    </row>
    <row r="559" spans="1:27">
      <c r="A559">
        <v>601</v>
      </c>
      <c r="B559">
        <v>0</v>
      </c>
      <c r="C559">
        <v>0</v>
      </c>
      <c r="E559" s="6" t="s">
        <v>3833</v>
      </c>
      <c r="F559" t="b">
        <v>0</v>
      </c>
      <c r="G559" t="b">
        <v>0</v>
      </c>
      <c r="H559" s="4">
        <v>39129</v>
      </c>
      <c r="I559" t="b">
        <v>0</v>
      </c>
      <c r="J559" s="6" t="s">
        <v>3834</v>
      </c>
      <c r="K559" s="6" t="s">
        <v>3835</v>
      </c>
      <c r="L559" s="6" t="s">
        <v>3836</v>
      </c>
      <c r="M559" s="6" t="s">
        <v>3837</v>
      </c>
      <c r="N559">
        <v>1</v>
      </c>
      <c r="O559" s="6" t="s">
        <v>3838</v>
      </c>
      <c r="P559">
        <v>0</v>
      </c>
      <c r="Q559" s="6" t="s">
        <v>1395</v>
      </c>
      <c r="R559" s="6"/>
      <c r="S559" s="6" t="s">
        <v>3839</v>
      </c>
      <c r="T559" s="6" t="s">
        <v>3840</v>
      </c>
      <c r="U559">
        <v>0</v>
      </c>
      <c r="V559" s="6" t="s">
        <v>1397</v>
      </c>
      <c r="W559" s="6" t="s">
        <v>85</v>
      </c>
      <c r="X559" s="4">
        <v>42270</v>
      </c>
      <c r="Y559" s="6"/>
      <c r="AA5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(601, 0, 0, null, 'Julio Cesar Cavaleiro Eirelli EPP', 0, 0, '2007-02-16', 0, '08.675.703/0001-21', '684.106.742.112', 'Rua Rubens Lenarduzzi nº 145', 'Nadyr de Paula Eduardo', 1, '15901-535', 0, 0, '-', 'brasileiro(a)', '2015-09-23');</v>
      </c>
    </row>
    <row r="560" spans="1:27">
      <c r="A560">
        <v>653</v>
      </c>
      <c r="B560">
        <v>0</v>
      </c>
      <c r="C560">
        <v>0</v>
      </c>
      <c r="D560">
        <v>76433</v>
      </c>
      <c r="E560" s="6" t="s">
        <v>3841</v>
      </c>
      <c r="F560" t="b">
        <v>0</v>
      </c>
      <c r="G560" t="b">
        <v>0</v>
      </c>
      <c r="H560" s="4">
        <v>35472</v>
      </c>
      <c r="I560" t="b">
        <v>0</v>
      </c>
      <c r="J560" s="6" t="s">
        <v>3842</v>
      </c>
      <c r="K560" s="6" t="s">
        <v>3843</v>
      </c>
      <c r="L560" s="6" t="s">
        <v>3844</v>
      </c>
      <c r="M560" s="6" t="s">
        <v>1798</v>
      </c>
      <c r="N560">
        <v>1</v>
      </c>
      <c r="O560" s="6" t="s">
        <v>3845</v>
      </c>
      <c r="P560">
        <v>2</v>
      </c>
      <c r="Q560" s="6"/>
      <c r="R560" s="6"/>
      <c r="S560" s="6" t="s">
        <v>3846</v>
      </c>
      <c r="T560" s="6"/>
      <c r="U560">
        <v>2</v>
      </c>
      <c r="V560" s="6" t="s">
        <v>94</v>
      </c>
      <c r="W560" s="6" t="s">
        <v>85</v>
      </c>
      <c r="X560" s="4">
        <v>42356</v>
      </c>
      <c r="Y560" s="6"/>
      <c r="AA5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(653, 0, 0, 76433, 'Julio Cesar de Azevedo', 0, 0, '1997-02-11', 0, '469.548.398-09', '4.450.570-87', 'Av. Caetano Decaro nº 024', 'Inocoop', 1, '15905-002', 2, 2, 'Frentista', 'brasileiro(a)', '2015-12-18');</v>
      </c>
    </row>
    <row r="561" spans="1:27">
      <c r="A561">
        <v>262</v>
      </c>
      <c r="B561">
        <v>6</v>
      </c>
      <c r="C561">
        <v>4</v>
      </c>
      <c r="D561">
        <v>76250</v>
      </c>
      <c r="E561" s="6" t="s">
        <v>3847</v>
      </c>
      <c r="F561" t="b">
        <v>0</v>
      </c>
      <c r="G561" t="b">
        <v>0</v>
      </c>
      <c r="H561" s="4">
        <v>32622</v>
      </c>
      <c r="I561" t="b">
        <v>0</v>
      </c>
      <c r="J561" s="6" t="s">
        <v>3848</v>
      </c>
      <c r="K561" s="6" t="s">
        <v>3849</v>
      </c>
      <c r="L561" s="6" t="s">
        <v>3850</v>
      </c>
      <c r="M561" s="6" t="s">
        <v>3851</v>
      </c>
      <c r="N561">
        <v>1</v>
      </c>
      <c r="O561" s="6" t="s">
        <v>3852</v>
      </c>
      <c r="P561">
        <v>1</v>
      </c>
      <c r="Q561" s="6" t="s">
        <v>3853</v>
      </c>
      <c r="R561" s="6"/>
      <c r="S561" s="6" t="s">
        <v>3854</v>
      </c>
      <c r="T561" s="6" t="s">
        <v>3855</v>
      </c>
      <c r="U561">
        <v>3</v>
      </c>
      <c r="V561" s="6" t="s">
        <v>3856</v>
      </c>
      <c r="W561" s="6" t="s">
        <v>85</v>
      </c>
      <c r="X561" s="4">
        <v>40179</v>
      </c>
      <c r="Y561" s="6"/>
      <c r="AA5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(262, 6, 4, 76250, 'Júlio César Dian', 0, 0, '1989-04-24', 0, '373.477.988-09', '44.577.256-6', 'R. Nelson Nucci n°102', 'Vale do sol', 1, '15901-288', 1, 3, 'Auxiliar Administrativo', 'brasileiro(a)', '2010-01-01');</v>
      </c>
    </row>
    <row r="562" spans="1:27">
      <c r="A562">
        <v>947</v>
      </c>
      <c r="E562" s="6" t="s">
        <v>3857</v>
      </c>
      <c r="F562" t="b">
        <v>0</v>
      </c>
      <c r="G562" t="b">
        <v>0</v>
      </c>
      <c r="H562" s="4">
        <v>33646</v>
      </c>
      <c r="I562" t="b">
        <v>0</v>
      </c>
      <c r="J562" s="6" t="s">
        <v>3858</v>
      </c>
      <c r="K562" s="6" t="s">
        <v>3859</v>
      </c>
      <c r="L562" s="6" t="s">
        <v>3860</v>
      </c>
      <c r="M562" s="6" t="s">
        <v>3242</v>
      </c>
      <c r="N562">
        <v>1</v>
      </c>
      <c r="O562" s="6" t="s">
        <v>3861</v>
      </c>
      <c r="P562">
        <v>1</v>
      </c>
      <c r="Q562" s="6"/>
      <c r="R562" s="6"/>
      <c r="S562" s="6" t="s">
        <v>3862</v>
      </c>
      <c r="T562" s="6" t="s">
        <v>3863</v>
      </c>
      <c r="U562">
        <v>3</v>
      </c>
      <c r="V562" s="6" t="s">
        <v>3864</v>
      </c>
      <c r="W562" s="6" t="s">
        <v>85</v>
      </c>
      <c r="X562" s="4">
        <v>44198</v>
      </c>
      <c r="Y562" s="6"/>
      <c r="AA5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(947, null, null, null, 'Julio Cesar Malaguti', 0, 0, '1992-02-12', 0, '228.081.818-33', '47.971.822-2', 'Rua Laudelino Camargo nº 698', 'Jd. São Sebastião', 1, '15903-076', 1, 3, 'Empresario/Comerciante', 'brasileiro(a)', '2021-01-02');</v>
      </c>
    </row>
    <row r="563" spans="1:27">
      <c r="A563">
        <v>670</v>
      </c>
      <c r="B563">
        <v>0</v>
      </c>
      <c r="C563">
        <v>0</v>
      </c>
      <c r="D563">
        <v>74156</v>
      </c>
      <c r="E563" s="6" t="s">
        <v>3865</v>
      </c>
      <c r="F563" t="b">
        <v>0</v>
      </c>
      <c r="G563" t="b">
        <v>0</v>
      </c>
      <c r="H563" s="4">
        <v>24683</v>
      </c>
      <c r="I563" t="b">
        <v>0</v>
      </c>
      <c r="J563" s="6" t="s">
        <v>3866</v>
      </c>
      <c r="K563" s="6" t="s">
        <v>3867</v>
      </c>
      <c r="L563" s="6" t="s">
        <v>1149</v>
      </c>
      <c r="M563" s="6" t="s">
        <v>149</v>
      </c>
      <c r="N563">
        <v>1</v>
      </c>
      <c r="O563" s="6" t="s">
        <v>623</v>
      </c>
      <c r="P563">
        <v>3</v>
      </c>
      <c r="Q563" s="6" t="s">
        <v>1150</v>
      </c>
      <c r="R563" s="6"/>
      <c r="S563" s="6" t="s">
        <v>3868</v>
      </c>
      <c r="T563" s="6" t="s">
        <v>3869</v>
      </c>
      <c r="U563">
        <v>2</v>
      </c>
      <c r="V563" s="6" t="s">
        <v>3870</v>
      </c>
      <c r="W563" s="6" t="s">
        <v>85</v>
      </c>
      <c r="X563" s="4">
        <v>42466</v>
      </c>
      <c r="Y563" s="6"/>
      <c r="AA5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(670, 0, 0, 74156, 'Julio Cesar Napoleão da Silva', 0, 0, '1967-07-30', 0, '073.663.088-03', '16.321.203-x', 'Rua Bernardino Sampaio nº 410', 'Centro', 1, '15900-025', 3, 2, 'Autônomo', 'brasileiro(a)', '2016-04-06');</v>
      </c>
    </row>
    <row r="564" spans="1:27">
      <c r="A564">
        <v>837</v>
      </c>
      <c r="D564">
        <v>74288</v>
      </c>
      <c r="E564" s="6" t="s">
        <v>3871</v>
      </c>
      <c r="F564" t="b">
        <v>0</v>
      </c>
      <c r="G564" t="b">
        <v>0</v>
      </c>
      <c r="H564" s="4">
        <v>24284</v>
      </c>
      <c r="I564" t="b">
        <v>0</v>
      </c>
      <c r="J564" s="6" t="s">
        <v>3872</v>
      </c>
      <c r="K564" s="6" t="s">
        <v>3873</v>
      </c>
      <c r="L564" s="6" t="s">
        <v>3874</v>
      </c>
      <c r="M564" s="6" t="s">
        <v>79</v>
      </c>
      <c r="N564">
        <v>1</v>
      </c>
      <c r="O564" s="6" t="s">
        <v>3875</v>
      </c>
      <c r="P564">
        <v>2</v>
      </c>
      <c r="Q564" s="6"/>
      <c r="R564" s="6"/>
      <c r="S564" s="6" t="s">
        <v>3876</v>
      </c>
      <c r="T564" s="6"/>
      <c r="U564">
        <v>3</v>
      </c>
      <c r="V564" s="6" t="s">
        <v>102</v>
      </c>
      <c r="W564" s="6" t="s">
        <v>85</v>
      </c>
      <c r="X564" s="4">
        <v>43396</v>
      </c>
      <c r="Y564" s="6"/>
      <c r="AA5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(837, null, null, 74288, 'Julio Cesar Roder', 0, 0, '1966-06-26', 0, '076.748.118-67', '13.375.010-3', 'Rua João Sartori nº 195', 'Laranjeiras', 1, '15904-156', 2, 3, 'Aposentado', 'brasileiro(a)', '2018-10-23');</v>
      </c>
    </row>
    <row r="565" spans="1:27">
      <c r="A565">
        <v>1072</v>
      </c>
      <c r="E565" s="6" t="s">
        <v>3877</v>
      </c>
      <c r="F565" t="b">
        <v>0</v>
      </c>
      <c r="G565" t="b">
        <v>0</v>
      </c>
      <c r="H565" s="4">
        <v>28503</v>
      </c>
      <c r="I565" t="b">
        <v>0</v>
      </c>
      <c r="J565" s="6" t="s">
        <v>3878</v>
      </c>
      <c r="K565" s="6" t="s">
        <v>3879</v>
      </c>
      <c r="L565" s="6" t="s">
        <v>3880</v>
      </c>
      <c r="M565" s="6" t="s">
        <v>293</v>
      </c>
      <c r="N565">
        <v>1</v>
      </c>
      <c r="O565" s="6" t="s">
        <v>729</v>
      </c>
      <c r="P565">
        <v>2</v>
      </c>
      <c r="Q565" s="6" t="s">
        <v>3881</v>
      </c>
      <c r="R565" s="6"/>
      <c r="S565" s="6"/>
      <c r="T565" s="6" t="s">
        <v>3882</v>
      </c>
      <c r="U565">
        <v>3</v>
      </c>
      <c r="V565" s="6" t="s">
        <v>661</v>
      </c>
      <c r="W565" s="6" t="s">
        <v>85</v>
      </c>
      <c r="X565" s="4">
        <v>45008</v>
      </c>
      <c r="Y565" s="6"/>
      <c r="AA5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(1072, null, null, null, 'Karina Arioli Andregueto Pinotti', 0, 0, '1978-01-13', 0, '252.853.568-65', '27.268.608-0', 'Rua Barão do Rio Branco nº 04', 'Jurupema', 1, '15905-000', 2, 3, 'Advogada', 'brasileiro(a)', '2023-03-23');</v>
      </c>
    </row>
    <row r="566" spans="1:27">
      <c r="A566">
        <v>929</v>
      </c>
      <c r="D566">
        <v>74375</v>
      </c>
      <c r="E566" s="6" t="s">
        <v>3883</v>
      </c>
      <c r="F566" t="b">
        <v>0</v>
      </c>
      <c r="G566" t="b">
        <v>0</v>
      </c>
      <c r="H566" s="4">
        <v>29355</v>
      </c>
      <c r="I566" t="b">
        <v>0</v>
      </c>
      <c r="J566" s="6" t="s">
        <v>3884</v>
      </c>
      <c r="K566" s="6" t="s">
        <v>3885</v>
      </c>
      <c r="L566" s="6" t="s">
        <v>2823</v>
      </c>
      <c r="M566" s="6" t="s">
        <v>1298</v>
      </c>
      <c r="N566">
        <v>1</v>
      </c>
      <c r="O566" s="6" t="s">
        <v>3886</v>
      </c>
      <c r="P566">
        <v>1</v>
      </c>
      <c r="Q566" s="6" t="s">
        <v>2825</v>
      </c>
      <c r="R566" s="6"/>
      <c r="S566" s="6" t="s">
        <v>3887</v>
      </c>
      <c r="T566" s="6" t="s">
        <v>2826</v>
      </c>
      <c r="U566">
        <v>2</v>
      </c>
      <c r="V566" s="6" t="s">
        <v>154</v>
      </c>
      <c r="W566" s="6" t="s">
        <v>85</v>
      </c>
      <c r="X566" s="4">
        <v>44123</v>
      </c>
      <c r="Y566" s="6"/>
      <c r="AA5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(929, null, null, 74375, 'Karolyne Idamis dos Santos', 0, 0, '1980-05-14', 0, '222.437.598-02', '30.738.114-6', 'Rua Antonio Sacomano Sobrinho nº 150', 'Santa Cruz', 1, '15909-537', 1, 2, 'Do Lar', 'brasileiro(a)', '2020-10-19');</v>
      </c>
    </row>
    <row r="567" spans="1:27">
      <c r="A567">
        <v>540</v>
      </c>
      <c r="B567">
        <v>0</v>
      </c>
      <c r="C567">
        <v>0</v>
      </c>
      <c r="E567" s="6" t="s">
        <v>3888</v>
      </c>
      <c r="F567" t="b">
        <v>0</v>
      </c>
      <c r="G567" t="b">
        <v>0</v>
      </c>
      <c r="H567" s="4">
        <v>29836</v>
      </c>
      <c r="I567" t="b">
        <v>0</v>
      </c>
      <c r="J567" s="6" t="s">
        <v>3889</v>
      </c>
      <c r="K567" s="6" t="s">
        <v>3890</v>
      </c>
      <c r="L567" s="6" t="s">
        <v>3891</v>
      </c>
      <c r="M567" s="6" t="s">
        <v>1298</v>
      </c>
      <c r="N567">
        <v>1</v>
      </c>
      <c r="O567" s="6" t="s">
        <v>2092</v>
      </c>
      <c r="P567">
        <v>3</v>
      </c>
      <c r="Q567" s="6"/>
      <c r="R567" s="6"/>
      <c r="S567" s="6" t="s">
        <v>3892</v>
      </c>
      <c r="T567" s="6" t="s">
        <v>2826</v>
      </c>
      <c r="U567">
        <v>3</v>
      </c>
      <c r="V567" s="6" t="s">
        <v>3893</v>
      </c>
      <c r="W567" s="6" t="s">
        <v>85</v>
      </c>
      <c r="X567" s="4">
        <v>41640</v>
      </c>
      <c r="Y567" s="6"/>
      <c r="AA5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(540, 0, 0, null, 'karynne Idamis dos Santos', 0, 0, '1981-09-07', 0, '221.585.178-32', '30.738.076-2', 'Rua Antonio Sacomano Sobrinho nº 77', 'Santa Cruz', 1, '15906-276', 3, 3, 'Professora do 1º Grau', 'brasileiro(a)', '2014-01-01');</v>
      </c>
    </row>
    <row r="568" spans="1:27">
      <c r="A568">
        <v>263</v>
      </c>
      <c r="B568">
        <v>6</v>
      </c>
      <c r="C568">
        <v>0</v>
      </c>
      <c r="D568">
        <v>76332</v>
      </c>
      <c r="E568" s="6" t="s">
        <v>3894</v>
      </c>
      <c r="F568" t="b">
        <v>0</v>
      </c>
      <c r="G568" t="b">
        <v>0</v>
      </c>
      <c r="H568" s="4">
        <v>31065</v>
      </c>
      <c r="I568" t="b">
        <v>0</v>
      </c>
      <c r="J568" s="6" t="s">
        <v>3895</v>
      </c>
      <c r="K568" s="6" t="s">
        <v>3896</v>
      </c>
      <c r="L568" s="6" t="s">
        <v>3897</v>
      </c>
      <c r="M568" s="6" t="s">
        <v>446</v>
      </c>
      <c r="N568">
        <v>1</v>
      </c>
      <c r="O568" s="6" t="s">
        <v>3898</v>
      </c>
      <c r="P568">
        <v>2</v>
      </c>
      <c r="Q568" s="6"/>
      <c r="R568" s="6"/>
      <c r="S568" s="6"/>
      <c r="T568" s="6"/>
      <c r="U568">
        <v>0</v>
      </c>
      <c r="V568" s="6"/>
      <c r="W568" s="6" t="s">
        <v>85</v>
      </c>
      <c r="X568" s="4">
        <v>40179</v>
      </c>
      <c r="Y568" s="6"/>
      <c r="AA5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(263, 6, 0, 76332, 'Katia Fernanda Rodolpho', 0, 0, '1985-01-18', 0, '352.990.208-05', '42.739.339-1', 'Rua Cesar Rossi nº 111', 'Vale do Sol', 1, '15901-302', 2, 0, '' '', 'brasileiro(a)', '2010-01-01');</v>
      </c>
    </row>
    <row r="569" spans="1:27">
      <c r="A569">
        <v>264</v>
      </c>
      <c r="B569">
        <v>2</v>
      </c>
      <c r="C569">
        <v>75</v>
      </c>
      <c r="D569">
        <v>72920</v>
      </c>
      <c r="E569" s="6" t="s">
        <v>3899</v>
      </c>
      <c r="F569" t="b">
        <v>0</v>
      </c>
      <c r="G569" t="b">
        <v>1</v>
      </c>
      <c r="H569" s="4">
        <v>28196</v>
      </c>
      <c r="I569" t="b">
        <v>0</v>
      </c>
      <c r="J569" s="6" t="s">
        <v>3900</v>
      </c>
      <c r="K569" s="6" t="s">
        <v>3901</v>
      </c>
      <c r="L569" s="6" t="s">
        <v>1090</v>
      </c>
      <c r="M569" s="6" t="s">
        <v>1091</v>
      </c>
      <c r="N569">
        <v>1</v>
      </c>
      <c r="O569" s="6" t="s">
        <v>1092</v>
      </c>
      <c r="P569">
        <v>1</v>
      </c>
      <c r="Q569" s="6" t="s">
        <v>1093</v>
      </c>
      <c r="R569" s="6" t="s">
        <v>1093</v>
      </c>
      <c r="S569" s="6" t="s">
        <v>3902</v>
      </c>
      <c r="T569" s="6" t="s">
        <v>1094</v>
      </c>
      <c r="U569">
        <v>2</v>
      </c>
      <c r="V569" s="6" t="s">
        <v>627</v>
      </c>
      <c r="W569" s="6" t="s">
        <v>85</v>
      </c>
      <c r="X569" s="4">
        <v>40179</v>
      </c>
      <c r="Y569" s="6"/>
      <c r="AA5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(264, 2, 75, 72920, 'Katiana Buscardi', 0, 1, '1977-03-12', 0, '262.612.388-98', '27.415.105-4', 'Rua Manoel Dante Buscardi, Nº 69', 'Jd. Alvorada', 1, '15901-022', 1, 2, 'Estudante', 'brasileiro(a)', '2010-01-01');</v>
      </c>
    </row>
    <row r="570" spans="1:27">
      <c r="A570">
        <v>876</v>
      </c>
      <c r="D570">
        <v>74325</v>
      </c>
      <c r="E570" s="6" t="s">
        <v>3903</v>
      </c>
      <c r="F570" t="b">
        <v>0</v>
      </c>
      <c r="G570" t="b">
        <v>1</v>
      </c>
      <c r="H570" s="4">
        <v>14896</v>
      </c>
      <c r="I570" t="b">
        <v>0</v>
      </c>
      <c r="J570" s="6" t="s">
        <v>3904</v>
      </c>
      <c r="K570" s="6" t="s">
        <v>3905</v>
      </c>
      <c r="L570" s="6" t="s">
        <v>3906</v>
      </c>
      <c r="M570" s="6" t="s">
        <v>462</v>
      </c>
      <c r="N570">
        <v>1</v>
      </c>
      <c r="O570" s="6" t="s">
        <v>1646</v>
      </c>
      <c r="P570">
        <v>4</v>
      </c>
      <c r="Q570" s="6" t="s">
        <v>3907</v>
      </c>
      <c r="R570" s="6"/>
      <c r="S570" s="6" t="s">
        <v>3908</v>
      </c>
      <c r="T570" s="6" t="s">
        <v>3909</v>
      </c>
      <c r="U570">
        <v>1</v>
      </c>
      <c r="V570" s="6" t="s">
        <v>319</v>
      </c>
      <c r="W570" s="6" t="s">
        <v>85</v>
      </c>
      <c r="X570" s="4">
        <v>43683</v>
      </c>
      <c r="Y570" s="6"/>
      <c r="AA5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(876, null, null, 74325, 'Kiyoko Imagaki Katsube', 0, 1, '1940-10-12', 0, '167.167.838-90', '9.902.316', 'Rua da Republica nº 281', 'Vila Di Santi', 1, '15906-036', 4, 1, 'Aposentada', 'brasileiro(a)', '2019-08-06');</v>
      </c>
    </row>
    <row r="571" spans="1:27">
      <c r="A571">
        <v>579</v>
      </c>
      <c r="B571">
        <v>0</v>
      </c>
      <c r="C571">
        <v>0</v>
      </c>
      <c r="D571">
        <v>76473</v>
      </c>
      <c r="E571" s="6" t="s">
        <v>3910</v>
      </c>
      <c r="F571" t="b">
        <v>0</v>
      </c>
      <c r="G571" t="b">
        <v>0</v>
      </c>
      <c r="H571" s="4">
        <v>17540</v>
      </c>
      <c r="I571" t="b">
        <v>0</v>
      </c>
      <c r="J571" s="6" t="s">
        <v>3911</v>
      </c>
      <c r="K571" s="6" t="s">
        <v>3912</v>
      </c>
      <c r="L571" s="6" t="s">
        <v>1941</v>
      </c>
      <c r="M571" s="6" t="s">
        <v>293</v>
      </c>
      <c r="N571">
        <v>1</v>
      </c>
      <c r="O571" s="6" t="s">
        <v>1942</v>
      </c>
      <c r="P571">
        <v>2</v>
      </c>
      <c r="Q571" s="6" t="s">
        <v>1943</v>
      </c>
      <c r="R571" s="6"/>
      <c r="S571" s="6"/>
      <c r="T571" s="6"/>
      <c r="U571">
        <v>2</v>
      </c>
      <c r="V571" s="6" t="s">
        <v>941</v>
      </c>
      <c r="W571" s="6" t="s">
        <v>85</v>
      </c>
      <c r="X571" s="4">
        <v>42096</v>
      </c>
      <c r="Y571" s="6"/>
      <c r="AA5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(579, 0, 0, 76473, 'Laide Selda Zechinelli', 0, 0, '1948-01-08', 0, '035.969.648-14', '7.255.788', 'Rua Santo Antonio nº020', 'Jurupema', 1, '15909-037', 2, 2, 'Costureira', 'brasileiro(a)', '2015-04-02');</v>
      </c>
    </row>
    <row r="572" spans="1:27">
      <c r="A572">
        <v>265</v>
      </c>
      <c r="B572">
        <v>5</v>
      </c>
      <c r="C572">
        <v>43</v>
      </c>
      <c r="D572">
        <v>76030</v>
      </c>
      <c r="E572" s="6" t="s">
        <v>3913</v>
      </c>
      <c r="F572" t="b">
        <v>0</v>
      </c>
      <c r="G572" t="b">
        <v>0</v>
      </c>
      <c r="H572" s="4">
        <v>32207</v>
      </c>
      <c r="I572" t="b">
        <v>0</v>
      </c>
      <c r="J572" s="6" t="s">
        <v>3914</v>
      </c>
      <c r="K572" s="6" t="s">
        <v>3915</v>
      </c>
      <c r="L572" s="6" t="s">
        <v>3916</v>
      </c>
      <c r="M572" s="6" t="s">
        <v>79</v>
      </c>
      <c r="N572">
        <v>1</v>
      </c>
      <c r="O572" s="6" t="s">
        <v>250</v>
      </c>
      <c r="P572">
        <v>1</v>
      </c>
      <c r="Q572" s="6" t="s">
        <v>3917</v>
      </c>
      <c r="R572" s="6"/>
      <c r="S572" s="6"/>
      <c r="T572" s="6" t="s">
        <v>3918</v>
      </c>
      <c r="U572">
        <v>3</v>
      </c>
      <c r="V572" s="6" t="s">
        <v>3919</v>
      </c>
      <c r="W572" s="6" t="s">
        <v>85</v>
      </c>
      <c r="X572" s="4">
        <v>40179</v>
      </c>
      <c r="Y572" s="6"/>
      <c r="AA5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(265, 5, 43, 76030, 'Lais Helena Veiga', 0, 0, '1988-03-05', 0, '354.134.548-99', '30.233.096-3', 'Rua Emilio Menon nº 322', 'Laranjeiras', 1, '15904-120', 1, 3, 'Designer de Modas', 'brasileiro(a)', '2010-01-01');</v>
      </c>
    </row>
    <row r="573" spans="1:27">
      <c r="A573">
        <v>266</v>
      </c>
      <c r="B573">
        <v>6</v>
      </c>
      <c r="C573">
        <v>5</v>
      </c>
      <c r="D573">
        <v>76334</v>
      </c>
      <c r="E573" s="6" t="s">
        <v>3920</v>
      </c>
      <c r="F573" t="b">
        <v>0</v>
      </c>
      <c r="G573" t="b">
        <v>0</v>
      </c>
      <c r="H573" s="4">
        <v>35585</v>
      </c>
      <c r="I573" t="b">
        <v>0</v>
      </c>
      <c r="J573" s="6" t="s">
        <v>3921</v>
      </c>
      <c r="K573" s="6" t="s">
        <v>3922</v>
      </c>
      <c r="L573" s="6" t="s">
        <v>1565</v>
      </c>
      <c r="M573" s="6" t="s">
        <v>3923</v>
      </c>
      <c r="N573">
        <v>1</v>
      </c>
      <c r="O573" s="6" t="s">
        <v>1566</v>
      </c>
      <c r="P573">
        <v>1</v>
      </c>
      <c r="Q573" s="6" t="s">
        <v>1567</v>
      </c>
      <c r="R573" s="6"/>
      <c r="S573" s="6"/>
      <c r="T573" s="6" t="s">
        <v>1569</v>
      </c>
      <c r="U573">
        <v>1</v>
      </c>
      <c r="V573" s="6" t="s">
        <v>627</v>
      </c>
      <c r="W573" s="6" t="s">
        <v>85</v>
      </c>
      <c r="X573" s="4">
        <v>40179</v>
      </c>
      <c r="Y573" s="6"/>
      <c r="AA5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(266, 6, 5, 76334, 'Larissa Cristina Pereira Sacomano', 0, 0, '1997-06-04', 0, '432.959.358-07', '44.498.313-2', 'Rua Vicente Ruffo nº185', 'Jd.Contendas', 1, '15902-040', 1, 1, 'Estudante', 'brasileiro(a)', '2010-01-01');</v>
      </c>
    </row>
    <row r="574" spans="1:27">
      <c r="A574">
        <v>499</v>
      </c>
      <c r="B574">
        <v>0</v>
      </c>
      <c r="C574">
        <v>0</v>
      </c>
      <c r="D574">
        <v>76380</v>
      </c>
      <c r="E574" s="6" t="s">
        <v>3924</v>
      </c>
      <c r="F574" t="b">
        <v>0</v>
      </c>
      <c r="G574" t="b">
        <v>0</v>
      </c>
      <c r="H574" s="4">
        <v>18257</v>
      </c>
      <c r="I574" t="b">
        <v>0</v>
      </c>
      <c r="J574" s="6" t="s">
        <v>3925</v>
      </c>
      <c r="K574" s="6" t="s">
        <v>3926</v>
      </c>
      <c r="L574" s="6" t="s">
        <v>3927</v>
      </c>
      <c r="M574" s="6" t="s">
        <v>1060</v>
      </c>
      <c r="N574">
        <v>1</v>
      </c>
      <c r="O574" s="6" t="s">
        <v>3928</v>
      </c>
      <c r="P574">
        <v>2</v>
      </c>
      <c r="Q574" s="6" t="s">
        <v>3929</v>
      </c>
      <c r="R574" s="6"/>
      <c r="S574" s="6" t="s">
        <v>3930</v>
      </c>
      <c r="T574" s="6"/>
      <c r="U574">
        <v>1</v>
      </c>
      <c r="V574" s="6" t="s">
        <v>3931</v>
      </c>
      <c r="W574" s="6" t="s">
        <v>85</v>
      </c>
      <c r="X574" s="4">
        <v>41275</v>
      </c>
      <c r="Y574" s="6"/>
      <c r="AA5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(499, 0, 0, 76380, 'Laura Ruiz Colombo', 0, 0, '1949-12-25', 0, '138.727.318-31', '20.320.973-', 'Rua Olivio Libanorio nº 109', 'Vila Sargi', 1, '15901-038', 2, 1, 'Aposentada do INSS', 'brasileiro(a)', '2013-01-01');</v>
      </c>
    </row>
    <row r="575" spans="1:27">
      <c r="A575">
        <v>267</v>
      </c>
      <c r="B575">
        <v>1</v>
      </c>
      <c r="C575">
        <v>90</v>
      </c>
      <c r="D575">
        <v>71880</v>
      </c>
      <c r="E575" s="6" t="s">
        <v>3932</v>
      </c>
      <c r="F575" t="b">
        <v>0</v>
      </c>
      <c r="G575" t="b">
        <v>0</v>
      </c>
      <c r="H575" s="4">
        <v>23569</v>
      </c>
      <c r="I575" t="b">
        <v>0</v>
      </c>
      <c r="J575" s="6" t="s">
        <v>3933</v>
      </c>
      <c r="K575" s="6" t="s">
        <v>3934</v>
      </c>
      <c r="L575" s="6" t="s">
        <v>3935</v>
      </c>
      <c r="M575" s="6" t="s">
        <v>125</v>
      </c>
      <c r="N575">
        <v>1</v>
      </c>
      <c r="O575" s="6" t="s">
        <v>2225</v>
      </c>
      <c r="P575">
        <v>2</v>
      </c>
      <c r="Q575" s="6" t="s">
        <v>3936</v>
      </c>
      <c r="R575" s="6" t="s">
        <v>3937</v>
      </c>
      <c r="S575" s="6"/>
      <c r="T575" s="6"/>
      <c r="U575">
        <v>0</v>
      </c>
      <c r="V575" s="6" t="s">
        <v>1343</v>
      </c>
      <c r="W575" s="6" t="s">
        <v>85</v>
      </c>
      <c r="X575" s="4">
        <v>40179</v>
      </c>
      <c r="Y575" s="6"/>
      <c r="AA5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(267, 1, 90, 71880, 'Laurides Aparecida Basso Deodato', 0, 0, '1964-07-11', 0, '072.293.828-40', '16.558.354', 'Rua Luis Calil nº 215', 'Bela Vista', 1, '15905-016', 2, 0, 'Vendedor (a)', 'brasileiro(a)', '2010-01-01');</v>
      </c>
    </row>
    <row r="576" spans="1:27">
      <c r="A576">
        <v>911</v>
      </c>
      <c r="D576">
        <v>74364</v>
      </c>
      <c r="E576" s="6" t="s">
        <v>3938</v>
      </c>
      <c r="F576" t="b">
        <v>0</v>
      </c>
      <c r="G576" t="b">
        <v>0</v>
      </c>
      <c r="H576" s="4">
        <v>23383</v>
      </c>
      <c r="I576" t="b">
        <v>0</v>
      </c>
      <c r="J576" s="6" t="s">
        <v>3939</v>
      </c>
      <c r="K576" s="6" t="s">
        <v>3940</v>
      </c>
      <c r="L576" s="6" t="s">
        <v>3941</v>
      </c>
      <c r="M576" s="6" t="s">
        <v>335</v>
      </c>
      <c r="N576">
        <v>1</v>
      </c>
      <c r="O576" s="6" t="s">
        <v>3942</v>
      </c>
      <c r="P576">
        <v>3</v>
      </c>
      <c r="Q576" s="6"/>
      <c r="R576" s="6"/>
      <c r="S576" s="6" t="s">
        <v>3943</v>
      </c>
      <c r="T576" s="6" t="s">
        <v>3944</v>
      </c>
      <c r="U576">
        <v>3</v>
      </c>
      <c r="V576" s="6" t="s">
        <v>3945</v>
      </c>
      <c r="W576" s="6" t="s">
        <v>85</v>
      </c>
      <c r="X576" s="4">
        <v>44001</v>
      </c>
      <c r="Y576" s="6"/>
      <c r="AA5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(911, null, null, 74364, 'Laurineuse Monteiro', 0, 0, '1964-01-07', 0, '051.282.468-17', '13.725.508', 'Rua Yolanda Paschoalino nº 72', 'Jd. Pagliuso', 1, '15902-114', 3, 3, 'Instrutora de Transito', 'brasileiro(a)', '2020-06-19');</v>
      </c>
    </row>
    <row r="577" spans="1:27">
      <c r="A577">
        <v>268</v>
      </c>
      <c r="B577">
        <v>4</v>
      </c>
      <c r="C577">
        <v>18</v>
      </c>
      <c r="D577">
        <v>74790</v>
      </c>
      <c r="E577" s="6" t="s">
        <v>3946</v>
      </c>
      <c r="F577" t="b">
        <v>0</v>
      </c>
      <c r="G577" t="b">
        <v>0</v>
      </c>
      <c r="H577" s="4">
        <v>28194</v>
      </c>
      <c r="I577" t="b">
        <v>0</v>
      </c>
      <c r="J577" s="6" t="s">
        <v>3947</v>
      </c>
      <c r="K577" s="6" t="s">
        <v>3948</v>
      </c>
      <c r="L577" s="6" t="s">
        <v>3949</v>
      </c>
      <c r="M577" s="6" t="s">
        <v>79</v>
      </c>
      <c r="N577">
        <v>1</v>
      </c>
      <c r="O577" s="6" t="s">
        <v>409</v>
      </c>
      <c r="P577">
        <v>2</v>
      </c>
      <c r="Q577" s="6" t="s">
        <v>3950</v>
      </c>
      <c r="R577" s="6"/>
      <c r="S577" s="6"/>
      <c r="T577" s="6"/>
      <c r="U577">
        <v>2</v>
      </c>
      <c r="V577" s="6" t="s">
        <v>239</v>
      </c>
      <c r="W577" s="6" t="s">
        <v>85</v>
      </c>
      <c r="X577" s="4">
        <v>40179</v>
      </c>
      <c r="Y577" s="6"/>
      <c r="AA5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(268, 4, 18, 74790, 'Leandro Aparecido Ferrari', 0, 0, '1977-03-10', 0, '178.605.568.63', '24.699.875-1', 'Rua Dr. Antonio Paiva Azevedo, nº 207', 'Laranjeiras', 1, '15904-074', 2, 2, 'Vendedor', 'brasileiro(a)', '2010-01-01');</v>
      </c>
    </row>
    <row r="578" spans="1:27">
      <c r="A578">
        <v>269</v>
      </c>
      <c r="B578">
        <v>6</v>
      </c>
      <c r="C578">
        <v>44</v>
      </c>
      <c r="D578">
        <v>76333</v>
      </c>
      <c r="E578" s="6" t="s">
        <v>3951</v>
      </c>
      <c r="F578" t="b">
        <v>0</v>
      </c>
      <c r="G578" t="b">
        <v>0</v>
      </c>
      <c r="H578" s="4">
        <v>31691</v>
      </c>
      <c r="I578" t="b">
        <v>0</v>
      </c>
      <c r="J578" s="6" t="s">
        <v>3952</v>
      </c>
      <c r="K578" s="6" t="s">
        <v>3953</v>
      </c>
      <c r="L578" s="6" t="s">
        <v>3954</v>
      </c>
      <c r="M578" s="6" t="s">
        <v>3955</v>
      </c>
      <c r="N578">
        <v>1</v>
      </c>
      <c r="O578" s="6" t="s">
        <v>3956</v>
      </c>
      <c r="P578">
        <v>2</v>
      </c>
      <c r="Q578" s="6"/>
      <c r="R578" s="6"/>
      <c r="S578" s="6" t="s">
        <v>3957</v>
      </c>
      <c r="T578" s="6" t="s">
        <v>3958</v>
      </c>
      <c r="U578">
        <v>3</v>
      </c>
      <c r="V578" s="6" t="s">
        <v>3959</v>
      </c>
      <c r="W578" s="6" t="s">
        <v>85</v>
      </c>
      <c r="X578" s="4">
        <v>40179</v>
      </c>
      <c r="Y578" s="6"/>
      <c r="AA5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(269, 6, 44, 76333, 'Leeandrews Vizicato de Araujo', 0, 0, '1986-10-06', 0, '227.893.998-08', '41.985.279-7', 'Av. Jose Palomino Ferrante nº466', 'Jd Rosa Bedran', 1, '15903-380', 2, 3, 'Tecnico em Manutenção Industrial', 'brasileiro(a)', '2010-01-01');</v>
      </c>
    </row>
    <row r="579" spans="1:27">
      <c r="A579">
        <v>582</v>
      </c>
      <c r="D579">
        <v>76475</v>
      </c>
      <c r="E579" s="6" t="s">
        <v>3960</v>
      </c>
      <c r="F579" t="b">
        <v>0</v>
      </c>
      <c r="G579" t="b">
        <v>0</v>
      </c>
      <c r="H579" s="4">
        <v>29907</v>
      </c>
      <c r="I579" t="b">
        <v>0</v>
      </c>
      <c r="J579" s="6" t="s">
        <v>3961</v>
      </c>
      <c r="K579" s="6" t="s">
        <v>3962</v>
      </c>
      <c r="L579" s="6" t="s">
        <v>3963</v>
      </c>
      <c r="M579" s="6" t="s">
        <v>79</v>
      </c>
      <c r="N579">
        <v>1</v>
      </c>
      <c r="O579" s="6" t="s">
        <v>3964</v>
      </c>
      <c r="P579">
        <v>1</v>
      </c>
      <c r="Q579" s="6" t="s">
        <v>3965</v>
      </c>
      <c r="R579" s="6"/>
      <c r="S579" s="6" t="s">
        <v>3966</v>
      </c>
      <c r="T579" s="6" t="s">
        <v>3967</v>
      </c>
      <c r="U579">
        <v>3</v>
      </c>
      <c r="V579" s="6" t="s">
        <v>172</v>
      </c>
      <c r="W579" s="6" t="s">
        <v>85</v>
      </c>
      <c r="X579" s="4">
        <v>42103</v>
      </c>
      <c r="Y579" s="6"/>
      <c r="AA5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(582, null, null, 76475, 'Leonardo Oliverio', 0, 0, '1981-11-17', 0, '296.657.638-30', '26.852.287', 'Av. Ernesto Salvagni nº454', 'Laranjeiras', 1, '15904-178', 1, 3, 'Comerciante', 'brasileiro(a)', '2015-04-09');</v>
      </c>
    </row>
    <row r="580" spans="1:27">
      <c r="A580">
        <v>1091</v>
      </c>
      <c r="E580" s="6" t="s">
        <v>3968</v>
      </c>
      <c r="F580" t="b">
        <v>0</v>
      </c>
      <c r="G580" t="b">
        <v>0</v>
      </c>
      <c r="H580" s="4">
        <v>16731</v>
      </c>
      <c r="I580" t="b">
        <v>0</v>
      </c>
      <c r="J580" s="6" t="s">
        <v>3969</v>
      </c>
      <c r="K580" s="6" t="s">
        <v>3970</v>
      </c>
      <c r="L580" s="6" t="s">
        <v>3971</v>
      </c>
      <c r="M580" s="6" t="s">
        <v>3972</v>
      </c>
      <c r="N580">
        <v>1</v>
      </c>
      <c r="O580" s="6" t="s">
        <v>735</v>
      </c>
      <c r="P580">
        <v>2</v>
      </c>
      <c r="Q580" s="6" t="s">
        <v>3973</v>
      </c>
      <c r="R580" s="6" t="s">
        <v>3974</v>
      </c>
      <c r="S580" s="6"/>
      <c r="T580" s="6"/>
      <c r="U580">
        <v>1</v>
      </c>
      <c r="V580" s="6" t="s">
        <v>3975</v>
      </c>
      <c r="W580" s="6" t="s">
        <v>85</v>
      </c>
      <c r="X580" s="4">
        <v>45161</v>
      </c>
      <c r="Y580" s="6"/>
      <c r="AA5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(1091, null, null, null, 'Leonel do Amaral', 0, 0, '1945-10-21', 0, '434.319.418-34', '6.632.936', 'Rua Ricieri Micali S/N', 'Centro Guariroba', 1, '15903-000', 2, 1, 'Agricultor/Aposentado', 'brasileiro(a)', '2023-08-23');</v>
      </c>
    </row>
    <row r="581" spans="1:27">
      <c r="A581">
        <v>503</v>
      </c>
      <c r="B581">
        <v>0</v>
      </c>
      <c r="C581">
        <v>0</v>
      </c>
      <c r="D581">
        <v>76381</v>
      </c>
      <c r="E581" s="6" t="s">
        <v>3976</v>
      </c>
      <c r="F581" t="b">
        <v>0</v>
      </c>
      <c r="G581" t="b">
        <v>0</v>
      </c>
      <c r="H581" s="4">
        <v>18127</v>
      </c>
      <c r="I581" t="b">
        <v>0</v>
      </c>
      <c r="J581" s="6" t="s">
        <v>3977</v>
      </c>
      <c r="K581" s="6" t="s">
        <v>3978</v>
      </c>
      <c r="L581" s="6" t="s">
        <v>3979</v>
      </c>
      <c r="M581" s="6" t="s">
        <v>51</v>
      </c>
      <c r="N581">
        <v>1</v>
      </c>
      <c r="O581" s="6" t="s">
        <v>3980</v>
      </c>
      <c r="P581">
        <v>4</v>
      </c>
      <c r="Q581" s="6" t="s">
        <v>7966</v>
      </c>
      <c r="R581" s="6"/>
      <c r="S581" s="6"/>
      <c r="T581" s="6"/>
      <c r="U581">
        <v>1</v>
      </c>
      <c r="V581" s="6" t="s">
        <v>319</v>
      </c>
      <c r="W581" s="6" t="s">
        <v>85</v>
      </c>
      <c r="X581" s="4">
        <v>41275</v>
      </c>
      <c r="Y581" s="6"/>
      <c r="AA5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(503, 0, 0, 76381, 'Leonilda Feltrin de Paula', 0, 0, '1949-08-17', 0, '091.387.368-37', '19.916.799', 'Rua Horacio Ramalho, nº 063', 'Vila Negri', 1, '15907-000', 4, 1, 'Aposentada', 'brasileiro(a)', '2013-01-01');</v>
      </c>
    </row>
    <row r="582" spans="1:27">
      <c r="A582">
        <v>741</v>
      </c>
      <c r="B582">
        <v>0</v>
      </c>
      <c r="C582">
        <v>0</v>
      </c>
      <c r="E582" s="6" t="s">
        <v>3981</v>
      </c>
      <c r="F582" t="b">
        <v>0</v>
      </c>
      <c r="G582" t="b">
        <v>0</v>
      </c>
      <c r="H582" s="4">
        <v>19078</v>
      </c>
      <c r="I582" t="b">
        <v>0</v>
      </c>
      <c r="J582" s="6" t="s">
        <v>3982</v>
      </c>
      <c r="K582" s="6" t="s">
        <v>3983</v>
      </c>
      <c r="L582" s="6" t="s">
        <v>3984</v>
      </c>
      <c r="M582" s="6" t="s">
        <v>3183</v>
      </c>
      <c r="N582">
        <v>1</v>
      </c>
      <c r="O582" s="6" t="s">
        <v>3985</v>
      </c>
      <c r="P582">
        <v>4</v>
      </c>
      <c r="Q582" s="6" t="s">
        <v>3986</v>
      </c>
      <c r="R582" s="6"/>
      <c r="S582" s="6" t="s">
        <v>3987</v>
      </c>
      <c r="T582" s="6" t="s">
        <v>3988</v>
      </c>
      <c r="U582">
        <v>1</v>
      </c>
      <c r="V582" s="6" t="s">
        <v>319</v>
      </c>
      <c r="W582" s="6" t="s">
        <v>85</v>
      </c>
      <c r="X582" s="4">
        <v>42697</v>
      </c>
      <c r="Y582" s="6"/>
      <c r="AA5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(741, 0, 0, null, 'Levina Bezerra Barbosa', 0, 0, '1952-03-25', 0, '840.464.064-53', '3.959.557', 'Rua Aldemires da Silva Pavarina nº 184', 'Jd. dos Ipês', 1, '15906-590', 4, 1, 'Aposentada', 'brasileiro(a)', '2016-11-23');</v>
      </c>
    </row>
    <row r="583" spans="1:27">
      <c r="A583">
        <v>585</v>
      </c>
      <c r="E583" s="6" t="s">
        <v>3989</v>
      </c>
      <c r="F583" t="b">
        <v>0</v>
      </c>
      <c r="G583" t="b">
        <v>0</v>
      </c>
      <c r="H583" s="4">
        <v>27006</v>
      </c>
      <c r="I583" t="b">
        <v>0</v>
      </c>
      <c r="J583" s="6" t="s">
        <v>3990</v>
      </c>
      <c r="K583" s="6" t="s">
        <v>3991</v>
      </c>
      <c r="L583" s="6" t="s">
        <v>3992</v>
      </c>
      <c r="M583" s="6" t="s">
        <v>682</v>
      </c>
      <c r="N583">
        <v>1</v>
      </c>
      <c r="O583" s="6" t="s">
        <v>2606</v>
      </c>
      <c r="P583">
        <v>2</v>
      </c>
      <c r="Q583" s="6" t="s">
        <v>3993</v>
      </c>
      <c r="R583" s="6"/>
      <c r="S583" s="6"/>
      <c r="T583" s="6" t="s">
        <v>3994</v>
      </c>
      <c r="U583">
        <v>3</v>
      </c>
      <c r="V583" s="6" t="s">
        <v>3995</v>
      </c>
      <c r="W583" s="6" t="s">
        <v>85</v>
      </c>
      <c r="X583" s="4">
        <v>42027</v>
      </c>
      <c r="Y583" s="6"/>
      <c r="AA5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(585, null, null, null, 'Liliane Maria Gomes Torres', 0, 0, '1973-12-08', 0, '158.059.408-50', '16.875.084-3', 'Rua Isaias Joaquim de Santana nº 145', 'Res. Ipiranga', 1, '15902-188', 2, 3, 'Fisoterapeuta', 'brasileiro(a)', '2015-01-23');</v>
      </c>
    </row>
    <row r="584" spans="1:27">
      <c r="A584">
        <v>270</v>
      </c>
      <c r="B584">
        <v>3</v>
      </c>
      <c r="C584">
        <v>55</v>
      </c>
      <c r="D584">
        <v>74150</v>
      </c>
      <c r="E584" s="6" t="s">
        <v>3996</v>
      </c>
      <c r="F584" t="b">
        <v>0</v>
      </c>
      <c r="G584" t="b">
        <v>1</v>
      </c>
      <c r="H584" s="4">
        <v>17765</v>
      </c>
      <c r="I584" t="b">
        <v>0</v>
      </c>
      <c r="J584" s="6" t="s">
        <v>3997</v>
      </c>
      <c r="K584" s="6" t="s">
        <v>3998</v>
      </c>
      <c r="L584" s="6" t="s">
        <v>3999</v>
      </c>
      <c r="M584" s="6" t="s">
        <v>149</v>
      </c>
      <c r="N584">
        <v>5</v>
      </c>
      <c r="O584" s="6" t="s">
        <v>2837</v>
      </c>
      <c r="P584">
        <v>2</v>
      </c>
      <c r="Q584" s="6" t="s">
        <v>4000</v>
      </c>
      <c r="R584" s="6"/>
      <c r="S584" s="6"/>
      <c r="T584" s="6"/>
      <c r="U584">
        <v>3</v>
      </c>
      <c r="V584" s="6" t="s">
        <v>986</v>
      </c>
      <c r="W584" s="6" t="s">
        <v>85</v>
      </c>
      <c r="X584" s="4">
        <v>40179</v>
      </c>
      <c r="Y584" s="6"/>
      <c r="AA5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(270, 3, 55, 74150, 'Lourdes Aparecida Maruca Teixeira', 0, 1, '1948-08-20', 0, '465.781.618-72', '4.478.046-', 'Rua Paraná, Nº 381', 'Centro', 5, '15930-000', 2, 3, 'Aposentado (Bancário)', 'brasileiro(a)', '2010-01-01');</v>
      </c>
    </row>
    <row r="585" spans="1:27">
      <c r="A585">
        <v>632</v>
      </c>
      <c r="B585">
        <v>0</v>
      </c>
      <c r="C585">
        <v>0</v>
      </c>
      <c r="E585" s="6" t="s">
        <v>4001</v>
      </c>
      <c r="F585" t="b">
        <v>0</v>
      </c>
      <c r="G585" t="b">
        <v>0</v>
      </c>
      <c r="H585" s="4">
        <v>33955</v>
      </c>
      <c r="I585" t="b">
        <v>0</v>
      </c>
      <c r="J585" s="6" t="s">
        <v>4002</v>
      </c>
      <c r="K585" s="6" t="s">
        <v>4003</v>
      </c>
      <c r="L585" s="6" t="s">
        <v>4004</v>
      </c>
      <c r="M585" s="6" t="s">
        <v>149</v>
      </c>
      <c r="N585">
        <v>1</v>
      </c>
      <c r="O585" s="6" t="s">
        <v>4005</v>
      </c>
      <c r="P585">
        <v>1</v>
      </c>
      <c r="Q585" s="6"/>
      <c r="R585" s="6"/>
      <c r="S585" s="6" t="s">
        <v>4006</v>
      </c>
      <c r="T585" s="6" t="s">
        <v>4007</v>
      </c>
      <c r="U585">
        <v>0</v>
      </c>
      <c r="V585" s="6" t="s">
        <v>4008</v>
      </c>
      <c r="W585" s="6" t="s">
        <v>85</v>
      </c>
      <c r="X585" s="4">
        <v>42326</v>
      </c>
      <c r="Y585" s="6"/>
      <c r="AA5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(632, 0, 0, null, 'Lucas Miguel Furlani', 0, 0, '1992-12-17', 0, '392.498.848-00', '49.271837-4', 'Rua Clineu Braga de Magalhães nº 725', 'Centro', 1, '15900-008', 1, 0, 'Auxiliar de produção', 'brasileiro(a)', '2015-11-18');</v>
      </c>
    </row>
    <row r="586" spans="1:27">
      <c r="A586">
        <v>995</v>
      </c>
      <c r="E586" s="6" t="s">
        <v>4009</v>
      </c>
      <c r="F586" t="b">
        <v>0</v>
      </c>
      <c r="G586" t="b">
        <v>0</v>
      </c>
      <c r="H586" s="4">
        <v>24376</v>
      </c>
      <c r="I586" t="b">
        <v>0</v>
      </c>
      <c r="J586" s="6" t="s">
        <v>4010</v>
      </c>
      <c r="K586" s="6" t="s">
        <v>4011</v>
      </c>
      <c r="L586" s="6" t="s">
        <v>4012</v>
      </c>
      <c r="M586" s="6" t="s">
        <v>4013</v>
      </c>
      <c r="N586">
        <v>24</v>
      </c>
      <c r="O586" s="6" t="s">
        <v>4014</v>
      </c>
      <c r="P586">
        <v>2</v>
      </c>
      <c r="Q586" s="6"/>
      <c r="R586" s="6"/>
      <c r="S586" s="6" t="s">
        <v>4015</v>
      </c>
      <c r="T586" s="6" t="s">
        <v>4016</v>
      </c>
      <c r="U586">
        <v>2</v>
      </c>
      <c r="V586" s="6" t="s">
        <v>154</v>
      </c>
      <c r="W586" s="6" t="s">
        <v>85</v>
      </c>
      <c r="X586" s="4">
        <v>44342</v>
      </c>
      <c r="Y586" s="6"/>
      <c r="AA5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(995, null, null, null, 'Lucia Helena Peria de Melo', 0, 0, '1966-09-26', 0, '093.546.328-31', '8.146.641-9', 'Rua Paraguassu nº 316 Apto 51', 'Perdizes', 24, '05006-011', 2, 2, 'Do Lar', 'brasileiro(a)', '2021-05-26');</v>
      </c>
    </row>
    <row r="587" spans="1:27">
      <c r="A587">
        <v>1094</v>
      </c>
      <c r="E587" s="6" t="s">
        <v>7929</v>
      </c>
      <c r="F587" t="b">
        <v>0</v>
      </c>
      <c r="G587" t="b">
        <v>0</v>
      </c>
      <c r="H587" s="4">
        <v>23134</v>
      </c>
      <c r="I587" t="b">
        <v>0</v>
      </c>
      <c r="J587" s="6" t="s">
        <v>7930</v>
      </c>
      <c r="K587" s="6" t="s">
        <v>7931</v>
      </c>
      <c r="L587" s="6" t="s">
        <v>7932</v>
      </c>
      <c r="M587" s="6" t="s">
        <v>301</v>
      </c>
      <c r="N587">
        <v>1</v>
      </c>
      <c r="O587" s="6" t="s">
        <v>463</v>
      </c>
      <c r="P587">
        <v>3</v>
      </c>
      <c r="Q587" s="6" t="s">
        <v>7933</v>
      </c>
      <c r="R587" s="6"/>
      <c r="S587" s="6"/>
      <c r="T587" s="6"/>
      <c r="U587">
        <v>1</v>
      </c>
      <c r="V587" s="6" t="s">
        <v>154</v>
      </c>
      <c r="W587" s="6" t="s">
        <v>85</v>
      </c>
      <c r="X587" s="4">
        <v>45190</v>
      </c>
      <c r="Y587" s="6"/>
      <c r="AA5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(1094, null, null, null, 'Lucia Helena Pupim', 0, 0, '1963-05-03', 0, '172.264.868-65', '25.600.163-7', 'Av. Adamo Lui nº 1382', 'Jd. Buscardi', 1, '15906-032', 3, 1, 'Do Lar', 'brasileiro(a)', '2023-09-21');</v>
      </c>
    </row>
    <row r="588" spans="1:27">
      <c r="A588">
        <v>753</v>
      </c>
      <c r="B588">
        <v>0</v>
      </c>
      <c r="C588">
        <v>0</v>
      </c>
      <c r="D588">
        <v>74214</v>
      </c>
      <c r="E588" s="6" t="s">
        <v>4017</v>
      </c>
      <c r="F588" t="b">
        <v>0</v>
      </c>
      <c r="G588" t="b">
        <v>0</v>
      </c>
      <c r="H588" s="4">
        <v>21997</v>
      </c>
      <c r="I588" t="b">
        <v>0</v>
      </c>
      <c r="J588" s="6" t="s">
        <v>4018</v>
      </c>
      <c r="K588" s="6" t="s">
        <v>4019</v>
      </c>
      <c r="L588" s="6" t="s">
        <v>4020</v>
      </c>
      <c r="M588" s="6" t="s">
        <v>301</v>
      </c>
      <c r="N588">
        <v>1</v>
      </c>
      <c r="O588" s="6" t="s">
        <v>2156</v>
      </c>
      <c r="P588">
        <v>2</v>
      </c>
      <c r="Q588" s="6" t="s">
        <v>4021</v>
      </c>
      <c r="R588" s="6"/>
      <c r="S588" s="6" t="s">
        <v>4022</v>
      </c>
      <c r="T588" s="6" t="s">
        <v>4023</v>
      </c>
      <c r="U588">
        <v>2</v>
      </c>
      <c r="V588" s="6" t="s">
        <v>2436</v>
      </c>
      <c r="W588" s="6" t="s">
        <v>85</v>
      </c>
      <c r="X588" s="4">
        <v>42741</v>
      </c>
      <c r="Y588" s="6"/>
      <c r="AA5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(753, 0, 0, 74214, 'Lucia Helena Roberto Baroni', 0, 0, '1960-03-22', 0, '113.446.728-17', '12.718.651-7', 'Rua Dr. Luiz Vieira de Carvalho nº 524', 'Jd. Buscardi', 1, '15905-056', 2, 2, 'Secretaria', 'brasileiro(a)', '2017-01-06');</v>
      </c>
    </row>
    <row r="589" spans="1:27">
      <c r="A589">
        <v>271</v>
      </c>
      <c r="B589">
        <v>2</v>
      </c>
      <c r="C589">
        <v>71</v>
      </c>
      <c r="D589">
        <v>72680</v>
      </c>
      <c r="E589" s="6" t="s">
        <v>4024</v>
      </c>
      <c r="F589" t="b">
        <v>0</v>
      </c>
      <c r="G589" t="b">
        <v>0</v>
      </c>
      <c r="H589" s="4">
        <v>23659</v>
      </c>
      <c r="I589" t="b">
        <v>0</v>
      </c>
      <c r="J589" s="6" t="s">
        <v>4025</v>
      </c>
      <c r="K589" s="6" t="s">
        <v>4026</v>
      </c>
      <c r="L589" s="6" t="s">
        <v>1968</v>
      </c>
      <c r="M589" s="6" t="s">
        <v>149</v>
      </c>
      <c r="N589">
        <v>1</v>
      </c>
      <c r="O589" s="6" t="s">
        <v>1444</v>
      </c>
      <c r="P589">
        <v>2</v>
      </c>
      <c r="Q589" s="6"/>
      <c r="R589" s="6"/>
      <c r="S589" s="6"/>
      <c r="T589" s="6" t="s">
        <v>4027</v>
      </c>
      <c r="U589">
        <v>3</v>
      </c>
      <c r="V589" s="6" t="s">
        <v>4028</v>
      </c>
      <c r="W589" s="6" t="s">
        <v>85</v>
      </c>
      <c r="X589" s="4">
        <v>40179</v>
      </c>
      <c r="Y589" s="6"/>
      <c r="AA5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(271, 2, 71, 72680, 'Lúcia Helena Senna Pereira Ogata', 0, 0, '1964-10-09', 0, '076.998.818-00', '23.829.299-X', 'Rua Rui Barbosa, Nº 737', 'Centro', 1, '15900-021', 2, 3, 'Médico (a)', 'brasileiro(a)', '2010-01-01');</v>
      </c>
    </row>
    <row r="590" spans="1:27">
      <c r="A590">
        <v>862</v>
      </c>
      <c r="D590">
        <v>74309</v>
      </c>
      <c r="E590" s="6" t="s">
        <v>4029</v>
      </c>
      <c r="F590" t="b">
        <v>0</v>
      </c>
      <c r="G590" t="b">
        <v>0</v>
      </c>
      <c r="H590" s="4">
        <v>18977</v>
      </c>
      <c r="I590" t="b">
        <v>0</v>
      </c>
      <c r="J590" s="6" t="s">
        <v>4030</v>
      </c>
      <c r="K590" s="6" t="s">
        <v>4031</v>
      </c>
      <c r="L590" s="6" t="s">
        <v>4032</v>
      </c>
      <c r="M590" s="6" t="s">
        <v>301</v>
      </c>
      <c r="N590">
        <v>1</v>
      </c>
      <c r="O590" s="6" t="s">
        <v>3234</v>
      </c>
      <c r="P590">
        <v>3</v>
      </c>
      <c r="Q590" s="6"/>
      <c r="R590" s="6" t="s">
        <v>4033</v>
      </c>
      <c r="S590" s="6" t="s">
        <v>4034</v>
      </c>
      <c r="T590" s="6" t="s">
        <v>4035</v>
      </c>
      <c r="U590">
        <v>1</v>
      </c>
      <c r="V590" s="6" t="s">
        <v>319</v>
      </c>
      <c r="W590" s="6" t="s">
        <v>85</v>
      </c>
      <c r="X590" s="4">
        <v>43575</v>
      </c>
      <c r="Y590" s="6"/>
      <c r="AA5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(862, null, null, 74309, 'Lucia Leandro', 0, 0, '1951-12-15', 0, '133.118.958-60', '11.925.451-7', 'Rua Pedro Curti nº 185', 'Jd. Buscardi', 1, '15905-076', 3, 1, 'Aposentada', 'brasileiro(a)', '2019-04-20');</v>
      </c>
    </row>
    <row r="591" spans="1:27">
      <c r="A591">
        <v>522</v>
      </c>
      <c r="B591">
        <v>0</v>
      </c>
      <c r="C591">
        <v>0</v>
      </c>
      <c r="D591">
        <v>76382</v>
      </c>
      <c r="E591" s="6" t="s">
        <v>4036</v>
      </c>
      <c r="F591" t="b">
        <v>0</v>
      </c>
      <c r="G591" t="b">
        <v>0</v>
      </c>
      <c r="H591" s="4">
        <v>16782</v>
      </c>
      <c r="I591" t="b">
        <v>0</v>
      </c>
      <c r="J591" s="6" t="s">
        <v>4037</v>
      </c>
      <c r="K591" s="6" t="s">
        <v>4038</v>
      </c>
      <c r="L591" s="6" t="s">
        <v>4039</v>
      </c>
      <c r="M591" s="6" t="s">
        <v>4040</v>
      </c>
      <c r="N591">
        <v>1</v>
      </c>
      <c r="O591" s="6" t="s">
        <v>4041</v>
      </c>
      <c r="P591">
        <v>4</v>
      </c>
      <c r="Q591" s="6" t="s">
        <v>4042</v>
      </c>
      <c r="R591" s="6"/>
      <c r="S591" s="6" t="s">
        <v>4043</v>
      </c>
      <c r="T591" s="6" t="s">
        <v>410</v>
      </c>
      <c r="U591">
        <v>1</v>
      </c>
      <c r="V591" s="6" t="s">
        <v>154</v>
      </c>
      <c r="W591" s="6" t="s">
        <v>85</v>
      </c>
      <c r="X591" s="4">
        <v>41275</v>
      </c>
      <c r="Y591" s="6"/>
      <c r="AA5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(522, 0, 0, 76382, 'Lucia Maria Gomes Godoy', 0, 0, '1945-12-11', 0, '840.940.608-04', '14.140.888', 'Rua Italia nº 088', 'Vila Sarge', 1, '15901-044', 4, 1, 'Do Lar', 'brasileiro(a)', '2013-01-01');</v>
      </c>
    </row>
    <row r="592" spans="1:27">
      <c r="A592">
        <v>272</v>
      </c>
      <c r="B592">
        <v>6</v>
      </c>
      <c r="C592">
        <v>6</v>
      </c>
      <c r="D592">
        <v>76150</v>
      </c>
      <c r="E592" s="6" t="s">
        <v>4044</v>
      </c>
      <c r="F592" t="b">
        <v>0</v>
      </c>
      <c r="G592" t="b">
        <v>0</v>
      </c>
      <c r="H592" s="4">
        <v>28068</v>
      </c>
      <c r="I592" t="b">
        <v>0</v>
      </c>
      <c r="J592" s="6" t="s">
        <v>4045</v>
      </c>
      <c r="K592" s="6" t="s">
        <v>4046</v>
      </c>
      <c r="L592" s="6" t="s">
        <v>3762</v>
      </c>
      <c r="M592" s="6" t="s">
        <v>316</v>
      </c>
      <c r="N592">
        <v>1</v>
      </c>
      <c r="O592" s="6" t="s">
        <v>317</v>
      </c>
      <c r="P592">
        <v>2</v>
      </c>
      <c r="Q592" s="6" t="s">
        <v>4047</v>
      </c>
      <c r="R592" s="6"/>
      <c r="S592" s="6" t="s">
        <v>4048</v>
      </c>
      <c r="T592" s="6" t="s">
        <v>3764</v>
      </c>
      <c r="U592">
        <v>3</v>
      </c>
      <c r="V592" s="6" t="s">
        <v>4049</v>
      </c>
      <c r="W592" s="6" t="s">
        <v>85</v>
      </c>
      <c r="X592" s="4">
        <v>40179</v>
      </c>
      <c r="Y592" s="6"/>
      <c r="AA5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(272, 6, 6, 76150, 'Luciana Aparecida Pelatti Pavarina Santos', 0, 0, '1976-11-04', 0, '247.836.268-63', '24.533.341-1', 'Rua Prof. Luíz Antonio Fragoso, Nº 193', 'Jd. Contendas', 1, '15902-020', 2, 3, 'Arequiteta', 'brasileiro(a)', '2010-01-01');</v>
      </c>
    </row>
    <row r="593" spans="1:27">
      <c r="A593">
        <v>875</v>
      </c>
      <c r="D593">
        <v>74323</v>
      </c>
      <c r="E593" s="6" t="s">
        <v>4050</v>
      </c>
      <c r="F593" t="b">
        <v>0</v>
      </c>
      <c r="G593" t="b">
        <v>0</v>
      </c>
      <c r="H593" s="4">
        <v>26384</v>
      </c>
      <c r="I593" t="b">
        <v>0</v>
      </c>
      <c r="J593" s="6" t="s">
        <v>4051</v>
      </c>
      <c r="K593" s="6" t="s">
        <v>4052</v>
      </c>
      <c r="L593" s="6" t="s">
        <v>4053</v>
      </c>
      <c r="M593" s="6" t="s">
        <v>79</v>
      </c>
      <c r="N593">
        <v>1</v>
      </c>
      <c r="O593" s="6" t="s">
        <v>3598</v>
      </c>
      <c r="P593">
        <v>1</v>
      </c>
      <c r="Q593" s="6"/>
      <c r="R593" s="6"/>
      <c r="S593" s="6" t="s">
        <v>4054</v>
      </c>
      <c r="T593" s="6" t="s">
        <v>4055</v>
      </c>
      <c r="U593">
        <v>3</v>
      </c>
      <c r="V593" s="6" t="s">
        <v>172</v>
      </c>
      <c r="W593" s="6" t="s">
        <v>85</v>
      </c>
      <c r="X593" s="4">
        <v>43675</v>
      </c>
      <c r="Y593" s="6"/>
      <c r="AA5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(875, null, null, 74323, 'Luciana Aparecida Valerio', 0, 0, '1972-03-26', 0, '175.388.918-97', '25.722.163-3', 'Praça Guilherme José Franco nº 129', 'Laranjeiras', 1, '15904-106', 1, 3, 'Comerciante', 'brasileiro(a)', '2019-07-29');</v>
      </c>
    </row>
    <row r="594" spans="1:27">
      <c r="A594">
        <v>595</v>
      </c>
      <c r="B594">
        <v>0</v>
      </c>
      <c r="C594">
        <v>0</v>
      </c>
      <c r="E594" s="6" t="s">
        <v>4056</v>
      </c>
      <c r="F594" t="b">
        <v>0</v>
      </c>
      <c r="G594" t="b">
        <v>0</v>
      </c>
      <c r="H594" s="4">
        <v>31132</v>
      </c>
      <c r="I594" t="b">
        <v>0</v>
      </c>
      <c r="J594" s="6" t="s">
        <v>4057</v>
      </c>
      <c r="K594" s="6" t="s">
        <v>4058</v>
      </c>
      <c r="L594" s="6" t="s">
        <v>4059</v>
      </c>
      <c r="M594" s="6" t="s">
        <v>408</v>
      </c>
      <c r="N594">
        <v>1</v>
      </c>
      <c r="O594" s="6" t="s">
        <v>1353</v>
      </c>
      <c r="P594">
        <v>2</v>
      </c>
      <c r="Q594" s="6"/>
      <c r="R594" s="6"/>
      <c r="S594" s="6" t="s">
        <v>4060</v>
      </c>
      <c r="T594" s="6" t="s">
        <v>4061</v>
      </c>
      <c r="U594">
        <v>3</v>
      </c>
      <c r="V594" s="6" t="s">
        <v>4062</v>
      </c>
      <c r="W594" s="6" t="s">
        <v>85</v>
      </c>
      <c r="X594" s="4">
        <v>42248</v>
      </c>
      <c r="Y594" s="6"/>
      <c r="AA5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(595, 0, 0, null, 'Luciana Carla Agostinho Sartori', 0, 0, '1985-03-26', 0, '337.837.108-04', '43.179.676-2', 'Rua Jayner de Paula Ferreira nº 301', 'Laranjeiras II', 1, '15904-184', 2, 3, 'Assistente administrativo', 'brasileiro(a)', '2015-09-01');</v>
      </c>
    </row>
    <row r="595" spans="1:27">
      <c r="A595">
        <v>273</v>
      </c>
      <c r="B595">
        <v>4</v>
      </c>
      <c r="C595">
        <v>88</v>
      </c>
      <c r="D595">
        <v>75490</v>
      </c>
      <c r="E595" s="6" t="s">
        <v>4063</v>
      </c>
      <c r="F595" t="b">
        <v>0</v>
      </c>
      <c r="G595" t="b">
        <v>0</v>
      </c>
      <c r="H595" s="4">
        <v>28002</v>
      </c>
      <c r="I595" t="b">
        <v>0</v>
      </c>
      <c r="J595" s="6" t="s">
        <v>4064</v>
      </c>
      <c r="K595" s="6" t="s">
        <v>4065</v>
      </c>
      <c r="L595" s="6" t="s">
        <v>4066</v>
      </c>
      <c r="M595" s="6" t="s">
        <v>149</v>
      </c>
      <c r="N595">
        <v>1</v>
      </c>
      <c r="O595" s="6" t="s">
        <v>946</v>
      </c>
      <c r="P595">
        <v>2</v>
      </c>
      <c r="Q595" s="6" t="s">
        <v>4067</v>
      </c>
      <c r="R595" s="6"/>
      <c r="S595" s="6"/>
      <c r="T595" s="6"/>
      <c r="U595">
        <v>3</v>
      </c>
      <c r="V595" s="6" t="s">
        <v>4068</v>
      </c>
      <c r="W595" s="6" t="s">
        <v>85</v>
      </c>
      <c r="X595" s="4">
        <v>40179</v>
      </c>
      <c r="Y595" s="6"/>
      <c r="AA5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(273, 4, 88, 75490, 'Luciana Fernandes Scarambone Marsico', 0, 0, '1976-08-30', 0, '256.494.408-67', '29.573.918-6', 'Rua Visconde do Rio Branco nº83', 'Centro', 1, '15900-015', 2, 3, 'Biomédica', 'brasileiro(a)', '2010-01-01');</v>
      </c>
    </row>
    <row r="596" spans="1:27">
      <c r="A596">
        <v>274</v>
      </c>
      <c r="B596">
        <v>5</v>
      </c>
      <c r="C596">
        <v>22</v>
      </c>
      <c r="D596">
        <v>75800</v>
      </c>
      <c r="E596" s="6" t="s">
        <v>4069</v>
      </c>
      <c r="F596" t="b">
        <v>0</v>
      </c>
      <c r="G596" t="b">
        <v>0</v>
      </c>
      <c r="H596" s="4">
        <v>28340</v>
      </c>
      <c r="I596" t="b">
        <v>0</v>
      </c>
      <c r="J596" s="6" t="s">
        <v>4070</v>
      </c>
      <c r="K596" s="6" t="s">
        <v>4071</v>
      </c>
      <c r="L596" s="6" t="s">
        <v>4072</v>
      </c>
      <c r="M596" s="6" t="s">
        <v>682</v>
      </c>
      <c r="N596">
        <v>1</v>
      </c>
      <c r="O596" s="6" t="s">
        <v>1386</v>
      </c>
      <c r="P596">
        <v>2</v>
      </c>
      <c r="Q596" s="6"/>
      <c r="R596" s="6"/>
      <c r="S596" s="6"/>
      <c r="T596" s="6"/>
      <c r="U596">
        <v>3</v>
      </c>
      <c r="V596" s="6" t="s">
        <v>4073</v>
      </c>
      <c r="W596" s="6" t="s">
        <v>85</v>
      </c>
      <c r="X596" s="4">
        <v>40179</v>
      </c>
      <c r="Y596" s="6"/>
      <c r="AA5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(274, 5, 22, 75800, 'Luciana Inês Wagner Anselmo', 0, 0, '1977-08-03', 0, '172.259.428-40', '28.593.059-x', 'Rua Manoel Antonio Da Cunha, 26', 'Res. Ipiranga', 1, '15902-218', 2, 3, 'Tesoureira', 'brasileiro(a)', '2010-01-01');</v>
      </c>
    </row>
    <row r="597" spans="1:27">
      <c r="A597">
        <v>1100</v>
      </c>
      <c r="E597" s="6" t="s">
        <v>8017</v>
      </c>
      <c r="F597" t="b">
        <v>0</v>
      </c>
      <c r="G597" t="b">
        <v>0</v>
      </c>
      <c r="H597" s="4">
        <v>25839</v>
      </c>
      <c r="I597" t="b">
        <v>0</v>
      </c>
      <c r="J597" s="6" t="s">
        <v>8018</v>
      </c>
      <c r="K597" s="6" t="s">
        <v>8019</v>
      </c>
      <c r="L597" s="6" t="s">
        <v>8020</v>
      </c>
      <c r="M597" s="6" t="s">
        <v>79</v>
      </c>
      <c r="N597">
        <v>1</v>
      </c>
      <c r="O597" s="6" t="s">
        <v>553</v>
      </c>
      <c r="P597">
        <v>1</v>
      </c>
      <c r="Q597" s="6" t="s">
        <v>8021</v>
      </c>
      <c r="R597" s="6"/>
      <c r="S597" s="6"/>
      <c r="T597" s="6"/>
      <c r="U597">
        <v>3</v>
      </c>
      <c r="V597" s="6" t="s">
        <v>8022</v>
      </c>
      <c r="W597" s="6" t="s">
        <v>85</v>
      </c>
      <c r="X597" s="4">
        <v>45296</v>
      </c>
      <c r="Y597" s="6"/>
      <c r="AA5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(1100, null, null, null, 'Luciana Mara Granzoti', 0, 0, '1970-09-28', 0, '144.451.848-88', '19.814.578-0', 'Rua Jacomo Romanelli nº 54', 'Laranjeiras', 1, '15900-000', 1, 3, 'Secretaria Juridica', 'brasileiro(a)', '2024-01-05');</v>
      </c>
    </row>
    <row r="598" spans="1:27">
      <c r="A598">
        <v>275</v>
      </c>
      <c r="B598">
        <v>4</v>
      </c>
      <c r="C598">
        <v>70</v>
      </c>
      <c r="D598">
        <v>75280</v>
      </c>
      <c r="E598" s="6" t="s">
        <v>4074</v>
      </c>
      <c r="F598" t="b">
        <v>0</v>
      </c>
      <c r="G598" t="b">
        <v>0</v>
      </c>
      <c r="H598" s="4">
        <v>32100</v>
      </c>
      <c r="I598" t="b">
        <v>0</v>
      </c>
      <c r="J598" s="6" t="s">
        <v>4075</v>
      </c>
      <c r="K598" s="6" t="s">
        <v>4076</v>
      </c>
      <c r="L598" s="6" t="s">
        <v>4077</v>
      </c>
      <c r="M598" s="6" t="s">
        <v>446</v>
      </c>
      <c r="N598">
        <v>1</v>
      </c>
      <c r="O598" s="6" t="s">
        <v>4078</v>
      </c>
      <c r="P598">
        <v>1</v>
      </c>
      <c r="Q598" s="6"/>
      <c r="R598" s="6"/>
      <c r="S598" s="6" t="s">
        <v>4079</v>
      </c>
      <c r="T598" s="6"/>
      <c r="U598">
        <v>2</v>
      </c>
      <c r="V598" s="6" t="s">
        <v>4080</v>
      </c>
      <c r="W598" s="6" t="s">
        <v>85</v>
      </c>
      <c r="X598" s="4">
        <v>40179</v>
      </c>
      <c r="Y598" s="6"/>
      <c r="AA5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(275, 4, 70, 75280, 'Luciano Cesar Lamas', 0, 0, '1987-11-19', 0, '366.381.778-42', '41.985.135-5', 'Rua Luiz Patti nº 127', 'Vale do Sol', 1, '15901-282', 1, 2, 'Assistente Administrativo', 'brasileiro(a)', '2010-01-01');</v>
      </c>
    </row>
    <row r="599" spans="1:27">
      <c r="A599">
        <v>276</v>
      </c>
      <c r="B599">
        <v>3</v>
      </c>
      <c r="C599">
        <v>84</v>
      </c>
      <c r="D599">
        <v>74500</v>
      </c>
      <c r="E599" s="6" t="s">
        <v>4081</v>
      </c>
      <c r="F599" t="b">
        <v>0</v>
      </c>
      <c r="G599" t="b">
        <v>0</v>
      </c>
      <c r="H599" s="4">
        <v>25108</v>
      </c>
      <c r="I599" t="b">
        <v>0</v>
      </c>
      <c r="J599" s="6" t="s">
        <v>4082</v>
      </c>
      <c r="K599" s="6" t="s">
        <v>4083</v>
      </c>
      <c r="L599" s="6" t="s">
        <v>265</v>
      </c>
      <c r="M599" s="6" t="s">
        <v>266</v>
      </c>
      <c r="N599">
        <v>1</v>
      </c>
      <c r="O599" s="6" t="s">
        <v>267</v>
      </c>
      <c r="P599">
        <v>1</v>
      </c>
      <c r="Q599" s="6" t="s">
        <v>268</v>
      </c>
      <c r="R599" s="6" t="s">
        <v>4084</v>
      </c>
      <c r="S599" s="6" t="s">
        <v>4085</v>
      </c>
      <c r="T599" s="6" t="s">
        <v>270</v>
      </c>
      <c r="U599">
        <v>3</v>
      </c>
      <c r="V599" s="6" t="s">
        <v>2427</v>
      </c>
      <c r="W599" s="6" t="s">
        <v>85</v>
      </c>
      <c r="X599" s="4">
        <v>40179</v>
      </c>
      <c r="Y599" s="6"/>
      <c r="AA5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(276, 3, 84, 74500, 'Lucilena Dian', 0, 0, '1968-09-27', 0, '112.372.898-40', '20.518-112', 'Rua Francisco Mesquita, N. 175', 'Talavasso', 1, '15902-216', 1, 3, 'Contadora', 'brasileiro(a)', '2010-01-01');</v>
      </c>
    </row>
    <row r="600" spans="1:27">
      <c r="A600">
        <v>277</v>
      </c>
      <c r="B600">
        <v>5</v>
      </c>
      <c r="C600">
        <v>73</v>
      </c>
      <c r="E600" s="6" t="s">
        <v>4086</v>
      </c>
      <c r="F600" t="b">
        <v>0</v>
      </c>
      <c r="G600" t="b">
        <v>0</v>
      </c>
      <c r="H600" s="4">
        <v>25711</v>
      </c>
      <c r="I600" t="b">
        <v>0</v>
      </c>
      <c r="J600" s="6" t="s">
        <v>4087</v>
      </c>
      <c r="K600" s="6" t="s">
        <v>4088</v>
      </c>
      <c r="L600" s="6" t="s">
        <v>4089</v>
      </c>
      <c r="M600" s="6" t="s">
        <v>79</v>
      </c>
      <c r="N600">
        <v>1</v>
      </c>
      <c r="O600" s="6" t="s">
        <v>983</v>
      </c>
      <c r="P600">
        <v>2</v>
      </c>
      <c r="Q600" s="6" t="s">
        <v>4090</v>
      </c>
      <c r="R600" s="6"/>
      <c r="S600" s="6" t="s">
        <v>4091</v>
      </c>
      <c r="T600" s="6" t="s">
        <v>4092</v>
      </c>
      <c r="U600">
        <v>2</v>
      </c>
      <c r="V600" s="6" t="s">
        <v>427</v>
      </c>
      <c r="W600" s="6" t="s">
        <v>85</v>
      </c>
      <c r="X600" s="4">
        <v>40179</v>
      </c>
      <c r="Y600" s="6"/>
      <c r="AA6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(277, 5, 73, null, 'Lucilene de Fátima Pinsetta Biondi', 0, 0, '1970-05-23', 0, '131.213.188.88', '22.498.561-9', 'Av. Mario da Silva Camargo nº856', 'Laranjeiras', 1, '15904-102', 2, 2, 'Empresária', 'brasileiro(a)', '2010-01-01');</v>
      </c>
    </row>
    <row r="601" spans="1:27">
      <c r="A601">
        <v>620</v>
      </c>
      <c r="B601">
        <v>0</v>
      </c>
      <c r="C601">
        <v>0</v>
      </c>
      <c r="E601" s="6" t="s">
        <v>4093</v>
      </c>
      <c r="F601" t="b">
        <v>0</v>
      </c>
      <c r="G601" t="b">
        <v>0</v>
      </c>
      <c r="H601" s="4">
        <v>30959</v>
      </c>
      <c r="I601" t="b">
        <v>0</v>
      </c>
      <c r="J601" s="6" t="s">
        <v>4094</v>
      </c>
      <c r="K601" s="6" t="s">
        <v>4095</v>
      </c>
      <c r="L601" s="6" t="s">
        <v>1517</v>
      </c>
      <c r="M601" s="6" t="s">
        <v>149</v>
      </c>
      <c r="N601">
        <v>1</v>
      </c>
      <c r="O601" s="6" t="s">
        <v>168</v>
      </c>
      <c r="P601">
        <v>1</v>
      </c>
      <c r="Q601" s="6" t="s">
        <v>1518</v>
      </c>
      <c r="R601" s="6"/>
      <c r="S601" s="6"/>
      <c r="T601" s="6" t="s">
        <v>1519</v>
      </c>
      <c r="U601">
        <v>3</v>
      </c>
      <c r="V601" s="6" t="s">
        <v>427</v>
      </c>
      <c r="W601" s="6" t="s">
        <v>85</v>
      </c>
      <c r="X601" s="4">
        <v>42305</v>
      </c>
      <c r="Y601" s="6"/>
      <c r="AA6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(620, 0, 0, null, 'Lucileni Aparecida da Costa Carvalho', 0, 0, '1984-10-04', 0, '317.995.358-60', '43.518.123-3', 'Rua Prudente de Morais nº 763', 'Centro', 1, '15900-053', 1, 3, 'Empresária', 'brasileiro(a)', '2015-10-28');</v>
      </c>
    </row>
    <row r="602" spans="1:27">
      <c r="A602">
        <v>916</v>
      </c>
      <c r="D602">
        <v>74367</v>
      </c>
      <c r="E602" s="6" t="s">
        <v>4096</v>
      </c>
      <c r="F602" t="b">
        <v>0</v>
      </c>
      <c r="G602" t="b">
        <v>0</v>
      </c>
      <c r="H602" s="4">
        <v>24280</v>
      </c>
      <c r="I602" t="b">
        <v>0</v>
      </c>
      <c r="J602" s="6" t="s">
        <v>4097</v>
      </c>
      <c r="K602" s="6" t="s">
        <v>4098</v>
      </c>
      <c r="L602" s="6" t="s">
        <v>4099</v>
      </c>
      <c r="M602" s="6" t="s">
        <v>301</v>
      </c>
      <c r="N602">
        <v>1</v>
      </c>
      <c r="O602" s="6" t="s">
        <v>3234</v>
      </c>
      <c r="P602">
        <v>2</v>
      </c>
      <c r="Q602" s="6" t="s">
        <v>4100</v>
      </c>
      <c r="R602" s="6"/>
      <c r="S602" s="6"/>
      <c r="T602" s="6"/>
      <c r="U602">
        <v>0</v>
      </c>
      <c r="V602" s="6" t="s">
        <v>4101</v>
      </c>
      <c r="W602" s="6" t="s">
        <v>85</v>
      </c>
      <c r="X602" s="4">
        <v>44025</v>
      </c>
      <c r="Y602" s="6"/>
      <c r="AA6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(916, null, null, 74367, 'Lucimar Aparecida Narducci', 0, 0, '1966-06-22', 0, '269.671.478-97', '18.067.811', 'Rua Pedro Curti nº 336', 'Jd. Buscardi', 1, '15905-076', 2, 0, 'Autonoma', 'brasileiro(a)', '2020-07-13');</v>
      </c>
    </row>
    <row r="603" spans="1:27">
      <c r="A603">
        <v>1065</v>
      </c>
      <c r="E603" s="6" t="s">
        <v>4102</v>
      </c>
      <c r="F603" t="b">
        <v>0</v>
      </c>
      <c r="G603" t="b">
        <v>0</v>
      </c>
      <c r="H603" s="4">
        <v>25265</v>
      </c>
      <c r="I603" t="b">
        <v>0</v>
      </c>
      <c r="J603" s="6" t="s">
        <v>4103</v>
      </c>
      <c r="K603" s="6" t="s">
        <v>4104</v>
      </c>
      <c r="L603" s="6" t="s">
        <v>1925</v>
      </c>
      <c r="M603" s="6" t="s">
        <v>79</v>
      </c>
      <c r="N603">
        <v>1</v>
      </c>
      <c r="O603" s="6" t="s">
        <v>1867</v>
      </c>
      <c r="P603">
        <v>4</v>
      </c>
      <c r="Q603" s="6" t="s">
        <v>4105</v>
      </c>
      <c r="R603" s="6"/>
      <c r="S603" s="6"/>
      <c r="T603" s="6" t="s">
        <v>4106</v>
      </c>
      <c r="U603">
        <v>3</v>
      </c>
      <c r="V603" s="6" t="s">
        <v>1416</v>
      </c>
      <c r="W603" s="6" t="s">
        <v>85</v>
      </c>
      <c r="X603" s="4">
        <v>44950</v>
      </c>
      <c r="Y603" s="6"/>
      <c r="AA6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(1065, null, null, null, 'Lucimar Maria Batista da Costa', 0, 0, '1969-03-03', 0, '144.437.308-00', '19.232.317-9', 'Rua Lazaro Peria nº 46', 'Laranjeiras', 1, '15904-058', 4, 3, 'Professora', 'brasileiro(a)', '2023-01-24');</v>
      </c>
    </row>
    <row r="604" spans="1:27">
      <c r="A604">
        <v>278</v>
      </c>
      <c r="B604">
        <v>6</v>
      </c>
      <c r="C604">
        <v>7</v>
      </c>
      <c r="D604">
        <v>76160</v>
      </c>
      <c r="E604" s="6" t="s">
        <v>4107</v>
      </c>
      <c r="F604" t="b">
        <v>0</v>
      </c>
      <c r="G604" t="b">
        <v>0</v>
      </c>
      <c r="H604" s="4">
        <v>26109</v>
      </c>
      <c r="I604" t="b">
        <v>0</v>
      </c>
      <c r="J604" s="6" t="s">
        <v>4108</v>
      </c>
      <c r="K604" s="6" t="s">
        <v>4109</v>
      </c>
      <c r="L604" s="6" t="s">
        <v>3762</v>
      </c>
      <c r="M604" s="6" t="s">
        <v>316</v>
      </c>
      <c r="N604">
        <v>1</v>
      </c>
      <c r="O604" s="6" t="s">
        <v>317</v>
      </c>
      <c r="P604">
        <v>1</v>
      </c>
      <c r="Q604" s="6" t="s">
        <v>4110</v>
      </c>
      <c r="R604" s="6"/>
      <c r="S604" s="6"/>
      <c r="T604" s="6" t="s">
        <v>4111</v>
      </c>
      <c r="U604">
        <v>3</v>
      </c>
      <c r="V604" s="6" t="s">
        <v>1684</v>
      </c>
      <c r="W604" s="6" t="s">
        <v>85</v>
      </c>
      <c r="X604" s="4">
        <v>40179</v>
      </c>
      <c r="Y604" s="6"/>
      <c r="AA6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(278, 6, 7, 76160, 'Lucimara Pelatti Pavarina', 0, 0, '1971-06-25', 0, '163.927.778-14', '20.519.876', 'Rua Prof. Luíz Antonio Fragoso, Nº 193', 'Jd. Contendas', 1, '15902-020', 1, 3, 'Medica', 'brasileiro(a)', '2010-01-01');</v>
      </c>
    </row>
    <row r="605" spans="1:27">
      <c r="A605">
        <v>279</v>
      </c>
      <c r="B605">
        <v>1</v>
      </c>
      <c r="C605">
        <v>91</v>
      </c>
      <c r="D605">
        <v>71890</v>
      </c>
      <c r="E605" s="6" t="s">
        <v>4112</v>
      </c>
      <c r="F605" t="b">
        <v>0</v>
      </c>
      <c r="G605" t="b">
        <v>0</v>
      </c>
      <c r="H605" s="4">
        <v>20812</v>
      </c>
      <c r="I605" t="b">
        <v>0</v>
      </c>
      <c r="J605" s="6" t="s">
        <v>4113</v>
      </c>
      <c r="K605" s="6" t="s">
        <v>4114</v>
      </c>
      <c r="L605" s="6" t="s">
        <v>4115</v>
      </c>
      <c r="M605" s="6" t="s">
        <v>125</v>
      </c>
      <c r="N605">
        <v>1</v>
      </c>
      <c r="O605" s="6" t="s">
        <v>1524</v>
      </c>
      <c r="P605">
        <v>2</v>
      </c>
      <c r="Q605" s="6" t="s">
        <v>4116</v>
      </c>
      <c r="R605" s="6" t="s">
        <v>4117</v>
      </c>
      <c r="S605" s="6"/>
      <c r="T605" s="6"/>
      <c r="U605">
        <v>0</v>
      </c>
      <c r="V605" s="6" t="s">
        <v>111</v>
      </c>
      <c r="W605" s="6" t="s">
        <v>85</v>
      </c>
      <c r="X605" s="4">
        <v>40179</v>
      </c>
      <c r="Y605" s="6"/>
      <c r="AA6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(279, 1, 91, 71890, 'Lucrécio Benedito Valeretto', 0, 0, '1956-12-23', 0, '980.194.148-00', '9.525.202', 'Rua Ennes Reis Rodrigues, Nº 92', 'Bela Vista', 1, '15905-004', 2, 0, 'Agricultor', 'brasileiro(a)', '2010-01-01');</v>
      </c>
    </row>
    <row r="606" spans="1:27">
      <c r="A606">
        <v>281</v>
      </c>
      <c r="B606">
        <v>1</v>
      </c>
      <c r="C606">
        <v>92</v>
      </c>
      <c r="D606">
        <v>71900</v>
      </c>
      <c r="E606" s="6" t="s">
        <v>4118</v>
      </c>
      <c r="F606" t="b">
        <v>0</v>
      </c>
      <c r="G606" t="b">
        <v>0</v>
      </c>
      <c r="H606" s="4">
        <v>26186</v>
      </c>
      <c r="I606" t="b">
        <v>0</v>
      </c>
      <c r="J606" s="6" t="s">
        <v>4119</v>
      </c>
      <c r="K606" s="6" t="s">
        <v>4120</v>
      </c>
      <c r="L606" s="6" t="s">
        <v>4121</v>
      </c>
      <c r="M606" s="6" t="s">
        <v>4122</v>
      </c>
      <c r="N606">
        <v>1</v>
      </c>
      <c r="O606" s="6" t="s">
        <v>3861</v>
      </c>
      <c r="P606">
        <v>2</v>
      </c>
      <c r="Q606" s="6" t="s">
        <v>4123</v>
      </c>
      <c r="R606" s="6" t="s">
        <v>2710</v>
      </c>
      <c r="S606" s="6" t="s">
        <v>4124</v>
      </c>
      <c r="T606" s="6" t="s">
        <v>4125</v>
      </c>
      <c r="U606">
        <v>2</v>
      </c>
      <c r="V606" s="6" t="s">
        <v>327</v>
      </c>
      <c r="W606" s="6" t="s">
        <v>85</v>
      </c>
      <c r="X606" s="4">
        <v>40179</v>
      </c>
      <c r="Y606" s="6"/>
      <c r="AA6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(281, 1, 92, 71900, 'Luís Antonio Rodrigues', 0, 0, '1971-09-10', 0, '100.360.368-89', '22.085.891-', 'Rua Laudelino Camargo, Nº 215', 'Vila S. Sebastião', 1, '15903-076', 2, 2, 'Bancário (a)', 'brasileiro(a)', '2010-01-01');</v>
      </c>
    </row>
    <row r="607" spans="1:27">
      <c r="A607">
        <v>731</v>
      </c>
      <c r="B607">
        <v>0</v>
      </c>
      <c r="C607">
        <v>0</v>
      </c>
      <c r="D607">
        <v>74158</v>
      </c>
      <c r="E607" s="6" t="s">
        <v>4126</v>
      </c>
      <c r="F607" t="b">
        <v>0</v>
      </c>
      <c r="G607" t="b">
        <v>0</v>
      </c>
      <c r="H607" s="4">
        <v>22251</v>
      </c>
      <c r="I607" t="b">
        <v>0</v>
      </c>
      <c r="J607" s="6" t="s">
        <v>4127</v>
      </c>
      <c r="K607" s="6" t="s">
        <v>4128</v>
      </c>
      <c r="L607" s="6" t="s">
        <v>4129</v>
      </c>
      <c r="M607" s="6" t="s">
        <v>462</v>
      </c>
      <c r="N607">
        <v>1</v>
      </c>
      <c r="O607" s="6" t="s">
        <v>1156</v>
      </c>
      <c r="P607">
        <v>2</v>
      </c>
      <c r="Q607" s="6" t="s">
        <v>4130</v>
      </c>
      <c r="R607" s="6"/>
      <c r="S607" s="6"/>
      <c r="T607" s="6"/>
      <c r="U607">
        <v>1</v>
      </c>
      <c r="V607" s="6" t="s">
        <v>4131</v>
      </c>
      <c r="W607" s="6" t="s">
        <v>85</v>
      </c>
      <c r="X607" s="4">
        <v>42671</v>
      </c>
      <c r="Y607" s="6"/>
      <c r="AA6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(731, 0, 0, 74158, 'Luis Carlos Balsani', 0, 0, '1960-12-01', 0, '028.944.908-10', '13.840.362', 'Rua São José nº 018', 'Vila Di Santi', 1, '15906-034', 2, 1, 'Cobrador', 'brasileiro(a)', '2016-10-28');</v>
      </c>
    </row>
    <row r="608" spans="1:27">
      <c r="A608">
        <v>282</v>
      </c>
      <c r="B608">
        <v>3</v>
      </c>
      <c r="C608">
        <v>68</v>
      </c>
      <c r="D608">
        <v>74440</v>
      </c>
      <c r="E608" s="6" t="s">
        <v>4132</v>
      </c>
      <c r="F608" t="b">
        <v>0</v>
      </c>
      <c r="G608" t="b">
        <v>0</v>
      </c>
      <c r="H608" s="4">
        <v>23312</v>
      </c>
      <c r="I608" t="b">
        <v>0</v>
      </c>
      <c r="J608" s="6" t="s">
        <v>4133</v>
      </c>
      <c r="K608" s="6" t="s">
        <v>4134</v>
      </c>
      <c r="L608" s="6" t="s">
        <v>4135</v>
      </c>
      <c r="M608" s="6" t="s">
        <v>79</v>
      </c>
      <c r="N608">
        <v>1</v>
      </c>
      <c r="O608" s="6" t="s">
        <v>416</v>
      </c>
      <c r="P608">
        <v>1</v>
      </c>
      <c r="Q608" s="6" t="s">
        <v>2441</v>
      </c>
      <c r="R608" s="6"/>
      <c r="S608" s="6"/>
      <c r="T608" s="6"/>
      <c r="U608">
        <v>2</v>
      </c>
      <c r="V608" s="6" t="s">
        <v>389</v>
      </c>
      <c r="W608" s="6" t="s">
        <v>85</v>
      </c>
      <c r="X608" s="4">
        <v>40179</v>
      </c>
      <c r="Y608" s="6"/>
      <c r="AA6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(282, 3, 68, 74440, 'Luís Carlos Cipriano dos Santos', 0, 0, '1963-10-28', 0, '089.491.428-64', '16.911.075', 'Rua Calil Simão, 212', 'Laranjeiras', 1, '15904-078', 1, 2, 'Motorista', 'brasileiro(a)', '2010-01-01');</v>
      </c>
    </row>
    <row r="609" spans="1:27">
      <c r="A609">
        <v>283</v>
      </c>
      <c r="B609">
        <v>5</v>
      </c>
      <c r="C609">
        <v>56</v>
      </c>
      <c r="D609">
        <v>83440</v>
      </c>
      <c r="E609" s="6" t="s">
        <v>4136</v>
      </c>
      <c r="F609" t="b">
        <v>0</v>
      </c>
      <c r="G609" t="b">
        <v>0</v>
      </c>
      <c r="H609" s="4">
        <v>21400</v>
      </c>
      <c r="I609" t="b">
        <v>0</v>
      </c>
      <c r="J609" s="6" t="s">
        <v>4137</v>
      </c>
      <c r="K609" s="6" t="s">
        <v>4138</v>
      </c>
      <c r="L609" s="6" t="s">
        <v>4139</v>
      </c>
      <c r="M609" s="6" t="s">
        <v>149</v>
      </c>
      <c r="N609">
        <v>7</v>
      </c>
      <c r="O609" s="6" t="s">
        <v>4140</v>
      </c>
      <c r="P609">
        <v>2</v>
      </c>
      <c r="Q609" s="6" t="s">
        <v>4141</v>
      </c>
      <c r="R609" s="6"/>
      <c r="S609" s="6" t="s">
        <v>4142</v>
      </c>
      <c r="T609" s="6" t="s">
        <v>4143</v>
      </c>
      <c r="U609">
        <v>2</v>
      </c>
      <c r="V609" s="6" t="s">
        <v>4144</v>
      </c>
      <c r="W609" s="6" t="s">
        <v>85</v>
      </c>
      <c r="X609" s="4">
        <v>40179</v>
      </c>
      <c r="Y609" s="6"/>
      <c r="AA6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(283, 5, 56, 83440, 'Luis Carlos Pereira', 0, 0, '1958-08-03', 0, '980.215.758-91', '10.572.094', 'Rua Bento da Silva Prado nº 252', 'Centro', 7, '15980-000', 2, 2, 'Gerente Cotai Alimentos', 'brasileiro(a)', '2010-01-01');</v>
      </c>
    </row>
    <row r="610" spans="1:27">
      <c r="A610">
        <v>993</v>
      </c>
      <c r="E610" s="6" t="s">
        <v>4145</v>
      </c>
      <c r="F610" t="b">
        <v>0</v>
      </c>
      <c r="G610" t="b">
        <v>0</v>
      </c>
      <c r="H610" s="4">
        <v>23574</v>
      </c>
      <c r="I610" t="b">
        <v>0</v>
      </c>
      <c r="J610" s="6" t="s">
        <v>4146</v>
      </c>
      <c r="K610" s="6" t="s">
        <v>4147</v>
      </c>
      <c r="L610" s="6" t="s">
        <v>4148</v>
      </c>
      <c r="M610" s="6" t="s">
        <v>4149</v>
      </c>
      <c r="N610">
        <v>24</v>
      </c>
      <c r="O610" s="6" t="s">
        <v>4150</v>
      </c>
      <c r="P610">
        <v>2</v>
      </c>
      <c r="Q610" s="6" t="s">
        <v>4151</v>
      </c>
      <c r="R610" s="6"/>
      <c r="S610" s="6" t="s">
        <v>4152</v>
      </c>
      <c r="T610" s="6" t="s">
        <v>4153</v>
      </c>
      <c r="U610">
        <v>3</v>
      </c>
      <c r="V610" s="6" t="s">
        <v>4154</v>
      </c>
      <c r="W610" s="6" t="s">
        <v>85</v>
      </c>
      <c r="X610" s="4">
        <v>44342</v>
      </c>
      <c r="Y610" s="6"/>
      <c r="AA6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(993, null, null, null, 'Luis Claudio Silva Peria', 0, 0, '1964-07-16', 0, '065.986.558-03', '8.146.639', 'Av. Diogenes Ribeiro de Lima nº 2170 Apto 123', 'Alto de Pinheiros', 24, '05458-001', 2, 3, 'Diretor de Empresa', 'brasileiro(a)', '2021-05-26');</v>
      </c>
    </row>
    <row r="611" spans="1:27">
      <c r="A611">
        <v>284</v>
      </c>
      <c r="B611">
        <v>6</v>
      </c>
      <c r="C611">
        <v>17</v>
      </c>
      <c r="D611">
        <v>76335</v>
      </c>
      <c r="E611" s="6" t="s">
        <v>4155</v>
      </c>
      <c r="F611" t="b">
        <v>0</v>
      </c>
      <c r="G611" t="b">
        <v>0</v>
      </c>
      <c r="H611" s="4">
        <v>29465</v>
      </c>
      <c r="I611" t="b">
        <v>0</v>
      </c>
      <c r="J611" s="6" t="s">
        <v>4156</v>
      </c>
      <c r="K611" s="6" t="s">
        <v>4157</v>
      </c>
      <c r="L611" s="6" t="s">
        <v>4158</v>
      </c>
      <c r="M611" s="6" t="s">
        <v>1060</v>
      </c>
      <c r="N611">
        <v>1</v>
      </c>
      <c r="O611" s="6" t="s">
        <v>1632</v>
      </c>
      <c r="P611">
        <v>0</v>
      </c>
      <c r="Q611" s="6" t="s">
        <v>4159</v>
      </c>
      <c r="R611" s="6"/>
      <c r="S611" s="6" t="s">
        <v>4160</v>
      </c>
      <c r="T611" s="6"/>
      <c r="U611">
        <v>3</v>
      </c>
      <c r="V611" s="6" t="s">
        <v>4161</v>
      </c>
      <c r="W611" s="6" t="s">
        <v>85</v>
      </c>
      <c r="X611" s="4">
        <v>40179</v>
      </c>
      <c r="Y611" s="6"/>
      <c r="AA6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(284, 6, 17, 76335, 'Luis Fernando Favaro', 0, 0, '1980-09-01', 0, '222.199.418-33', '28.091.423-4', 'Rua Alzira Ferraz Verissimo nº13', 'Vila Sargi', 1, '15901-050', 0, 3, 'Aux. Administrativo', 'brasileiro(a)', '2010-01-01');</v>
      </c>
    </row>
    <row r="612" spans="1:27">
      <c r="A612">
        <v>726</v>
      </c>
      <c r="B612">
        <v>0</v>
      </c>
      <c r="C612">
        <v>0</v>
      </c>
      <c r="D612">
        <v>74161</v>
      </c>
      <c r="E612" s="6" t="s">
        <v>4162</v>
      </c>
      <c r="F612" t="b">
        <v>0</v>
      </c>
      <c r="G612" t="b">
        <v>0</v>
      </c>
      <c r="H612" s="4">
        <v>30300</v>
      </c>
      <c r="I612" t="b">
        <v>0</v>
      </c>
      <c r="J612" s="6" t="s">
        <v>4163</v>
      </c>
      <c r="K612" s="6" t="s">
        <v>4164</v>
      </c>
      <c r="L612" s="6" t="s">
        <v>3279</v>
      </c>
      <c r="M612" s="6" t="s">
        <v>79</v>
      </c>
      <c r="N612">
        <v>1</v>
      </c>
      <c r="O612" s="6" t="s">
        <v>277</v>
      </c>
      <c r="P612">
        <v>2</v>
      </c>
      <c r="Q612" s="6" t="s">
        <v>3280</v>
      </c>
      <c r="R612" s="6"/>
      <c r="S612" s="6" t="s">
        <v>4165</v>
      </c>
      <c r="T612" s="6" t="s">
        <v>4166</v>
      </c>
      <c r="U612">
        <v>3</v>
      </c>
      <c r="V612" s="6" t="s">
        <v>618</v>
      </c>
      <c r="W612" s="6" t="s">
        <v>85</v>
      </c>
      <c r="X612" s="4">
        <v>42660</v>
      </c>
      <c r="Y612" s="6"/>
      <c r="AA6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(726, 0, 0, 74161, 'Luis Gustavo Idalgo', 0, 0, '1982-12-15', 0, '308.714.658-76', '32.625.511-4', 'Rua Miguel Pagliuso nº 268', 'Laranjeiras', 1, '15904-130', 2, 3, 'Empresário', 'brasileiro(a)', '2016-10-17');</v>
      </c>
    </row>
    <row r="613" spans="1:27">
      <c r="A613">
        <v>285</v>
      </c>
      <c r="B613">
        <v>1</v>
      </c>
      <c r="C613">
        <v>93</v>
      </c>
      <c r="D613">
        <v>71910</v>
      </c>
      <c r="E613" s="6" t="s">
        <v>4167</v>
      </c>
      <c r="F613" t="b">
        <v>0</v>
      </c>
      <c r="G613" t="b">
        <v>0</v>
      </c>
      <c r="H613" s="4">
        <v>18036</v>
      </c>
      <c r="I613" t="b">
        <v>0</v>
      </c>
      <c r="J613" s="6" t="s">
        <v>4168</v>
      </c>
      <c r="K613" s="6" t="s">
        <v>4169</v>
      </c>
      <c r="L613" s="6" t="s">
        <v>4170</v>
      </c>
      <c r="M613" s="6" t="s">
        <v>79</v>
      </c>
      <c r="N613">
        <v>1</v>
      </c>
      <c r="O613" s="6" t="s">
        <v>3598</v>
      </c>
      <c r="P613">
        <v>2</v>
      </c>
      <c r="Q613" s="6" t="s">
        <v>4171</v>
      </c>
      <c r="R613" s="6" t="s">
        <v>4172</v>
      </c>
      <c r="S613" s="6"/>
      <c r="T613" s="6" t="s">
        <v>4173</v>
      </c>
      <c r="U613">
        <v>3</v>
      </c>
      <c r="V613" s="6" t="s">
        <v>172</v>
      </c>
      <c r="W613" s="6" t="s">
        <v>85</v>
      </c>
      <c r="X613" s="4">
        <v>40179</v>
      </c>
      <c r="Y613" s="6"/>
      <c r="AA6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(285, 1, 93, 71910, 'Luiz Antonio dos Anjos', 0, 0, '1949-05-18', 0, '967.775.328-20', '13.019.073', 'Praça Guilherme Jose Franco, Nº 107', 'Laranjeiras', 1, '15904-106', 2, 3, 'Comerciante', 'brasileiro(a)', '2010-01-01');</v>
      </c>
    </row>
    <row r="614" spans="1:27">
      <c r="A614">
        <v>280</v>
      </c>
      <c r="B614">
        <v>5</v>
      </c>
      <c r="C614">
        <v>55</v>
      </c>
      <c r="D614">
        <v>76040</v>
      </c>
      <c r="E614" s="6" t="s">
        <v>4174</v>
      </c>
      <c r="F614" t="b">
        <v>0</v>
      </c>
      <c r="G614" t="b">
        <v>0</v>
      </c>
      <c r="H614" s="4">
        <v>25516</v>
      </c>
      <c r="I614" t="b">
        <v>0</v>
      </c>
      <c r="J614" s="6" t="s">
        <v>4175</v>
      </c>
      <c r="K614" s="6" t="s">
        <v>4176</v>
      </c>
      <c r="L614" s="6" t="s">
        <v>4177</v>
      </c>
      <c r="M614" s="6" t="s">
        <v>90</v>
      </c>
      <c r="N614">
        <v>1</v>
      </c>
      <c r="O614" s="6" t="s">
        <v>961</v>
      </c>
      <c r="P614">
        <v>1</v>
      </c>
      <c r="Q614" s="6" t="s">
        <v>4178</v>
      </c>
      <c r="R614" s="6"/>
      <c r="S614" s="6" t="s">
        <v>4178</v>
      </c>
      <c r="T614" s="6"/>
      <c r="U614">
        <v>2</v>
      </c>
      <c r="V614" s="6" t="s">
        <v>4179</v>
      </c>
      <c r="W614" s="6" t="s">
        <v>85</v>
      </c>
      <c r="X614" s="4">
        <v>40179</v>
      </c>
      <c r="Y614" s="6"/>
      <c r="AA6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(280, 5, 55, 76040, 'Luiz Antonio Escudeiro', 0, 0, '1969-11-09', 0, '120.114.328-47', '21.688.133', 'Rua Antonio Paulino n° 052', 'Jd. Santo Antonio', 1, '15906-602', 1, 2, 'Empreiteiro Agrícola', 'brasileiro(a)', '2010-01-01');</v>
      </c>
    </row>
    <row r="615" spans="1:27">
      <c r="A615">
        <v>286</v>
      </c>
      <c r="B615">
        <v>5</v>
      </c>
      <c r="C615">
        <v>39</v>
      </c>
      <c r="D615">
        <v>71920</v>
      </c>
      <c r="E615" s="6" t="s">
        <v>4180</v>
      </c>
      <c r="F615" t="b">
        <v>0</v>
      </c>
      <c r="G615" t="b">
        <v>0</v>
      </c>
      <c r="H615" s="4">
        <v>20844</v>
      </c>
      <c r="I615" t="b">
        <v>0</v>
      </c>
      <c r="J615" s="6" t="s">
        <v>4181</v>
      </c>
      <c r="K615" s="6" t="s">
        <v>4182</v>
      </c>
      <c r="L615" s="6" t="s">
        <v>657</v>
      </c>
      <c r="M615" s="6" t="s">
        <v>79</v>
      </c>
      <c r="N615">
        <v>1</v>
      </c>
      <c r="O615" s="6" t="s">
        <v>658</v>
      </c>
      <c r="P615">
        <v>2</v>
      </c>
      <c r="Q615" s="6" t="s">
        <v>4183</v>
      </c>
      <c r="R615" s="6"/>
      <c r="S615" s="6" t="s">
        <v>4184</v>
      </c>
      <c r="T615" s="6" t="s">
        <v>1758</v>
      </c>
      <c r="U615">
        <v>3</v>
      </c>
      <c r="V615" s="6" t="s">
        <v>4185</v>
      </c>
      <c r="W615" s="6" t="s">
        <v>85</v>
      </c>
      <c r="X615" s="4">
        <v>40179</v>
      </c>
      <c r="Y615" s="6"/>
      <c r="AA6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(286, 5, 39, 71920, 'Luiz Antonio Pelatti', 0, 0, '1957-01-24', 0, '903.734.058-04', '7.577.042-8', 'Rua José Orrico, Nº 90', 'Laranjeiras', 1, '15904-038', 2, 3, 'Ger. Vendas (Informática)', 'brasileiro(a)', '2010-01-01');</v>
      </c>
    </row>
    <row r="616" spans="1:27">
      <c r="A616">
        <v>287</v>
      </c>
      <c r="B616">
        <v>1</v>
      </c>
      <c r="C616">
        <v>95</v>
      </c>
      <c r="D616">
        <v>71930</v>
      </c>
      <c r="E616" s="6" t="s">
        <v>4186</v>
      </c>
      <c r="F616" t="b">
        <v>1</v>
      </c>
      <c r="G616" t="b">
        <v>0</v>
      </c>
      <c r="H616" s="4">
        <v>21341</v>
      </c>
      <c r="I616" t="b">
        <v>0</v>
      </c>
      <c r="J616" s="6" t="s">
        <v>4187</v>
      </c>
      <c r="K616" s="6" t="s">
        <v>4188</v>
      </c>
      <c r="L616" s="6" t="s">
        <v>4189</v>
      </c>
      <c r="M616" s="6" t="s">
        <v>149</v>
      </c>
      <c r="N616">
        <v>1</v>
      </c>
      <c r="O616" s="6" t="s">
        <v>150</v>
      </c>
      <c r="P616">
        <v>2</v>
      </c>
      <c r="Q616" s="6"/>
      <c r="R616" s="6"/>
      <c r="S616" s="6"/>
      <c r="T616" s="6" t="s">
        <v>4190</v>
      </c>
      <c r="U616">
        <v>3</v>
      </c>
      <c r="V616" s="6" t="s">
        <v>4191</v>
      </c>
      <c r="W616" s="6" t="s">
        <v>85</v>
      </c>
      <c r="X616" s="4">
        <v>40179</v>
      </c>
      <c r="Y616" s="6"/>
      <c r="AA6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(287, 1, 95, 71930, 'Luiz Antonio Raposo', 1, 0, '1958-06-05', 0, '015.224.728-94', '10.821.173-', 'Rua da República, Nº 541', 'Centro', 1, '15900-011', 2, 3, 'Industrial', 'brasileiro(a)', '2010-01-01');</v>
      </c>
    </row>
    <row r="617" spans="1:27">
      <c r="A617">
        <v>288</v>
      </c>
      <c r="B617">
        <v>6</v>
      </c>
      <c r="C617">
        <v>8</v>
      </c>
      <c r="D617">
        <v>76300</v>
      </c>
      <c r="E617" s="6" t="s">
        <v>4192</v>
      </c>
      <c r="F617" t="b">
        <v>0</v>
      </c>
      <c r="G617" t="b">
        <v>0</v>
      </c>
      <c r="H617" s="4">
        <v>25136</v>
      </c>
      <c r="I617" t="b">
        <v>0</v>
      </c>
      <c r="J617" s="6" t="s">
        <v>4193</v>
      </c>
      <c r="K617" s="6" t="s">
        <v>4194</v>
      </c>
      <c r="L617" s="6" t="s">
        <v>4195</v>
      </c>
      <c r="M617" s="6" t="s">
        <v>79</v>
      </c>
      <c r="N617">
        <v>1</v>
      </c>
      <c r="O617" s="6" t="s">
        <v>1639</v>
      </c>
      <c r="P617">
        <v>2</v>
      </c>
      <c r="Q617" s="6" t="s">
        <v>4196</v>
      </c>
      <c r="R617" s="6" t="s">
        <v>4197</v>
      </c>
      <c r="S617" s="6" t="s">
        <v>4198</v>
      </c>
      <c r="T617" s="6" t="s">
        <v>4199</v>
      </c>
      <c r="U617">
        <v>2</v>
      </c>
      <c r="V617" s="6" t="s">
        <v>172</v>
      </c>
      <c r="W617" s="6" t="s">
        <v>85</v>
      </c>
      <c r="X617" s="4">
        <v>40179</v>
      </c>
      <c r="Y617" s="6"/>
      <c r="AA6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(288, 6, 8, 76300, 'Luiz Aparecido Chara', 0, 0, '1968-10-25', 0, '125.352.698-21', '19.917.250', 'R. Jesumina de Andréa Pascali nº 056', 'Laranjeiras', 1, '15904-052', 2, 2, 'Comerciante', 'brasileiro(a)', '2010-01-01');</v>
      </c>
    </row>
    <row r="618" spans="1:27">
      <c r="A618">
        <v>289</v>
      </c>
      <c r="B618">
        <v>4</v>
      </c>
      <c r="C618">
        <v>37</v>
      </c>
      <c r="D618">
        <v>74930</v>
      </c>
      <c r="E618" s="6" t="s">
        <v>4200</v>
      </c>
      <c r="F618" t="b">
        <v>0</v>
      </c>
      <c r="G618" t="b">
        <v>0</v>
      </c>
      <c r="H618" s="4">
        <v>20515</v>
      </c>
      <c r="I618" t="b">
        <v>0</v>
      </c>
      <c r="J618" s="6" t="s">
        <v>4201</v>
      </c>
      <c r="K618" s="6" t="s">
        <v>4202</v>
      </c>
      <c r="L618" s="6" t="s">
        <v>4203</v>
      </c>
      <c r="M618" s="6" t="s">
        <v>308</v>
      </c>
      <c r="N618">
        <v>1</v>
      </c>
      <c r="O618" s="6" t="s">
        <v>309</v>
      </c>
      <c r="P618">
        <v>2</v>
      </c>
      <c r="Q618" s="6" t="s">
        <v>4204</v>
      </c>
      <c r="R618" s="6"/>
      <c r="S618" s="6"/>
      <c r="T618" s="6"/>
      <c r="U618">
        <v>3</v>
      </c>
      <c r="V618" s="6" t="s">
        <v>172</v>
      </c>
      <c r="W618" s="6" t="s">
        <v>85</v>
      </c>
      <c r="X618" s="4">
        <v>40179</v>
      </c>
      <c r="Y618" s="6"/>
      <c r="AA6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(289, 4, 37, 74930, 'Luiz Aparecido Mondadore', 0, 0, '1956-03-01', 0, '039.883.408-39', '8.819.933', 'Av. João Perissinotti, nº 364', 'Jd. Ribeirãozinho', 1, '15901-084', 2, 3, 'Comerciante', 'brasileiro(a)', '2010-01-01');</v>
      </c>
    </row>
    <row r="619" spans="1:27">
      <c r="A619">
        <v>755</v>
      </c>
      <c r="B619">
        <v>0</v>
      </c>
      <c r="C619">
        <v>0</v>
      </c>
      <c r="D619">
        <v>74215</v>
      </c>
      <c r="E619" s="6" t="s">
        <v>4205</v>
      </c>
      <c r="F619" t="b">
        <v>0</v>
      </c>
      <c r="G619" t="b">
        <v>0</v>
      </c>
      <c r="H619" s="4">
        <v>21795</v>
      </c>
      <c r="I619" t="b">
        <v>0</v>
      </c>
      <c r="J619" s="6" t="s">
        <v>4206</v>
      </c>
      <c r="K619" s="6" t="s">
        <v>4207</v>
      </c>
      <c r="L619" s="6" t="s">
        <v>4208</v>
      </c>
      <c r="M619" s="6" t="s">
        <v>149</v>
      </c>
      <c r="N619">
        <v>1</v>
      </c>
      <c r="O619" s="6" t="s">
        <v>4209</v>
      </c>
      <c r="P619">
        <v>2</v>
      </c>
      <c r="Q619" s="6" t="s">
        <v>4210</v>
      </c>
      <c r="R619" s="6"/>
      <c r="S619" s="6" t="s">
        <v>4211</v>
      </c>
      <c r="T619" s="6"/>
      <c r="U619">
        <v>2</v>
      </c>
      <c r="V619" s="6" t="s">
        <v>618</v>
      </c>
      <c r="W619" s="6" t="s">
        <v>85</v>
      </c>
      <c r="X619" s="4">
        <v>42747</v>
      </c>
      <c r="Y619" s="6"/>
      <c r="AA6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(755, 0, 0, 74215, 'Luiz Carlos Ananias', 0, 0, '1959-09-02', 0, '932.558.708-44', '12.160.444-5', 'Rua Major Francisco Florencio da Rocha, nº 081', 'Centro', 1, '15906-044', 2, 2, 'Empresário', 'brasileiro(a)', '2017-01-12');</v>
      </c>
    </row>
    <row r="620" spans="1:27">
      <c r="A620">
        <v>290</v>
      </c>
      <c r="B620">
        <v>4</v>
      </c>
      <c r="C620">
        <v>38</v>
      </c>
      <c r="D620">
        <v>75090</v>
      </c>
      <c r="E620" s="6" t="s">
        <v>4212</v>
      </c>
      <c r="F620" t="b">
        <v>0</v>
      </c>
      <c r="G620" t="b">
        <v>0</v>
      </c>
      <c r="H620" s="4">
        <v>19448</v>
      </c>
      <c r="I620" t="b">
        <v>0</v>
      </c>
      <c r="J620" s="6" t="s">
        <v>4213</v>
      </c>
      <c r="K620" s="6" t="s">
        <v>4214</v>
      </c>
      <c r="L620" s="6" t="s">
        <v>4215</v>
      </c>
      <c r="M620" s="6" t="s">
        <v>90</v>
      </c>
      <c r="N620">
        <v>1</v>
      </c>
      <c r="O620" s="6" t="s">
        <v>4216</v>
      </c>
      <c r="P620">
        <v>2</v>
      </c>
      <c r="Q620" s="6" t="s">
        <v>4217</v>
      </c>
      <c r="R620" s="6" t="s">
        <v>4218</v>
      </c>
      <c r="S620" s="6"/>
      <c r="T620" s="6" t="s">
        <v>4219</v>
      </c>
      <c r="U620">
        <v>2</v>
      </c>
      <c r="V620" s="6" t="s">
        <v>4220</v>
      </c>
      <c r="W620" s="6" t="s">
        <v>85</v>
      </c>
      <c r="X620" s="4">
        <v>40179</v>
      </c>
      <c r="Y620" s="6"/>
      <c r="AA6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(290, 4, 38, 75090, 'Luiz Carlos Antonio José', 0, 0, '1953-03-30', 0, '605.259.408-04', '7.659.161', 'Rua Benedito Galdino nº 113', 'Jd. Santo Antonio', 1, '15906-606', 2, 2, 'Encarregado Geral (Saet)', 'brasileiro(a)', '2010-01-01');</v>
      </c>
    </row>
    <row r="621" spans="1:27">
      <c r="A621">
        <v>886</v>
      </c>
      <c r="D621">
        <v>74336</v>
      </c>
      <c r="E621" s="6" t="s">
        <v>4221</v>
      </c>
      <c r="F621" t="b">
        <v>0</v>
      </c>
      <c r="G621" t="b">
        <v>0</v>
      </c>
      <c r="H621" s="4">
        <v>20646</v>
      </c>
      <c r="I621" t="b">
        <v>0</v>
      </c>
      <c r="J621" s="6" t="s">
        <v>4222</v>
      </c>
      <c r="K621" s="6" t="s">
        <v>4223</v>
      </c>
      <c r="L621" s="6" t="s">
        <v>4224</v>
      </c>
      <c r="M621" s="6" t="s">
        <v>149</v>
      </c>
      <c r="N621">
        <v>1</v>
      </c>
      <c r="O621" s="6" t="s">
        <v>4225</v>
      </c>
      <c r="P621">
        <v>3</v>
      </c>
      <c r="Q621" s="6" t="s">
        <v>4123</v>
      </c>
      <c r="R621" s="6"/>
      <c r="S621" s="6" t="s">
        <v>4226</v>
      </c>
      <c r="T621" s="6"/>
      <c r="U621">
        <v>2</v>
      </c>
      <c r="V621" s="6" t="s">
        <v>172</v>
      </c>
      <c r="W621" s="6" t="s">
        <v>85</v>
      </c>
      <c r="X621" s="4">
        <v>43753</v>
      </c>
      <c r="Y621" s="6"/>
      <c r="AA6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(886, null, null, 74336, 'Luiz Carlos Arioli', 0, 0, '1956-07-10', 0, '862.584.008-68', '5.977.539-7', 'Rua Santo Zoratti nº 25', 'Centro', 1, '15900-043', 3, 2, 'Comerciante', 'brasileiro(a)', '2019-10-15');</v>
      </c>
    </row>
    <row r="622" spans="1:27">
      <c r="A622">
        <v>291</v>
      </c>
      <c r="B622">
        <v>2</v>
      </c>
      <c r="C622">
        <v>98</v>
      </c>
      <c r="D622">
        <v>72950</v>
      </c>
      <c r="E622" s="6" t="s">
        <v>4227</v>
      </c>
      <c r="F622" t="b">
        <v>0</v>
      </c>
      <c r="G622" t="b">
        <v>0</v>
      </c>
      <c r="H622" s="4">
        <v>25921</v>
      </c>
      <c r="I622" t="b">
        <v>0</v>
      </c>
      <c r="J622" s="6" t="s">
        <v>4228</v>
      </c>
      <c r="K622" s="6" t="s">
        <v>4229</v>
      </c>
      <c r="L622" s="6" t="s">
        <v>4230</v>
      </c>
      <c r="M622" s="6" t="s">
        <v>4231</v>
      </c>
      <c r="N622">
        <v>1</v>
      </c>
      <c r="O622" s="6" t="s">
        <v>4232</v>
      </c>
      <c r="P622">
        <v>1</v>
      </c>
      <c r="Q622" s="6" t="s">
        <v>4233</v>
      </c>
      <c r="R622" s="6"/>
      <c r="S622" s="6"/>
      <c r="T622" s="6"/>
      <c r="U622">
        <v>3</v>
      </c>
      <c r="V622" s="6" t="s">
        <v>1712</v>
      </c>
      <c r="W622" s="6" t="s">
        <v>85</v>
      </c>
      <c r="X622" s="4">
        <v>40179</v>
      </c>
      <c r="Y622" s="6"/>
      <c r="AA6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(291, 2, 98, 72950, 'Luiz Carlos Arioli Gabriel', 0, 0, '1970-12-19', 0, '138.721.008-40', '15.724.293-', 'Rua Dr. José Miguel João nº 026', 'Jd. Sesquicentenário', 1, '15906-508', 1, 3, 'Jornalista', 'brasileiro(a)', '2010-01-01');</v>
      </c>
    </row>
    <row r="623" spans="1:27">
      <c r="A623">
        <v>292</v>
      </c>
      <c r="B623">
        <v>4</v>
      </c>
      <c r="C623">
        <v>39</v>
      </c>
      <c r="D623">
        <v>74940</v>
      </c>
      <c r="E623" s="6" t="s">
        <v>4234</v>
      </c>
      <c r="F623" t="b">
        <v>0</v>
      </c>
      <c r="G623" t="b">
        <v>0</v>
      </c>
      <c r="H623" s="4">
        <v>30121</v>
      </c>
      <c r="I623" t="b">
        <v>0</v>
      </c>
      <c r="J623" s="6" t="s">
        <v>4235</v>
      </c>
      <c r="K623" s="6" t="s">
        <v>4236</v>
      </c>
      <c r="L623" s="6" t="s">
        <v>4237</v>
      </c>
      <c r="M623" s="6" t="s">
        <v>149</v>
      </c>
      <c r="N623">
        <v>1</v>
      </c>
      <c r="O623" s="6" t="s">
        <v>4238</v>
      </c>
      <c r="P623">
        <v>1</v>
      </c>
      <c r="Q623" s="6" t="s">
        <v>4239</v>
      </c>
      <c r="R623" s="6" t="s">
        <v>4240</v>
      </c>
      <c r="S623" s="6"/>
      <c r="T623" s="6" t="s">
        <v>4241</v>
      </c>
      <c r="U623">
        <v>2</v>
      </c>
      <c r="V623" s="6" t="s">
        <v>94</v>
      </c>
      <c r="W623" s="6" t="s">
        <v>85</v>
      </c>
      <c r="X623" s="4">
        <v>40179</v>
      </c>
      <c r="Y623" s="6"/>
      <c r="AA6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(292, 4, 39, 74940, 'Luiz Carlos Garcia Junior', 0, 0, '1982-06-19', 0, '224.425.898.00', '34.082.155', 'Rua Barão Do Triunfo nº576', 'Centro', 1, '15900-061', 1, 2, 'Frentista', 'brasileiro(a)', '2010-01-01');</v>
      </c>
    </row>
    <row r="624" spans="1:27">
      <c r="A624">
        <v>293</v>
      </c>
      <c r="B624">
        <v>4</v>
      </c>
      <c r="C624">
        <v>35</v>
      </c>
      <c r="D624">
        <v>74910</v>
      </c>
      <c r="E624" s="6" t="s">
        <v>4242</v>
      </c>
      <c r="F624" t="b">
        <v>0</v>
      </c>
      <c r="G624" t="b">
        <v>0</v>
      </c>
      <c r="H624" s="4">
        <v>22936</v>
      </c>
      <c r="I624" t="b">
        <v>0</v>
      </c>
      <c r="J624" s="6" t="s">
        <v>4243</v>
      </c>
      <c r="K624" s="6" t="s">
        <v>4244</v>
      </c>
      <c r="L624" s="6" t="s">
        <v>4245</v>
      </c>
      <c r="M624" s="6" t="s">
        <v>316</v>
      </c>
      <c r="N624">
        <v>1</v>
      </c>
      <c r="O624" s="6" t="s">
        <v>4246</v>
      </c>
      <c r="P624">
        <v>2</v>
      </c>
      <c r="Q624" s="6" t="s">
        <v>4247</v>
      </c>
      <c r="R624" s="6" t="s">
        <v>4248</v>
      </c>
      <c r="S624" s="6"/>
      <c r="T624" s="6" t="s">
        <v>4249</v>
      </c>
      <c r="U624">
        <v>2</v>
      </c>
      <c r="V624" s="6" t="s">
        <v>1311</v>
      </c>
      <c r="W624" s="6" t="s">
        <v>85</v>
      </c>
      <c r="X624" s="4">
        <v>40179</v>
      </c>
      <c r="Y624" s="6"/>
      <c r="AA6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(293, 4, 35, 74910, 'Luiz Carlos Longhitano', 0, 0, '1962-10-17', 0, '038.840.758-10', '14.998.482', 'Rua Prof.Dalmo Braga Nº 425', 'Jd. Contendas', 1, '15902-044', 2, 2, 'Mecânico', 'brasileiro(a)', '2010-01-01');</v>
      </c>
    </row>
    <row r="625" spans="1:27">
      <c r="A625">
        <v>294</v>
      </c>
      <c r="B625">
        <v>3</v>
      </c>
      <c r="C625">
        <v>66</v>
      </c>
      <c r="D625">
        <v>74400</v>
      </c>
      <c r="E625" s="6" t="s">
        <v>4250</v>
      </c>
      <c r="F625" t="b">
        <v>0</v>
      </c>
      <c r="G625" t="b">
        <v>0</v>
      </c>
      <c r="H625" s="4">
        <v>19661</v>
      </c>
      <c r="I625" t="b">
        <v>0</v>
      </c>
      <c r="J625" s="6" t="s">
        <v>4251</v>
      </c>
      <c r="K625" s="6" t="s">
        <v>4252</v>
      </c>
      <c r="L625" s="6" t="s">
        <v>4253</v>
      </c>
      <c r="M625" s="6" t="s">
        <v>149</v>
      </c>
      <c r="N625">
        <v>1</v>
      </c>
      <c r="O625" s="6" t="s">
        <v>168</v>
      </c>
      <c r="P625">
        <v>0</v>
      </c>
      <c r="Q625" s="6" t="s">
        <v>4254</v>
      </c>
      <c r="R625" s="6"/>
      <c r="S625" s="6"/>
      <c r="T625" s="6" t="s">
        <v>4255</v>
      </c>
      <c r="U625">
        <v>0</v>
      </c>
      <c r="V625" s="6"/>
      <c r="W625" s="6" t="s">
        <v>85</v>
      </c>
      <c r="X625" s="4">
        <v>40179</v>
      </c>
      <c r="Y625" s="6"/>
      <c r="AA6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(294, 3, 66, 74400, 'Luiz Carlos Valério', 0, 0, '1953-10-29', 0, '741.172.118-20', '6.111.750', 'Rua Prudente de Morais, Nº 28', 'Centro', 1, '15900-053', 0, 0, '' '', 'brasileiro(a)', '2010-01-01');</v>
      </c>
    </row>
    <row r="626" spans="1:27">
      <c r="A626">
        <v>788</v>
      </c>
      <c r="D626">
        <v>74241</v>
      </c>
      <c r="E626" s="6" t="s">
        <v>4256</v>
      </c>
      <c r="F626" t="b">
        <v>0</v>
      </c>
      <c r="G626" t="b">
        <v>0</v>
      </c>
      <c r="H626" s="4">
        <v>21238</v>
      </c>
      <c r="I626" t="b">
        <v>0</v>
      </c>
      <c r="J626" s="6" t="s">
        <v>4257</v>
      </c>
      <c r="K626" s="6" t="s">
        <v>4258</v>
      </c>
      <c r="L626" s="6" t="s">
        <v>4259</v>
      </c>
      <c r="M626" s="6" t="s">
        <v>4260</v>
      </c>
      <c r="N626">
        <v>1</v>
      </c>
      <c r="O626" s="6" t="s">
        <v>2119</v>
      </c>
      <c r="P626">
        <v>2</v>
      </c>
      <c r="Q626" s="6" t="s">
        <v>7974</v>
      </c>
      <c r="R626" s="6"/>
      <c r="S626" s="6" t="s">
        <v>4261</v>
      </c>
      <c r="T626" s="6"/>
      <c r="U626">
        <v>1</v>
      </c>
      <c r="V626" s="6" t="s">
        <v>102</v>
      </c>
      <c r="W626" s="6" t="s">
        <v>85</v>
      </c>
      <c r="X626" s="4">
        <v>43105</v>
      </c>
      <c r="Y626" s="6"/>
      <c r="AA6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(788, null, null, 74241, 'Luiz Donizete Aristides de Andrade', 0, 0, '1958-02-22', 0, '624.394.808-00', '10.571.963', 'Av. Heitor Alves Gomes nº 535', 'Nucleo Res. Ipiranga', 1, '15902-180', 2, 1, 'Aposentado', 'brasileiro(a)', '2018-01-05');</v>
      </c>
    </row>
    <row r="627" spans="1:27">
      <c r="A627">
        <v>295</v>
      </c>
      <c r="B627">
        <v>6</v>
      </c>
      <c r="C627">
        <v>45</v>
      </c>
      <c r="D627">
        <v>76336</v>
      </c>
      <c r="E627" s="6" t="s">
        <v>4262</v>
      </c>
      <c r="F627" t="b">
        <v>0</v>
      </c>
      <c r="G627" t="b">
        <v>1</v>
      </c>
      <c r="H627" s="4">
        <v>15019</v>
      </c>
      <c r="I627" t="b">
        <v>0</v>
      </c>
      <c r="J627" s="6" t="s">
        <v>4263</v>
      </c>
      <c r="K627" s="6" t="s">
        <v>4264</v>
      </c>
      <c r="L627" s="6" t="s">
        <v>4265</v>
      </c>
      <c r="M627" s="6" t="s">
        <v>1735</v>
      </c>
      <c r="N627">
        <v>1</v>
      </c>
      <c r="O627" s="6" t="s">
        <v>4266</v>
      </c>
      <c r="P627">
        <v>3</v>
      </c>
      <c r="Q627" s="6" t="s">
        <v>4267</v>
      </c>
      <c r="R627" s="6"/>
      <c r="S627" s="6"/>
      <c r="T627" s="6"/>
      <c r="U627">
        <v>1</v>
      </c>
      <c r="V627" s="6" t="s">
        <v>172</v>
      </c>
      <c r="W627" s="6" t="s">
        <v>85</v>
      </c>
      <c r="X627" s="4">
        <v>40179</v>
      </c>
      <c r="Y627" s="6"/>
      <c r="AA6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(295, 6, 45, 76336, 'Luiz Eustáquio Vicente Oliveira', 0, 1, '1941-02-12', 0, '638.909.418-34', '7.361.631', 'Rua Paulo Costantini nº423', 'Vila Romana', 1, '15903-042', 3, 1, 'Comerciante', 'brasileiro(a)', '2010-01-01');</v>
      </c>
    </row>
    <row r="628" spans="1:27">
      <c r="A628">
        <v>296</v>
      </c>
      <c r="B628">
        <v>3</v>
      </c>
      <c r="C628">
        <v>77</v>
      </c>
      <c r="D628">
        <v>74180</v>
      </c>
      <c r="E628" s="6" t="s">
        <v>4268</v>
      </c>
      <c r="F628" t="b">
        <v>0</v>
      </c>
      <c r="G628" t="b">
        <v>1</v>
      </c>
      <c r="H628" s="4">
        <v>15659</v>
      </c>
      <c r="I628" t="b">
        <v>0</v>
      </c>
      <c r="J628" s="6" t="s">
        <v>4269</v>
      </c>
      <c r="K628" s="6" t="s">
        <v>4270</v>
      </c>
      <c r="L628" s="6" t="s">
        <v>4271</v>
      </c>
      <c r="M628" s="6" t="s">
        <v>4272</v>
      </c>
      <c r="N628">
        <v>1</v>
      </c>
      <c r="O628" s="6" t="s">
        <v>2038</v>
      </c>
      <c r="P628">
        <v>2</v>
      </c>
      <c r="Q628" s="6" t="s">
        <v>4273</v>
      </c>
      <c r="R628" s="6"/>
      <c r="S628" s="6" t="s">
        <v>4274</v>
      </c>
      <c r="T628" s="6"/>
      <c r="U628">
        <v>0</v>
      </c>
      <c r="V628" s="6" t="s">
        <v>803</v>
      </c>
      <c r="W628" s="6" t="s">
        <v>85</v>
      </c>
      <c r="X628" s="4">
        <v>40179</v>
      </c>
      <c r="Y628" s="6"/>
      <c r="AA6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(296, 3, 77, 74180, 'Luiz Fatorelli', 0, 1, '1942-11-14', 0, '400.618.848-04', '9.902.263', 'Rua Paschoal Patti Sobrinho, Nº 145', 'V. Rosa', 1, '15900-096', 2, 0, 'Aposentado (a)', 'brasileiro(a)', '2010-01-01');</v>
      </c>
    </row>
    <row r="629" spans="1:27">
      <c r="A629">
        <v>798</v>
      </c>
      <c r="D629">
        <v>74248</v>
      </c>
      <c r="E629" s="6" t="s">
        <v>4275</v>
      </c>
      <c r="F629" t="b">
        <v>0</v>
      </c>
      <c r="G629" t="b">
        <v>0</v>
      </c>
      <c r="H629" s="4">
        <v>18281</v>
      </c>
      <c r="I629" t="b">
        <v>0</v>
      </c>
      <c r="J629" s="6" t="s">
        <v>4276</v>
      </c>
      <c r="K629" s="6" t="s">
        <v>4277</v>
      </c>
      <c r="L629" s="6" t="s">
        <v>4278</v>
      </c>
      <c r="M629" s="6" t="s">
        <v>79</v>
      </c>
      <c r="N629">
        <v>1</v>
      </c>
      <c r="O629" s="6" t="s">
        <v>983</v>
      </c>
      <c r="P629">
        <v>3</v>
      </c>
      <c r="Q629" s="6" t="s">
        <v>4279</v>
      </c>
      <c r="R629" s="6"/>
      <c r="S629" s="6" t="s">
        <v>4280</v>
      </c>
      <c r="T629" s="6" t="s">
        <v>4281</v>
      </c>
      <c r="U629">
        <v>3</v>
      </c>
      <c r="V629" s="6" t="s">
        <v>102</v>
      </c>
      <c r="W629" s="6" t="s">
        <v>85</v>
      </c>
      <c r="X629" s="4">
        <v>43131</v>
      </c>
      <c r="Y629" s="6"/>
      <c r="AA6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(798, null, null, 74248, 'Luiz Françoli', 0, 0, '1950-01-18', 0, '502.794.168-49', '3.832.619-X', 'Av. Mario da Silva Camargo nº 951', 'Laranjeiras', 1, '15904-102', 3, 3, 'Aposentado', 'brasileiro(a)', '2018-01-31');</v>
      </c>
    </row>
    <row r="630" spans="1:27">
      <c r="A630">
        <v>1042</v>
      </c>
      <c r="E630" s="6" t="s">
        <v>4282</v>
      </c>
      <c r="F630" t="b">
        <v>0</v>
      </c>
      <c r="G630" t="b">
        <v>0</v>
      </c>
      <c r="H630" s="4">
        <v>20881</v>
      </c>
      <c r="I630" t="b">
        <v>0</v>
      </c>
      <c r="J630" s="6" t="s">
        <v>4283</v>
      </c>
      <c r="K630" s="6" t="s">
        <v>4284</v>
      </c>
      <c r="L630" s="6" t="s">
        <v>4285</v>
      </c>
      <c r="M630" s="6" t="s">
        <v>149</v>
      </c>
      <c r="N630">
        <v>1</v>
      </c>
      <c r="O630" s="6" t="s">
        <v>946</v>
      </c>
      <c r="P630">
        <v>2</v>
      </c>
      <c r="Q630" s="6" t="s">
        <v>4286</v>
      </c>
      <c r="R630" s="6"/>
      <c r="S630" s="6"/>
      <c r="T630" s="6" t="s">
        <v>4287</v>
      </c>
      <c r="U630">
        <v>3</v>
      </c>
      <c r="V630" s="6" t="s">
        <v>102</v>
      </c>
      <c r="W630" s="6" t="s">
        <v>85</v>
      </c>
      <c r="X630" s="4">
        <v>44804</v>
      </c>
      <c r="Y630" s="6"/>
      <c r="AA6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(1042, null, null, null, 'Luiz Geraldo Monteiro Junior', 0, 0, '1957-03-02', 0, '8.582.411-2', '913.109.118-00', 'Rua Visconde do Rio Branco nº 1215', 'Centro', 1, '15900-015', 2, 3, 'Aposentado', 'brasileiro(a)', '2022-08-31');</v>
      </c>
    </row>
    <row r="631" spans="1:27">
      <c r="A631">
        <v>297</v>
      </c>
      <c r="B631">
        <v>3</v>
      </c>
      <c r="C631">
        <v>90</v>
      </c>
      <c r="D631">
        <v>75380</v>
      </c>
      <c r="E631" s="6" t="s">
        <v>4288</v>
      </c>
      <c r="F631" t="b">
        <v>0</v>
      </c>
      <c r="G631" t="b">
        <v>0</v>
      </c>
      <c r="H631" s="4">
        <v>30422</v>
      </c>
      <c r="I631" t="b">
        <v>0</v>
      </c>
      <c r="J631" s="6" t="s">
        <v>4289</v>
      </c>
      <c r="K631" s="6" t="s">
        <v>4290</v>
      </c>
      <c r="L631" s="6" t="s">
        <v>657</v>
      </c>
      <c r="M631" s="6" t="s">
        <v>79</v>
      </c>
      <c r="N631">
        <v>1</v>
      </c>
      <c r="O631" s="6" t="s">
        <v>658</v>
      </c>
      <c r="P631">
        <v>1</v>
      </c>
      <c r="Q631" s="6" t="s">
        <v>4183</v>
      </c>
      <c r="R631" s="6" t="s">
        <v>4291</v>
      </c>
      <c r="S631" s="6"/>
      <c r="T631" s="6" t="s">
        <v>1758</v>
      </c>
      <c r="U631">
        <v>2</v>
      </c>
      <c r="V631" s="6" t="s">
        <v>627</v>
      </c>
      <c r="W631" s="6" t="s">
        <v>85</v>
      </c>
      <c r="X631" s="4">
        <v>40179</v>
      </c>
      <c r="Y631" s="6"/>
      <c r="AA6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(297, 3, 90, 75380, 'Luiz Gustavo Santos Pelatti', 0, 0, '1983-04-16', 0, '223.058.618-18', '30.233.106-2', 'Rua José Orrico, Nº 90', 'Laranjeiras', 1, '15904-038', 1, 2, 'Estudante', 'brasileiro(a)', '2010-01-01');</v>
      </c>
    </row>
    <row r="632" spans="1:27">
      <c r="A632">
        <v>298</v>
      </c>
      <c r="B632">
        <v>5</v>
      </c>
      <c r="C632">
        <v>23</v>
      </c>
      <c r="D632">
        <v>75810</v>
      </c>
      <c r="E632" s="6" t="s">
        <v>4292</v>
      </c>
      <c r="F632" t="b">
        <v>0</v>
      </c>
      <c r="G632" t="b">
        <v>0</v>
      </c>
      <c r="H632" s="4">
        <v>21586</v>
      </c>
      <c r="I632" t="b">
        <v>0</v>
      </c>
      <c r="J632" s="6" t="s">
        <v>4293</v>
      </c>
      <c r="K632" s="6" t="s">
        <v>4294</v>
      </c>
      <c r="L632" s="6" t="s">
        <v>4295</v>
      </c>
      <c r="M632" s="6" t="s">
        <v>276</v>
      </c>
      <c r="N632">
        <v>1</v>
      </c>
      <c r="O632" s="6" t="s">
        <v>983</v>
      </c>
      <c r="P632">
        <v>2</v>
      </c>
      <c r="Q632" s="6" t="s">
        <v>4296</v>
      </c>
      <c r="R632" s="6"/>
      <c r="S632" s="6"/>
      <c r="T632" s="6" t="s">
        <v>4297</v>
      </c>
      <c r="U632">
        <v>2</v>
      </c>
      <c r="V632" s="6" t="s">
        <v>172</v>
      </c>
      <c r="W632" s="6" t="s">
        <v>85</v>
      </c>
      <c r="X632" s="4">
        <v>40179</v>
      </c>
      <c r="Y632" s="6"/>
      <c r="AA6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(298, 5, 23, 75810, 'Luiz Henrique Livon', 0, 0, '1959-02-05', 0, '980.234.708-68', '12.160.473-1', 'Av.Mario Da Silva Camargo, 879', 'Jd. Laranjeiras', 1, '15904-102', 2, 2, 'Comerciante', 'brasileiro(a)', '2010-01-01');</v>
      </c>
    </row>
    <row r="633" spans="1:27">
      <c r="A633">
        <v>634</v>
      </c>
      <c r="B633">
        <v>0</v>
      </c>
      <c r="C633">
        <v>0</v>
      </c>
      <c r="D633">
        <v>76428</v>
      </c>
      <c r="E633" s="6" t="s">
        <v>4298</v>
      </c>
      <c r="F633" t="b">
        <v>0</v>
      </c>
      <c r="G633" t="b">
        <v>0</v>
      </c>
      <c r="H633" s="4">
        <v>19601</v>
      </c>
      <c r="I633" t="b">
        <v>0</v>
      </c>
      <c r="J633" s="6" t="s">
        <v>4299</v>
      </c>
      <c r="K633" s="6" t="s">
        <v>4300</v>
      </c>
      <c r="L633" s="6" t="s">
        <v>4301</v>
      </c>
      <c r="M633" s="6" t="s">
        <v>79</v>
      </c>
      <c r="N633">
        <v>1</v>
      </c>
      <c r="O633" s="6" t="s">
        <v>4302</v>
      </c>
      <c r="P633">
        <v>2</v>
      </c>
      <c r="Q633" s="6" t="s">
        <v>4303</v>
      </c>
      <c r="R633" s="6"/>
      <c r="S633" s="6" t="s">
        <v>4304</v>
      </c>
      <c r="T633" s="6" t="s">
        <v>4305</v>
      </c>
      <c r="U633">
        <v>2</v>
      </c>
      <c r="V633" s="6" t="s">
        <v>102</v>
      </c>
      <c r="W633" s="6" t="s">
        <v>85</v>
      </c>
      <c r="X633" s="4">
        <v>42338</v>
      </c>
      <c r="Y633" s="6"/>
      <c r="AA6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(634, 0, 0, 76428, 'Luiz Makino', 0, 0, '1953-08-30', 0, '982.367.338-15', '6.363.228', 'Rua João Lasca nº 067', 'Laranjeiras', 1, '15904-056', 2, 2, 'Aposentado', 'brasileiro(a)', '2015-11-30');</v>
      </c>
    </row>
    <row r="634" spans="1:27">
      <c r="A634">
        <v>299</v>
      </c>
      <c r="B634">
        <v>1</v>
      </c>
      <c r="C634">
        <v>97</v>
      </c>
      <c r="D634">
        <v>71950</v>
      </c>
      <c r="E634" s="6" t="s">
        <v>4306</v>
      </c>
      <c r="F634" t="b">
        <v>0</v>
      </c>
      <c r="G634" t="b">
        <v>0</v>
      </c>
      <c r="H634" s="4">
        <v>22844</v>
      </c>
      <c r="I634" t="b">
        <v>0</v>
      </c>
      <c r="J634" s="6" t="s">
        <v>4307</v>
      </c>
      <c r="K634" s="6" t="s">
        <v>4308</v>
      </c>
      <c r="L634" s="6" t="s">
        <v>4309</v>
      </c>
      <c r="M634" s="6" t="s">
        <v>316</v>
      </c>
      <c r="N634">
        <v>1</v>
      </c>
      <c r="O634" s="6" t="s">
        <v>317</v>
      </c>
      <c r="P634">
        <v>2</v>
      </c>
      <c r="Q634" s="6" t="s">
        <v>4310</v>
      </c>
      <c r="R634" s="6" t="s">
        <v>4311</v>
      </c>
      <c r="S634" s="6" t="s">
        <v>4312</v>
      </c>
      <c r="T634" s="6" t="s">
        <v>4313</v>
      </c>
      <c r="U634">
        <v>2</v>
      </c>
      <c r="V634" s="6" t="s">
        <v>4314</v>
      </c>
      <c r="W634" s="6" t="s">
        <v>85</v>
      </c>
      <c r="X634" s="4">
        <v>40179</v>
      </c>
      <c r="Y634" s="6"/>
      <c r="AA6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(299, 1, 97, 71950, 'Luiz Mario Micali', 0, 0, '1962-07-17', 0, '045.171.918-26', '10.272.958', 'Rua Prof. Luiz Antonio Fragoso, Nº 484', 'Jd. Contendas', 1, '15902-020', 2, 2, 'Corretor de Seguros', 'brasileiro(a)', '2010-01-01');</v>
      </c>
    </row>
    <row r="635" spans="1:27">
      <c r="A635">
        <v>1022</v>
      </c>
      <c r="D635">
        <v>74459</v>
      </c>
      <c r="E635" s="6" t="s">
        <v>4315</v>
      </c>
      <c r="F635" t="b">
        <v>0</v>
      </c>
      <c r="G635" t="b">
        <v>0</v>
      </c>
      <c r="H635" s="4">
        <v>19146</v>
      </c>
      <c r="I635" t="b">
        <v>0</v>
      </c>
      <c r="J635" s="6" t="s">
        <v>4316</v>
      </c>
      <c r="K635" s="6" t="s">
        <v>4317</v>
      </c>
      <c r="L635" s="6" t="s">
        <v>4318</v>
      </c>
      <c r="M635" s="6" t="s">
        <v>316</v>
      </c>
      <c r="N635">
        <v>1</v>
      </c>
      <c r="O635" s="6" t="s">
        <v>553</v>
      </c>
      <c r="P635">
        <v>3</v>
      </c>
      <c r="Q635" s="6"/>
      <c r="R635" s="6"/>
      <c r="S635" s="6" t="s">
        <v>4319</v>
      </c>
      <c r="T635" s="6"/>
      <c r="U635">
        <v>2</v>
      </c>
      <c r="V635" s="6" t="s">
        <v>102</v>
      </c>
      <c r="W635" s="6" t="s">
        <v>85</v>
      </c>
      <c r="X635" s="4">
        <v>44700</v>
      </c>
      <c r="Y635" s="6"/>
      <c r="AA6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(1022, null, null, 74459, 'Luiz Pinto da Silva', 0, 0, '1952-06-01', 0, '011.614.188-30', '12.704.526', 'Rua Prof. Luiz Antonio Fragoso nº 381', 'Jd. Contendas', 1, '15900-000', 3, 2, 'Aposentado', 'brasileiro(a)', '2022-05-19');</v>
      </c>
    </row>
    <row r="636" spans="1:27">
      <c r="A636">
        <v>300</v>
      </c>
      <c r="B636">
        <v>1</v>
      </c>
      <c r="C636">
        <v>98</v>
      </c>
      <c r="D636">
        <v>71960</v>
      </c>
      <c r="E636" s="6" t="s">
        <v>4320</v>
      </c>
      <c r="F636" t="b">
        <v>0</v>
      </c>
      <c r="G636" t="b">
        <v>0</v>
      </c>
      <c r="H636" s="4">
        <v>17604</v>
      </c>
      <c r="I636" t="b">
        <v>0</v>
      </c>
      <c r="J636" s="6" t="s">
        <v>4321</v>
      </c>
      <c r="K636" s="6" t="s">
        <v>4322</v>
      </c>
      <c r="L636" s="6" t="s">
        <v>4323</v>
      </c>
      <c r="M636" s="6" t="s">
        <v>316</v>
      </c>
      <c r="N636">
        <v>1</v>
      </c>
      <c r="O636" s="6" t="s">
        <v>1811</v>
      </c>
      <c r="P636">
        <v>2</v>
      </c>
      <c r="Q636" s="6" t="s">
        <v>4324</v>
      </c>
      <c r="R636" s="6"/>
      <c r="S636" s="6" t="s">
        <v>4325</v>
      </c>
      <c r="T636" s="6" t="s">
        <v>4326</v>
      </c>
      <c r="U636">
        <v>0</v>
      </c>
      <c r="V636" s="6"/>
      <c r="W636" s="6" t="s">
        <v>85</v>
      </c>
      <c r="X636" s="4">
        <v>40179</v>
      </c>
      <c r="Y636" s="6"/>
      <c r="AA6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(300, 1, 98, 71960, 'Luiz Roberto Wagner', 0, 0, '1948-03-12', 0, '202.062.168-15', '4.216.307-9', 'Rua José Alves Cerqueira César, Nº 26', 'Jd. Contendas', 1, '15902-030', 2, 0, '' '', 'brasileiro(a)', '2010-01-01');</v>
      </c>
    </row>
    <row r="637" spans="1:27">
      <c r="A637">
        <v>800</v>
      </c>
      <c r="E637" s="6" t="s">
        <v>4327</v>
      </c>
      <c r="F637" t="b">
        <v>0</v>
      </c>
      <c r="G637" t="b">
        <v>0</v>
      </c>
      <c r="H637" s="4">
        <v>21411</v>
      </c>
      <c r="I637" t="b">
        <v>0</v>
      </c>
      <c r="J637" s="6" t="s">
        <v>4328</v>
      </c>
      <c r="K637" s="6" t="s">
        <v>4329</v>
      </c>
      <c r="L637" s="6" t="s">
        <v>4330</v>
      </c>
      <c r="M637" s="6" t="s">
        <v>149</v>
      </c>
      <c r="N637">
        <v>1</v>
      </c>
      <c r="O637" s="6" t="s">
        <v>150</v>
      </c>
      <c r="P637">
        <v>5</v>
      </c>
      <c r="Q637" s="6" t="s">
        <v>151</v>
      </c>
      <c r="R637" s="6"/>
      <c r="S637" s="6" t="s">
        <v>4331</v>
      </c>
      <c r="T637" s="6" t="s">
        <v>153</v>
      </c>
      <c r="U637">
        <v>3</v>
      </c>
      <c r="V637" s="6" t="s">
        <v>4332</v>
      </c>
      <c r="W637" s="6" t="s">
        <v>85</v>
      </c>
      <c r="X637" s="4">
        <v>43159</v>
      </c>
      <c r="Y637" s="6"/>
      <c r="AA6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(800, null, null, null, 'Luiz Rogerio Abbate', 0, 0, '1958-08-14', 0, '041.490.758-24', '9.798.479-6', 'Rua da Republica nº 1338', 'Centro', 1, '15900-011', 5, 3, 'Engenheiro Agronomo', 'brasileiro(a)', '2018-02-28');</v>
      </c>
    </row>
    <row r="638" spans="1:27">
      <c r="A638">
        <v>1011</v>
      </c>
      <c r="D638">
        <v>74455</v>
      </c>
      <c r="E638" s="6" t="s">
        <v>4333</v>
      </c>
      <c r="F638" t="b">
        <v>0</v>
      </c>
      <c r="G638" t="b">
        <v>0</v>
      </c>
      <c r="H638" s="4">
        <v>20071</v>
      </c>
      <c r="I638" t="b">
        <v>0</v>
      </c>
      <c r="J638" s="6" t="s">
        <v>4334</v>
      </c>
      <c r="K638" s="6" t="s">
        <v>4335</v>
      </c>
      <c r="L638" s="6" t="s">
        <v>4336</v>
      </c>
      <c r="M638" s="6" t="s">
        <v>79</v>
      </c>
      <c r="N638">
        <v>1</v>
      </c>
      <c r="O638" s="6" t="s">
        <v>116</v>
      </c>
      <c r="P638">
        <v>4</v>
      </c>
      <c r="Q638" s="6" t="s">
        <v>4337</v>
      </c>
      <c r="R638" s="6"/>
      <c r="S638" s="6" t="s">
        <v>4338</v>
      </c>
      <c r="T638" s="6" t="s">
        <v>4339</v>
      </c>
      <c r="U638">
        <v>2</v>
      </c>
      <c r="V638" s="6" t="s">
        <v>319</v>
      </c>
      <c r="W638" s="6" t="s">
        <v>85</v>
      </c>
      <c r="X638" s="4">
        <v>44634</v>
      </c>
      <c r="Y638" s="6"/>
      <c r="AA6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(1011, null, null, 74455, 'Luzia Aparecida Sartori Rossi', 0, 0, '1954-12-13', 0, '258.819.958-56', '8.913.066-2', 'Rua Sebastião Moreira da Silva nº 499', 'Laranjeiras', 1, '15904-024', 4, 2, 'Aposentada', 'brasileiro(a)', '2022-03-14');</v>
      </c>
    </row>
    <row r="639" spans="1:27">
      <c r="A639">
        <v>695</v>
      </c>
      <c r="B639">
        <v>0</v>
      </c>
      <c r="C639">
        <v>0</v>
      </c>
      <c r="D639">
        <v>74159</v>
      </c>
      <c r="E639" s="6" t="s">
        <v>4340</v>
      </c>
      <c r="F639" t="b">
        <v>0</v>
      </c>
      <c r="G639" t="b">
        <v>1</v>
      </c>
      <c r="H639" s="4">
        <v>10246</v>
      </c>
      <c r="I639" t="b">
        <v>0</v>
      </c>
      <c r="J639" s="6" t="s">
        <v>4341</v>
      </c>
      <c r="K639" s="6" t="s">
        <v>4342</v>
      </c>
      <c r="L639" s="6" t="s">
        <v>4343</v>
      </c>
      <c r="M639" s="6" t="s">
        <v>2721</v>
      </c>
      <c r="N639">
        <v>1</v>
      </c>
      <c r="O639" s="6" t="s">
        <v>4344</v>
      </c>
      <c r="P639">
        <v>4</v>
      </c>
      <c r="Q639" s="6" t="s">
        <v>4345</v>
      </c>
      <c r="R639" s="6"/>
      <c r="S639" s="6" t="s">
        <v>4346</v>
      </c>
      <c r="T639" s="6" t="s">
        <v>4347</v>
      </c>
      <c r="U639">
        <v>0</v>
      </c>
      <c r="V639" s="6" t="s">
        <v>897</v>
      </c>
      <c r="W639" s="6" t="s">
        <v>85</v>
      </c>
      <c r="X639" s="4">
        <v>42563</v>
      </c>
      <c r="Y639" s="6"/>
      <c r="AA6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(695, 0, 0, 74159, 'Luzia Baraldi Ribeiro', 0, 1, '1928-01-19', 0, '360.778.258-08', '28.593.190-8', 'Rua José Pagliuso nº 402', 'Jd. Scalize', 1, '15901-062', 4, 0, 'Pensionista', 'brasileiro(a)', '2016-07-12');</v>
      </c>
    </row>
    <row r="640" spans="1:27">
      <c r="A640">
        <v>869</v>
      </c>
      <c r="D640">
        <v>74318</v>
      </c>
      <c r="E640" s="6" t="s">
        <v>4348</v>
      </c>
      <c r="F640" t="b">
        <v>0</v>
      </c>
      <c r="G640" t="b">
        <v>0</v>
      </c>
      <c r="H640" s="4">
        <v>20069</v>
      </c>
      <c r="I640" t="b">
        <v>0</v>
      </c>
      <c r="J640" s="6" t="s">
        <v>4349</v>
      </c>
      <c r="K640" s="6" t="s">
        <v>4350</v>
      </c>
      <c r="L640" s="6" t="s">
        <v>4351</v>
      </c>
      <c r="M640" s="6" t="s">
        <v>149</v>
      </c>
      <c r="N640">
        <v>45</v>
      </c>
      <c r="O640" s="6" t="s">
        <v>553</v>
      </c>
      <c r="P640">
        <v>2</v>
      </c>
      <c r="Q640" s="6"/>
      <c r="R640" s="6"/>
      <c r="S640" s="6"/>
      <c r="T640" s="6" t="s">
        <v>4352</v>
      </c>
      <c r="U640">
        <v>1</v>
      </c>
      <c r="V640" s="6" t="s">
        <v>319</v>
      </c>
      <c r="W640" s="6" t="s">
        <v>85</v>
      </c>
      <c r="X640" s="4">
        <v>43634</v>
      </c>
      <c r="Y640" s="6"/>
      <c r="AA6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(869, null, null, 74318, 'Luzia Correa Silveira', 0, 0, '1954-12-11', 0, '174.409.058-06', '63.570.569-2', 'Rua Salvador Passafaro nº 112', 'Centro', 45, '15900-000', 2, 1, 'Aposentada', 'brasileiro(a)', '2019-06-18');</v>
      </c>
    </row>
    <row r="641" spans="1:27">
      <c r="A641">
        <v>933</v>
      </c>
      <c r="D641">
        <v>74386</v>
      </c>
      <c r="E641" s="6" t="s">
        <v>4353</v>
      </c>
      <c r="F641" t="b">
        <v>0</v>
      </c>
      <c r="G641" t="b">
        <v>0</v>
      </c>
      <c r="H641" s="4">
        <v>14227</v>
      </c>
      <c r="I641" t="b">
        <v>0</v>
      </c>
      <c r="J641" s="6" t="s">
        <v>4354</v>
      </c>
      <c r="K641" s="6" t="s">
        <v>4355</v>
      </c>
      <c r="L641" s="6" t="s">
        <v>4356</v>
      </c>
      <c r="M641" s="6" t="s">
        <v>99</v>
      </c>
      <c r="N641">
        <v>1</v>
      </c>
      <c r="O641" s="6" t="s">
        <v>2225</v>
      </c>
      <c r="P641">
        <v>4</v>
      </c>
      <c r="Q641" s="6" t="s">
        <v>4357</v>
      </c>
      <c r="R641" s="6"/>
      <c r="S641" s="6"/>
      <c r="T641" s="6" t="s">
        <v>4358</v>
      </c>
      <c r="U641">
        <v>1</v>
      </c>
      <c r="V641" s="6" t="s">
        <v>319</v>
      </c>
      <c r="W641" s="6" t="s">
        <v>85</v>
      </c>
      <c r="X641" s="4">
        <v>44134</v>
      </c>
      <c r="Y641" s="6"/>
      <c r="AA6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(933, null, null, 74386, 'Luzia Martinelli Basso', 0, 0, '1938-12-13', 0, '213.925.328-09', '19.813.313', 'Rua Luiz Calil nº 218', 'Jd. Bela Vista', 1, '15905-016', 4, 1, 'Aposentada', 'brasileiro(a)', '2020-10-30');</v>
      </c>
    </row>
    <row r="642" spans="1:27">
      <c r="A642">
        <v>1046</v>
      </c>
      <c r="D642">
        <v>74492</v>
      </c>
      <c r="E642" s="6" t="s">
        <v>4359</v>
      </c>
      <c r="F642" t="b">
        <v>0</v>
      </c>
      <c r="G642" t="b">
        <v>0</v>
      </c>
      <c r="H642" s="4">
        <v>20915</v>
      </c>
      <c r="I642" t="b">
        <v>0</v>
      </c>
      <c r="J642" s="6" t="s">
        <v>4360</v>
      </c>
      <c r="K642" s="6" t="s">
        <v>4361</v>
      </c>
      <c r="L642" s="6" t="s">
        <v>4362</v>
      </c>
      <c r="M642" s="6" t="s">
        <v>149</v>
      </c>
      <c r="N642">
        <v>1</v>
      </c>
      <c r="O642" s="6" t="s">
        <v>553</v>
      </c>
      <c r="P642">
        <v>2</v>
      </c>
      <c r="Q642" s="6" t="s">
        <v>4363</v>
      </c>
      <c r="R642" s="6"/>
      <c r="S642" s="6"/>
      <c r="T642" s="6" t="s">
        <v>4364</v>
      </c>
      <c r="U642">
        <v>1</v>
      </c>
      <c r="V642" s="6" t="s">
        <v>319</v>
      </c>
      <c r="W642" s="6" t="s">
        <v>85</v>
      </c>
      <c r="X642" s="4">
        <v>44831</v>
      </c>
      <c r="Y642" s="6"/>
      <c r="AA6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(1046, null, null, 74492, 'Luzia Rosa Valencio de Moura', 0, 0, '1957-04-05', 0, '118.799.918-02', '18.985.717-1', 'Rua Antonio Cassiano Lacerda nº 101', 'Centro', 1, '15900-000', 2, 1, 'Aposentada', 'brasileiro(a)', '2022-09-27');</v>
      </c>
    </row>
    <row r="643" spans="1:27">
      <c r="A643">
        <v>1059</v>
      </c>
      <c r="E643" s="6" t="s">
        <v>4365</v>
      </c>
      <c r="F643" t="b">
        <v>0</v>
      </c>
      <c r="G643" t="b">
        <v>0</v>
      </c>
      <c r="H643" s="4">
        <v>13864</v>
      </c>
      <c r="I643" t="b">
        <v>0</v>
      </c>
      <c r="J643" s="6" t="s">
        <v>4366</v>
      </c>
      <c r="K643" s="6" t="s">
        <v>4367</v>
      </c>
      <c r="L643" s="6" t="s">
        <v>4368</v>
      </c>
      <c r="M643" s="6" t="s">
        <v>149</v>
      </c>
      <c r="N643">
        <v>1</v>
      </c>
      <c r="O643" s="6" t="s">
        <v>4369</v>
      </c>
      <c r="P643">
        <v>1</v>
      </c>
      <c r="Q643" s="6" t="s">
        <v>4370</v>
      </c>
      <c r="R643" s="6" t="s">
        <v>4371</v>
      </c>
      <c r="S643" s="6"/>
      <c r="T643" s="6"/>
      <c r="U643">
        <v>2</v>
      </c>
      <c r="V643" s="6" t="s">
        <v>319</v>
      </c>
      <c r="W643" s="6" t="s">
        <v>85</v>
      </c>
      <c r="X643" s="4">
        <v>44924</v>
      </c>
      <c r="Y643" s="6"/>
      <c r="AA6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(1059, null, null, null, 'Luzilda Longuitano', 0, 0, '1937-12-15', 0, '057.449.628-91', '3.015.777-8', 'Rua Newton Prado nº 500', 'Centro', 1, '15900-004', 1, 2, 'Aposentada', 'brasileiro(a)', '2022-12-29');</v>
      </c>
    </row>
    <row r="644" spans="1:27">
      <c r="A644">
        <v>645</v>
      </c>
      <c r="B644">
        <v>0</v>
      </c>
      <c r="C644">
        <v>0</v>
      </c>
      <c r="E644" s="6" t="s">
        <v>4372</v>
      </c>
      <c r="F644" t="b">
        <v>0</v>
      </c>
      <c r="G644" t="b">
        <v>0</v>
      </c>
      <c r="H644" s="4">
        <v>15360</v>
      </c>
      <c r="I644" t="b">
        <v>0</v>
      </c>
      <c r="J644" s="6" t="s">
        <v>4373</v>
      </c>
      <c r="K644" s="6" t="s">
        <v>4374</v>
      </c>
      <c r="L644" s="6" t="s">
        <v>4375</v>
      </c>
      <c r="M644" s="6" t="s">
        <v>149</v>
      </c>
      <c r="N644">
        <v>1</v>
      </c>
      <c r="O644" s="6" t="s">
        <v>285</v>
      </c>
      <c r="P644">
        <v>1</v>
      </c>
      <c r="Q644" s="6" t="s">
        <v>4376</v>
      </c>
      <c r="R644" s="6"/>
      <c r="S644" s="6"/>
      <c r="T644" s="6" t="s">
        <v>4377</v>
      </c>
      <c r="U644">
        <v>3</v>
      </c>
      <c r="V644" s="6" t="s">
        <v>319</v>
      </c>
      <c r="W644" s="6" t="s">
        <v>85</v>
      </c>
      <c r="X644" s="4">
        <v>42346</v>
      </c>
      <c r="Y644" s="6"/>
      <c r="AA6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(645, 0, 0, null, 'Lyria Moreira Chiapetta', 0, 0, '1942-01-19', 0, '066.083.298-49', '2.693.909', 'Rua General Glicério, nº 882', 'Centro', 1, '15900-045', 1, 3, 'Aposentada', 'brasileiro(a)', '2015-12-08');</v>
      </c>
    </row>
    <row r="645" spans="1:27">
      <c r="A645">
        <v>581</v>
      </c>
      <c r="E645" s="6" t="s">
        <v>4378</v>
      </c>
      <c r="F645" t="b">
        <v>0</v>
      </c>
      <c r="G645" t="b">
        <v>0</v>
      </c>
      <c r="H645" s="4">
        <v>33462</v>
      </c>
      <c r="I645" t="b">
        <v>1</v>
      </c>
      <c r="J645" s="6" t="s">
        <v>4379</v>
      </c>
      <c r="K645" s="6" t="s">
        <v>4380</v>
      </c>
      <c r="L645" s="6" t="s">
        <v>4381</v>
      </c>
      <c r="M645" s="6" t="s">
        <v>4382</v>
      </c>
      <c r="N645">
        <v>1</v>
      </c>
      <c r="O645" s="6" t="s">
        <v>4383</v>
      </c>
      <c r="P645">
        <v>0</v>
      </c>
      <c r="Q645" s="6" t="s">
        <v>4384</v>
      </c>
      <c r="R645" s="6"/>
      <c r="S645" s="6" t="s">
        <v>4385</v>
      </c>
      <c r="T645" s="6" t="s">
        <v>4386</v>
      </c>
      <c r="U645">
        <v>0</v>
      </c>
      <c r="V645" s="6"/>
      <c r="W645" s="6" t="s">
        <v>85</v>
      </c>
      <c r="X645" s="4">
        <v>42067</v>
      </c>
      <c r="Y645" s="6"/>
      <c r="AA6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(581, null, null, null, 'Madeireira Stracini Ltda', 0, 0, '1991-08-12', 1, '66.739.905/0001-96', '684025325112', 'Av. ComendadorTorimatsu Miúra nº 350', 'Setor Indústrial', 1, '15901-523', 0, 0, '' '', 'brasileiro(a)', '2015-03-04');</v>
      </c>
    </row>
    <row r="646" spans="1:27">
      <c r="A646">
        <v>301</v>
      </c>
      <c r="B646">
        <v>4</v>
      </c>
      <c r="C646">
        <v>40</v>
      </c>
      <c r="D646">
        <v>74950</v>
      </c>
      <c r="E646" s="6" t="s">
        <v>4387</v>
      </c>
      <c r="F646" t="b">
        <v>0</v>
      </c>
      <c r="G646" t="b">
        <v>0</v>
      </c>
      <c r="H646" s="4">
        <v>27102</v>
      </c>
      <c r="I646" t="b">
        <v>0</v>
      </c>
      <c r="J646" s="6" t="s">
        <v>4388</v>
      </c>
      <c r="K646" s="6" t="s">
        <v>4389</v>
      </c>
      <c r="L646" s="6" t="s">
        <v>4390</v>
      </c>
      <c r="M646" s="6" t="s">
        <v>276</v>
      </c>
      <c r="N646">
        <v>1</v>
      </c>
      <c r="O646" s="6" t="s">
        <v>2022</v>
      </c>
      <c r="P646">
        <v>1</v>
      </c>
      <c r="Q646" s="6" t="s">
        <v>4391</v>
      </c>
      <c r="R646" s="6"/>
      <c r="S646" s="6"/>
      <c r="T646" s="6" t="s">
        <v>4392</v>
      </c>
      <c r="U646">
        <v>3</v>
      </c>
      <c r="V646" s="6" t="s">
        <v>4393</v>
      </c>
      <c r="W646" s="6" t="s">
        <v>85</v>
      </c>
      <c r="X646" s="4">
        <v>40179</v>
      </c>
      <c r="Y646" s="6"/>
      <c r="AA6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(301, 4, 40, 74950, 'Maiara Prandi', 0, 0, '1974-03-14', 0, '200.633.908-76', '26.169.373-6', 'Rua Antonio Nunes da Silva nº 63', 'Jd. Laranjeiras', 1, '15904-114', 1, 3, 'Bancária (Banespa)', 'brasileiro(a)', '2010-01-01');</v>
      </c>
    </row>
    <row r="647" spans="1:27">
      <c r="A647">
        <v>785</v>
      </c>
      <c r="D647">
        <v>74239</v>
      </c>
      <c r="E647" s="6" t="s">
        <v>4394</v>
      </c>
      <c r="F647" t="b">
        <v>0</v>
      </c>
      <c r="G647" t="b">
        <v>0</v>
      </c>
      <c r="H647" s="4">
        <v>21073</v>
      </c>
      <c r="I647" t="b">
        <v>0</v>
      </c>
      <c r="J647" s="6" t="s">
        <v>4395</v>
      </c>
      <c r="K647" s="6" t="s">
        <v>4396</v>
      </c>
      <c r="L647" s="6" t="s">
        <v>4397</v>
      </c>
      <c r="M647" s="6" t="s">
        <v>2721</v>
      </c>
      <c r="N647">
        <v>1</v>
      </c>
      <c r="O647" s="6" t="s">
        <v>4344</v>
      </c>
      <c r="P647">
        <v>2</v>
      </c>
      <c r="Q647" s="6" t="s">
        <v>4398</v>
      </c>
      <c r="R647" s="6"/>
      <c r="S647" s="6" t="s">
        <v>4399</v>
      </c>
      <c r="T647" s="6"/>
      <c r="U647">
        <v>1</v>
      </c>
      <c r="V647" s="6" t="s">
        <v>102</v>
      </c>
      <c r="W647" s="6" t="s">
        <v>85</v>
      </c>
      <c r="X647" s="4">
        <v>43102</v>
      </c>
      <c r="Y647" s="6"/>
      <c r="AA6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(785, null, null, 74239, 'Manoel Barbosa Carneiro', 0, 0, '1957-09-10', 0, '058.535.672-68', '1.7051294', 'Rua Jose Pagliuso nº 204', 'Jd. Scalize', 1, '15901-062', 2, 1, 'Aposentado', 'brasileiro(a)', '2018-01-02');</v>
      </c>
    </row>
    <row r="648" spans="1:27">
      <c r="A648">
        <v>302</v>
      </c>
      <c r="B648">
        <v>4</v>
      </c>
      <c r="C648">
        <v>41</v>
      </c>
      <c r="D648">
        <v>75100</v>
      </c>
      <c r="E648" s="6" t="s">
        <v>4400</v>
      </c>
      <c r="F648" t="b">
        <v>0</v>
      </c>
      <c r="G648" t="b">
        <v>0</v>
      </c>
      <c r="H648" s="4">
        <v>29078</v>
      </c>
      <c r="I648" t="b">
        <v>0</v>
      </c>
      <c r="J648" s="6" t="s">
        <v>4401</v>
      </c>
      <c r="K648" s="6" t="s">
        <v>4402</v>
      </c>
      <c r="L648" s="6" t="s">
        <v>4403</v>
      </c>
      <c r="M648" s="6" t="s">
        <v>149</v>
      </c>
      <c r="N648">
        <v>1</v>
      </c>
      <c r="O648" s="6" t="s">
        <v>605</v>
      </c>
      <c r="P648">
        <v>1</v>
      </c>
      <c r="Q648" s="6"/>
      <c r="R648" s="6"/>
      <c r="S648" s="6" t="s">
        <v>4404</v>
      </c>
      <c r="T648" s="6"/>
      <c r="U648">
        <v>3</v>
      </c>
      <c r="V648" s="6"/>
      <c r="W648" s="6" t="s">
        <v>85</v>
      </c>
      <c r="X648" s="4">
        <v>40179</v>
      </c>
      <c r="Y648" s="6"/>
      <c r="AA6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(302, 4, 41, 75100, 'Manoelita Ferreira Guimarães', 0, 0, '1979-08-11', 0, '284.280.898-33', '28.989.271-5', 'Rua Marechal Deodoro nº 1341', 'Centro', 1, '15900-019', 1, 3, '' '', 'brasileiro(a)', '2010-01-01');</v>
      </c>
    </row>
    <row r="649" spans="1:27">
      <c r="A649">
        <v>725</v>
      </c>
      <c r="B649">
        <v>0</v>
      </c>
      <c r="C649">
        <v>0</v>
      </c>
      <c r="E649" s="6" t="s">
        <v>4405</v>
      </c>
      <c r="F649" t="b">
        <v>0</v>
      </c>
      <c r="G649" t="b">
        <v>0</v>
      </c>
      <c r="H649" s="4">
        <v>26612</v>
      </c>
      <c r="I649" t="b">
        <v>0</v>
      </c>
      <c r="J649" s="6" t="s">
        <v>4406</v>
      </c>
      <c r="K649" s="6" t="s">
        <v>4407</v>
      </c>
      <c r="L649" s="6" t="s">
        <v>4408</v>
      </c>
      <c r="M649" s="6" t="s">
        <v>4409</v>
      </c>
      <c r="N649">
        <v>41</v>
      </c>
      <c r="O649" s="6" t="s">
        <v>4410</v>
      </c>
      <c r="P649">
        <v>2</v>
      </c>
      <c r="Q649" s="6" t="s">
        <v>4411</v>
      </c>
      <c r="R649" s="6"/>
      <c r="S649" s="6"/>
      <c r="T649" s="6" t="s">
        <v>4412</v>
      </c>
      <c r="U649">
        <v>2</v>
      </c>
      <c r="V649" s="6" t="s">
        <v>618</v>
      </c>
      <c r="W649" s="6" t="s">
        <v>85</v>
      </c>
      <c r="X649" s="4">
        <v>42650</v>
      </c>
      <c r="Y649" s="6"/>
      <c r="AA6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(725, 0, 0, null, 'Marcel Aparecido Talarico', 0, 0, '1972-11-09', 0, '178.778.448-75', '26.441.855-4', 'Rua Catanduva nº 103', 'Vila Rossini', 41, '14910-000', 2, 2, 'Empresário', 'brasileiro(a)', '2016-10-07');</v>
      </c>
    </row>
    <row r="650" spans="1:27">
      <c r="A650">
        <v>750</v>
      </c>
      <c r="B650">
        <v>0</v>
      </c>
      <c r="C650">
        <v>0</v>
      </c>
      <c r="D650">
        <v>74163</v>
      </c>
      <c r="E650" s="6" t="s">
        <v>4413</v>
      </c>
      <c r="F650" t="b">
        <v>0</v>
      </c>
      <c r="G650" t="b">
        <v>0</v>
      </c>
      <c r="H650" s="4">
        <v>34233</v>
      </c>
      <c r="I650" t="b">
        <v>0</v>
      </c>
      <c r="J650" s="6" t="s">
        <v>4414</v>
      </c>
      <c r="K650" s="6" t="s">
        <v>4415</v>
      </c>
      <c r="L650" s="6" t="s">
        <v>4416</v>
      </c>
      <c r="M650" s="6" t="s">
        <v>99</v>
      </c>
      <c r="N650">
        <v>1</v>
      </c>
      <c r="O650" s="6" t="s">
        <v>1263</v>
      </c>
      <c r="P650">
        <v>1</v>
      </c>
      <c r="Q650" s="6" t="s">
        <v>4417</v>
      </c>
      <c r="R650" s="6"/>
      <c r="S650" s="6" t="s">
        <v>4418</v>
      </c>
      <c r="T650" s="6"/>
      <c r="U650">
        <v>2</v>
      </c>
      <c r="V650" s="6" t="s">
        <v>94</v>
      </c>
      <c r="W650" s="6" t="s">
        <v>85</v>
      </c>
      <c r="X650" s="4">
        <v>42723</v>
      </c>
      <c r="Y650" s="6"/>
      <c r="AA6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(750, 0, 0, 74163, 'Marcelino Leandro dos Santos', 0, 0, '1993-09-21', 0, '407.553.728-59', '49.006.822-4', 'Rua Libero Badaró nº 1567', 'Jd. Bela Vista', 1, '15905-018', 1, 2, 'Frentista', 'brasileiro(a)', '2016-12-19');</v>
      </c>
    </row>
    <row r="651" spans="1:27">
      <c r="A651">
        <v>303</v>
      </c>
      <c r="B651">
        <v>3</v>
      </c>
      <c r="C651">
        <v>100</v>
      </c>
      <c r="D651">
        <v>74570</v>
      </c>
      <c r="E651" s="6" t="s">
        <v>4419</v>
      </c>
      <c r="F651" t="b">
        <v>0</v>
      </c>
      <c r="G651" t="b">
        <v>0</v>
      </c>
      <c r="H651" s="4">
        <v>25468</v>
      </c>
      <c r="I651" t="b">
        <v>0</v>
      </c>
      <c r="J651" s="6" t="s">
        <v>4420</v>
      </c>
      <c r="K651" s="6" t="s">
        <v>4421</v>
      </c>
      <c r="L651" s="6" t="s">
        <v>4422</v>
      </c>
      <c r="M651" s="6" t="s">
        <v>960</v>
      </c>
      <c r="N651">
        <v>1</v>
      </c>
      <c r="O651" s="6" t="s">
        <v>961</v>
      </c>
      <c r="P651">
        <v>2</v>
      </c>
      <c r="Q651" s="6" t="s">
        <v>4423</v>
      </c>
      <c r="R651" s="6"/>
      <c r="S651" s="6"/>
      <c r="T651" s="6"/>
      <c r="U651">
        <v>2</v>
      </c>
      <c r="V651" s="6" t="s">
        <v>94</v>
      </c>
      <c r="W651" s="6" t="s">
        <v>85</v>
      </c>
      <c r="X651" s="4">
        <v>40179</v>
      </c>
      <c r="Y651" s="6"/>
      <c r="AA6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(303, 3, 100, 74570, 'Marcelo Antonio Scardoelli', 0, 0, '1969-09-22', 0, '122.239.148-10', '22.084.806', 'Rua Antonio Paulino, Nº 65', 'Jd. Sto Antonio', 1, '15906-602', 2, 2, 'Frentista', 'brasileiro(a)', '2010-01-01');</v>
      </c>
    </row>
    <row r="652" spans="1:27">
      <c r="A652">
        <v>304</v>
      </c>
      <c r="B652">
        <v>3</v>
      </c>
      <c r="C652">
        <v>44</v>
      </c>
      <c r="D652">
        <v>73270</v>
      </c>
      <c r="E652" s="6" t="s">
        <v>4424</v>
      </c>
      <c r="F652" t="b">
        <v>0</v>
      </c>
      <c r="G652" t="b">
        <v>0</v>
      </c>
      <c r="H652" s="4">
        <v>25706</v>
      </c>
      <c r="I652" t="b">
        <v>0</v>
      </c>
      <c r="J652" s="6" t="s">
        <v>4425</v>
      </c>
      <c r="K652" s="6" t="s">
        <v>4426</v>
      </c>
      <c r="L652" s="6" t="s">
        <v>4427</v>
      </c>
      <c r="M652" s="6" t="s">
        <v>4428</v>
      </c>
      <c r="N652">
        <v>11</v>
      </c>
      <c r="O652" s="6" t="s">
        <v>4429</v>
      </c>
      <c r="P652">
        <v>2</v>
      </c>
      <c r="Q652" s="6" t="s">
        <v>4430</v>
      </c>
      <c r="R652" s="6"/>
      <c r="S652" s="6" t="s">
        <v>4431</v>
      </c>
      <c r="T652" s="6" t="s">
        <v>4432</v>
      </c>
      <c r="U652">
        <v>3</v>
      </c>
      <c r="V652" s="6" t="s">
        <v>4433</v>
      </c>
      <c r="W652" s="6" t="s">
        <v>85</v>
      </c>
      <c r="X652" s="4">
        <v>40179</v>
      </c>
      <c r="Y652" s="6"/>
      <c r="AA6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(304, 3, 44, 73270, 'Marcelo Aparecido Morales', 0, 0, '1970-05-18', 0, '100.220.678-25', '20.481.330-X', 'Av. João Anbiel nº 1657 Casa 41', 'Cidade Jardim', 11, '13331-351', 2, 3, 'Consultor Informática', 'brasileiro(a)', '2010-01-01');</v>
      </c>
    </row>
    <row r="653" spans="1:27">
      <c r="A653">
        <v>305</v>
      </c>
      <c r="B653">
        <v>6</v>
      </c>
      <c r="C653">
        <v>46</v>
      </c>
      <c r="D653">
        <v>76337</v>
      </c>
      <c r="E653" s="6" t="s">
        <v>4434</v>
      </c>
      <c r="F653" t="b">
        <v>0</v>
      </c>
      <c r="G653" t="b">
        <v>0</v>
      </c>
      <c r="H653" s="4">
        <v>31539</v>
      </c>
      <c r="I653" t="b">
        <v>0</v>
      </c>
      <c r="J653" s="6" t="s">
        <v>4435</v>
      </c>
      <c r="K653" s="6" t="s">
        <v>4436</v>
      </c>
      <c r="L653" s="6" t="s">
        <v>4437</v>
      </c>
      <c r="M653" s="6" t="s">
        <v>149</v>
      </c>
      <c r="N653">
        <v>1</v>
      </c>
      <c r="O653" s="6" t="s">
        <v>1374</v>
      </c>
      <c r="P653">
        <v>1</v>
      </c>
      <c r="Q653" s="6" t="s">
        <v>4438</v>
      </c>
      <c r="R653" s="6"/>
      <c r="S653" s="6"/>
      <c r="T653" s="6"/>
      <c r="U653">
        <v>2</v>
      </c>
      <c r="V653" s="6" t="s">
        <v>94</v>
      </c>
      <c r="W653" s="6" t="s">
        <v>85</v>
      </c>
      <c r="X653" s="4">
        <v>40179</v>
      </c>
      <c r="Y653" s="6"/>
      <c r="AA6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(305, 6, 46, 76337, 'Marcelo Aristoclis Martins de Freitas', 0, 0, '1986-05-07', 0, '347.218.998-31', '40.836.282-0', 'Rua Newton Prado, n. 629', 'Centro', 1, '15900-005', 1, 2, 'Frentista', 'brasileiro(a)', '2010-01-01');</v>
      </c>
    </row>
    <row r="654" spans="1:27">
      <c r="A654">
        <v>306</v>
      </c>
      <c r="B654">
        <v>4</v>
      </c>
      <c r="C654">
        <v>76</v>
      </c>
      <c r="D654">
        <v>75400</v>
      </c>
      <c r="E654" s="6" t="s">
        <v>4439</v>
      </c>
      <c r="F654" t="b">
        <v>0</v>
      </c>
      <c r="G654" t="b">
        <v>0</v>
      </c>
      <c r="H654" s="4">
        <v>25451</v>
      </c>
      <c r="I654" t="b">
        <v>0</v>
      </c>
      <c r="J654" s="6" t="s">
        <v>4440</v>
      </c>
      <c r="K654" s="6" t="s">
        <v>4441</v>
      </c>
      <c r="L654" s="6" t="s">
        <v>4442</v>
      </c>
      <c r="M654" s="6" t="s">
        <v>4443</v>
      </c>
      <c r="N654">
        <v>1</v>
      </c>
      <c r="O654" s="6" t="s">
        <v>250</v>
      </c>
      <c r="P654">
        <v>3</v>
      </c>
      <c r="Q654" s="6" t="s">
        <v>812</v>
      </c>
      <c r="R654" s="6"/>
      <c r="S654" s="6"/>
      <c r="T654" s="6" t="s">
        <v>814</v>
      </c>
      <c r="U654">
        <v>3</v>
      </c>
      <c r="V654" s="6" t="s">
        <v>4444</v>
      </c>
      <c r="W654" s="6" t="s">
        <v>85</v>
      </c>
      <c r="X654" s="4">
        <v>40179</v>
      </c>
      <c r="Y654" s="6"/>
      <c r="AA6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(306, 4, 76, 75400, 'Marcelo Bastos Justa', 0, 0, '1969-09-05', 0, '932.983.907-04', '076558650-2', 'Rua Emílio Menon nº 244', 'Jd.Laranjeiras', 1, '15904-120', 3, 3, 'Administração - Bancário', 'brasileiro(a)', '2010-01-01');</v>
      </c>
    </row>
    <row r="655" spans="1:27">
      <c r="A655">
        <v>307</v>
      </c>
      <c r="B655">
        <v>4</v>
      </c>
      <c r="C655">
        <v>71</v>
      </c>
      <c r="D655">
        <v>75150</v>
      </c>
      <c r="E655" s="6" t="s">
        <v>4445</v>
      </c>
      <c r="F655" t="b">
        <v>0</v>
      </c>
      <c r="G655" t="b">
        <v>1</v>
      </c>
      <c r="H655" s="4">
        <v>27296</v>
      </c>
      <c r="I655" t="b">
        <v>0</v>
      </c>
      <c r="J655" s="6" t="s">
        <v>4446</v>
      </c>
      <c r="K655" s="6" t="s">
        <v>4447</v>
      </c>
      <c r="L655" s="6" t="s">
        <v>4448</v>
      </c>
      <c r="M655" s="6" t="s">
        <v>2850</v>
      </c>
      <c r="N655">
        <v>1</v>
      </c>
      <c r="O655" s="6" t="s">
        <v>4449</v>
      </c>
      <c r="P655">
        <v>1</v>
      </c>
      <c r="Q655" s="6" t="s">
        <v>4450</v>
      </c>
      <c r="R655" s="6"/>
      <c r="S655" s="6" t="s">
        <v>4450</v>
      </c>
      <c r="T655" s="6"/>
      <c r="U655">
        <v>2</v>
      </c>
      <c r="V655" s="6" t="s">
        <v>172</v>
      </c>
      <c r="W655" s="6" t="s">
        <v>85</v>
      </c>
      <c r="X655" s="4">
        <v>40179</v>
      </c>
      <c r="Y655" s="6"/>
      <c r="AA6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(307, 4, 71, 75150, 'Marcelo Ferreira Da Rocha', 0, 1, '1974-09-24', 0, '162.183.008-03', '29.573.882-0', 'Av. Saverio Salvagni Nº 100', 'Jd. Laranjeiras II', 1, '15905-028', 1, 2, 'Comerciante', 'brasileiro(a)', '2010-01-01');</v>
      </c>
    </row>
    <row r="656" spans="1:27">
      <c r="A656">
        <v>770</v>
      </c>
      <c r="E656" s="6" t="s">
        <v>4451</v>
      </c>
      <c r="F656" t="b">
        <v>0</v>
      </c>
      <c r="G656" t="b">
        <v>0</v>
      </c>
      <c r="H656" s="4">
        <v>27827</v>
      </c>
      <c r="I656" t="b">
        <v>0</v>
      </c>
      <c r="J656" s="6" t="s">
        <v>4452</v>
      </c>
      <c r="K656" s="6" t="s">
        <v>4453</v>
      </c>
      <c r="L656" s="6" t="s">
        <v>3577</v>
      </c>
      <c r="M656" s="6" t="s">
        <v>149</v>
      </c>
      <c r="N656">
        <v>15</v>
      </c>
      <c r="O656" s="6" t="s">
        <v>539</v>
      </c>
      <c r="P656">
        <v>1</v>
      </c>
      <c r="Q656" s="6" t="s">
        <v>4454</v>
      </c>
      <c r="R656" s="6"/>
      <c r="S656" s="6" t="s">
        <v>3578</v>
      </c>
      <c r="T656" s="6" t="s">
        <v>3579</v>
      </c>
      <c r="U656">
        <v>3</v>
      </c>
      <c r="V656" s="6" t="s">
        <v>4455</v>
      </c>
      <c r="W656" s="6" t="s">
        <v>85</v>
      </c>
      <c r="X656" s="4">
        <v>42864</v>
      </c>
      <c r="Y656" s="6"/>
      <c r="AA6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(770, null, null, null, 'Marcelo Penhalbel Fenerick', 0, 0, '1976-03-08', 0, '256.744.238-30', '25.513.768-0', 'Rua Nhonho do Livramento nº 834', 'Centro', 15, '15910-000', 1, 3, 'Fisioterapeuta', 'brasileiro(a)', '2017-05-09');</v>
      </c>
    </row>
    <row r="657" spans="1:27">
      <c r="A657">
        <v>308</v>
      </c>
      <c r="B657">
        <v>2</v>
      </c>
      <c r="C657">
        <v>85</v>
      </c>
      <c r="D657">
        <v>72820</v>
      </c>
      <c r="E657" s="6" t="s">
        <v>4456</v>
      </c>
      <c r="F657" t="b">
        <v>0</v>
      </c>
      <c r="G657" t="b">
        <v>0</v>
      </c>
      <c r="H657" s="4">
        <v>21965</v>
      </c>
      <c r="I657" t="b">
        <v>0</v>
      </c>
      <c r="J657" s="6" t="s">
        <v>4457</v>
      </c>
      <c r="K657" s="6" t="s">
        <v>4458</v>
      </c>
      <c r="L657" s="6" t="s">
        <v>4459</v>
      </c>
      <c r="M657" s="6" t="s">
        <v>149</v>
      </c>
      <c r="N657">
        <v>1</v>
      </c>
      <c r="O657" s="6" t="s">
        <v>367</v>
      </c>
      <c r="P657">
        <v>2</v>
      </c>
      <c r="Q657" s="6"/>
      <c r="R657" s="6"/>
      <c r="S657" s="6"/>
      <c r="T657" s="6"/>
      <c r="U657">
        <v>2</v>
      </c>
      <c r="V657" s="6" t="s">
        <v>172</v>
      </c>
      <c r="W657" s="6" t="s">
        <v>85</v>
      </c>
      <c r="X657" s="4">
        <v>40179</v>
      </c>
      <c r="Y657" s="6"/>
      <c r="AA6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(308, 2, 85, 72820, 'Marcelo Ponzio', 0, 0, '1960-02-19', 0, '088.233.178-78', '10.272.689', 'Rua 7 de Setembro, Nº 1082', 'Centro', 1, '15900-035', 2, 2, 'Comerciante', 'brasileiro(a)', '2010-01-01');</v>
      </c>
    </row>
    <row r="658" spans="1:27">
      <c r="A658">
        <v>1054</v>
      </c>
      <c r="D658">
        <v>74498</v>
      </c>
      <c r="E658" s="6" t="s">
        <v>4460</v>
      </c>
      <c r="F658" t="b">
        <v>0</v>
      </c>
      <c r="G658" t="b">
        <v>0</v>
      </c>
      <c r="H658" s="4">
        <v>24681</v>
      </c>
      <c r="I658" t="b">
        <v>0</v>
      </c>
      <c r="J658" s="6" t="s">
        <v>4461</v>
      </c>
      <c r="K658" s="6" t="s">
        <v>4462</v>
      </c>
      <c r="L658" s="6" t="s">
        <v>4463</v>
      </c>
      <c r="M658" s="6" t="s">
        <v>4464</v>
      </c>
      <c r="N658">
        <v>1</v>
      </c>
      <c r="O658" s="6" t="s">
        <v>4465</v>
      </c>
      <c r="P658">
        <v>1</v>
      </c>
      <c r="Q658" s="6" t="s">
        <v>4466</v>
      </c>
      <c r="R658" s="6"/>
      <c r="S658" s="6"/>
      <c r="T658" s="6" t="s">
        <v>4467</v>
      </c>
      <c r="U658">
        <v>2</v>
      </c>
      <c r="V658" s="6" t="s">
        <v>4468</v>
      </c>
      <c r="W658" s="6" t="s">
        <v>85</v>
      </c>
      <c r="X658" s="4">
        <v>44876</v>
      </c>
      <c r="Y658" s="6"/>
      <c r="AA6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(1054, null, null, 74498, 'Marcia Cristina de Paula Almeida', 0, 0, '1967-07-28', 0, '071.909.878-51', '17.454.315', 'Rua Dr. Rafael Lofrano nº 33', 'Jd.Paraiso', 1, '15906-702', 1, 2, 'Aposentada - Func. Publica', 'brasileiro(a)', '2022-11-11');</v>
      </c>
    </row>
    <row r="659" spans="1:27">
      <c r="A659">
        <v>309</v>
      </c>
      <c r="B659">
        <v>3</v>
      </c>
      <c r="C659">
        <v>12</v>
      </c>
      <c r="D659">
        <v>74160</v>
      </c>
      <c r="E659" s="6" t="s">
        <v>4469</v>
      </c>
      <c r="F659" t="b">
        <v>0</v>
      </c>
      <c r="G659" t="b">
        <v>0</v>
      </c>
      <c r="H659" s="4">
        <v>25389</v>
      </c>
      <c r="I659" t="b">
        <v>0</v>
      </c>
      <c r="J659" s="6" t="s">
        <v>4470</v>
      </c>
      <c r="K659" s="6" t="s">
        <v>4471</v>
      </c>
      <c r="L659" s="6" t="s">
        <v>4472</v>
      </c>
      <c r="M659" s="6" t="s">
        <v>159</v>
      </c>
      <c r="N659">
        <v>1</v>
      </c>
      <c r="O659" s="6" t="s">
        <v>1624</v>
      </c>
      <c r="P659">
        <v>1</v>
      </c>
      <c r="Q659" s="6" t="s">
        <v>4296</v>
      </c>
      <c r="R659" s="6"/>
      <c r="S659" s="6"/>
      <c r="T659" s="6" t="s">
        <v>4297</v>
      </c>
      <c r="U659">
        <v>3</v>
      </c>
      <c r="V659" s="6" t="s">
        <v>4473</v>
      </c>
      <c r="W659" s="6" t="s">
        <v>85</v>
      </c>
      <c r="X659" s="4">
        <v>40179</v>
      </c>
      <c r="Y659" s="6"/>
      <c r="AA6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(309, 3, 12, 74160, 'Márcia Elaine Peria Livon', 0, 0, '1969-07-05', 0, '105.338.198-06', '14.718.023-', 'Rua Major Calderazzo, Nº 764', 'Laranjeiras I', 1, '15904-110', 1, 3, 'Farmacêutica Bioquimica', 'brasileiro(a)', '2010-01-01');</v>
      </c>
    </row>
    <row r="660" spans="1:27">
      <c r="A660">
        <v>310</v>
      </c>
      <c r="B660">
        <v>4</v>
      </c>
      <c r="C660">
        <v>42</v>
      </c>
      <c r="D660">
        <v>74960</v>
      </c>
      <c r="E660" s="6" t="s">
        <v>4474</v>
      </c>
      <c r="F660" t="b">
        <v>0</v>
      </c>
      <c r="G660" t="b">
        <v>0</v>
      </c>
      <c r="H660" s="4">
        <v>23611</v>
      </c>
      <c r="I660" t="b">
        <v>0</v>
      </c>
      <c r="J660" s="6" t="s">
        <v>4475</v>
      </c>
      <c r="K660" s="6" t="s">
        <v>4476</v>
      </c>
      <c r="L660" s="6" t="s">
        <v>4477</v>
      </c>
      <c r="M660" s="6" t="s">
        <v>149</v>
      </c>
      <c r="N660">
        <v>1</v>
      </c>
      <c r="O660" s="6" t="s">
        <v>257</v>
      </c>
      <c r="P660">
        <v>2</v>
      </c>
      <c r="Q660" s="6" t="s">
        <v>4478</v>
      </c>
      <c r="R660" s="6" t="s">
        <v>4479</v>
      </c>
      <c r="S660" s="6" t="s">
        <v>4480</v>
      </c>
      <c r="T660" s="6" t="s">
        <v>4481</v>
      </c>
      <c r="U660">
        <v>3</v>
      </c>
      <c r="V660" s="6" t="s">
        <v>4482</v>
      </c>
      <c r="W660" s="6" t="s">
        <v>85</v>
      </c>
      <c r="X660" s="4">
        <v>40179</v>
      </c>
      <c r="Y660" s="6"/>
      <c r="AA6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(310, 4, 42, 74960, 'Marcia Kiyoe Ogata Coelho Da Rocha', 0, 0, '1964-08-22', 0, '134.492.488-39', '10.825.622', 'Rua General  Osório nº757', 'Centro', 1, '15900-013', 2, 3, 'Médica', 'brasileiro(a)', '2010-01-01');</v>
      </c>
    </row>
    <row r="661" spans="1:27">
      <c r="A661">
        <v>1038</v>
      </c>
      <c r="D661">
        <v>74481</v>
      </c>
      <c r="E661" s="6" t="s">
        <v>4483</v>
      </c>
      <c r="F661" t="b">
        <v>0</v>
      </c>
      <c r="G661" t="b">
        <v>0</v>
      </c>
      <c r="H661" s="4">
        <v>27389</v>
      </c>
      <c r="I661" t="b">
        <v>0</v>
      </c>
      <c r="J661" s="6" t="s">
        <v>4484</v>
      </c>
      <c r="K661" s="6" t="s">
        <v>4485</v>
      </c>
      <c r="L661" s="6" t="s">
        <v>4486</v>
      </c>
      <c r="M661" s="6" t="s">
        <v>149</v>
      </c>
      <c r="N661">
        <v>45</v>
      </c>
      <c r="O661" s="6" t="s">
        <v>3039</v>
      </c>
      <c r="P661">
        <v>5</v>
      </c>
      <c r="Q661" s="6" t="s">
        <v>4034</v>
      </c>
      <c r="R661" s="6"/>
      <c r="S661" s="6"/>
      <c r="T661" s="6" t="s">
        <v>4035</v>
      </c>
      <c r="U661">
        <v>2</v>
      </c>
      <c r="V661" s="6" t="s">
        <v>4487</v>
      </c>
      <c r="W661" s="6" t="s">
        <v>85</v>
      </c>
      <c r="X661" s="4">
        <v>44778</v>
      </c>
      <c r="Y661" s="6"/>
      <c r="AA6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(1038, null, null, 74481, 'Marcia Leandro Peres', 0, 0, '1974-12-26', 0, '133.118.968-31', '22.929.294-X', 'Rua Francisco Negri nº 160', 'Centro', 45, '15909-535', 5, 2, 'Desempregada', 'brasileiro(a)', '2022-08-05');</v>
      </c>
    </row>
    <row r="662" spans="1:27">
      <c r="A662">
        <v>679</v>
      </c>
      <c r="B662">
        <v>0</v>
      </c>
      <c r="C662">
        <v>0</v>
      </c>
      <c r="D662">
        <v>74164</v>
      </c>
      <c r="E662" s="6" t="s">
        <v>4488</v>
      </c>
      <c r="F662" t="b">
        <v>0</v>
      </c>
      <c r="G662" t="b">
        <v>0</v>
      </c>
      <c r="H662" s="4">
        <v>22523</v>
      </c>
      <c r="I662" t="b">
        <v>0</v>
      </c>
      <c r="J662" s="6" t="s">
        <v>4489</v>
      </c>
      <c r="K662" s="6" t="s">
        <v>4490</v>
      </c>
      <c r="L662" s="6" t="s">
        <v>4491</v>
      </c>
      <c r="M662" s="6" t="s">
        <v>90</v>
      </c>
      <c r="N662">
        <v>1</v>
      </c>
      <c r="O662" s="6" t="s">
        <v>4492</v>
      </c>
      <c r="P662">
        <v>2</v>
      </c>
      <c r="Q662" s="6"/>
      <c r="R662" s="6"/>
      <c r="S662" s="6" t="s">
        <v>4493</v>
      </c>
      <c r="T662" s="6"/>
      <c r="U662">
        <v>1</v>
      </c>
      <c r="V662" s="6" t="s">
        <v>618</v>
      </c>
      <c r="W662" s="6" t="s">
        <v>85</v>
      </c>
      <c r="X662" s="4">
        <v>42486</v>
      </c>
      <c r="Y662" s="6"/>
      <c r="AA6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(679, 0, 0, 74164, 'Marcia Loide Pupin de Araújo', 0, 0, '1961-08-30', 0, '071.752.008-03', '21.809.434', 'Rua Antonio Fucci nº 203', 'Jd. Santo Antonio', 1, '15906-622', 2, 1, 'Empresário', 'brasileiro(a)', '2016-04-26');</v>
      </c>
    </row>
    <row r="663" spans="1:27">
      <c r="A663">
        <v>311</v>
      </c>
      <c r="B663">
        <v>4</v>
      </c>
      <c r="C663">
        <v>43</v>
      </c>
      <c r="D663">
        <v>74970</v>
      </c>
      <c r="E663" s="6" t="s">
        <v>4494</v>
      </c>
      <c r="F663" t="b">
        <v>0</v>
      </c>
      <c r="G663" t="b">
        <v>0</v>
      </c>
      <c r="H663" s="4">
        <v>22357</v>
      </c>
      <c r="I663" t="b">
        <v>0</v>
      </c>
      <c r="J663" s="6" t="s">
        <v>4495</v>
      </c>
      <c r="K663" s="6" t="s">
        <v>4496</v>
      </c>
      <c r="L663" s="6" t="s">
        <v>4497</v>
      </c>
      <c r="M663" s="6" t="s">
        <v>149</v>
      </c>
      <c r="N663">
        <v>1</v>
      </c>
      <c r="O663" s="6" t="s">
        <v>187</v>
      </c>
      <c r="P663">
        <v>2</v>
      </c>
      <c r="Q663" s="6" t="s">
        <v>4498</v>
      </c>
      <c r="R663" s="6"/>
      <c r="S663" s="6" t="s">
        <v>4499</v>
      </c>
      <c r="T663" s="6" t="s">
        <v>4500</v>
      </c>
      <c r="U663">
        <v>2</v>
      </c>
      <c r="V663" s="6" t="s">
        <v>2063</v>
      </c>
      <c r="W663" s="6" t="s">
        <v>85</v>
      </c>
      <c r="X663" s="4">
        <v>40179</v>
      </c>
      <c r="Y663" s="6"/>
      <c r="AA6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(311, 4, 43, 74970, 'Marcia M. Waki Carneiro', 0, 0, '1961-03-17', 0, '041.870.528-36', '8813112', 'Rua Major Calderazzo n°157', 'Centro', 1, '15900-029', 2, 2, 'Bancária', 'brasileiro(a)', '2010-01-01');</v>
      </c>
    </row>
    <row r="664" spans="1:27">
      <c r="A664">
        <v>548</v>
      </c>
      <c r="B664">
        <v>0</v>
      </c>
      <c r="C664">
        <v>0</v>
      </c>
      <c r="D664">
        <v>76421</v>
      </c>
      <c r="E664" s="6" t="s">
        <v>4501</v>
      </c>
      <c r="F664" t="b">
        <v>0</v>
      </c>
      <c r="G664" t="b">
        <v>0</v>
      </c>
      <c r="H664" s="4">
        <v>21529</v>
      </c>
      <c r="I664" t="b">
        <v>0</v>
      </c>
      <c r="J664" s="6" t="s">
        <v>4502</v>
      </c>
      <c r="K664" s="6" t="s">
        <v>4503</v>
      </c>
      <c r="L664" s="6" t="s">
        <v>4504</v>
      </c>
      <c r="M664" s="6" t="s">
        <v>316</v>
      </c>
      <c r="N664">
        <v>1</v>
      </c>
      <c r="O664" s="6" t="s">
        <v>1544</v>
      </c>
      <c r="P664">
        <v>3</v>
      </c>
      <c r="Q664" s="6" t="s">
        <v>4505</v>
      </c>
      <c r="R664" s="6"/>
      <c r="S664" s="6" t="s">
        <v>4506</v>
      </c>
      <c r="T664" s="6" t="s">
        <v>4507</v>
      </c>
      <c r="U664">
        <v>2</v>
      </c>
      <c r="V664" s="6" t="s">
        <v>4508</v>
      </c>
      <c r="W664" s="6" t="s">
        <v>85</v>
      </c>
      <c r="X664" s="4">
        <v>41640</v>
      </c>
      <c r="Y664" s="6"/>
      <c r="AA6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(548, 0, 0, 76421, 'Marcia Regina Mauro', 0, 0, '1958-12-10', 0, '146.988.278-76', '11.243.679-1', 'Rua Caetano Alvaro Pastore nº 445', 'Jd. Contendas', 1, '15902-012', 3, 2, 'Decoradora', 'brasileiro(a)', '2014-01-01');</v>
      </c>
    </row>
    <row r="665" spans="1:27">
      <c r="A665">
        <v>312</v>
      </c>
      <c r="B665">
        <v>1</v>
      </c>
      <c r="C665">
        <v>100</v>
      </c>
      <c r="D665">
        <v>71980</v>
      </c>
      <c r="E665" s="6" t="s">
        <v>4509</v>
      </c>
      <c r="F665" t="b">
        <v>0</v>
      </c>
      <c r="G665" t="b">
        <v>0</v>
      </c>
      <c r="H665" s="4">
        <v>22739</v>
      </c>
      <c r="I665" t="b">
        <v>0</v>
      </c>
      <c r="J665" s="6" t="s">
        <v>4510</v>
      </c>
      <c r="K665" s="6" t="s">
        <v>4511</v>
      </c>
      <c r="L665" s="6" t="s">
        <v>4512</v>
      </c>
      <c r="M665" s="6" t="s">
        <v>266</v>
      </c>
      <c r="N665">
        <v>1</v>
      </c>
      <c r="O665" s="6" t="s">
        <v>2474</v>
      </c>
      <c r="P665">
        <v>2</v>
      </c>
      <c r="Q665" s="6" t="s">
        <v>4513</v>
      </c>
      <c r="R665" s="6"/>
      <c r="S665" s="6" t="s">
        <v>4514</v>
      </c>
      <c r="T665" s="6"/>
      <c r="U665">
        <v>3</v>
      </c>
      <c r="V665" s="6" t="s">
        <v>111</v>
      </c>
      <c r="W665" s="6" t="s">
        <v>85</v>
      </c>
      <c r="X665" s="4">
        <v>40179</v>
      </c>
      <c r="Y665" s="6"/>
      <c r="AA6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(312, 1, 100, 71980, 'Marcio Almir Basso', 0, 0, '1962-04-03', 0, '032.196.598-10', '08.427.731-', 'Rua Antonio Paes de Camargo, Nº 156', 'Talavasso', 1, '15902-174', 2, 3, 'Agricultor', 'brasileiro(a)', '2010-01-01');</v>
      </c>
    </row>
    <row r="666" spans="1:27">
      <c r="A666">
        <v>313</v>
      </c>
      <c r="B666">
        <v>6</v>
      </c>
      <c r="C666">
        <v>9</v>
      </c>
      <c r="D666">
        <v>76170</v>
      </c>
      <c r="E666" s="6" t="s">
        <v>4515</v>
      </c>
      <c r="F666" t="b">
        <v>0</v>
      </c>
      <c r="G666" t="b">
        <v>0</v>
      </c>
      <c r="H666" s="4">
        <v>26819</v>
      </c>
      <c r="I666" t="b">
        <v>0</v>
      </c>
      <c r="J666" s="6" t="s">
        <v>4516</v>
      </c>
      <c r="K666" s="6" t="s">
        <v>4517</v>
      </c>
      <c r="L666" s="6" t="s">
        <v>3762</v>
      </c>
      <c r="M666" s="6" t="s">
        <v>316</v>
      </c>
      <c r="N666">
        <v>1</v>
      </c>
      <c r="O666" s="6" t="s">
        <v>317</v>
      </c>
      <c r="P666">
        <v>2</v>
      </c>
      <c r="Q666" s="6" t="s">
        <v>4518</v>
      </c>
      <c r="R666" s="6"/>
      <c r="S666" s="6" t="s">
        <v>4519</v>
      </c>
      <c r="T666" s="6" t="s">
        <v>3764</v>
      </c>
      <c r="U666">
        <v>0</v>
      </c>
      <c r="V666" s="6" t="s">
        <v>557</v>
      </c>
      <c r="W666" s="6" t="s">
        <v>85</v>
      </c>
      <c r="X666" s="4">
        <v>40179</v>
      </c>
      <c r="Y666" s="6"/>
      <c r="AA6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(313, 6, 9, 76170, 'Marcio Henrique Pelatti Pavarina', 0, 0, '1973-06-04', 0, '167.168.088-09', '22.319.227', 'Rua Prof. Luíz Antonio Fragoso, Nº 193', 'Jd. Contendas', 1, '15902-020', 2, 0, 'Representante Comercial', 'brasileiro(a)', '2010-01-01');</v>
      </c>
    </row>
    <row r="667" spans="1:27">
      <c r="A667">
        <v>314</v>
      </c>
      <c r="B667">
        <v>2</v>
      </c>
      <c r="C667">
        <v>73</v>
      </c>
      <c r="D667">
        <v>72700</v>
      </c>
      <c r="E667" s="6" t="s">
        <v>4520</v>
      </c>
      <c r="F667" t="b">
        <v>0</v>
      </c>
      <c r="G667" t="b">
        <v>0</v>
      </c>
      <c r="H667" s="4">
        <v>25302</v>
      </c>
      <c r="I667" t="b">
        <v>0</v>
      </c>
      <c r="J667" s="6" t="s">
        <v>4521</v>
      </c>
      <c r="K667" s="6" t="s">
        <v>4522</v>
      </c>
      <c r="L667" s="6" t="s">
        <v>4523</v>
      </c>
      <c r="M667" s="6" t="s">
        <v>4524</v>
      </c>
      <c r="N667">
        <v>24</v>
      </c>
      <c r="O667" s="6" t="s">
        <v>4525</v>
      </c>
      <c r="P667">
        <v>2</v>
      </c>
      <c r="Q667" s="6" t="s">
        <v>4526</v>
      </c>
      <c r="R667" s="6"/>
      <c r="S667" s="6" t="s">
        <v>4527</v>
      </c>
      <c r="T667" s="6" t="s">
        <v>4528</v>
      </c>
      <c r="U667">
        <v>3</v>
      </c>
      <c r="V667" s="6" t="s">
        <v>3213</v>
      </c>
      <c r="W667" s="6" t="s">
        <v>85</v>
      </c>
      <c r="X667" s="4">
        <v>40179</v>
      </c>
      <c r="Y667" s="6"/>
      <c r="AA6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(314, 2, 73, 72700, 'Marcio Kennedy Yatsuda', 0, 0, '1969-04-09', 0, '117.700.448-84', '16.529.844-', 'Rua Anad nº092', 'Apto 141', 24, '04363-060', 2, 3, 'Empresário (a)', 'brasileiro(a)', '2010-01-01');</v>
      </c>
    </row>
    <row r="668" spans="1:27">
      <c r="A668">
        <v>315</v>
      </c>
      <c r="B668">
        <v>5</v>
      </c>
      <c r="C668">
        <v>44</v>
      </c>
      <c r="D668">
        <v>75110</v>
      </c>
      <c r="E668" s="6" t="s">
        <v>4529</v>
      </c>
      <c r="F668" t="b">
        <v>0</v>
      </c>
      <c r="G668" t="b">
        <v>0</v>
      </c>
      <c r="H668" s="4">
        <v>28285</v>
      </c>
      <c r="I668" t="b">
        <v>0</v>
      </c>
      <c r="J668" s="6" t="s">
        <v>4530</v>
      </c>
      <c r="K668" s="6" t="s">
        <v>4531</v>
      </c>
      <c r="L668" s="6" t="s">
        <v>4532</v>
      </c>
      <c r="M668" s="6" t="s">
        <v>4533</v>
      </c>
      <c r="N668">
        <v>1</v>
      </c>
      <c r="O668" s="6" t="s">
        <v>4534</v>
      </c>
      <c r="P668">
        <v>2</v>
      </c>
      <c r="Q668" s="6" t="s">
        <v>2040</v>
      </c>
      <c r="R668" s="6" t="s">
        <v>2040</v>
      </c>
      <c r="S668" s="6" t="s">
        <v>4535</v>
      </c>
      <c r="T668" s="6" t="s">
        <v>4536</v>
      </c>
      <c r="U668">
        <v>2</v>
      </c>
      <c r="V668" s="6" t="s">
        <v>483</v>
      </c>
      <c r="W668" s="6" t="s">
        <v>85</v>
      </c>
      <c r="X668" s="4">
        <v>40179</v>
      </c>
      <c r="Y668" s="6"/>
      <c r="AA6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(315, 5, 44, 75110, 'Marcio Roberto Malaquias Da Silva', 0, 0, '1977-06-09', 0, '175.392.618-11', '27.805.303-8', 'Rua Francisco Palomino Marmol nº074', 'Jd. Taquarão II', 1, '15902-136', 2, 2, 'Atendente', 'brasileiro(a)', '2010-01-01');</v>
      </c>
    </row>
    <row r="669" spans="1:27">
      <c r="A669">
        <v>602</v>
      </c>
      <c r="B669">
        <v>0</v>
      </c>
      <c r="C669">
        <v>0</v>
      </c>
      <c r="E669" s="6" t="s">
        <v>4537</v>
      </c>
      <c r="F669" t="b">
        <v>0</v>
      </c>
      <c r="G669" t="b">
        <v>1</v>
      </c>
      <c r="H669" s="4">
        <v>28872</v>
      </c>
      <c r="I669" t="b">
        <v>0</v>
      </c>
      <c r="J669" s="6" t="s">
        <v>4538</v>
      </c>
      <c r="K669" s="6" t="s">
        <v>4539</v>
      </c>
      <c r="L669" s="6" t="s">
        <v>4540</v>
      </c>
      <c r="M669" s="6" t="s">
        <v>316</v>
      </c>
      <c r="N669">
        <v>1</v>
      </c>
      <c r="O669" s="6" t="s">
        <v>632</v>
      </c>
      <c r="P669">
        <v>1</v>
      </c>
      <c r="Q669" s="6" t="s">
        <v>4541</v>
      </c>
      <c r="R669" s="6"/>
      <c r="S669" s="6" t="s">
        <v>4542</v>
      </c>
      <c r="T669" s="6" t="s">
        <v>4543</v>
      </c>
      <c r="U669">
        <v>2</v>
      </c>
      <c r="V669" s="6" t="s">
        <v>4544</v>
      </c>
      <c r="W669" s="6" t="s">
        <v>85</v>
      </c>
      <c r="X669" s="4">
        <v>42270</v>
      </c>
      <c r="Y669" s="6"/>
      <c r="AA6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(602, 0, 0, null, 'Marcio Severino da Silva', 0, 1, '1979-01-17', 0, '278.829.048-99', '30.023.887-3', 'Rua José Martins Prietro nº 145', 'Jd. Contendas', 1, '15902-028', 1, 2, 'Empresário Individual', 'brasileiro(a)', '2015-09-23');</v>
      </c>
    </row>
    <row r="670" spans="1:27">
      <c r="A670">
        <v>316</v>
      </c>
      <c r="B670">
        <v>2</v>
      </c>
      <c r="C670">
        <v>2</v>
      </c>
      <c r="D670">
        <v>71990</v>
      </c>
      <c r="E670" s="6" t="s">
        <v>4545</v>
      </c>
      <c r="F670" t="b">
        <v>0</v>
      </c>
      <c r="G670" t="b">
        <v>0</v>
      </c>
      <c r="H670" s="4">
        <v>17005</v>
      </c>
      <c r="I670" t="b">
        <v>0</v>
      </c>
      <c r="J670" s="6" t="s">
        <v>4546</v>
      </c>
      <c r="K670" s="6" t="s">
        <v>4547</v>
      </c>
      <c r="L670" s="6" t="s">
        <v>4548</v>
      </c>
      <c r="M670" s="6" t="s">
        <v>149</v>
      </c>
      <c r="N670">
        <v>1</v>
      </c>
      <c r="O670" s="6" t="s">
        <v>201</v>
      </c>
      <c r="P670">
        <v>2</v>
      </c>
      <c r="Q670" s="6" t="s">
        <v>4549</v>
      </c>
      <c r="R670" s="6" t="s">
        <v>4550</v>
      </c>
      <c r="S670" s="6"/>
      <c r="T670" s="6" t="s">
        <v>4551</v>
      </c>
      <c r="U670">
        <v>2</v>
      </c>
      <c r="V670" s="6" t="s">
        <v>136</v>
      </c>
      <c r="W670" s="6" t="s">
        <v>85</v>
      </c>
      <c r="X670" s="4">
        <v>40179</v>
      </c>
      <c r="Y670" s="6"/>
      <c r="AA6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(316, 2, 2, 71990, 'Marco Antonio Andrighetto', 0, 0, '1946-07-22', 0, '030.561.808-30', '3.227.314', 'Rua Libero Badaró, nº 509', 'Centro', 1, '15900-041', 2, 2, 'Técnico Contábil', 'brasileiro(a)', '2010-01-01');</v>
      </c>
    </row>
    <row r="671" spans="1:27">
      <c r="A671">
        <v>786</v>
      </c>
      <c r="E671" s="6" t="s">
        <v>4552</v>
      </c>
      <c r="F671" t="b">
        <v>0</v>
      </c>
      <c r="G671" t="b">
        <v>0</v>
      </c>
      <c r="H671" s="4">
        <v>23929</v>
      </c>
      <c r="I671" t="b">
        <v>0</v>
      </c>
      <c r="J671" s="6" t="s">
        <v>4553</v>
      </c>
      <c r="K671" s="6" t="s">
        <v>4554</v>
      </c>
      <c r="L671" s="6" t="s">
        <v>4555</v>
      </c>
      <c r="M671" s="6" t="s">
        <v>149</v>
      </c>
      <c r="N671">
        <v>1</v>
      </c>
      <c r="O671" s="6" t="s">
        <v>285</v>
      </c>
      <c r="P671">
        <v>1</v>
      </c>
      <c r="Q671" s="6" t="s">
        <v>4556</v>
      </c>
      <c r="R671" s="6"/>
      <c r="S671" s="6" t="s">
        <v>4557</v>
      </c>
      <c r="T671" s="6"/>
      <c r="U671">
        <v>3</v>
      </c>
      <c r="V671" s="6" t="s">
        <v>4558</v>
      </c>
      <c r="W671" s="6" t="s">
        <v>85</v>
      </c>
      <c r="X671" s="4">
        <v>43102</v>
      </c>
      <c r="Y671" s="6"/>
      <c r="AA6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(786, null, null, null, 'Marco Antonio Dos Santos', 0, 0, '1965-07-06', 0, '065.315.408-93', '16.138.161-3', 'Rua General Glicerio, nº 478', 'Centro', 1, '15900-045', 1, 3, 'Diretor Administrativo', 'brasileiro(a)', '2018-01-02');</v>
      </c>
    </row>
    <row r="672" spans="1:27">
      <c r="A672">
        <v>317</v>
      </c>
      <c r="B672">
        <v>3</v>
      </c>
      <c r="C672">
        <v>52</v>
      </c>
      <c r="D672">
        <v>74120</v>
      </c>
      <c r="E672" s="6" t="s">
        <v>4559</v>
      </c>
      <c r="F672" t="b">
        <v>0</v>
      </c>
      <c r="G672" t="b">
        <v>0</v>
      </c>
      <c r="H672" s="4">
        <v>21594</v>
      </c>
      <c r="I672" t="b">
        <v>0</v>
      </c>
      <c r="J672" s="6" t="s">
        <v>4560</v>
      </c>
      <c r="K672" s="6" t="s">
        <v>4561</v>
      </c>
      <c r="L672" s="6" t="s">
        <v>4562</v>
      </c>
      <c r="M672" s="6" t="s">
        <v>79</v>
      </c>
      <c r="N672">
        <v>1</v>
      </c>
      <c r="O672" s="6" t="s">
        <v>2272</v>
      </c>
      <c r="P672">
        <v>2</v>
      </c>
      <c r="Q672" s="6" t="s">
        <v>3157</v>
      </c>
      <c r="R672" s="6"/>
      <c r="S672" s="6"/>
      <c r="T672" s="6" t="s">
        <v>3158</v>
      </c>
      <c r="U672">
        <v>2</v>
      </c>
      <c r="V672" s="6" t="s">
        <v>1619</v>
      </c>
      <c r="W672" s="6" t="s">
        <v>85</v>
      </c>
      <c r="X672" s="4">
        <v>40179</v>
      </c>
      <c r="Y672" s="6"/>
      <c r="AA6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(317, 3, 52, 74120, 'Marco Antonio Fumagalli', 0, 0, '1959-02-13', 0, '019.908.488-26', '8.408.738', 'Rua Antonio Dib, Nº 46', 'Laranjeiras', 1, '15904-048', 2, 2, 'Func. Público', 'brasileiro(a)', '2010-01-01');</v>
      </c>
    </row>
    <row r="673" spans="1:27">
      <c r="A673">
        <v>891</v>
      </c>
      <c r="E673" s="6" t="s">
        <v>4563</v>
      </c>
      <c r="F673" t="b">
        <v>0</v>
      </c>
      <c r="G673" t="b">
        <v>0</v>
      </c>
      <c r="H673" s="4">
        <v>22624</v>
      </c>
      <c r="I673" t="b">
        <v>0</v>
      </c>
      <c r="J673" s="6" t="s">
        <v>4564</v>
      </c>
      <c r="K673" s="6" t="s">
        <v>4565</v>
      </c>
      <c r="L673" s="6" t="s">
        <v>4566</v>
      </c>
      <c r="M673" s="6" t="s">
        <v>99</v>
      </c>
      <c r="N673">
        <v>24</v>
      </c>
      <c r="O673" s="6" t="s">
        <v>4567</v>
      </c>
      <c r="P673">
        <v>1</v>
      </c>
      <c r="Q673" s="6"/>
      <c r="R673" s="6"/>
      <c r="S673" s="6" t="s">
        <v>4568</v>
      </c>
      <c r="T673" s="6" t="s">
        <v>1740</v>
      </c>
      <c r="U673">
        <v>0</v>
      </c>
      <c r="V673" s="6" t="s">
        <v>4569</v>
      </c>
      <c r="W673" s="6" t="s">
        <v>85</v>
      </c>
      <c r="X673" s="4">
        <v>43833</v>
      </c>
      <c r="Y673" s="6"/>
      <c r="AA6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(891, null, null, null, 'Marco Antonio Rodrigues', 0, 0, '1961-12-09', 0, '054.108.418-67', '12.161.979', 'Rua Avanhandava nº 886 Apto 82', 'Jd. Bela Vista', 24, '01306-000', 1, 0, 'Figurinista', 'brasileiro(a)', '2020-01-03');</v>
      </c>
    </row>
    <row r="674" spans="1:27">
      <c r="A674">
        <v>951</v>
      </c>
      <c r="D674">
        <v>74399</v>
      </c>
      <c r="E674" s="6" t="s">
        <v>4570</v>
      </c>
      <c r="F674" t="b">
        <v>0</v>
      </c>
      <c r="G674" t="b">
        <v>0</v>
      </c>
      <c r="H674" s="4">
        <v>23744</v>
      </c>
      <c r="I674" t="b">
        <v>0</v>
      </c>
      <c r="J674" s="6" t="s">
        <v>4571</v>
      </c>
      <c r="K674" s="6" t="s">
        <v>4572</v>
      </c>
      <c r="L674" s="6" t="s">
        <v>4573</v>
      </c>
      <c r="M674" s="6" t="s">
        <v>1587</v>
      </c>
      <c r="N674">
        <v>1</v>
      </c>
      <c r="O674" s="6" t="s">
        <v>4574</v>
      </c>
      <c r="P674">
        <v>1</v>
      </c>
      <c r="Q674" s="6"/>
      <c r="R674" s="6"/>
      <c r="S674" s="6" t="s">
        <v>4575</v>
      </c>
      <c r="T674" s="6" t="s">
        <v>4576</v>
      </c>
      <c r="U674">
        <v>2</v>
      </c>
      <c r="V674" s="6" t="s">
        <v>1320</v>
      </c>
      <c r="W674" s="6" t="s">
        <v>85</v>
      </c>
      <c r="X674" s="4">
        <v>44238</v>
      </c>
      <c r="Y674" s="6"/>
      <c r="AA6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(951, null, null, 74399, 'Marco Aurelio Valentin', 0, 0, '1965-01-02', 0, '085.629.798-48', '19.262.275-4', 'Av. Joao Perissinotti nº 164', 'Jd. Ribeiraozinho', 1, '15902-102', 1, 2, 'Funcionario Publico', 'brasileiro(a)', '2021-02-11');</v>
      </c>
    </row>
    <row r="675" spans="1:27">
      <c r="A675">
        <v>318</v>
      </c>
      <c r="B675">
        <v>4</v>
      </c>
      <c r="C675">
        <v>20</v>
      </c>
      <c r="D675">
        <v>74810</v>
      </c>
      <c r="E675" s="6" t="s">
        <v>4577</v>
      </c>
      <c r="F675" t="b">
        <v>0</v>
      </c>
      <c r="G675" t="b">
        <v>0</v>
      </c>
      <c r="H675" s="4">
        <v>29263</v>
      </c>
      <c r="I675" t="b">
        <v>0</v>
      </c>
      <c r="J675" s="6" t="s">
        <v>4578</v>
      </c>
      <c r="K675" s="6" t="s">
        <v>4579</v>
      </c>
      <c r="L675" s="6" t="s">
        <v>4580</v>
      </c>
      <c r="M675" s="6" t="s">
        <v>293</v>
      </c>
      <c r="N675">
        <v>1</v>
      </c>
      <c r="O675" s="6" t="s">
        <v>4581</v>
      </c>
      <c r="P675">
        <v>1</v>
      </c>
      <c r="Q675" s="6"/>
      <c r="R675" s="6"/>
      <c r="S675" s="6"/>
      <c r="T675" s="6"/>
      <c r="U675">
        <v>2</v>
      </c>
      <c r="V675" s="6" t="s">
        <v>4582</v>
      </c>
      <c r="W675" s="6" t="s">
        <v>85</v>
      </c>
      <c r="X675" s="4">
        <v>40179</v>
      </c>
      <c r="Y675" s="6"/>
      <c r="AA6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(318, 4, 20, 74810, 'Marcos Antonio Rodrigues Escudeiro', 0, 0, '1980-02-12', 0, '332.017.478-21', '32.332.791', 'Rua Carlos Gomes, nº 02', 'Jurupema', 1, '15909-019', 1, 2, 'Preparador de Pneus', 'brasileiro(a)', '2010-01-01');</v>
      </c>
    </row>
    <row r="676" spans="1:27">
      <c r="A676">
        <v>319</v>
      </c>
      <c r="B676">
        <v>4</v>
      </c>
      <c r="C676">
        <v>45</v>
      </c>
      <c r="D676">
        <v>74980</v>
      </c>
      <c r="E676" s="6" t="s">
        <v>4583</v>
      </c>
      <c r="F676" t="b">
        <v>0</v>
      </c>
      <c r="G676" t="b">
        <v>0</v>
      </c>
      <c r="H676" s="4">
        <v>22560</v>
      </c>
      <c r="I676" t="b">
        <v>0</v>
      </c>
      <c r="J676" s="6" t="s">
        <v>4584</v>
      </c>
      <c r="K676" s="6" t="s">
        <v>4585</v>
      </c>
      <c r="L676" s="6" t="s">
        <v>4586</v>
      </c>
      <c r="M676" s="6" t="s">
        <v>293</v>
      </c>
      <c r="N676">
        <v>1</v>
      </c>
      <c r="O676" s="6" t="s">
        <v>3120</v>
      </c>
      <c r="P676">
        <v>2</v>
      </c>
      <c r="Q676" s="6"/>
      <c r="R676" s="6"/>
      <c r="S676" s="6" t="s">
        <v>4587</v>
      </c>
      <c r="T676" s="6"/>
      <c r="U676">
        <v>2</v>
      </c>
      <c r="V676" s="6" t="s">
        <v>1018</v>
      </c>
      <c r="W676" s="6" t="s">
        <v>85</v>
      </c>
      <c r="X676" s="4">
        <v>40179</v>
      </c>
      <c r="Y676" s="6"/>
      <c r="AA6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(319, 4, 45, 74980, 'Marcos Aparecido Thomeo', 0, 0, '1961-10-06', 0, '028.254.618-90', '14.140.784', 'Rua Sebastião Luiz Vieira nº161', 'Jurupema', 1, '15902-122', 2, 2, 'Vendedor Autonomo', 'brasileiro(a)', '2010-01-01');</v>
      </c>
    </row>
    <row r="677" spans="1:27">
      <c r="A677">
        <v>320</v>
      </c>
      <c r="B677">
        <v>6</v>
      </c>
      <c r="C677">
        <v>47</v>
      </c>
      <c r="D677">
        <v>76338</v>
      </c>
      <c r="E677" s="6" t="s">
        <v>4588</v>
      </c>
      <c r="F677" t="b">
        <v>0</v>
      </c>
      <c r="G677" t="b">
        <v>0</v>
      </c>
      <c r="H677" s="4">
        <v>31184</v>
      </c>
      <c r="I677" t="b">
        <v>0</v>
      </c>
      <c r="J677" s="6" t="s">
        <v>4589</v>
      </c>
      <c r="K677" s="6" t="s">
        <v>4590</v>
      </c>
      <c r="L677" s="6" t="s">
        <v>4591</v>
      </c>
      <c r="M677" s="6" t="s">
        <v>4592</v>
      </c>
      <c r="N677">
        <v>4</v>
      </c>
      <c r="O677" s="6" t="s">
        <v>4593</v>
      </c>
      <c r="P677">
        <v>2</v>
      </c>
      <c r="Q677" s="6" t="s">
        <v>4594</v>
      </c>
      <c r="R677" s="6"/>
      <c r="S677" s="6" t="s">
        <v>4595</v>
      </c>
      <c r="T677" s="6" t="s">
        <v>4596</v>
      </c>
      <c r="U677">
        <v>2</v>
      </c>
      <c r="V677" s="6" t="s">
        <v>4597</v>
      </c>
      <c r="W677" s="6" t="s">
        <v>85</v>
      </c>
      <c r="X677" s="4">
        <v>40179</v>
      </c>
      <c r="Y677" s="6"/>
      <c r="AA6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(320, 6, 47, 76338, 'Marcos de Oliveira Ferreira', 0, 0, '1985-05-17', 0, '341.464.108-94', '40.852.439-x', 'Rua Mauricio Galli nº 1215, Apto 404 bloco 05', 'Vila Sedenho', 4, '14806-155', 2, 2, 'Mecânico de Manutenção', 'brasileiro(a)', '2010-01-01');</v>
      </c>
    </row>
    <row r="678" spans="1:27">
      <c r="A678">
        <v>321</v>
      </c>
      <c r="B678">
        <v>2</v>
      </c>
      <c r="C678">
        <v>86</v>
      </c>
      <c r="D678">
        <v>72830</v>
      </c>
      <c r="E678" s="6" t="s">
        <v>4598</v>
      </c>
      <c r="F678" t="b">
        <v>0</v>
      </c>
      <c r="G678" t="b">
        <v>0</v>
      </c>
      <c r="H678" s="4">
        <v>22951</v>
      </c>
      <c r="I678" t="b">
        <v>0</v>
      </c>
      <c r="J678" s="6" t="s">
        <v>4599</v>
      </c>
      <c r="K678" s="6" t="s">
        <v>4600</v>
      </c>
      <c r="L678" s="6" t="s">
        <v>4601</v>
      </c>
      <c r="M678" s="6" t="s">
        <v>149</v>
      </c>
      <c r="N678">
        <v>1</v>
      </c>
      <c r="O678" s="6" t="s">
        <v>1444</v>
      </c>
      <c r="P678">
        <v>1</v>
      </c>
      <c r="Q678" s="6" t="s">
        <v>4602</v>
      </c>
      <c r="R678" s="6"/>
      <c r="S678" s="6"/>
      <c r="T678" s="6"/>
      <c r="U678">
        <v>2</v>
      </c>
      <c r="V678" s="6" t="s">
        <v>4603</v>
      </c>
      <c r="W678" s="6" t="s">
        <v>85</v>
      </c>
      <c r="X678" s="4">
        <v>40179</v>
      </c>
      <c r="Y678" s="6"/>
      <c r="AA6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(321, 2, 86, 72830, 'Marcos Ponzio', 0, 0, '1962-11-01', 0, '049.952.228-12', '9.525.084', 'Rua Rui Barbosa, Nº 631', 'Centro', 1, '15900-021', 1, 2, 'Pesquisador (a)', 'brasileiro(a)', '2010-01-01');</v>
      </c>
    </row>
    <row r="679" spans="1:27">
      <c r="A679">
        <v>322</v>
      </c>
      <c r="B679">
        <v>2</v>
      </c>
      <c r="C679">
        <v>3</v>
      </c>
      <c r="D679">
        <v>7200</v>
      </c>
      <c r="E679" s="6" t="s">
        <v>4604</v>
      </c>
      <c r="F679" t="b">
        <v>0</v>
      </c>
      <c r="G679" t="b">
        <v>0</v>
      </c>
      <c r="H679" s="4">
        <v>25873</v>
      </c>
      <c r="I679" t="b">
        <v>0</v>
      </c>
      <c r="J679" s="6" t="s">
        <v>4605</v>
      </c>
      <c r="K679" s="6" t="s">
        <v>4606</v>
      </c>
      <c r="L679" s="6" t="s">
        <v>4607</v>
      </c>
      <c r="M679" s="6" t="s">
        <v>125</v>
      </c>
      <c r="N679">
        <v>1</v>
      </c>
      <c r="O679" s="6" t="s">
        <v>1171</v>
      </c>
      <c r="P679">
        <v>0</v>
      </c>
      <c r="Q679" s="6" t="s">
        <v>1812</v>
      </c>
      <c r="R679" s="6"/>
      <c r="S679" s="6" t="s">
        <v>4608</v>
      </c>
      <c r="T679" s="6" t="s">
        <v>4609</v>
      </c>
      <c r="U679">
        <v>0</v>
      </c>
      <c r="V679" s="6"/>
      <c r="W679" s="6" t="s">
        <v>85</v>
      </c>
      <c r="X679" s="4">
        <v>40179</v>
      </c>
      <c r="Y679" s="6"/>
      <c r="AA6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(322, 2, 3, 7200, 'Marcos Rogério da Cunha', 0, 0, '1970-11-01', 0, '131.207.838-38', '19.813.290', 'Rua Ozeas Modesto Abreu, Nº 95', 'Bela Vista', 1, '15905-022', 0, 0, '' '', 'brasileiro(a)', '2010-01-01');</v>
      </c>
    </row>
    <row r="680" spans="1:27">
      <c r="A680">
        <v>323</v>
      </c>
      <c r="B680">
        <v>2</v>
      </c>
      <c r="C680">
        <v>4</v>
      </c>
      <c r="D680">
        <v>72010</v>
      </c>
      <c r="E680" s="6" t="s">
        <v>4610</v>
      </c>
      <c r="F680" t="b">
        <v>0</v>
      </c>
      <c r="G680" t="b">
        <v>0</v>
      </c>
      <c r="H680" s="4">
        <v>23097</v>
      </c>
      <c r="I680" t="b">
        <v>0</v>
      </c>
      <c r="J680" s="6" t="s">
        <v>4611</v>
      </c>
      <c r="K680" s="6" t="s">
        <v>4612</v>
      </c>
      <c r="L680" s="6" t="s">
        <v>4613</v>
      </c>
      <c r="M680" s="6" t="s">
        <v>149</v>
      </c>
      <c r="N680">
        <v>1</v>
      </c>
      <c r="O680" s="6" t="s">
        <v>425</v>
      </c>
      <c r="P680">
        <v>2</v>
      </c>
      <c r="Q680" s="6"/>
      <c r="R680" s="6"/>
      <c r="S680" s="6"/>
      <c r="T680" s="6"/>
      <c r="U680">
        <v>1</v>
      </c>
      <c r="V680" s="6" t="s">
        <v>4614</v>
      </c>
      <c r="W680" s="6" t="s">
        <v>85</v>
      </c>
      <c r="X680" s="4">
        <v>40179</v>
      </c>
      <c r="Y680" s="6"/>
      <c r="AA6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(323, 2, 4, 72010, 'Marcos Rossi', 0, 0, '1963-03-27', 0, '085.629.968-58', '15.722.940-', 'Rua Carlos Gomes, nº 464', 'Centro', 1, '15900-033', 2, 1, 'Encarregado de Estamparia', 'brasileiro(a)', '2010-01-01');</v>
      </c>
    </row>
    <row r="681" spans="1:27">
      <c r="A681">
        <v>874</v>
      </c>
      <c r="D681">
        <v>74324</v>
      </c>
      <c r="E681" s="6" t="s">
        <v>4615</v>
      </c>
      <c r="F681" t="b">
        <v>0</v>
      </c>
      <c r="G681" t="b">
        <v>0</v>
      </c>
      <c r="H681" s="4">
        <v>23855</v>
      </c>
      <c r="I681" t="b">
        <v>0</v>
      </c>
      <c r="J681" s="6" t="s">
        <v>4616</v>
      </c>
      <c r="K681" s="6" t="s">
        <v>4617</v>
      </c>
      <c r="L681" s="6" t="s">
        <v>1451</v>
      </c>
      <c r="M681" s="6" t="s">
        <v>79</v>
      </c>
      <c r="N681">
        <v>1</v>
      </c>
      <c r="O681" s="6" t="s">
        <v>1452</v>
      </c>
      <c r="P681">
        <v>2</v>
      </c>
      <c r="Q681" s="6" t="s">
        <v>1453</v>
      </c>
      <c r="R681" s="6"/>
      <c r="S681" s="6" t="s">
        <v>4618</v>
      </c>
      <c r="T681" s="6"/>
      <c r="U681">
        <v>2</v>
      </c>
      <c r="V681" s="6" t="s">
        <v>154</v>
      </c>
      <c r="W681" s="6" t="s">
        <v>4619</v>
      </c>
      <c r="X681" s="4">
        <v>43666</v>
      </c>
      <c r="Y681" s="6"/>
      <c r="AA6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(874, null, null, 74324, 'Margaret Luciano Pereira Casari', 0, 0, '1965-04-23', 0, '071.396.998.95', '12.716.704-3', 'Rua Oristano Rossi nº 247', 'Laranjeiras', 1, '15904-100', 2, 2, 'Do Lar', 'brasleiro(a)', '2019-07-20');</v>
      </c>
    </row>
    <row r="682" spans="1:27">
      <c r="A682">
        <v>764</v>
      </c>
      <c r="B682">
        <v>0</v>
      </c>
      <c r="C682">
        <v>0</v>
      </c>
      <c r="D682">
        <v>74221</v>
      </c>
      <c r="E682" s="6" t="s">
        <v>4620</v>
      </c>
      <c r="F682" t="b">
        <v>0</v>
      </c>
      <c r="G682" t="b">
        <v>0</v>
      </c>
      <c r="H682" s="4">
        <v>15422</v>
      </c>
      <c r="I682" t="b">
        <v>0</v>
      </c>
      <c r="J682" s="6" t="s">
        <v>4621</v>
      </c>
      <c r="K682" s="6" t="s">
        <v>4622</v>
      </c>
      <c r="L682" s="6" t="s">
        <v>4623</v>
      </c>
      <c r="M682" s="6" t="s">
        <v>149</v>
      </c>
      <c r="N682">
        <v>1</v>
      </c>
      <c r="O682" s="6" t="s">
        <v>187</v>
      </c>
      <c r="P682">
        <v>0</v>
      </c>
      <c r="Q682" s="6" t="s">
        <v>4624</v>
      </c>
      <c r="R682" s="6"/>
      <c r="S682" s="6"/>
      <c r="T682" s="6"/>
      <c r="U682">
        <v>0</v>
      </c>
      <c r="V682" s="6" t="s">
        <v>319</v>
      </c>
      <c r="W682" s="6" t="s">
        <v>85</v>
      </c>
      <c r="X682" s="4">
        <v>42795</v>
      </c>
      <c r="Y682" s="6"/>
      <c r="AA6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(764, 0, 0, 74221, 'Maria Adelia Donatti', 0, 0, '1942-03-22', 0, '023.449.788-28', '5.977.541-5', 'Rua Major Calderazzo nº 371', 'Centro', 1, '15900-029', 0, 0, 'Aposentada', 'brasileiro(a)', '2017-03-01');</v>
      </c>
    </row>
    <row r="683" spans="1:27">
      <c r="A683">
        <v>324</v>
      </c>
      <c r="B683">
        <v>2</v>
      </c>
      <c r="C683">
        <v>5</v>
      </c>
      <c r="D683">
        <v>72020</v>
      </c>
      <c r="E683" s="6" t="s">
        <v>4625</v>
      </c>
      <c r="F683" t="b">
        <v>0</v>
      </c>
      <c r="G683" t="b">
        <v>0</v>
      </c>
      <c r="H683" s="4">
        <v>18029</v>
      </c>
      <c r="I683" t="b">
        <v>0</v>
      </c>
      <c r="J683" s="6" t="s">
        <v>4626</v>
      </c>
      <c r="K683" s="6" t="s">
        <v>4627</v>
      </c>
      <c r="L683" s="6" t="s">
        <v>4628</v>
      </c>
      <c r="M683" s="6" t="s">
        <v>79</v>
      </c>
      <c r="N683">
        <v>1</v>
      </c>
      <c r="O683" s="6" t="s">
        <v>4629</v>
      </c>
      <c r="P683">
        <v>2</v>
      </c>
      <c r="Q683" s="6" t="s">
        <v>2942</v>
      </c>
      <c r="R683" s="6"/>
      <c r="S683" s="6" t="s">
        <v>4630</v>
      </c>
      <c r="T683" s="6"/>
      <c r="U683">
        <v>3</v>
      </c>
      <c r="V683" s="6" t="s">
        <v>653</v>
      </c>
      <c r="W683" s="6" t="s">
        <v>85</v>
      </c>
      <c r="X683" s="4">
        <v>40179</v>
      </c>
      <c r="Y683" s="6"/>
      <c r="AA6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(324, 2, 5, 72020, 'Maria Alice Ferreira da Silva Makino', 0, 0, '1949-05-11', 0, '485.665.788-72', '05.272.279-X', 'Rua José Lofrano, 25', 'Laranjeiras', 1, '15904-044', 2, 3, 'Professor (a)', 'brasileiro(a)', '2010-01-01');</v>
      </c>
    </row>
    <row r="684" spans="1:27">
      <c r="A684">
        <v>747</v>
      </c>
      <c r="B684">
        <v>0</v>
      </c>
      <c r="C684">
        <v>0</v>
      </c>
      <c r="D684">
        <v>74165</v>
      </c>
      <c r="E684" s="6" t="s">
        <v>4631</v>
      </c>
      <c r="F684" t="b">
        <v>0</v>
      </c>
      <c r="G684" t="b">
        <v>0</v>
      </c>
      <c r="H684" s="4">
        <v>20971</v>
      </c>
      <c r="I684" t="b">
        <v>0</v>
      </c>
      <c r="J684" s="6" t="s">
        <v>4632</v>
      </c>
      <c r="K684" s="6" t="s">
        <v>4633</v>
      </c>
      <c r="L684" s="6" t="s">
        <v>4634</v>
      </c>
      <c r="M684" s="6" t="s">
        <v>316</v>
      </c>
      <c r="N684">
        <v>1</v>
      </c>
      <c r="O684" s="6" t="s">
        <v>545</v>
      </c>
      <c r="P684">
        <v>3</v>
      </c>
      <c r="Q684" s="6" t="s">
        <v>4635</v>
      </c>
      <c r="R684" s="6"/>
      <c r="S684" s="6" t="s">
        <v>4636</v>
      </c>
      <c r="T684" s="6"/>
      <c r="U684">
        <v>0</v>
      </c>
      <c r="V684" s="6" t="s">
        <v>154</v>
      </c>
      <c r="W684" s="6" t="s">
        <v>85</v>
      </c>
      <c r="X684" s="4">
        <v>42711</v>
      </c>
      <c r="Y684" s="6"/>
      <c r="AA6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(747, 0, 0, 74165, 'Maria Amélia Conde', 0, 0, '1957-05-31', 0, '108.965.648-35', '9.690.970-5', 'Av. Washington Luis nº 206', 'Jd. Contendas', 1, '15902-050', 3, 0, 'Do Lar', 'brasileiro(a)', '2016-12-07');</v>
      </c>
    </row>
    <row r="685" spans="1:27">
      <c r="A685">
        <v>662</v>
      </c>
      <c r="B685">
        <v>0</v>
      </c>
      <c r="C685">
        <v>0</v>
      </c>
      <c r="D685">
        <v>74166</v>
      </c>
      <c r="E685" s="6" t="s">
        <v>4637</v>
      </c>
      <c r="F685" t="b">
        <v>0</v>
      </c>
      <c r="G685" t="b">
        <v>0</v>
      </c>
      <c r="H685" s="4">
        <v>21503</v>
      </c>
      <c r="I685" t="b">
        <v>0</v>
      </c>
      <c r="J685" s="6" t="s">
        <v>4638</v>
      </c>
      <c r="K685" s="6" t="s">
        <v>4639</v>
      </c>
      <c r="L685" s="6" t="s">
        <v>4640</v>
      </c>
      <c r="M685" s="6" t="s">
        <v>51</v>
      </c>
      <c r="N685">
        <v>1</v>
      </c>
      <c r="O685" s="6" t="s">
        <v>3980</v>
      </c>
      <c r="P685">
        <v>2</v>
      </c>
      <c r="Q685" s="6"/>
      <c r="R685" s="6"/>
      <c r="S685" s="6" t="s">
        <v>4641</v>
      </c>
      <c r="T685" s="6"/>
      <c r="U685">
        <v>2</v>
      </c>
      <c r="V685" s="6" t="s">
        <v>319</v>
      </c>
      <c r="W685" s="6" t="s">
        <v>85</v>
      </c>
      <c r="X685" s="4">
        <v>42412</v>
      </c>
      <c r="Y685" s="6"/>
      <c r="AA6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(662, 0, 0, 74166, 'Maria Aparecida Bolotari Pavan', 0, 0, '1958-11-14', 0, '336.109.628-60', '10.825.631', 'Sítio Santa Izabel', 'Vila Negri', 1, '15907-000', 2, 2, 'Aposentada', 'brasileiro(a)', '2016-02-12');</v>
      </c>
    </row>
    <row r="686" spans="1:27">
      <c r="A686">
        <v>945</v>
      </c>
      <c r="D686">
        <v>74396</v>
      </c>
      <c r="E686" s="6" t="s">
        <v>4642</v>
      </c>
      <c r="F686" t="b">
        <v>0</v>
      </c>
      <c r="G686" t="b">
        <v>0</v>
      </c>
      <c r="H686" s="4">
        <v>20032</v>
      </c>
      <c r="I686" t="b">
        <v>0</v>
      </c>
      <c r="J686" s="6" t="s">
        <v>4643</v>
      </c>
      <c r="K686" s="6" t="s">
        <v>4644</v>
      </c>
      <c r="L686" s="6" t="s">
        <v>771</v>
      </c>
      <c r="M686" s="6" t="s">
        <v>4645</v>
      </c>
      <c r="N686">
        <v>1</v>
      </c>
      <c r="O686" s="6" t="s">
        <v>553</v>
      </c>
      <c r="P686">
        <v>5</v>
      </c>
      <c r="Q686" s="6" t="s">
        <v>773</v>
      </c>
      <c r="R686" s="6"/>
      <c r="S686" s="6" t="s">
        <v>774</v>
      </c>
      <c r="T686" s="6"/>
      <c r="U686">
        <v>1</v>
      </c>
      <c r="V686" s="6" t="s">
        <v>154</v>
      </c>
      <c r="W686" s="6" t="s">
        <v>85</v>
      </c>
      <c r="X686" s="4">
        <v>44208</v>
      </c>
      <c r="Y686" s="6"/>
      <c r="AA6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(945, null, null, 74396, 'Maria Aparecida Fatorelli', 0, 0, '1954-11-04', 0, '138.535.058-05', '22.712.038', 'Rua Vicente Romano nº 121', 'Jd. Vale do Sol', 1, '15900-000', 5, 1, 'Do Lar', 'brasileiro(a)', '2021-01-12');</v>
      </c>
    </row>
    <row r="687" spans="1:27">
      <c r="A687">
        <v>861</v>
      </c>
      <c r="D687">
        <v>74311</v>
      </c>
      <c r="E687" s="6" t="s">
        <v>4646</v>
      </c>
      <c r="F687" t="b">
        <v>0</v>
      </c>
      <c r="G687" t="b">
        <v>0</v>
      </c>
      <c r="H687" s="4">
        <v>20196</v>
      </c>
      <c r="I687" t="b">
        <v>0</v>
      </c>
      <c r="J687" s="6" t="s">
        <v>4647</v>
      </c>
      <c r="K687" s="6" t="s">
        <v>4648</v>
      </c>
      <c r="L687" s="6" t="s">
        <v>4649</v>
      </c>
      <c r="M687" s="6" t="s">
        <v>149</v>
      </c>
      <c r="N687">
        <v>1</v>
      </c>
      <c r="O687" s="6" t="s">
        <v>614</v>
      </c>
      <c r="P687">
        <v>2</v>
      </c>
      <c r="Q687" s="6"/>
      <c r="R687" s="6"/>
      <c r="S687" s="6" t="s">
        <v>4650</v>
      </c>
      <c r="T687" s="6" t="s">
        <v>4651</v>
      </c>
      <c r="U687">
        <v>2</v>
      </c>
      <c r="V687" s="6" t="s">
        <v>319</v>
      </c>
      <c r="W687" s="6" t="s">
        <v>85</v>
      </c>
      <c r="X687" s="4">
        <v>43574</v>
      </c>
      <c r="Y687" s="6"/>
      <c r="AA6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(861, null, null, 74311, 'Maria Aparecida Fernandes', 0, 0, '1955-04-17', 0, '219.115.358-54', '8.913.017-0', 'Rua Dos Domingues nº 797', 'Centro', 1, '15900-023', 2, 2, 'Aposentada', 'brasileiro(a)', '2019-04-19');</v>
      </c>
    </row>
    <row r="688" spans="1:27">
      <c r="A688">
        <v>325</v>
      </c>
      <c r="B688">
        <v>6</v>
      </c>
      <c r="C688">
        <v>48</v>
      </c>
      <c r="D688">
        <v>76339</v>
      </c>
      <c r="E688" s="6" t="s">
        <v>4652</v>
      </c>
      <c r="F688" t="b">
        <v>0</v>
      </c>
      <c r="G688" t="b">
        <v>0</v>
      </c>
      <c r="H688" s="4">
        <v>18984</v>
      </c>
      <c r="I688" t="b">
        <v>0</v>
      </c>
      <c r="J688" s="6" t="s">
        <v>4653</v>
      </c>
      <c r="K688" s="6" t="s">
        <v>4654</v>
      </c>
      <c r="L688" s="6" t="s">
        <v>4655</v>
      </c>
      <c r="M688" s="6" t="s">
        <v>462</v>
      </c>
      <c r="N688">
        <v>1</v>
      </c>
      <c r="O688" s="6" t="s">
        <v>4656</v>
      </c>
      <c r="P688">
        <v>4</v>
      </c>
      <c r="Q688" s="6" t="s">
        <v>4657</v>
      </c>
      <c r="R688" s="6"/>
      <c r="S688" s="6" t="s">
        <v>4658</v>
      </c>
      <c r="T688" s="6"/>
      <c r="U688">
        <v>1</v>
      </c>
      <c r="V688" s="6" t="s">
        <v>154</v>
      </c>
      <c r="W688" s="6" t="s">
        <v>85</v>
      </c>
      <c r="X688" s="4">
        <v>40179</v>
      </c>
      <c r="Y688" s="6"/>
      <c r="AA6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(325, 6, 48, 76339, 'Maria Aparecida Gomes da Silva', 0, 0, '1951-12-22', 0, '122.376.788-47', '20.664.603', 'Rua Octavio Santos Cavalheiros nº237', 'Vila Di Santi', 1, '15906-030', 4, 1, 'Do Lar', 'brasileiro(a)', '2010-01-01');</v>
      </c>
    </row>
    <row r="689" spans="1:27">
      <c r="A689">
        <v>326</v>
      </c>
      <c r="B689">
        <v>5</v>
      </c>
      <c r="C689">
        <v>24</v>
      </c>
      <c r="D689">
        <v>75820</v>
      </c>
      <c r="E689" s="6" t="s">
        <v>4659</v>
      </c>
      <c r="F689" t="b">
        <v>0</v>
      </c>
      <c r="G689" t="b">
        <v>0</v>
      </c>
      <c r="H689" s="4">
        <v>11315</v>
      </c>
      <c r="I689" t="b">
        <v>0</v>
      </c>
      <c r="J689" s="6" t="s">
        <v>4660</v>
      </c>
      <c r="K689" s="6" t="s">
        <v>4661</v>
      </c>
      <c r="L689" s="6" t="s">
        <v>4662</v>
      </c>
      <c r="M689" s="6" t="s">
        <v>149</v>
      </c>
      <c r="N689">
        <v>1</v>
      </c>
      <c r="O689" s="6" t="s">
        <v>367</v>
      </c>
      <c r="P689">
        <v>4</v>
      </c>
      <c r="Q689" s="6" t="s">
        <v>4663</v>
      </c>
      <c r="R689" s="6"/>
      <c r="S689" s="6"/>
      <c r="T689" s="6"/>
      <c r="U689">
        <v>0</v>
      </c>
      <c r="V689" s="6" t="s">
        <v>897</v>
      </c>
      <c r="W689" s="6" t="s">
        <v>85</v>
      </c>
      <c r="X689" s="4">
        <v>40179</v>
      </c>
      <c r="Y689" s="6"/>
      <c r="AA6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(326, 5, 24, 75820, 'Maria Aparecida Leitão de Oliveira Ferreira', 0, 0, '1930-12-23', 0, '263.440.858-78', '33.334.268-9', 'Rua 7 de Setembro, 133', 'Centro', 1, '15900-035', 4, 0, 'Pensionista', 'brasileiro(a)', '2010-01-01');</v>
      </c>
    </row>
    <row r="690" spans="1:27">
      <c r="A690">
        <v>896</v>
      </c>
      <c r="D690">
        <v>74349</v>
      </c>
      <c r="E690" s="6" t="s">
        <v>4664</v>
      </c>
      <c r="F690" t="b">
        <v>0</v>
      </c>
      <c r="G690" t="b">
        <v>0</v>
      </c>
      <c r="H690" s="4">
        <v>20505</v>
      </c>
      <c r="I690" t="b">
        <v>0</v>
      </c>
      <c r="J690" s="6" t="s">
        <v>4665</v>
      </c>
      <c r="K690" s="6" t="s">
        <v>4666</v>
      </c>
      <c r="L690" s="6" t="s">
        <v>4667</v>
      </c>
      <c r="M690" s="6" t="s">
        <v>99</v>
      </c>
      <c r="N690">
        <v>1</v>
      </c>
      <c r="O690" s="6" t="s">
        <v>4668</v>
      </c>
      <c r="P690">
        <v>2</v>
      </c>
      <c r="Q690" s="6" t="s">
        <v>4669</v>
      </c>
      <c r="R690" s="6"/>
      <c r="S690" s="6" t="s">
        <v>4670</v>
      </c>
      <c r="T690" s="6"/>
      <c r="U690">
        <v>2</v>
      </c>
      <c r="V690" s="6" t="s">
        <v>319</v>
      </c>
      <c r="W690" s="6" t="s">
        <v>85</v>
      </c>
      <c r="X690" s="4">
        <v>43817</v>
      </c>
      <c r="Y690" s="6"/>
      <c r="AA6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(896, null, null, 74349, 'Maria Aparecida Malaman Duarte', 0, 0, '1956-02-20', 0, '063.271.728-90', '11.649.046-9', 'Av. Antonio Micali nº 1220', 'Jd. Bela Vista', 1, '15905-008', 2, 2, 'Aposentada', 'brasileiro(a)', '2019-12-18');</v>
      </c>
    </row>
    <row r="691" spans="1:27">
      <c r="A691">
        <v>636</v>
      </c>
      <c r="B691">
        <v>0</v>
      </c>
      <c r="C691">
        <v>0</v>
      </c>
      <c r="D691">
        <v>76434</v>
      </c>
      <c r="E691" s="6" t="s">
        <v>4671</v>
      </c>
      <c r="F691" t="b">
        <v>0</v>
      </c>
      <c r="G691" t="b">
        <v>1</v>
      </c>
      <c r="H691" s="4">
        <v>9366</v>
      </c>
      <c r="I691" t="b">
        <v>0</v>
      </c>
      <c r="J691" s="6" t="s">
        <v>4672</v>
      </c>
      <c r="K691" s="6" t="s">
        <v>4673</v>
      </c>
      <c r="L691" s="6" t="s">
        <v>4674</v>
      </c>
      <c r="M691" s="6" t="s">
        <v>149</v>
      </c>
      <c r="N691">
        <v>1</v>
      </c>
      <c r="O691" s="6" t="s">
        <v>1444</v>
      </c>
      <c r="P691">
        <v>3</v>
      </c>
      <c r="Q691" s="6"/>
      <c r="R691" s="6"/>
      <c r="S691" s="6"/>
      <c r="T691" s="6"/>
      <c r="U691">
        <v>3</v>
      </c>
      <c r="V691" s="6" t="s">
        <v>4675</v>
      </c>
      <c r="W691" s="6" t="s">
        <v>85</v>
      </c>
      <c r="X691" s="4">
        <v>42339</v>
      </c>
      <c r="Y691" s="6"/>
      <c r="AA6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(636, 0, 0, 76434, 'Maria Aparecida Miguel Lofrano', 0, 1, '1925-08-22', 0, '542.104.108-53', '4.790.351', 'Rua Rui Barbosa nº 216', 'Centro', 1, '15900-021', 3, 3, 'Professora aposentada', 'brasileiro(a)', '2015-12-01');</v>
      </c>
    </row>
    <row r="692" spans="1:27">
      <c r="A692">
        <v>327</v>
      </c>
      <c r="B692">
        <v>2</v>
      </c>
      <c r="C692">
        <v>87</v>
      </c>
      <c r="D692">
        <v>72840</v>
      </c>
      <c r="E692" s="6" t="s">
        <v>4676</v>
      </c>
      <c r="F692" t="b">
        <v>0</v>
      </c>
      <c r="G692" t="b">
        <v>0</v>
      </c>
      <c r="H692" s="4">
        <v>10587</v>
      </c>
      <c r="I692" t="b">
        <v>0</v>
      </c>
      <c r="J692" s="6" t="s">
        <v>4677</v>
      </c>
      <c r="K692" s="6" t="s">
        <v>4678</v>
      </c>
      <c r="L692" s="6" t="s">
        <v>4601</v>
      </c>
      <c r="M692" s="6" t="s">
        <v>149</v>
      </c>
      <c r="N692">
        <v>1</v>
      </c>
      <c r="O692" s="6" t="s">
        <v>1444</v>
      </c>
      <c r="P692">
        <v>4</v>
      </c>
      <c r="Q692" s="6"/>
      <c r="R692" s="6"/>
      <c r="S692" s="6"/>
      <c r="T692" s="6"/>
      <c r="U692">
        <v>0</v>
      </c>
      <c r="V692" s="6" t="s">
        <v>172</v>
      </c>
      <c r="W692" s="6" t="s">
        <v>85</v>
      </c>
      <c r="X692" s="4">
        <v>40179</v>
      </c>
      <c r="Y692" s="6"/>
      <c r="AA6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(327, 2, 87, 72840, 'Maria Aparecida Roms Ponzio', 0, 0, '1928-12-25', 0, '032.084.978-30', '4.734.731-4', 'Rua Rui Barbosa, Nº 631', 'Centro', 1, '15900-021', 4, 0, 'Comerciante', 'brasileiro(a)', '2010-01-01');</v>
      </c>
    </row>
    <row r="693" spans="1:27">
      <c r="A693">
        <v>1080</v>
      </c>
      <c r="E693" s="6" t="s">
        <v>4679</v>
      </c>
      <c r="F693" t="b">
        <v>0</v>
      </c>
      <c r="G693" t="b">
        <v>0</v>
      </c>
      <c r="H693" s="4">
        <v>22013</v>
      </c>
      <c r="I693" t="b">
        <v>0</v>
      </c>
      <c r="J693" s="6" t="s">
        <v>4680</v>
      </c>
      <c r="K693" s="6" t="s">
        <v>4681</v>
      </c>
      <c r="L693" s="6" t="s">
        <v>4682</v>
      </c>
      <c r="M693" s="6" t="s">
        <v>149</v>
      </c>
      <c r="N693">
        <v>1</v>
      </c>
      <c r="O693" s="6" t="s">
        <v>729</v>
      </c>
      <c r="P693">
        <v>2</v>
      </c>
      <c r="Q693" s="6" t="s">
        <v>4683</v>
      </c>
      <c r="R693" s="6"/>
      <c r="S693" s="6"/>
      <c r="T693" s="6" t="s">
        <v>4684</v>
      </c>
      <c r="U693">
        <v>1</v>
      </c>
      <c r="V693" s="6" t="s">
        <v>319</v>
      </c>
      <c r="W693" s="6" t="s">
        <v>85</v>
      </c>
      <c r="X693" s="4">
        <v>45044</v>
      </c>
      <c r="Y693" s="6"/>
      <c r="AA6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(1080, null, null, null, 'Maria Aparecida Valencio Ferreira', 0, 0, '1960-04-07', 0, '141.123.528-24', '17.051.203-4', 'Rua Antonio Cassiano Lacerda nº 71', 'Centro', 1, '15905-000', 2, 1, 'Aposentada', 'brasileiro(a)', '2023-04-28');</v>
      </c>
    </row>
    <row r="694" spans="1:27">
      <c r="A694">
        <v>937</v>
      </c>
      <c r="D694">
        <v>74389</v>
      </c>
      <c r="E694" s="6" t="s">
        <v>4685</v>
      </c>
      <c r="F694" t="b">
        <v>0</v>
      </c>
      <c r="G694" t="b">
        <v>0</v>
      </c>
      <c r="H694" s="4">
        <v>20723</v>
      </c>
      <c r="I694" t="b">
        <v>0</v>
      </c>
      <c r="J694" s="6" t="s">
        <v>4686</v>
      </c>
      <c r="K694" s="6" t="s">
        <v>4687</v>
      </c>
      <c r="L694" s="6" t="s">
        <v>4688</v>
      </c>
      <c r="M694" s="6" t="s">
        <v>149</v>
      </c>
      <c r="N694">
        <v>1</v>
      </c>
      <c r="O694" s="6" t="s">
        <v>257</v>
      </c>
      <c r="P694">
        <v>2</v>
      </c>
      <c r="Q694" s="6" t="s">
        <v>4689</v>
      </c>
      <c r="R694" s="6"/>
      <c r="S694" s="6"/>
      <c r="T694" s="6"/>
      <c r="U694">
        <v>1</v>
      </c>
      <c r="V694" s="6" t="s">
        <v>154</v>
      </c>
      <c r="W694" s="6" t="s">
        <v>85</v>
      </c>
      <c r="X694" s="4">
        <v>44193</v>
      </c>
      <c r="Y694" s="6"/>
      <c r="AA6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(937, null, null, 74389, 'Maria Aparecida Vieira Zucchi', 0, 0, '1956-09-25', 0, '144.451.108-41', '14.718.141-0', 'Rua General Osorio nº 150', 'Centro', 1, '15900-013', 2, 1, 'Do Lar', 'brasileiro(a)', '2020-12-28');</v>
      </c>
    </row>
    <row r="695" spans="1:27">
      <c r="A695">
        <v>328</v>
      </c>
      <c r="B695">
        <v>5</v>
      </c>
      <c r="C695">
        <v>72</v>
      </c>
      <c r="E695" s="6" t="s">
        <v>4690</v>
      </c>
      <c r="F695" t="b">
        <v>0</v>
      </c>
      <c r="G695" t="b">
        <v>0</v>
      </c>
      <c r="H695" s="4">
        <v>23224</v>
      </c>
      <c r="I695" t="b">
        <v>0</v>
      </c>
      <c r="J695" s="6" t="s">
        <v>4691</v>
      </c>
      <c r="K695" s="6" t="s">
        <v>4692</v>
      </c>
      <c r="L695" s="6" t="s">
        <v>4139</v>
      </c>
      <c r="M695" s="6" t="s">
        <v>1397</v>
      </c>
      <c r="N695">
        <v>7</v>
      </c>
      <c r="O695" s="6" t="s">
        <v>553</v>
      </c>
      <c r="P695">
        <v>2</v>
      </c>
      <c r="Q695" s="6" t="s">
        <v>4141</v>
      </c>
      <c r="R695" s="6"/>
      <c r="S695" s="6"/>
      <c r="T695" s="6" t="s">
        <v>4143</v>
      </c>
      <c r="U695">
        <v>3</v>
      </c>
      <c r="V695" s="6" t="s">
        <v>1416</v>
      </c>
      <c r="W695" s="6" t="s">
        <v>85</v>
      </c>
      <c r="X695" s="4">
        <v>40179</v>
      </c>
      <c r="Y695" s="6"/>
      <c r="AA6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(328, 5, 72, null, 'Maria Augusta Belentani Pereira', 0, 0, '1963-08-01', 0, '060.901.288.64', '9.345.518', 'Rua Bento da Silva Prado nº 252', '-', 7, '15900-000', 2, 3, 'Professora', 'brasileiro(a)', '2010-01-01');</v>
      </c>
    </row>
    <row r="696" spans="1:27">
      <c r="A696">
        <v>329</v>
      </c>
      <c r="B696">
        <v>6</v>
      </c>
      <c r="C696">
        <v>49</v>
      </c>
      <c r="D696">
        <v>76340</v>
      </c>
      <c r="E696" s="6" t="s">
        <v>4693</v>
      </c>
      <c r="F696" t="b">
        <v>0</v>
      </c>
      <c r="G696" t="b">
        <v>1</v>
      </c>
      <c r="H696" s="4">
        <v>12748</v>
      </c>
      <c r="I696" t="b">
        <v>0</v>
      </c>
      <c r="J696" s="6" t="s">
        <v>4694</v>
      </c>
      <c r="K696" s="6" t="s">
        <v>4695</v>
      </c>
      <c r="L696" s="6" t="s">
        <v>848</v>
      </c>
      <c r="M696" s="6" t="s">
        <v>849</v>
      </c>
      <c r="N696">
        <v>1</v>
      </c>
      <c r="O696" s="6" t="s">
        <v>674</v>
      </c>
      <c r="P696">
        <v>4</v>
      </c>
      <c r="Q696" s="6"/>
      <c r="R696" s="6"/>
      <c r="S696" s="6"/>
      <c r="T696" s="6"/>
      <c r="U696">
        <v>1</v>
      </c>
      <c r="V696" s="6" t="s">
        <v>319</v>
      </c>
      <c r="W696" s="6" t="s">
        <v>85</v>
      </c>
      <c r="X696" s="4">
        <v>40179</v>
      </c>
      <c r="Y696" s="6"/>
      <c r="AA6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(329, 6, 49, 76340, 'Maria Braulina de Paula Silva', 0, 1, '1934-11-25', 0, '247.152.248-36', '29.296.525-4', 'Rua Francisco Ribeiro Caffé, Nº 272', 'Jd. Sobral', 1, '15906-316', 4, 1, 'Aposentada', 'brasileiro(a)', '2010-01-01');</v>
      </c>
    </row>
    <row r="697" spans="1:27">
      <c r="A697">
        <v>817</v>
      </c>
      <c r="D697">
        <v>74267</v>
      </c>
      <c r="E697" s="6" t="s">
        <v>4696</v>
      </c>
      <c r="F697" t="b">
        <v>0</v>
      </c>
      <c r="G697" t="b">
        <v>0</v>
      </c>
      <c r="H697" s="4">
        <v>17399</v>
      </c>
      <c r="I697" t="b">
        <v>0</v>
      </c>
      <c r="J697" s="6" t="s">
        <v>4697</v>
      </c>
      <c r="K697" s="6" t="s">
        <v>4698</v>
      </c>
      <c r="L697" s="6" t="s">
        <v>1075</v>
      </c>
      <c r="M697" s="6" t="s">
        <v>301</v>
      </c>
      <c r="N697">
        <v>1</v>
      </c>
      <c r="O697" s="6" t="s">
        <v>1076</v>
      </c>
      <c r="P697">
        <v>4</v>
      </c>
      <c r="Q697" s="6" t="s">
        <v>4699</v>
      </c>
      <c r="R697" s="6"/>
      <c r="S697" s="6"/>
      <c r="T697" s="6" t="s">
        <v>4700</v>
      </c>
      <c r="U697">
        <v>1</v>
      </c>
      <c r="V697" s="6" t="s">
        <v>319</v>
      </c>
      <c r="W697" s="6" t="s">
        <v>85</v>
      </c>
      <c r="X697" s="4">
        <v>43292</v>
      </c>
      <c r="Y697" s="6"/>
      <c r="AA6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(817, null, null, 74267, 'Maria Candido de Oliveira Narducci', 0, 0, '1947-08-20', 0, '245.627.088-67', '28.046.563-4', 'Rua Julieta Lima Scrivante nº 500', 'Jd. Buscardi', 1, '15905-070', 4, 1, 'Aposentada', 'brasileiro(a)', '2018-07-11');</v>
      </c>
    </row>
    <row r="698" spans="1:27">
      <c r="A698">
        <v>330</v>
      </c>
      <c r="B698">
        <v>3</v>
      </c>
      <c r="C698">
        <v>38</v>
      </c>
      <c r="D698">
        <v>73210</v>
      </c>
      <c r="E698" s="6" t="s">
        <v>4701</v>
      </c>
      <c r="F698" t="b">
        <v>0</v>
      </c>
      <c r="G698" t="b">
        <v>0</v>
      </c>
      <c r="H698" s="4">
        <v>25622</v>
      </c>
      <c r="I698" t="b">
        <v>0</v>
      </c>
      <c r="J698" s="6" t="s">
        <v>4702</v>
      </c>
      <c r="K698" s="6" t="s">
        <v>4703</v>
      </c>
      <c r="L698" s="6" t="s">
        <v>4704</v>
      </c>
      <c r="M698" s="6" t="s">
        <v>79</v>
      </c>
      <c r="N698">
        <v>1</v>
      </c>
      <c r="O698" s="6" t="s">
        <v>1353</v>
      </c>
      <c r="P698">
        <v>2</v>
      </c>
      <c r="Q698" s="6" t="s">
        <v>4705</v>
      </c>
      <c r="R698" s="6"/>
      <c r="S698" s="6" t="s">
        <v>4706</v>
      </c>
      <c r="T698" s="6"/>
      <c r="U698">
        <v>3</v>
      </c>
      <c r="V698" s="6" t="s">
        <v>2128</v>
      </c>
      <c r="W698" s="6" t="s">
        <v>85</v>
      </c>
      <c r="X698" s="4">
        <v>40179</v>
      </c>
      <c r="Y698" s="6"/>
      <c r="AA6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(330, 3, 38, 73210, 'Maria Carla Martins M. Ogata', 0, 0, '1970-02-23', 0, '150.664.928-95', '15.608.655-4', 'Rua Jayner de Paula Ferreira nº 40', 'Laranjeiras', 1, '15904-184', 2, 3, 'Engenheiro Agrônomo', 'brasileiro(a)', '2010-01-01');</v>
      </c>
    </row>
    <row r="699" spans="1:27">
      <c r="A699">
        <v>838</v>
      </c>
      <c r="D699">
        <v>74289</v>
      </c>
      <c r="E699" s="6" t="s">
        <v>4707</v>
      </c>
      <c r="F699" t="b">
        <v>0</v>
      </c>
      <c r="G699" t="b">
        <v>0</v>
      </c>
      <c r="H699" s="4">
        <v>18162</v>
      </c>
      <c r="I699" t="b">
        <v>0</v>
      </c>
      <c r="J699" s="6" t="s">
        <v>4708</v>
      </c>
      <c r="K699" s="6" t="s">
        <v>4709</v>
      </c>
      <c r="L699" s="6" t="s">
        <v>4710</v>
      </c>
      <c r="M699" s="6" t="s">
        <v>866</v>
      </c>
      <c r="N699">
        <v>1</v>
      </c>
      <c r="O699" s="6" t="s">
        <v>2038</v>
      </c>
      <c r="P699">
        <v>4</v>
      </c>
      <c r="Q699" s="6"/>
      <c r="R699" s="6"/>
      <c r="S699" s="6" t="s">
        <v>4711</v>
      </c>
      <c r="T699" s="6"/>
      <c r="U699">
        <v>1</v>
      </c>
      <c r="V699" s="6" t="s">
        <v>319</v>
      </c>
      <c r="W699" s="6" t="s">
        <v>85</v>
      </c>
      <c r="X699" s="4">
        <v>43374</v>
      </c>
      <c r="Y699" s="6"/>
      <c r="AA6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(838, null, null, 74289, 'Maria Carmem Malfara de Mattos', 0, 0, '1949-09-21', 0, '258.254.068-40', '21.227.451', 'Rua Paschoal Patti Sobrinho nº 240', 'Vila Rosa', 1, '15900-096', 4, 1, 'Aposentada', 'brasileiro(a)', '2018-10-01');</v>
      </c>
    </row>
    <row r="700" spans="1:27">
      <c r="A700">
        <v>996</v>
      </c>
      <c r="E700" s="6" t="s">
        <v>4712</v>
      </c>
      <c r="F700" t="b">
        <v>0</v>
      </c>
      <c r="G700" t="b">
        <v>0</v>
      </c>
      <c r="H700" s="4">
        <v>14574</v>
      </c>
      <c r="I700" t="b">
        <v>0</v>
      </c>
      <c r="J700" s="6" t="s">
        <v>4713</v>
      </c>
      <c r="K700" s="6" t="s">
        <v>4714</v>
      </c>
      <c r="L700" s="6" t="s">
        <v>4715</v>
      </c>
      <c r="M700" s="6" t="s">
        <v>4716</v>
      </c>
      <c r="N700">
        <v>1</v>
      </c>
      <c r="O700" s="6" t="s">
        <v>4717</v>
      </c>
      <c r="P700">
        <v>4</v>
      </c>
      <c r="Q700" s="6"/>
      <c r="R700" s="6"/>
      <c r="S700" s="6" t="s">
        <v>4718</v>
      </c>
      <c r="T700" s="6" t="s">
        <v>4719</v>
      </c>
      <c r="U700">
        <v>2</v>
      </c>
      <c r="V700" s="6" t="s">
        <v>897</v>
      </c>
      <c r="W700" s="6" t="s">
        <v>85</v>
      </c>
      <c r="X700" s="4">
        <v>44413</v>
      </c>
      <c r="Y700" s="6"/>
      <c r="AA7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(996, null, null, null, 'Maria Celina Vieira Fortunato', 0, 0, '1939-11-25', 0, '159.382.078-00', '6.313.303-9', 'Rua Joel Lisboa nº 1250', 'São José do Rio Preto 1', 1, '15052-090', 4, 2, 'Pensionista', 'brasileiro(a)', '2021-08-05');</v>
      </c>
    </row>
    <row r="701" spans="1:27">
      <c r="A701">
        <v>789</v>
      </c>
      <c r="D701">
        <v>74242</v>
      </c>
      <c r="E701" s="6" t="s">
        <v>4720</v>
      </c>
      <c r="F701" t="b">
        <v>0</v>
      </c>
      <c r="G701" t="b">
        <v>0</v>
      </c>
      <c r="H701" s="4">
        <v>22348</v>
      </c>
      <c r="I701" t="b">
        <v>0</v>
      </c>
      <c r="J701" s="6" t="s">
        <v>4721</v>
      </c>
      <c r="K701" s="6" t="s">
        <v>4722</v>
      </c>
      <c r="L701" s="6" t="s">
        <v>4723</v>
      </c>
      <c r="M701" s="6" t="s">
        <v>4260</v>
      </c>
      <c r="N701">
        <v>1</v>
      </c>
      <c r="O701" s="6" t="s">
        <v>2474</v>
      </c>
      <c r="P701">
        <v>3</v>
      </c>
      <c r="Q701" s="6"/>
      <c r="R701" s="6"/>
      <c r="S701" s="6" t="s">
        <v>4724</v>
      </c>
      <c r="T701" s="6"/>
      <c r="U701">
        <v>2</v>
      </c>
      <c r="V701" s="6" t="s">
        <v>4725</v>
      </c>
      <c r="W701" s="6" t="s">
        <v>85</v>
      </c>
      <c r="X701" s="4">
        <v>43108</v>
      </c>
      <c r="Y701" s="6"/>
      <c r="AA7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(789, null, null, 74242, 'Maria da Paz Figueiredo', 0, 0, '1961-03-08', 0, '144.499.828-51', '13.725.526-3', 'Rua Antonio Paes de Camargo nº 199', 'Nucleo Res. Ipiranga', 1, '15902-174', 3, 2, 'Empresaria Rural', 'brasileiro(a)', '2018-01-08');</v>
      </c>
    </row>
    <row r="702" spans="1:27">
      <c r="A702">
        <v>880</v>
      </c>
      <c r="D702">
        <v>74326</v>
      </c>
      <c r="E702" s="6" t="s">
        <v>4726</v>
      </c>
      <c r="F702" t="b">
        <v>0</v>
      </c>
      <c r="G702" t="b">
        <v>0</v>
      </c>
      <c r="H702" s="4">
        <v>19891</v>
      </c>
      <c r="I702" t="b">
        <v>0</v>
      </c>
      <c r="J702" s="6" t="s">
        <v>4727</v>
      </c>
      <c r="K702" s="6" t="s">
        <v>4728</v>
      </c>
      <c r="L702" s="6" t="s">
        <v>4729</v>
      </c>
      <c r="M702" s="6" t="s">
        <v>446</v>
      </c>
      <c r="N702">
        <v>1</v>
      </c>
      <c r="O702" s="6" t="s">
        <v>4730</v>
      </c>
      <c r="P702">
        <v>4</v>
      </c>
      <c r="Q702" s="6" t="s">
        <v>4731</v>
      </c>
      <c r="R702" s="6"/>
      <c r="S702" s="6" t="s">
        <v>4732</v>
      </c>
      <c r="T702" s="6" t="s">
        <v>4733</v>
      </c>
      <c r="U702">
        <v>0</v>
      </c>
      <c r="V702" s="6" t="s">
        <v>897</v>
      </c>
      <c r="W702" s="6" t="s">
        <v>85</v>
      </c>
      <c r="X702" s="4">
        <v>43696</v>
      </c>
      <c r="Y702" s="6"/>
      <c r="AA7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(880, null, null, 74326, 'Maria das Graças Berto de Lima', 0, 0, '1954-06-16', 0, '076.048.518-60', '36.769.807-9', 'Rua Erasmo Tafuri nº 131', 'Vale do Sol', 1, '15901-308', 4, 0, 'Pensionista', 'brasileiro(a)', '2019-08-19');</v>
      </c>
    </row>
    <row r="703" spans="1:27">
      <c r="A703">
        <v>331</v>
      </c>
      <c r="B703">
        <v>3</v>
      </c>
      <c r="C703">
        <v>65</v>
      </c>
      <c r="D703">
        <v>74430</v>
      </c>
      <c r="E703" s="6" t="s">
        <v>4734</v>
      </c>
      <c r="F703" t="b">
        <v>0</v>
      </c>
      <c r="G703" t="b">
        <v>0</v>
      </c>
      <c r="H703" s="4">
        <v>17922</v>
      </c>
      <c r="I703" t="b">
        <v>0</v>
      </c>
      <c r="J703" s="6" t="s">
        <v>4735</v>
      </c>
      <c r="K703" s="6" t="s">
        <v>4736</v>
      </c>
      <c r="L703" s="6" t="s">
        <v>4737</v>
      </c>
      <c r="M703" s="6" t="s">
        <v>149</v>
      </c>
      <c r="N703">
        <v>1</v>
      </c>
      <c r="O703" s="6" t="s">
        <v>1238</v>
      </c>
      <c r="P703">
        <v>4</v>
      </c>
      <c r="Q703" s="6" t="s">
        <v>4738</v>
      </c>
      <c r="R703" s="6"/>
      <c r="S703" s="6"/>
      <c r="T703" s="6" t="s">
        <v>4739</v>
      </c>
      <c r="U703">
        <v>3</v>
      </c>
      <c r="V703" s="6" t="s">
        <v>4740</v>
      </c>
      <c r="W703" s="6" t="s">
        <v>85</v>
      </c>
      <c r="X703" s="4">
        <v>40179</v>
      </c>
      <c r="Y703" s="6"/>
      <c r="AA7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(331, 3, 65, 74430, 'Maria das Graças Silva Marcelino', 0, 0, '1949-01-24', 0, '551.756.198-53', '4.912.607-6', 'Rua Duque de Caxias nº 781', 'Centro', 1, '15900-017', 4, 3, 'Diretor (a) / Escola', 'brasileiro(a)', '2010-01-01');</v>
      </c>
    </row>
    <row r="704" spans="1:27">
      <c r="A704">
        <v>883</v>
      </c>
      <c r="D704">
        <v>74331</v>
      </c>
      <c r="E704" s="6" t="s">
        <v>4741</v>
      </c>
      <c r="F704" t="b">
        <v>0</v>
      </c>
      <c r="G704" t="b">
        <v>0</v>
      </c>
      <c r="H704" s="4">
        <v>21192</v>
      </c>
      <c r="I704" t="b">
        <v>0</v>
      </c>
      <c r="J704" s="6" t="s">
        <v>4742</v>
      </c>
      <c r="K704" s="6" t="s">
        <v>4743</v>
      </c>
      <c r="L704" s="6" t="s">
        <v>4744</v>
      </c>
      <c r="M704" s="6" t="s">
        <v>301</v>
      </c>
      <c r="N704">
        <v>1</v>
      </c>
      <c r="O704" s="6" t="s">
        <v>1325</v>
      </c>
      <c r="P704">
        <v>3</v>
      </c>
      <c r="Q704" s="6" t="s">
        <v>4745</v>
      </c>
      <c r="R704" s="6"/>
      <c r="S704" s="6"/>
      <c r="T704" s="6"/>
      <c r="U704">
        <v>2</v>
      </c>
      <c r="V704" s="6" t="s">
        <v>154</v>
      </c>
      <c r="W704" s="6" t="s">
        <v>85</v>
      </c>
      <c r="X704" s="4">
        <v>43731</v>
      </c>
      <c r="Y704" s="6"/>
      <c r="AA7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(883, null, null, 74331, 'Maria de Fatima Calaon', 0, 0, '1958-01-07', 0, '108.966.158-47', '10.823.641', 'Rua 13 de Maio nº 1452', 'Jd. Buscardi', 1, '15905-054', 3, 2, 'Do Lar', 'brasileiro(a)', '2019-09-23');</v>
      </c>
    </row>
    <row r="705" spans="1:27">
      <c r="A705">
        <v>942</v>
      </c>
      <c r="D705">
        <v>74397</v>
      </c>
      <c r="E705" s="6" t="s">
        <v>4746</v>
      </c>
      <c r="F705" t="b">
        <v>0</v>
      </c>
      <c r="G705" t="b">
        <v>0</v>
      </c>
      <c r="H705" s="4">
        <v>20588</v>
      </c>
      <c r="I705" t="b">
        <v>0</v>
      </c>
      <c r="J705" s="6" t="s">
        <v>4747</v>
      </c>
      <c r="K705" s="6" t="s">
        <v>4748</v>
      </c>
      <c r="L705" s="6" t="s">
        <v>4749</v>
      </c>
      <c r="M705" s="6" t="s">
        <v>149</v>
      </c>
      <c r="N705">
        <v>1</v>
      </c>
      <c r="O705" s="6" t="s">
        <v>2207</v>
      </c>
      <c r="P705">
        <v>4</v>
      </c>
      <c r="Q705" s="6"/>
      <c r="R705" s="6"/>
      <c r="S705" s="6" t="s">
        <v>4750</v>
      </c>
      <c r="T705" s="6"/>
      <c r="U705">
        <v>1</v>
      </c>
      <c r="V705" s="6" t="s">
        <v>154</v>
      </c>
      <c r="W705" s="6" t="s">
        <v>85</v>
      </c>
      <c r="X705" s="4">
        <v>44217</v>
      </c>
      <c r="Y705" s="6"/>
      <c r="AA7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(942, null, null, 74397, 'Maria de Fatima dos Santos', 0, 0, '1956-05-13', 0, '680.920.678-72', '17.138.164', 'Rua General Glicerio nº 143', 'Centro', 1, '15905-014', 4, 1, 'Do Lar', 'brasileiro(a)', '2021-01-21');</v>
      </c>
    </row>
    <row r="706" spans="1:27">
      <c r="A706">
        <v>1057</v>
      </c>
      <c r="E706" s="6" t="s">
        <v>4751</v>
      </c>
      <c r="F706" t="b">
        <v>0</v>
      </c>
      <c r="G706" t="b">
        <v>0</v>
      </c>
      <c r="H706" s="4">
        <v>21397</v>
      </c>
      <c r="I706" t="b">
        <v>0</v>
      </c>
      <c r="J706" s="6" t="s">
        <v>4752</v>
      </c>
      <c r="K706" s="6" t="s">
        <v>4753</v>
      </c>
      <c r="L706" s="6" t="s">
        <v>4754</v>
      </c>
      <c r="M706" s="6" t="s">
        <v>149</v>
      </c>
      <c r="N706">
        <v>1</v>
      </c>
      <c r="O706" s="6" t="s">
        <v>257</v>
      </c>
      <c r="P706">
        <v>2</v>
      </c>
      <c r="Q706" s="6" t="s">
        <v>4755</v>
      </c>
      <c r="R706" s="6"/>
      <c r="S706" s="6"/>
      <c r="T706" s="6"/>
      <c r="U706">
        <v>2</v>
      </c>
      <c r="V706" s="6" t="s">
        <v>319</v>
      </c>
      <c r="W706" s="6" t="s">
        <v>85</v>
      </c>
      <c r="X706" s="4">
        <v>44902</v>
      </c>
      <c r="Y706" s="6"/>
      <c r="AA7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(1057, null, null, null, 'Maria de Fatima Ferreira Cabral Iorio', 0, 0, '1958-07-31', 0, '071.430.848-08', '30.464.062', 'Rua General Osorio nº 1559', 'Centro', 1, '15900-013', 2, 2, 'Aposentada', 'brasileiro(a)', '2022-12-07');</v>
      </c>
    </row>
    <row r="707" spans="1:27">
      <c r="A707">
        <v>898</v>
      </c>
      <c r="D707">
        <v>74346</v>
      </c>
      <c r="E707" s="6" t="s">
        <v>4756</v>
      </c>
      <c r="F707" t="b">
        <v>0</v>
      </c>
      <c r="G707" t="b">
        <v>0</v>
      </c>
      <c r="H707" s="4">
        <v>21077</v>
      </c>
      <c r="I707" t="b">
        <v>0</v>
      </c>
      <c r="J707" s="6" t="s">
        <v>4757</v>
      </c>
      <c r="K707" s="6" t="s">
        <v>4758</v>
      </c>
      <c r="L707" s="6" t="s">
        <v>4759</v>
      </c>
      <c r="M707" s="6" t="s">
        <v>2715</v>
      </c>
      <c r="N707">
        <v>1</v>
      </c>
      <c r="O707" s="6" t="s">
        <v>961</v>
      </c>
      <c r="P707">
        <v>2</v>
      </c>
      <c r="Q707" s="6" t="s">
        <v>7977</v>
      </c>
      <c r="R707" s="6"/>
      <c r="S707" s="6"/>
      <c r="T707" s="6"/>
      <c r="U707">
        <v>1</v>
      </c>
      <c r="V707" s="6" t="s">
        <v>319</v>
      </c>
      <c r="W707" s="6" t="s">
        <v>85</v>
      </c>
      <c r="X707" s="4">
        <v>43840</v>
      </c>
      <c r="Y707" s="6"/>
      <c r="AA7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(898, null, null, 74346, 'Maria de Fatima Leite da Silva', 0, 0, '1957-09-14', 0, '167.169.298-51', '25.513.528-2', 'Rua Antonio Paulino nº 235', 'Santo Antonio', 1, '15906-602', 2, 1, 'Aposentada', 'brasileiro(a)', '2020-01-10');</v>
      </c>
    </row>
    <row r="708" spans="1:27">
      <c r="A708">
        <v>1073</v>
      </c>
      <c r="E708" s="6" t="s">
        <v>4760</v>
      </c>
      <c r="F708" t="b">
        <v>0</v>
      </c>
      <c r="G708" t="b">
        <v>0</v>
      </c>
      <c r="H708" s="4">
        <v>16673</v>
      </c>
      <c r="I708" t="b">
        <v>0</v>
      </c>
      <c r="J708" s="6" t="s">
        <v>4761</v>
      </c>
      <c r="K708" s="6" t="s">
        <v>4762</v>
      </c>
      <c r="L708" s="6" t="s">
        <v>4763</v>
      </c>
      <c r="M708" s="6" t="s">
        <v>293</v>
      </c>
      <c r="N708">
        <v>1</v>
      </c>
      <c r="O708" s="6" t="s">
        <v>4581</v>
      </c>
      <c r="P708">
        <v>4</v>
      </c>
      <c r="Q708" s="6" t="s">
        <v>4764</v>
      </c>
      <c r="R708" s="6"/>
      <c r="S708" s="6"/>
      <c r="T708" s="6"/>
      <c r="U708">
        <v>0</v>
      </c>
      <c r="V708" s="6" t="s">
        <v>319</v>
      </c>
      <c r="W708" s="6" t="s">
        <v>85</v>
      </c>
      <c r="X708" s="4">
        <v>45026</v>
      </c>
      <c r="Y708" s="6"/>
      <c r="AA7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(1073, null, null, null, 'Maria de Lourdes de Almeida Zoccarato', 0, 0, '1945-08-24', 0, '141.037.258-85', '23.479.087-8', 'Rua Carlos Gomes nº 24', 'Jurupema', 1, '15909-019', 4, 0, 'Aposentada', 'brasileiro(a)', '2023-04-10');</v>
      </c>
    </row>
    <row r="709" spans="1:27">
      <c r="A709">
        <v>689</v>
      </c>
      <c r="B709">
        <v>0</v>
      </c>
      <c r="C709">
        <v>0</v>
      </c>
      <c r="D709">
        <v>74167</v>
      </c>
      <c r="E709" s="6" t="s">
        <v>4765</v>
      </c>
      <c r="F709" t="b">
        <v>0</v>
      </c>
      <c r="G709" t="b">
        <v>0</v>
      </c>
      <c r="H709" s="4">
        <v>20058</v>
      </c>
      <c r="I709" t="b">
        <v>0</v>
      </c>
      <c r="J709" s="6" t="s">
        <v>4766</v>
      </c>
      <c r="K709" s="6" t="s">
        <v>4767</v>
      </c>
      <c r="L709" s="6" t="s">
        <v>4768</v>
      </c>
      <c r="M709" s="6" t="s">
        <v>682</v>
      </c>
      <c r="N709">
        <v>1</v>
      </c>
      <c r="O709" s="6" t="s">
        <v>4769</v>
      </c>
      <c r="P709">
        <v>2</v>
      </c>
      <c r="Q709" s="6" t="s">
        <v>4770</v>
      </c>
      <c r="R709" s="6"/>
      <c r="S709" s="6" t="s">
        <v>4771</v>
      </c>
      <c r="T709" s="6"/>
      <c r="U709">
        <v>1</v>
      </c>
      <c r="V709" s="6" t="s">
        <v>154</v>
      </c>
      <c r="W709" s="6" t="s">
        <v>85</v>
      </c>
      <c r="X709" s="4">
        <v>42537</v>
      </c>
      <c r="Y709" s="6"/>
      <c r="AA7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(689, 0, 0, 74167, 'Maria de Lourdes Moura do Amaral', 0, 0, '1954-11-30', 0, '159.899.278-35', '19.733.761-2', 'Rua Ernesto Pinto Ferraz nº 220', 'Res. Ipiranga', 1, '15902-212', 2, 1, 'Do Lar', 'brasileiro(a)', '2016-06-16');</v>
      </c>
    </row>
    <row r="710" spans="1:27">
      <c r="A710">
        <v>332</v>
      </c>
      <c r="B710">
        <v>3</v>
      </c>
      <c r="C710">
        <v>27</v>
      </c>
      <c r="D710">
        <v>74090</v>
      </c>
      <c r="E710" s="6" t="s">
        <v>4772</v>
      </c>
      <c r="F710" t="b">
        <v>0</v>
      </c>
      <c r="G710" t="b">
        <v>1</v>
      </c>
      <c r="H710" s="4">
        <v>14111</v>
      </c>
      <c r="I710" t="b">
        <v>0</v>
      </c>
      <c r="J710" s="6" t="s">
        <v>4773</v>
      </c>
      <c r="K710" s="6" t="s">
        <v>4774</v>
      </c>
      <c r="L710" s="6" t="s">
        <v>4775</v>
      </c>
      <c r="M710" s="6" t="s">
        <v>149</v>
      </c>
      <c r="N710">
        <v>1</v>
      </c>
      <c r="O710" s="6" t="s">
        <v>4776</v>
      </c>
      <c r="P710">
        <v>2</v>
      </c>
      <c r="Q710" s="6" t="s">
        <v>4777</v>
      </c>
      <c r="R710" s="6"/>
      <c r="S710" s="6"/>
      <c r="T710" s="6"/>
      <c r="U710">
        <v>3</v>
      </c>
      <c r="V710" s="6" t="s">
        <v>4778</v>
      </c>
      <c r="W710" s="6" t="s">
        <v>85</v>
      </c>
      <c r="X710" s="4">
        <v>40179</v>
      </c>
      <c r="Y710" s="6"/>
      <c r="AA7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(332, 3, 27, 74090, 'Maria de Lourdes Wagner Previdelli', 0, 1, '1938-08-19', 0, '081.605.078-36', '4.734.732-', 'Praça Dr. José Furiati, Nº 77', 'Centro', 1, '15900-037', 2, 3, 'Aposentado (Professora)', 'brasileiro(a)', '2010-01-01');</v>
      </c>
    </row>
    <row r="711" spans="1:27">
      <c r="A711">
        <v>556</v>
      </c>
      <c r="B711">
        <v>0</v>
      </c>
      <c r="C711">
        <v>0</v>
      </c>
      <c r="D711">
        <v>76420</v>
      </c>
      <c r="E711" s="6" t="s">
        <v>4779</v>
      </c>
      <c r="F711" t="b">
        <v>0</v>
      </c>
      <c r="G711" t="b">
        <v>0</v>
      </c>
      <c r="H711" s="4">
        <v>18665</v>
      </c>
      <c r="I711" t="b">
        <v>0</v>
      </c>
      <c r="J711" s="6" t="s">
        <v>4780</v>
      </c>
      <c r="K711" s="6" t="s">
        <v>4781</v>
      </c>
      <c r="L711" s="6" t="s">
        <v>4782</v>
      </c>
      <c r="M711" s="6" t="s">
        <v>308</v>
      </c>
      <c r="N711">
        <v>1</v>
      </c>
      <c r="O711" s="6" t="s">
        <v>793</v>
      </c>
      <c r="P711">
        <v>2</v>
      </c>
      <c r="Q711" s="6"/>
      <c r="R711" s="6"/>
      <c r="S711" s="6" t="s">
        <v>4783</v>
      </c>
      <c r="T711" s="6" t="s">
        <v>4784</v>
      </c>
      <c r="U711">
        <v>1</v>
      </c>
      <c r="V711" s="6" t="s">
        <v>319</v>
      </c>
      <c r="W711" s="6" t="s">
        <v>85</v>
      </c>
      <c r="X711" s="4">
        <v>41640</v>
      </c>
      <c r="Y711" s="6"/>
      <c r="AA7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(556, 0, 0, 76420, 'Maria de Pietro da Silva', 0, 0, '1951-02-06', 0, '144.499.838-23', '29.951.492-4', 'Av. Francisco Jodas Martins nº 292', 'Jd. Ribeirãozinho', 1, '15901-080', 2, 1, 'Aposentada', 'brasileiro(a)', '2014-01-01');</v>
      </c>
    </row>
    <row r="712" spans="1:27">
      <c r="A712">
        <v>936</v>
      </c>
      <c r="D712">
        <v>74391</v>
      </c>
      <c r="E712" s="6" t="s">
        <v>4785</v>
      </c>
      <c r="F712" t="b">
        <v>0</v>
      </c>
      <c r="G712" t="b">
        <v>0</v>
      </c>
      <c r="H712" s="4">
        <v>25725</v>
      </c>
      <c r="I712" t="b">
        <v>0</v>
      </c>
      <c r="J712" s="6" t="s">
        <v>4786</v>
      </c>
      <c r="K712" s="6" t="s">
        <v>4787</v>
      </c>
      <c r="L712" s="6" t="s">
        <v>4788</v>
      </c>
      <c r="M712" s="6" t="s">
        <v>228</v>
      </c>
      <c r="N712">
        <v>1</v>
      </c>
      <c r="O712" s="6" t="s">
        <v>4789</v>
      </c>
      <c r="P712">
        <v>2</v>
      </c>
      <c r="Q712" s="6"/>
      <c r="R712" s="6"/>
      <c r="S712" s="6" t="s">
        <v>4790</v>
      </c>
      <c r="T712" s="6"/>
      <c r="U712">
        <v>1</v>
      </c>
      <c r="V712" s="6" t="s">
        <v>154</v>
      </c>
      <c r="W712" s="6" t="s">
        <v>85</v>
      </c>
      <c r="X712" s="4">
        <v>44184</v>
      </c>
      <c r="Y712" s="6"/>
      <c r="AA7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(936, null, null, 74391, 'Maria dos Santos da Silva', 0, 0, '1970-06-06', 0, '904.541.209-82', '30.374.18', 'Rua Dimer Canossi nº 45', 'Jd. Paraiso', 1, '15906-670', 2, 1, 'Do Lar', 'brasileiro(a)', '2020-12-19');</v>
      </c>
    </row>
    <row r="713" spans="1:27">
      <c r="A713">
        <v>924</v>
      </c>
      <c r="D713">
        <v>74376</v>
      </c>
      <c r="E713" s="6" t="s">
        <v>4791</v>
      </c>
      <c r="F713" t="b">
        <v>0</v>
      </c>
      <c r="G713" t="b">
        <v>0</v>
      </c>
      <c r="H713" s="4">
        <v>20209</v>
      </c>
      <c r="I713" t="b">
        <v>0</v>
      </c>
      <c r="J713" s="6" t="s">
        <v>4792</v>
      </c>
      <c r="K713" s="6" t="s">
        <v>4793</v>
      </c>
      <c r="L713" s="6" t="s">
        <v>4794</v>
      </c>
      <c r="M713" s="6" t="s">
        <v>79</v>
      </c>
      <c r="N713">
        <v>1</v>
      </c>
      <c r="O713" s="6" t="s">
        <v>4302</v>
      </c>
      <c r="P713">
        <v>3</v>
      </c>
      <c r="Q713" s="6" t="s">
        <v>4795</v>
      </c>
      <c r="R713" s="6" t="s">
        <v>4796</v>
      </c>
      <c r="S713" s="6" t="s">
        <v>4797</v>
      </c>
      <c r="T713" s="6" t="s">
        <v>4798</v>
      </c>
      <c r="U713">
        <v>0</v>
      </c>
      <c r="V713" s="6" t="s">
        <v>319</v>
      </c>
      <c r="W713" s="6" t="s">
        <v>85</v>
      </c>
      <c r="X713" s="4">
        <v>44088</v>
      </c>
      <c r="Y713" s="6"/>
      <c r="AA7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(924, null, null, 74376, 'Maria Elena Ferro', 0, 0, '1955-04-30', 0, '200.627.938-61', '29.232.446-7', 'Rua Joao Lasca nº 201', 'Laranjeiras', 1, '15904-056', 3, 0, 'Aposentada', 'brasileiro(a)', '2020-09-14');</v>
      </c>
    </row>
    <row r="714" spans="1:27">
      <c r="A714">
        <v>688</v>
      </c>
      <c r="B714">
        <v>0</v>
      </c>
      <c r="C714">
        <v>0</v>
      </c>
      <c r="D714">
        <v>74168</v>
      </c>
      <c r="E714" s="6" t="s">
        <v>4799</v>
      </c>
      <c r="F714" t="b">
        <v>0</v>
      </c>
      <c r="G714" t="b">
        <v>0</v>
      </c>
      <c r="H714" s="4">
        <v>19681</v>
      </c>
      <c r="I714" t="b">
        <v>0</v>
      </c>
      <c r="J714" s="6" t="s">
        <v>4800</v>
      </c>
      <c r="K714" s="6" t="s">
        <v>4801</v>
      </c>
      <c r="L714" s="6" t="s">
        <v>4802</v>
      </c>
      <c r="M714" s="6" t="s">
        <v>149</v>
      </c>
      <c r="N714">
        <v>1</v>
      </c>
      <c r="O714" s="6" t="s">
        <v>1238</v>
      </c>
      <c r="P714">
        <v>4</v>
      </c>
      <c r="Q714" s="6" t="s">
        <v>4803</v>
      </c>
      <c r="R714" s="6" t="s">
        <v>4804</v>
      </c>
      <c r="S714" s="6"/>
      <c r="T714" s="6"/>
      <c r="U714">
        <v>2</v>
      </c>
      <c r="V714" s="6" t="s">
        <v>154</v>
      </c>
      <c r="W714" s="6" t="s">
        <v>85</v>
      </c>
      <c r="X714" s="4">
        <v>42529</v>
      </c>
      <c r="Y714" s="6"/>
      <c r="AA7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(688, 0, 0, 74168, 'Maria Ferreira Scardoelli', 0, 0, '1953-11-18', 0, '084.350.568-05', '19.580.937-3', 'Rua Duque de Caxias nº 1088', 'Centro', 1, '15900-017', 4, 2, 'Do Lar', 'brasileiro(a)', '2016-06-08');</v>
      </c>
    </row>
    <row r="715" spans="1:27">
      <c r="A715">
        <v>629</v>
      </c>
      <c r="B715">
        <v>0</v>
      </c>
      <c r="C715">
        <v>0</v>
      </c>
      <c r="E715" s="6" t="s">
        <v>4805</v>
      </c>
      <c r="F715" t="b">
        <v>0</v>
      </c>
      <c r="G715" t="b">
        <v>0</v>
      </c>
      <c r="H715" s="4">
        <v>23675</v>
      </c>
      <c r="I715" t="b">
        <v>0</v>
      </c>
      <c r="J715" s="6" t="s">
        <v>4806</v>
      </c>
      <c r="K715" s="6" t="s">
        <v>4807</v>
      </c>
      <c r="L715" s="6" t="s">
        <v>4808</v>
      </c>
      <c r="M715" s="6" t="s">
        <v>79</v>
      </c>
      <c r="N715">
        <v>1</v>
      </c>
      <c r="O715" s="6" t="s">
        <v>503</v>
      </c>
      <c r="P715">
        <v>2</v>
      </c>
      <c r="Q715" s="6" t="s">
        <v>7970</v>
      </c>
      <c r="R715" s="6" t="s">
        <v>7971</v>
      </c>
      <c r="S715" s="6"/>
      <c r="T715" s="6" t="s">
        <v>4809</v>
      </c>
      <c r="U715">
        <v>2</v>
      </c>
      <c r="V715" s="6" t="s">
        <v>172</v>
      </c>
      <c r="W715" s="6" t="s">
        <v>85</v>
      </c>
      <c r="X715" s="4">
        <v>42276</v>
      </c>
      <c r="Y715" s="6"/>
      <c r="AA7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(629, 0, 0, null, 'Maria Geni Soldi Dib', 0, 0, '1964-10-25', 0, '063.271.018-79', '10.823.703-4', 'Rua Jose Domingos Ramalho nº 28', 'Laranjeiras', 1, '15904-098', 2, 2, 'Comerciante', 'brasileiro(a)', '2015-09-29');</v>
      </c>
    </row>
    <row r="716" spans="1:27">
      <c r="A716">
        <v>904</v>
      </c>
      <c r="D716">
        <v>74353</v>
      </c>
      <c r="E716" s="6" t="s">
        <v>4810</v>
      </c>
      <c r="F716" t="b">
        <v>0</v>
      </c>
      <c r="G716" t="b">
        <v>0</v>
      </c>
      <c r="H716" s="4">
        <v>16924</v>
      </c>
      <c r="I716" t="b">
        <v>0</v>
      </c>
      <c r="J716" s="6" t="s">
        <v>4811</v>
      </c>
      <c r="K716" s="6" t="s">
        <v>4812</v>
      </c>
      <c r="L716" s="6" t="s">
        <v>4813</v>
      </c>
      <c r="M716" s="6" t="s">
        <v>149</v>
      </c>
      <c r="N716">
        <v>1</v>
      </c>
      <c r="O716" s="6" t="s">
        <v>1143</v>
      </c>
      <c r="P716">
        <v>2</v>
      </c>
      <c r="Q716" s="6" t="s">
        <v>4814</v>
      </c>
      <c r="R716" s="6"/>
      <c r="S716" s="6" t="s">
        <v>4815</v>
      </c>
      <c r="T716" s="6" t="s">
        <v>4816</v>
      </c>
      <c r="U716">
        <v>1</v>
      </c>
      <c r="V716" s="6" t="s">
        <v>172</v>
      </c>
      <c r="W716" s="6" t="s">
        <v>85</v>
      </c>
      <c r="X716" s="4">
        <v>43908</v>
      </c>
      <c r="Y716" s="6"/>
      <c r="AA7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(904, null, null, 74353, 'Maria Helena Mazzone Tavera', 0, 0, '1946-05-02', 0, '932.555.518-20', '7.255.824-6', 'Rua Treze de Maio nº 1154', 'Centro', 1, '15900-057', 2, 1, 'Comerciante', 'brasileiro(a)', '2020-03-18');</v>
      </c>
    </row>
    <row r="717" spans="1:27">
      <c r="A717">
        <v>333</v>
      </c>
      <c r="B717">
        <v>4</v>
      </c>
      <c r="C717">
        <v>72</v>
      </c>
      <c r="D717">
        <v>75290</v>
      </c>
      <c r="E717" s="6" t="s">
        <v>4817</v>
      </c>
      <c r="F717" t="b">
        <v>0</v>
      </c>
      <c r="G717" t="b">
        <v>0</v>
      </c>
      <c r="H717" s="4">
        <v>17780</v>
      </c>
      <c r="I717" t="b">
        <v>0</v>
      </c>
      <c r="J717" s="6" t="s">
        <v>4818</v>
      </c>
      <c r="K717" s="6" t="s">
        <v>4819</v>
      </c>
      <c r="L717" s="6" t="s">
        <v>4820</v>
      </c>
      <c r="M717" s="6" t="s">
        <v>316</v>
      </c>
      <c r="N717">
        <v>1</v>
      </c>
      <c r="O717" s="6" t="s">
        <v>1811</v>
      </c>
      <c r="P717">
        <v>2</v>
      </c>
      <c r="Q717" s="6" t="s">
        <v>4324</v>
      </c>
      <c r="R717" s="6"/>
      <c r="S717" s="6"/>
      <c r="T717" s="6" t="s">
        <v>4326</v>
      </c>
      <c r="U717">
        <v>3</v>
      </c>
      <c r="V717" s="6" t="s">
        <v>1416</v>
      </c>
      <c r="W717" s="6" t="s">
        <v>85</v>
      </c>
      <c r="X717" s="4">
        <v>40179</v>
      </c>
      <c r="Y717" s="6"/>
      <c r="AA7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(333, 4, 72, 75290, 'Maria Honória Sichieri Wagner', 0, 0, '1948-09-04', 0, '086.612.148-07', '4.564.264-3', 'Rua José A. Cerqueira Cesar, Nº 26', 'Jd. Contendas', 1, '15902-030', 2, 3, 'Professora', 'brasileiro(a)', '2010-01-01');</v>
      </c>
    </row>
    <row r="718" spans="1:27">
      <c r="A718">
        <v>1060</v>
      </c>
      <c r="E718" s="6" t="s">
        <v>4821</v>
      </c>
      <c r="F718" t="b">
        <v>0</v>
      </c>
      <c r="G718" t="b">
        <v>0</v>
      </c>
      <c r="H718" s="4">
        <v>22415</v>
      </c>
      <c r="I718" t="b">
        <v>0</v>
      </c>
      <c r="J718" s="6" t="s">
        <v>4822</v>
      </c>
      <c r="K718" s="6" t="s">
        <v>4823</v>
      </c>
      <c r="L718" s="6" t="s">
        <v>4824</v>
      </c>
      <c r="M718" s="6" t="s">
        <v>90</v>
      </c>
      <c r="N718">
        <v>1</v>
      </c>
      <c r="O718" s="6" t="s">
        <v>4492</v>
      </c>
      <c r="P718">
        <v>2</v>
      </c>
      <c r="Q718" s="6" t="s">
        <v>4825</v>
      </c>
      <c r="R718" s="6" t="s">
        <v>4826</v>
      </c>
      <c r="S718" s="6"/>
      <c r="T718" s="6" t="s">
        <v>4827</v>
      </c>
      <c r="U718">
        <v>2</v>
      </c>
      <c r="V718" s="6" t="s">
        <v>154</v>
      </c>
      <c r="W718" s="6" t="s">
        <v>85</v>
      </c>
      <c r="X718" s="4">
        <v>44923</v>
      </c>
      <c r="Y718" s="6"/>
      <c r="AA7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(1060, null, null, null, 'Maria Ines Bragas Correa', 0, 0, '1961-05-14', 0, '144.454.898-08', '23.746.489-5', 'Rua Antonio Fucci nº 34', 'Jd. Santo Antonio', 1, '15906-622', 2, 2, 'Do Lar', 'brasileiro(a)', '2022-12-28');</v>
      </c>
    </row>
    <row r="719" spans="1:27">
      <c r="A719">
        <v>914</v>
      </c>
      <c r="D719">
        <v>74368</v>
      </c>
      <c r="E719" s="6" t="s">
        <v>4828</v>
      </c>
      <c r="F719" t="b">
        <v>0</v>
      </c>
      <c r="G719" t="b">
        <v>0</v>
      </c>
      <c r="H719" s="4">
        <v>21200</v>
      </c>
      <c r="I719" t="b">
        <v>0</v>
      </c>
      <c r="J719" s="6" t="s">
        <v>4829</v>
      </c>
      <c r="K719" s="6" t="s">
        <v>4830</v>
      </c>
      <c r="L719" s="6" t="s">
        <v>4831</v>
      </c>
      <c r="M719" s="6" t="s">
        <v>1735</v>
      </c>
      <c r="N719">
        <v>1</v>
      </c>
      <c r="O719" s="6" t="s">
        <v>4266</v>
      </c>
      <c r="P719">
        <v>2</v>
      </c>
      <c r="Q719" s="6" t="s">
        <v>4832</v>
      </c>
      <c r="R719" s="6"/>
      <c r="S719" s="6"/>
      <c r="T719" s="6"/>
      <c r="U719">
        <v>1</v>
      </c>
      <c r="V719" s="6" t="s">
        <v>154</v>
      </c>
      <c r="W719" s="6" t="s">
        <v>85</v>
      </c>
      <c r="X719" s="4">
        <v>44011</v>
      </c>
      <c r="Y719" s="6"/>
      <c r="AA7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(914, null, null, 74368, 'Maria Ines Joao dos Santos', 0, 0, '1958-01-15', 0, '065.527.838-92', '19.733.640', 'Rua Paulo Constantini nº 228', 'Vila Romana', 1, '15903-042', 2, 1, 'Do Lar', 'brasileiro(a)', '2020-06-29');</v>
      </c>
    </row>
    <row r="720" spans="1:27">
      <c r="A720">
        <v>827</v>
      </c>
      <c r="D720">
        <v>74277</v>
      </c>
      <c r="E720" s="6" t="s">
        <v>4833</v>
      </c>
      <c r="F720" t="b">
        <v>0</v>
      </c>
      <c r="G720" t="b">
        <v>0</v>
      </c>
      <c r="H720" s="4">
        <v>21950</v>
      </c>
      <c r="I720" t="b">
        <v>0</v>
      </c>
      <c r="J720" s="6" t="s">
        <v>4834</v>
      </c>
      <c r="K720" s="6" t="s">
        <v>4835</v>
      </c>
      <c r="L720" s="6" t="s">
        <v>4836</v>
      </c>
      <c r="M720" s="6" t="s">
        <v>149</v>
      </c>
      <c r="N720">
        <v>1</v>
      </c>
      <c r="O720" s="6" t="s">
        <v>497</v>
      </c>
      <c r="P720">
        <v>3</v>
      </c>
      <c r="Q720" s="6" t="s">
        <v>4837</v>
      </c>
      <c r="R720" s="6"/>
      <c r="S720" s="6" t="s">
        <v>4838</v>
      </c>
      <c r="T720" s="6" t="s">
        <v>4839</v>
      </c>
      <c r="U720">
        <v>3</v>
      </c>
      <c r="V720" s="6" t="s">
        <v>4840</v>
      </c>
      <c r="W720" s="6" t="s">
        <v>85</v>
      </c>
      <c r="X720" s="4">
        <v>43321</v>
      </c>
      <c r="Y720" s="6"/>
      <c r="AA7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(827, null, null, 74277, 'Maria Iride Soldi', 0, 0, '1960-02-04', 0, '063.271.778-59', '10.823.704-7', 'Praça Dr. Horacio Ramalho nº 61 Apto 32', 'Centro', 1, '15900-047', 3, 3, 'Design de Moda', 'brasileiro(a)', '2018-08-09');</v>
      </c>
    </row>
    <row r="721" spans="1:27">
      <c r="A721">
        <v>334</v>
      </c>
      <c r="B721">
        <v>5</v>
      </c>
      <c r="C721">
        <v>57</v>
      </c>
      <c r="D721">
        <v>83340</v>
      </c>
      <c r="E721" s="6" t="s">
        <v>4841</v>
      </c>
      <c r="F721" t="b">
        <v>0</v>
      </c>
      <c r="G721" t="b">
        <v>0</v>
      </c>
      <c r="H721" s="4">
        <v>18225</v>
      </c>
      <c r="I721" t="b">
        <v>0</v>
      </c>
      <c r="J721" s="6" t="s">
        <v>4842</v>
      </c>
      <c r="K721" s="6" t="s">
        <v>4843</v>
      </c>
      <c r="L721" s="6" t="s">
        <v>2060</v>
      </c>
      <c r="M721" s="6" t="s">
        <v>2061</v>
      </c>
      <c r="N721">
        <v>4</v>
      </c>
      <c r="O721" s="6" t="s">
        <v>2062</v>
      </c>
      <c r="P721">
        <v>2</v>
      </c>
      <c r="Q721" s="6" t="s">
        <v>4844</v>
      </c>
      <c r="R721" s="6"/>
      <c r="S721" s="6"/>
      <c r="T721" s="6"/>
      <c r="U721">
        <v>2</v>
      </c>
      <c r="V721" s="6" t="s">
        <v>4845</v>
      </c>
      <c r="W721" s="6" t="s">
        <v>85</v>
      </c>
      <c r="X721" s="4">
        <v>40179</v>
      </c>
      <c r="Y721" s="6"/>
      <c r="AA7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(334, 5, 57, 83340, 'Maria Isabel Martos Scarambone', 0, 0, '1949-11-23', 0, '156.187.938-06', '11.353.647', 'Rua Dr. Waldo Barbieri, 41 - apto 22 bloco5', 'Vila Xavier', 4, '14810-273', 2, 2, 'Do lar', 'brasileiro(a)', '2010-01-01');</v>
      </c>
    </row>
    <row r="722" spans="1:27">
      <c r="A722">
        <v>989</v>
      </c>
      <c r="D722">
        <v>74445</v>
      </c>
      <c r="E722" s="6" t="s">
        <v>4846</v>
      </c>
      <c r="F722" t="b">
        <v>0</v>
      </c>
      <c r="G722" t="b">
        <v>0</v>
      </c>
      <c r="H722" s="4">
        <v>22360</v>
      </c>
      <c r="I722" t="b">
        <v>0</v>
      </c>
      <c r="J722" s="6" t="s">
        <v>4847</v>
      </c>
      <c r="K722" s="6" t="s">
        <v>4848</v>
      </c>
      <c r="L722" s="6" t="s">
        <v>4849</v>
      </c>
      <c r="M722" s="6" t="s">
        <v>107</v>
      </c>
      <c r="N722">
        <v>1</v>
      </c>
      <c r="O722" s="6" t="s">
        <v>2606</v>
      </c>
      <c r="P722">
        <v>2</v>
      </c>
      <c r="Q722" s="6" t="s">
        <v>4850</v>
      </c>
      <c r="R722" s="6"/>
      <c r="S722" s="6" t="s">
        <v>4851</v>
      </c>
      <c r="T722" s="6" t="s">
        <v>4852</v>
      </c>
      <c r="U722">
        <v>3</v>
      </c>
      <c r="V722" s="6" t="s">
        <v>319</v>
      </c>
      <c r="W722" s="6" t="s">
        <v>85</v>
      </c>
      <c r="X722" s="4">
        <v>44543</v>
      </c>
      <c r="Y722" s="6"/>
      <c r="AA7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(989, null, null, 74445, 'Maria Jose Bellani Lizeo', 0, 0, '1961-03-20', 0, '038.840.328-44', '7.706.061', 'Rua Isaias J. de Sant Anna nº 207', 'Ipiranga', 1, '15902-188', 2, 3, 'Aposentada', 'brasileiro(a)', '2021-12-13');</v>
      </c>
    </row>
    <row r="723" spans="1:27">
      <c r="A723">
        <v>860</v>
      </c>
      <c r="D723">
        <v>74312</v>
      </c>
      <c r="E723" s="6" t="s">
        <v>4853</v>
      </c>
      <c r="F723" t="b">
        <v>0</v>
      </c>
      <c r="G723" t="b">
        <v>0</v>
      </c>
      <c r="H723" s="4">
        <v>18319</v>
      </c>
      <c r="I723" t="b">
        <v>0</v>
      </c>
      <c r="J723" s="6" t="s">
        <v>4854</v>
      </c>
      <c r="K723" s="6" t="s">
        <v>4855</v>
      </c>
      <c r="L723" s="6" t="s">
        <v>4856</v>
      </c>
      <c r="M723" s="6" t="s">
        <v>1298</v>
      </c>
      <c r="N723">
        <v>1</v>
      </c>
      <c r="O723" s="6" t="s">
        <v>4857</v>
      </c>
      <c r="P723">
        <v>4</v>
      </c>
      <c r="Q723" s="6" t="s">
        <v>4858</v>
      </c>
      <c r="R723" s="6"/>
      <c r="S723" s="6"/>
      <c r="T723" s="6" t="s">
        <v>4859</v>
      </c>
      <c r="U723">
        <v>1</v>
      </c>
      <c r="V723" s="6" t="s">
        <v>319</v>
      </c>
      <c r="W723" s="6" t="s">
        <v>85</v>
      </c>
      <c r="X723" s="4">
        <v>43571</v>
      </c>
      <c r="Y723" s="6"/>
      <c r="AA7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(860, null, null, 74312, 'Maria Jose Clarice Lucio', 0, 0, '1950-02-25', 0, '932.531.258-15', '11.649.130-9', 'Rua Sebastião Guercio nº 55', 'Santa Cruz', 1, '15906-278', 4, 1, 'Aposentada', 'brasileiro(a)', '2019-04-16');</v>
      </c>
    </row>
    <row r="724" spans="1:27">
      <c r="A724">
        <v>913</v>
      </c>
      <c r="D724">
        <v>74365</v>
      </c>
      <c r="E724" s="6" t="s">
        <v>4860</v>
      </c>
      <c r="F724" t="b">
        <v>0</v>
      </c>
      <c r="G724" t="b">
        <v>0</v>
      </c>
      <c r="H724" s="4">
        <v>20321</v>
      </c>
      <c r="I724" t="b">
        <v>0</v>
      </c>
      <c r="J724" s="6" t="s">
        <v>4861</v>
      </c>
      <c r="K724" s="6" t="s">
        <v>4862</v>
      </c>
      <c r="L724" s="6" t="s">
        <v>4863</v>
      </c>
      <c r="M724" s="6" t="s">
        <v>1060</v>
      </c>
      <c r="N724">
        <v>1</v>
      </c>
      <c r="O724" s="6" t="s">
        <v>4864</v>
      </c>
      <c r="P724">
        <v>2</v>
      </c>
      <c r="Q724" s="6" t="s">
        <v>4865</v>
      </c>
      <c r="R724" s="6"/>
      <c r="S724" s="6" t="s">
        <v>4866</v>
      </c>
      <c r="T724" s="6"/>
      <c r="U724">
        <v>1</v>
      </c>
      <c r="V724" s="6" t="s">
        <v>154</v>
      </c>
      <c r="W724" s="6" t="s">
        <v>85</v>
      </c>
      <c r="X724" s="4">
        <v>43976</v>
      </c>
      <c r="Y724" s="6"/>
      <c r="AA7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(913, null, null, 74365, 'Maria Jose Pissara Cabrera Colombo', 0, 0, '1955-08-20', 0, '020.532.598-09', '16.321.201', 'Av. Calil Jose Dib nº 225', 'Vila Sargi', 1, '15901-030', 2, 1, 'Do Lar', 'brasileiro(a)', '2020-05-25');</v>
      </c>
    </row>
    <row r="725" spans="1:27">
      <c r="A725">
        <v>970</v>
      </c>
      <c r="D725">
        <v>74423</v>
      </c>
      <c r="E725" s="6" t="s">
        <v>4867</v>
      </c>
      <c r="F725" t="b">
        <v>0</v>
      </c>
      <c r="G725" t="b">
        <v>0</v>
      </c>
      <c r="H725" s="4">
        <v>22838</v>
      </c>
      <c r="I725" t="b">
        <v>0</v>
      </c>
      <c r="J725" s="6" t="s">
        <v>4868</v>
      </c>
      <c r="K725" s="6" t="s">
        <v>4869</v>
      </c>
      <c r="L725" s="6" t="s">
        <v>4870</v>
      </c>
      <c r="M725" s="6" t="s">
        <v>4871</v>
      </c>
      <c r="N725">
        <v>1</v>
      </c>
      <c r="O725" s="6" t="s">
        <v>735</v>
      </c>
      <c r="P725">
        <v>2</v>
      </c>
      <c r="Q725" s="6" t="s">
        <v>4872</v>
      </c>
      <c r="R725" s="6"/>
      <c r="S725" s="6"/>
      <c r="T725" s="6" t="s">
        <v>4873</v>
      </c>
      <c r="U725">
        <v>2</v>
      </c>
      <c r="V725" s="6" t="s">
        <v>941</v>
      </c>
      <c r="W725" s="6" t="s">
        <v>85</v>
      </c>
      <c r="X725" s="4">
        <v>44427</v>
      </c>
      <c r="Y725" s="6"/>
      <c r="AA7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(970, null, null, 74423, 'Maria Lucia Agostini Machado', 0, 0, '1962-07-11', 0, '054.668.178-64', '14.720.555-4', 'Sitio Santa Maria S/N', 'Cachoerinha', 1, '15903-000', 2, 2, 'Costureira', 'brasileiro(a)', '2021-08-19');</v>
      </c>
    </row>
    <row r="726" spans="1:27">
      <c r="A726">
        <v>335</v>
      </c>
      <c r="B726">
        <v>3</v>
      </c>
      <c r="C726">
        <v>19</v>
      </c>
      <c r="D726">
        <v>74010</v>
      </c>
      <c r="E726" s="6" t="s">
        <v>4874</v>
      </c>
      <c r="F726" t="b">
        <v>0</v>
      </c>
      <c r="G726" t="b">
        <v>1</v>
      </c>
      <c r="H726" s="4">
        <v>15504</v>
      </c>
      <c r="I726" t="b">
        <v>0</v>
      </c>
      <c r="J726" s="6" t="s">
        <v>4875</v>
      </c>
      <c r="K726" s="6" t="s">
        <v>4876</v>
      </c>
      <c r="L726" s="6" t="s">
        <v>4877</v>
      </c>
      <c r="M726" s="6" t="s">
        <v>149</v>
      </c>
      <c r="N726">
        <v>1</v>
      </c>
      <c r="O726" s="6" t="s">
        <v>2237</v>
      </c>
      <c r="P726">
        <v>1</v>
      </c>
      <c r="Q726" s="6"/>
      <c r="R726" s="6"/>
      <c r="S726" s="6"/>
      <c r="T726" s="6"/>
      <c r="U726">
        <v>0</v>
      </c>
      <c r="V726" s="6" t="s">
        <v>803</v>
      </c>
      <c r="W726" s="6" t="s">
        <v>85</v>
      </c>
      <c r="X726" s="4">
        <v>40179</v>
      </c>
      <c r="Y726" s="6"/>
      <c r="AA7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(335, 3, 19, 74010, 'Maria Lúcia Vieira', 0, 1, '1942-06-12', 0, '207.613.418-20', '2.991.162', 'Rua Campos Salles, Nº 1030', 'Centro', 1, '15900-049', 1, 0, 'Aposentado (a)', 'brasileiro(a)', '2010-01-01');</v>
      </c>
    </row>
    <row r="727" spans="1:27">
      <c r="A727">
        <v>577</v>
      </c>
      <c r="B727">
        <v>0</v>
      </c>
      <c r="C727">
        <v>0</v>
      </c>
      <c r="D727">
        <v>76481</v>
      </c>
      <c r="E727" s="6" t="s">
        <v>4878</v>
      </c>
      <c r="F727" t="b">
        <v>0</v>
      </c>
      <c r="G727" t="b">
        <v>0</v>
      </c>
      <c r="H727" s="4">
        <v>20107</v>
      </c>
      <c r="I727" t="b">
        <v>0</v>
      </c>
      <c r="J727" s="6" t="s">
        <v>4879</v>
      </c>
      <c r="K727" s="6" t="s">
        <v>4880</v>
      </c>
      <c r="L727" s="6" t="s">
        <v>3227</v>
      </c>
      <c r="M727" s="6" t="s">
        <v>293</v>
      </c>
      <c r="N727">
        <v>1</v>
      </c>
      <c r="O727" s="6" t="s">
        <v>1942</v>
      </c>
      <c r="P727">
        <v>2</v>
      </c>
      <c r="Q727" s="6"/>
      <c r="R727" s="6"/>
      <c r="S727" s="6" t="s">
        <v>4881</v>
      </c>
      <c r="T727" s="6" t="s">
        <v>3229</v>
      </c>
      <c r="U727">
        <v>2</v>
      </c>
      <c r="V727" s="6" t="s">
        <v>319</v>
      </c>
      <c r="W727" s="6" t="s">
        <v>85</v>
      </c>
      <c r="X727" s="4">
        <v>42068</v>
      </c>
      <c r="Y727" s="6"/>
      <c r="AA7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(577, 0, 0, 76481, 'Maria Luiza Apis Magnani', 0, 0, '1955-01-18', 0, '283.983.318-28', '9.903.016', 'Rua Santo Antonio nº 328', 'Jurupema', 1, '15909-037', 2, 2, 'Aposentada', 'brasileiro(a)', '2015-03-05');</v>
      </c>
    </row>
    <row r="728" spans="1:27">
      <c r="A728">
        <v>977</v>
      </c>
      <c r="D728">
        <v>74427</v>
      </c>
      <c r="E728" s="6" t="s">
        <v>4882</v>
      </c>
      <c r="F728" t="b">
        <v>0</v>
      </c>
      <c r="G728" t="b">
        <v>0</v>
      </c>
      <c r="H728" s="4">
        <v>21172</v>
      </c>
      <c r="I728" t="b">
        <v>0</v>
      </c>
      <c r="J728" s="6" t="s">
        <v>4883</v>
      </c>
      <c r="K728" s="6" t="s">
        <v>4884</v>
      </c>
      <c r="L728" s="6" t="s">
        <v>4885</v>
      </c>
      <c r="M728" s="6" t="s">
        <v>149</v>
      </c>
      <c r="N728">
        <v>1</v>
      </c>
      <c r="O728" s="6" t="s">
        <v>367</v>
      </c>
      <c r="P728">
        <v>4</v>
      </c>
      <c r="Q728" s="6"/>
      <c r="R728" s="6"/>
      <c r="S728" s="6" t="s">
        <v>4886</v>
      </c>
      <c r="T728" s="6"/>
      <c r="U728">
        <v>1</v>
      </c>
      <c r="V728" s="6" t="s">
        <v>4887</v>
      </c>
      <c r="W728" s="6" t="s">
        <v>85</v>
      </c>
      <c r="X728" s="4">
        <v>44457</v>
      </c>
      <c r="Y728" s="6"/>
      <c r="AA7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(977, null, null, 74427, 'Maria Luiza Brunetti Romanelli', 0, 0, '1957-12-18', 0, '163.927.388-35', '17.784.766-9', 'Rua 7 de Setembro nº 759', 'Centro', 1, '15900-035', 4, 1, 'Cuidadora de Idosos', 'brasileiro(a)', '2021-09-18');</v>
      </c>
    </row>
    <row r="729" spans="1:27">
      <c r="A729">
        <v>336</v>
      </c>
      <c r="B729">
        <v>2</v>
      </c>
      <c r="C729">
        <v>6</v>
      </c>
      <c r="D729">
        <v>72030</v>
      </c>
      <c r="E729" s="6" t="s">
        <v>4888</v>
      </c>
      <c r="F729" t="b">
        <v>0</v>
      </c>
      <c r="G729" t="b">
        <v>0</v>
      </c>
      <c r="H729" s="4">
        <v>23267</v>
      </c>
      <c r="I729" t="b">
        <v>0</v>
      </c>
      <c r="J729" s="6" t="s">
        <v>4889</v>
      </c>
      <c r="K729" s="6" t="s">
        <v>4890</v>
      </c>
      <c r="L729" s="6" t="s">
        <v>4891</v>
      </c>
      <c r="M729" s="6" t="s">
        <v>4892</v>
      </c>
      <c r="N729">
        <v>22</v>
      </c>
      <c r="O729" s="6" t="s">
        <v>4893</v>
      </c>
      <c r="P729">
        <v>2</v>
      </c>
      <c r="Q729" s="6" t="s">
        <v>4894</v>
      </c>
      <c r="R729" s="6"/>
      <c r="S729" s="6"/>
      <c r="T729" s="6" t="s">
        <v>4895</v>
      </c>
      <c r="U729">
        <v>3</v>
      </c>
      <c r="V729" s="6" t="s">
        <v>4896</v>
      </c>
      <c r="W729" s="6" t="s">
        <v>85</v>
      </c>
      <c r="X729" s="4">
        <v>40179</v>
      </c>
      <c r="Y729" s="6"/>
      <c r="AA7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(336, 2, 6, 72030, 'Maria Luiza dos Santos', 0, 0, '1963-09-13', 0, '048.477.828-52', '13.361.298-7', 'Rua Casemiro de Abreu, nº 299', 'Vila Aquilino', 22, '09061-030', 2, 3, 'Comerciante / Transporte', 'brasileiro(a)', '2010-01-01');</v>
      </c>
    </row>
    <row r="730" spans="1:27">
      <c r="A730">
        <v>616</v>
      </c>
      <c r="B730">
        <v>0</v>
      </c>
      <c r="C730">
        <v>0</v>
      </c>
      <c r="E730" s="6" t="s">
        <v>4897</v>
      </c>
      <c r="F730" t="b">
        <v>1</v>
      </c>
      <c r="G730" t="b">
        <v>0</v>
      </c>
      <c r="H730" s="4">
        <v>18567</v>
      </c>
      <c r="I730" t="b">
        <v>0</v>
      </c>
      <c r="J730" s="6" t="s">
        <v>4898</v>
      </c>
      <c r="K730" s="6" t="s">
        <v>4899</v>
      </c>
      <c r="L730" s="6" t="s">
        <v>4900</v>
      </c>
      <c r="M730" s="6" t="s">
        <v>79</v>
      </c>
      <c r="N730">
        <v>1</v>
      </c>
      <c r="O730" s="6" t="s">
        <v>1036</v>
      </c>
      <c r="P730">
        <v>3</v>
      </c>
      <c r="Q730" s="6" t="s">
        <v>4901</v>
      </c>
      <c r="R730" s="6"/>
      <c r="S730" s="6"/>
      <c r="T730" s="6"/>
      <c r="U730">
        <v>3</v>
      </c>
      <c r="V730" s="6" t="s">
        <v>319</v>
      </c>
      <c r="W730" s="6" t="s">
        <v>85</v>
      </c>
      <c r="X730" s="4">
        <v>42297</v>
      </c>
      <c r="Y730" s="6"/>
      <c r="AA7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(616, 0, 0, null, 'Maria Luiza Miguel Bordinasso', 1, 0, '1950-10-31', 0, '038.135.348-63', '4.790.354', 'Rua Dr. Pedro Perotti nº208', 'Laranjeiras', 1, '15904-124', 3, 3, 'Aposentada', 'brasileiro(a)', '2015-10-20');</v>
      </c>
    </row>
    <row r="731" spans="1:27">
      <c r="A731">
        <v>337</v>
      </c>
      <c r="B731">
        <v>3</v>
      </c>
      <c r="C731">
        <v>83</v>
      </c>
      <c r="D731">
        <v>74490</v>
      </c>
      <c r="E731" s="6" t="s">
        <v>4902</v>
      </c>
      <c r="F731" t="b">
        <v>1</v>
      </c>
      <c r="G731" t="b">
        <v>1</v>
      </c>
      <c r="H731" s="4">
        <v>17609</v>
      </c>
      <c r="I731" t="b">
        <v>0</v>
      </c>
      <c r="J731" s="6" t="s">
        <v>4903</v>
      </c>
      <c r="K731" s="6" t="s">
        <v>4904</v>
      </c>
      <c r="L731" s="6" t="s">
        <v>4905</v>
      </c>
      <c r="M731" s="6" t="s">
        <v>149</v>
      </c>
      <c r="N731">
        <v>1</v>
      </c>
      <c r="O731" s="6" t="s">
        <v>285</v>
      </c>
      <c r="P731">
        <v>1</v>
      </c>
      <c r="Q731" s="6" t="s">
        <v>4376</v>
      </c>
      <c r="R731" s="6" t="s">
        <v>4906</v>
      </c>
      <c r="S731" s="6" t="s">
        <v>4907</v>
      </c>
      <c r="T731" s="6"/>
      <c r="U731">
        <v>3</v>
      </c>
      <c r="V731" s="6" t="s">
        <v>4908</v>
      </c>
      <c r="W731" s="6" t="s">
        <v>85</v>
      </c>
      <c r="X731" s="4">
        <v>40179</v>
      </c>
      <c r="Y731" s="6"/>
      <c r="AA7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(337, 3, 83, 74490, 'Maria Madalena Chiapetta', 1, 1, '1948-03-17', 0, '057.616.708-87', '3.328.070', 'Rua General Glicério 882', 'Centro', 1, '15900-045', 1, 3, 'Consultora de RH', 'brasileiro(a)', '2010-01-01');</v>
      </c>
    </row>
    <row r="732" spans="1:27">
      <c r="A732">
        <v>338</v>
      </c>
      <c r="B732">
        <v>5</v>
      </c>
      <c r="C732">
        <v>25</v>
      </c>
      <c r="D732">
        <v>75830</v>
      </c>
      <c r="E732" s="6" t="s">
        <v>4909</v>
      </c>
      <c r="F732" t="b">
        <v>0</v>
      </c>
      <c r="G732" t="b">
        <v>1</v>
      </c>
      <c r="H732" s="4">
        <v>11189</v>
      </c>
      <c r="I732" t="b">
        <v>0</v>
      </c>
      <c r="J732" s="6" t="s">
        <v>4910</v>
      </c>
      <c r="K732" s="6" t="s">
        <v>4911</v>
      </c>
      <c r="L732" s="6" t="s">
        <v>4912</v>
      </c>
      <c r="M732" s="6" t="s">
        <v>79</v>
      </c>
      <c r="N732">
        <v>1</v>
      </c>
      <c r="O732" s="6" t="s">
        <v>2965</v>
      </c>
      <c r="P732">
        <v>4</v>
      </c>
      <c r="Q732" s="6" t="s">
        <v>4913</v>
      </c>
      <c r="R732" s="6" t="s">
        <v>3403</v>
      </c>
      <c r="S732" s="6"/>
      <c r="T732" s="6"/>
      <c r="U732">
        <v>1</v>
      </c>
      <c r="V732" s="6" t="s">
        <v>319</v>
      </c>
      <c r="W732" s="6" t="s">
        <v>85</v>
      </c>
      <c r="X732" s="4">
        <v>40179</v>
      </c>
      <c r="Y732" s="6"/>
      <c r="AA7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(338, 5, 25, 75830, 'Maria Milanezi Ordine', 0, 1, '1930-08-19', 0, '138.727.728-64', '16.320.183', 'Rua Coronel Manoel G. De Mendonça, 90', 'Laranjeiras', 1, '15904-030', 4, 1, 'Aposentada', 'brasileiro(a)', '2010-01-01');</v>
      </c>
    </row>
    <row r="733" spans="1:27">
      <c r="A733">
        <v>956</v>
      </c>
      <c r="E733" s="6" t="s">
        <v>4914</v>
      </c>
      <c r="F733" t="b">
        <v>0</v>
      </c>
      <c r="G733" t="b">
        <v>0</v>
      </c>
      <c r="H733" s="4">
        <v>15130</v>
      </c>
      <c r="I733" t="b">
        <v>0</v>
      </c>
      <c r="J733" s="6" t="s">
        <v>4915</v>
      </c>
      <c r="K733" s="6" t="s">
        <v>4916</v>
      </c>
      <c r="L733" s="6" t="s">
        <v>4917</v>
      </c>
      <c r="M733" s="6" t="s">
        <v>682</v>
      </c>
      <c r="N733">
        <v>1</v>
      </c>
      <c r="O733" s="6" t="s">
        <v>826</v>
      </c>
      <c r="P733">
        <v>4</v>
      </c>
      <c r="Q733" s="6" t="s">
        <v>827</v>
      </c>
      <c r="R733" s="6"/>
      <c r="S733" s="6"/>
      <c r="T733" s="6"/>
      <c r="U733">
        <v>1</v>
      </c>
      <c r="V733" s="6" t="s">
        <v>897</v>
      </c>
      <c r="W733" s="6" t="s">
        <v>85</v>
      </c>
      <c r="X733" s="4">
        <v>44320</v>
      </c>
      <c r="Y733" s="6"/>
      <c r="AA7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(956, null, null, null, 'Maria Pio Fanelli', 0, 0, '1941-06-03', 0, '181.079.518-40', '24.533.179-7', 'Rua Joaquim Alves da Silva Leite nº 10', 'Res. Ipiranga', 1, '15902-196', 4, 1, 'Pensionista', 'brasileiro(a)', '2021-05-04');</v>
      </c>
    </row>
    <row r="734" spans="1:27">
      <c r="A734">
        <v>583</v>
      </c>
      <c r="B734">
        <v>0</v>
      </c>
      <c r="C734">
        <v>0</v>
      </c>
      <c r="D734">
        <v>76480</v>
      </c>
      <c r="E734" s="6" t="s">
        <v>4918</v>
      </c>
      <c r="F734" t="b">
        <v>0</v>
      </c>
      <c r="G734" t="b">
        <v>1</v>
      </c>
      <c r="H734" s="4">
        <v>14545</v>
      </c>
      <c r="I734" t="b">
        <v>0</v>
      </c>
      <c r="J734" s="6" t="s">
        <v>4919</v>
      </c>
      <c r="K734" s="6" t="s">
        <v>4920</v>
      </c>
      <c r="L734" s="6" t="s">
        <v>4921</v>
      </c>
      <c r="M734" s="6" t="s">
        <v>99</v>
      </c>
      <c r="N734">
        <v>1</v>
      </c>
      <c r="O734" s="6" t="s">
        <v>1263</v>
      </c>
      <c r="P734">
        <v>4</v>
      </c>
      <c r="Q734" s="6" t="s">
        <v>4922</v>
      </c>
      <c r="R734" s="6"/>
      <c r="S734" s="6"/>
      <c r="T734" s="6"/>
      <c r="U734">
        <v>1</v>
      </c>
      <c r="V734" s="6" t="s">
        <v>319</v>
      </c>
      <c r="W734" s="6" t="s">
        <v>85</v>
      </c>
      <c r="X734" s="4">
        <v>42104</v>
      </c>
      <c r="Y734" s="6"/>
      <c r="AA7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(583, 0, 0, 76480, 'Maria Pires Pini', 0, 1, '1939-10-27', 0, '213.948.348-02', '2.110.299-1', 'Rua Libero Badaró nº 1178', 'Jd. Bela Vista', 1, '15905-018', 4, 1, 'Aposentada', 'brasileiro(a)', '2015-04-10');</v>
      </c>
    </row>
    <row r="735" spans="1:27">
      <c r="A735">
        <v>930</v>
      </c>
      <c r="D735">
        <v>74377</v>
      </c>
      <c r="E735" s="6" t="s">
        <v>4923</v>
      </c>
      <c r="F735" t="b">
        <v>0</v>
      </c>
      <c r="G735" t="b">
        <v>0</v>
      </c>
      <c r="H735" s="4">
        <v>21848</v>
      </c>
      <c r="I735" t="b">
        <v>0</v>
      </c>
      <c r="J735" s="6" t="s">
        <v>4924</v>
      </c>
      <c r="K735" s="6" t="s">
        <v>4925</v>
      </c>
      <c r="L735" s="6" t="s">
        <v>4926</v>
      </c>
      <c r="M735" s="6" t="s">
        <v>79</v>
      </c>
      <c r="N735">
        <v>1</v>
      </c>
      <c r="O735" s="6" t="s">
        <v>553</v>
      </c>
      <c r="P735">
        <v>2</v>
      </c>
      <c r="Q735" s="6" t="s">
        <v>4927</v>
      </c>
      <c r="R735" s="6"/>
      <c r="S735" s="6" t="s">
        <v>4928</v>
      </c>
      <c r="T735" s="6" t="s">
        <v>4929</v>
      </c>
      <c r="U735">
        <v>3</v>
      </c>
      <c r="V735" s="6" t="s">
        <v>319</v>
      </c>
      <c r="W735" s="6" t="s">
        <v>85</v>
      </c>
      <c r="X735" s="4">
        <v>44118</v>
      </c>
      <c r="Y735" s="6"/>
      <c r="AA7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(930, null, null, 74377, 'Maria Regina Pinto Borges', 0, 0, '1959-10-25', 0, '059.553.968-88', '14.276.597', 'Rua Antonio Dib nº 17', 'Laranjeiras', 1, '15900-000', 2, 3, 'Aposentada', 'brasileiro(a)', '2020-10-14');</v>
      </c>
    </row>
    <row r="736" spans="1:27">
      <c r="A736">
        <v>965</v>
      </c>
      <c r="D736">
        <v>74424</v>
      </c>
      <c r="E736" s="6" t="s">
        <v>4930</v>
      </c>
      <c r="F736" t="b">
        <v>0</v>
      </c>
      <c r="G736" t="b">
        <v>0</v>
      </c>
      <c r="H736" s="4">
        <v>18477</v>
      </c>
      <c r="I736" t="b">
        <v>0</v>
      </c>
      <c r="J736" s="6" t="s">
        <v>4931</v>
      </c>
      <c r="K736" s="6" t="s">
        <v>4932</v>
      </c>
      <c r="L736" s="6" t="s">
        <v>4933</v>
      </c>
      <c r="M736" s="6" t="s">
        <v>99</v>
      </c>
      <c r="N736">
        <v>1</v>
      </c>
      <c r="O736" s="6" t="s">
        <v>4934</v>
      </c>
      <c r="P736">
        <v>3</v>
      </c>
      <c r="Q736" s="6" t="s">
        <v>4935</v>
      </c>
      <c r="R736" s="6"/>
      <c r="S736" s="6" t="s">
        <v>4936</v>
      </c>
      <c r="T736" s="6"/>
      <c r="U736">
        <v>0</v>
      </c>
      <c r="V736" s="6" t="s">
        <v>319</v>
      </c>
      <c r="W736" s="6" t="s">
        <v>85</v>
      </c>
      <c r="X736" s="4">
        <v>44438</v>
      </c>
      <c r="Y736" s="6"/>
      <c r="AA7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(965, null, null, 74424, 'Maria Silvia Genova Restani', 0, 0, '1950-08-02', 0, '936.475.068-34', '20.367.489-3', 'Rua Joaquim M. Faro Rolemberg nº 87', 'Jd. Bela Vista', 1, '15906-750', 3, 0, 'Aposentada', 'brasileiro(a)', '2021-08-30');</v>
      </c>
    </row>
    <row r="737" spans="1:27">
      <c r="A737">
        <v>980</v>
      </c>
      <c r="D737">
        <v>74434</v>
      </c>
      <c r="E737" s="6" t="s">
        <v>4937</v>
      </c>
      <c r="F737" t="b">
        <v>0</v>
      </c>
      <c r="G737" t="b">
        <v>0</v>
      </c>
      <c r="H737" s="4">
        <v>24160</v>
      </c>
      <c r="I737" t="b">
        <v>0</v>
      </c>
      <c r="J737" s="6" t="s">
        <v>4938</v>
      </c>
      <c r="K737" s="6" t="s">
        <v>4939</v>
      </c>
      <c r="L737" s="6" t="s">
        <v>4940</v>
      </c>
      <c r="M737" s="6" t="s">
        <v>4941</v>
      </c>
      <c r="N737">
        <v>1</v>
      </c>
      <c r="O737" s="6" t="s">
        <v>553</v>
      </c>
      <c r="P737">
        <v>3</v>
      </c>
      <c r="Q737" s="6"/>
      <c r="R737" s="6"/>
      <c r="S737" s="6" t="s">
        <v>4942</v>
      </c>
      <c r="T737" s="6" t="s">
        <v>3062</v>
      </c>
      <c r="U737">
        <v>1</v>
      </c>
      <c r="V737" s="6" t="s">
        <v>4943</v>
      </c>
      <c r="W737" s="6" t="s">
        <v>85</v>
      </c>
      <c r="X737" s="4">
        <v>44462</v>
      </c>
      <c r="Y737" s="6"/>
      <c r="AA7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(980, null, null, 74434, 'Maria Sonia de Assis', 0, 0, '1966-02-22', 0, '089.732.038-78', '20.664.526-0', 'Rua Antonio Valdir Pedrassoli nº 15', 'Jd. Maria Luiza II', 1, '15900-000', 3, 1, 'Cozinheira', 'brasileiro(a)', '2021-09-23');</v>
      </c>
    </row>
    <row r="738" spans="1:27">
      <c r="A738">
        <v>833</v>
      </c>
      <c r="E738" s="6" t="s">
        <v>4944</v>
      </c>
      <c r="F738" t="b">
        <v>0</v>
      </c>
      <c r="G738" t="b">
        <v>0</v>
      </c>
      <c r="H738" s="4">
        <v>18638</v>
      </c>
      <c r="I738" t="b">
        <v>0</v>
      </c>
      <c r="J738" s="6" t="s">
        <v>4945</v>
      </c>
      <c r="K738" s="6" t="s">
        <v>4946</v>
      </c>
      <c r="L738" s="6" t="s">
        <v>4947</v>
      </c>
      <c r="M738" s="6" t="s">
        <v>149</v>
      </c>
      <c r="N738">
        <v>1</v>
      </c>
      <c r="O738" s="6" t="s">
        <v>1717</v>
      </c>
      <c r="P738">
        <v>3</v>
      </c>
      <c r="Q738" s="6"/>
      <c r="R738" s="6"/>
      <c r="S738" s="6" t="s">
        <v>4948</v>
      </c>
      <c r="T738" s="6"/>
      <c r="U738">
        <v>1</v>
      </c>
      <c r="V738" s="6" t="s">
        <v>4887</v>
      </c>
      <c r="W738" s="6" t="s">
        <v>85</v>
      </c>
      <c r="X738" s="4">
        <v>43343</v>
      </c>
      <c r="Y738" s="6"/>
      <c r="AA7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(833, null, null, null, 'Maria Terezinha Elias Modesto', 0, 0, '1951-01-10', 0, '071.510.448-95', '15.645.702-7', 'Rua Miguel Anselmo nº 875', 'Centro', 1, '15900-059', 3, 1, 'Cuidadora de Idosos', 'brasileiro(a)', '2018-08-31');</v>
      </c>
    </row>
    <row r="739" spans="1:27">
      <c r="A739">
        <v>680</v>
      </c>
      <c r="B739">
        <v>0</v>
      </c>
      <c r="C739">
        <v>0</v>
      </c>
      <c r="D739">
        <v>74169</v>
      </c>
      <c r="E739" s="6" t="s">
        <v>4949</v>
      </c>
      <c r="F739" t="b">
        <v>0</v>
      </c>
      <c r="G739" t="b">
        <v>0</v>
      </c>
      <c r="H739" s="4">
        <v>22944</v>
      </c>
      <c r="I739" t="b">
        <v>0</v>
      </c>
      <c r="J739" s="6" t="s">
        <v>4950</v>
      </c>
      <c r="K739" s="6" t="s">
        <v>4951</v>
      </c>
      <c r="L739" s="6" t="s">
        <v>4952</v>
      </c>
      <c r="M739" s="6" t="s">
        <v>316</v>
      </c>
      <c r="N739">
        <v>1</v>
      </c>
      <c r="O739" s="6" t="s">
        <v>632</v>
      </c>
      <c r="P739">
        <v>2</v>
      </c>
      <c r="Q739" s="6" t="s">
        <v>4953</v>
      </c>
      <c r="R739" s="6"/>
      <c r="S739" s="6" t="s">
        <v>4954</v>
      </c>
      <c r="T739" s="6"/>
      <c r="U739">
        <v>2</v>
      </c>
      <c r="V739" s="6" t="s">
        <v>172</v>
      </c>
      <c r="W739" s="6" t="s">
        <v>85</v>
      </c>
      <c r="X739" s="4">
        <v>42493</v>
      </c>
      <c r="Y739" s="6"/>
      <c r="AA7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(680, 0, 0, 74169, 'Marilda Teresinha Marino Amantea', 0, 0, '1962-10-25', 0, '071.510.688-08', '15.324.470', 'Rua José Martins Prietro nº 649', 'Jd. Contendas', 1, '15902-028', 2, 2, 'Comerciante', 'brasileiro(a)', '2016-05-03');</v>
      </c>
    </row>
    <row r="740" spans="1:27">
      <c r="A740">
        <v>339</v>
      </c>
      <c r="B740">
        <v>2</v>
      </c>
      <c r="C740">
        <v>7</v>
      </c>
      <c r="D740">
        <v>72040</v>
      </c>
      <c r="E740" s="6" t="s">
        <v>4955</v>
      </c>
      <c r="F740" t="b">
        <v>0</v>
      </c>
      <c r="G740" t="b">
        <v>0</v>
      </c>
      <c r="H740" s="4">
        <v>14904</v>
      </c>
      <c r="I740" t="b">
        <v>0</v>
      </c>
      <c r="J740" s="6" t="s">
        <v>4956</v>
      </c>
      <c r="K740" s="6" t="s">
        <v>4957</v>
      </c>
      <c r="L740" s="6" t="s">
        <v>1826</v>
      </c>
      <c r="M740" s="6" t="s">
        <v>308</v>
      </c>
      <c r="N740">
        <v>1</v>
      </c>
      <c r="O740" s="6" t="s">
        <v>793</v>
      </c>
      <c r="P740">
        <v>2</v>
      </c>
      <c r="Q740" s="6"/>
      <c r="R740" s="6"/>
      <c r="S740" s="6"/>
      <c r="T740" s="6"/>
      <c r="U740">
        <v>3</v>
      </c>
      <c r="V740" s="6" t="s">
        <v>4958</v>
      </c>
      <c r="W740" s="6" t="s">
        <v>85</v>
      </c>
      <c r="X740" s="4">
        <v>40179</v>
      </c>
      <c r="Y740" s="6"/>
      <c r="AA7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(339, 2, 7, 72040, 'Marilena Ferioli Basso', 0, 0, '1940-10-20', 0, '032.730.398-09', '4.790.355-', 'Av. Francisco J. Martins, Nº 471', 'Jd. Ribeirãozinho', 1, '15901-080', 2, 3, 'Coordenador de Ensino 2º Grau', 'brasileiro(a)', '2010-01-01');</v>
      </c>
    </row>
    <row r="741" spans="1:27">
      <c r="A741">
        <v>340</v>
      </c>
      <c r="B741">
        <v>4</v>
      </c>
      <c r="C741">
        <v>73</v>
      </c>
      <c r="D741">
        <v>75300</v>
      </c>
      <c r="E741" s="6" t="s">
        <v>4959</v>
      </c>
      <c r="F741" t="b">
        <v>0</v>
      </c>
      <c r="G741" t="b">
        <v>0</v>
      </c>
      <c r="H741" s="4">
        <v>30020</v>
      </c>
      <c r="I741" t="b">
        <v>0</v>
      </c>
      <c r="J741" s="6" t="s">
        <v>4960</v>
      </c>
      <c r="K741" s="6" t="s">
        <v>4961</v>
      </c>
      <c r="L741" s="6" t="s">
        <v>4962</v>
      </c>
      <c r="M741" s="6" t="s">
        <v>3358</v>
      </c>
      <c r="N741">
        <v>1</v>
      </c>
      <c r="O741" s="6" t="s">
        <v>4963</v>
      </c>
      <c r="P741">
        <v>1</v>
      </c>
      <c r="Q741" s="6"/>
      <c r="R741" s="6"/>
      <c r="S741" s="6"/>
      <c r="T741" s="6"/>
      <c r="U741">
        <v>2</v>
      </c>
      <c r="V741" s="6" t="s">
        <v>483</v>
      </c>
      <c r="W741" s="6" t="s">
        <v>85</v>
      </c>
      <c r="X741" s="4">
        <v>40179</v>
      </c>
      <c r="Y741" s="6"/>
      <c r="AA7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(340, 4, 73, 75300, 'Marilza Fernandes de Souza', 0, 0, '1982-03-10', 0, '288.104.668-10', '45.292.491-1', 'Rua Rafael Passari, N. 36', 'Jd. Maria Luiza', 1, '15906-822', 1, 2, 'Atendente', 'brasileiro(a)', '2010-01-01');</v>
      </c>
    </row>
    <row r="742" spans="1:27">
      <c r="A742">
        <v>341</v>
      </c>
      <c r="B742">
        <v>5</v>
      </c>
      <c r="C742">
        <v>80</v>
      </c>
      <c r="D742">
        <v>72050</v>
      </c>
      <c r="E742" s="6" t="s">
        <v>4964</v>
      </c>
      <c r="F742" t="b">
        <v>0</v>
      </c>
      <c r="G742" t="b">
        <v>0</v>
      </c>
      <c r="H742" s="4">
        <v>19865</v>
      </c>
      <c r="I742" t="b">
        <v>0</v>
      </c>
      <c r="J742" s="6" t="s">
        <v>4965</v>
      </c>
      <c r="K742" s="6" t="s">
        <v>4966</v>
      </c>
      <c r="L742" s="6" t="s">
        <v>657</v>
      </c>
      <c r="M742" s="6" t="s">
        <v>79</v>
      </c>
      <c r="N742">
        <v>1</v>
      </c>
      <c r="O742" s="6" t="s">
        <v>658</v>
      </c>
      <c r="P742">
        <v>2</v>
      </c>
      <c r="Q742" s="6" t="s">
        <v>4183</v>
      </c>
      <c r="R742" s="6" t="s">
        <v>4183</v>
      </c>
      <c r="S742" s="6"/>
      <c r="T742" s="6" t="s">
        <v>1758</v>
      </c>
      <c r="U742">
        <v>2</v>
      </c>
      <c r="V742" s="6" t="s">
        <v>4967</v>
      </c>
      <c r="W742" s="6" t="s">
        <v>85</v>
      </c>
      <c r="X742" s="4">
        <v>40179</v>
      </c>
      <c r="Y742" s="6"/>
      <c r="AA7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(341, 5, 80, 72050, 'Marina Santos Pelatti', 0, 0, '1954-05-21', 0, '904.593.778-68', '6.622.345-', 'Rua José Orrico, Nº 90', 'Laranjeiras', 1, '15904-038', 2, 2, 'Comerciante / Roupas', 'brasileiro(a)', '2010-01-01');</v>
      </c>
    </row>
    <row r="743" spans="1:27">
      <c r="A743">
        <v>342</v>
      </c>
      <c r="B743">
        <v>2</v>
      </c>
      <c r="C743">
        <v>9</v>
      </c>
      <c r="D743">
        <v>72060</v>
      </c>
      <c r="E743" s="6" t="s">
        <v>4968</v>
      </c>
      <c r="F743" t="b">
        <v>0</v>
      </c>
      <c r="G743" t="b">
        <v>0</v>
      </c>
      <c r="H743" s="4">
        <v>18027</v>
      </c>
      <c r="I743" t="b">
        <v>0</v>
      </c>
      <c r="J743" s="6" t="s">
        <v>4969</v>
      </c>
      <c r="K743" s="6" t="s">
        <v>4970</v>
      </c>
      <c r="L743" s="6" t="s">
        <v>4971</v>
      </c>
      <c r="M743" s="6" t="s">
        <v>149</v>
      </c>
      <c r="N743">
        <v>1</v>
      </c>
      <c r="O743" s="6" t="s">
        <v>257</v>
      </c>
      <c r="P743">
        <v>2</v>
      </c>
      <c r="Q743" s="6" t="s">
        <v>4972</v>
      </c>
      <c r="R743" s="6"/>
      <c r="S743" s="6" t="s">
        <v>4973</v>
      </c>
      <c r="T743" s="6" t="s">
        <v>4974</v>
      </c>
      <c r="U743">
        <v>3</v>
      </c>
      <c r="V743" s="6" t="s">
        <v>4975</v>
      </c>
      <c r="W743" s="6" t="s">
        <v>85</v>
      </c>
      <c r="X743" s="4">
        <v>40179</v>
      </c>
      <c r="Y743" s="6"/>
      <c r="AA7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(342, 2, 9, 72060, 'Mario João Miquelutti', 0, 0, '1949-05-09', 0, '348.540.968-53', '4.322.408-', 'Rua General Osório, nº 1437', 'Centro', 1, '15900-013', 2, 3, 'Ger. Hotel', 'brasileiro(a)', '2010-01-01');</v>
      </c>
    </row>
    <row r="744" spans="1:27">
      <c r="A744">
        <v>343</v>
      </c>
      <c r="B744">
        <v>4</v>
      </c>
      <c r="C744">
        <v>47</v>
      </c>
      <c r="D744">
        <v>74990</v>
      </c>
      <c r="E744" s="6" t="s">
        <v>4976</v>
      </c>
      <c r="F744" t="b">
        <v>0</v>
      </c>
      <c r="G744" t="b">
        <v>0</v>
      </c>
      <c r="H744" s="4">
        <v>22332</v>
      </c>
      <c r="I744" t="b">
        <v>0</v>
      </c>
      <c r="J744" s="6" t="s">
        <v>4977</v>
      </c>
      <c r="K744" s="6" t="s">
        <v>4978</v>
      </c>
      <c r="L744" s="6" t="s">
        <v>4979</v>
      </c>
      <c r="M744" s="6" t="s">
        <v>682</v>
      </c>
      <c r="N744">
        <v>1</v>
      </c>
      <c r="O744" s="6" t="s">
        <v>2474</v>
      </c>
      <c r="P744">
        <v>2</v>
      </c>
      <c r="Q744" s="6" t="s">
        <v>4980</v>
      </c>
      <c r="R744" s="6" t="s">
        <v>4981</v>
      </c>
      <c r="S744" s="6"/>
      <c r="T744" s="6" t="s">
        <v>4982</v>
      </c>
      <c r="U744">
        <v>3</v>
      </c>
      <c r="V744" s="6" t="s">
        <v>4983</v>
      </c>
      <c r="W744" s="6" t="s">
        <v>85</v>
      </c>
      <c r="X744" s="4">
        <v>40179</v>
      </c>
      <c r="Y744" s="6"/>
      <c r="AA7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(343, 4, 47, 74990, 'Mario Marques De Araújo Filho', 0, 0, '1961-02-20', 0, '020.270.568-40', '10.821.927', 'Rua Antonio Paes de Camargo Nº 99', 'Res. Ipiranga', 1, '15902-174', 2, 3, 'Adm Empresas', 'brasileiro(a)', '2010-01-01');</v>
      </c>
    </row>
    <row r="745" spans="1:27">
      <c r="A745">
        <v>344</v>
      </c>
      <c r="B745">
        <v>3</v>
      </c>
      <c r="C745">
        <v>43</v>
      </c>
      <c r="D745">
        <v>73260</v>
      </c>
      <c r="E745" s="6" t="s">
        <v>4984</v>
      </c>
      <c r="F745" t="b">
        <v>0</v>
      </c>
      <c r="G745" t="b">
        <v>0</v>
      </c>
      <c r="H745" s="4">
        <v>15437</v>
      </c>
      <c r="I745" t="b">
        <v>0</v>
      </c>
      <c r="J745" s="6" t="s">
        <v>4985</v>
      </c>
      <c r="K745" s="6" t="s">
        <v>4986</v>
      </c>
      <c r="L745" s="6" t="s">
        <v>4987</v>
      </c>
      <c r="M745" s="6" t="s">
        <v>149</v>
      </c>
      <c r="N745">
        <v>1</v>
      </c>
      <c r="O745" s="6" t="s">
        <v>201</v>
      </c>
      <c r="P745">
        <v>2</v>
      </c>
      <c r="Q745" s="6" t="s">
        <v>4988</v>
      </c>
      <c r="R745" s="6" t="s">
        <v>4989</v>
      </c>
      <c r="S745" s="6"/>
      <c r="T745" s="6" t="s">
        <v>4990</v>
      </c>
      <c r="U745">
        <v>2</v>
      </c>
      <c r="V745" s="6" t="s">
        <v>3213</v>
      </c>
      <c r="W745" s="6" t="s">
        <v>85</v>
      </c>
      <c r="X745" s="4">
        <v>40179</v>
      </c>
      <c r="Y745" s="6"/>
      <c r="AA7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(344, 3, 43, 73260, 'Mario Marsico', 0, 0, '1942-04-06', 0, '307.060.768-34', '7.320.108', 'Rua Libero Badaró, Nº 430', 'Centro', 1, '15900-041', 2, 2, 'Empresário (a)', 'brasileiro(a)', '2010-01-01');</v>
      </c>
    </row>
    <row r="746" spans="1:27">
      <c r="A746">
        <v>345</v>
      </c>
      <c r="B746">
        <v>3</v>
      </c>
      <c r="C746">
        <v>37</v>
      </c>
      <c r="D746">
        <v>73200</v>
      </c>
      <c r="E746" s="6" t="s">
        <v>4991</v>
      </c>
      <c r="F746" t="b">
        <v>0</v>
      </c>
      <c r="G746" t="b">
        <v>0</v>
      </c>
      <c r="H746" s="4">
        <v>25688</v>
      </c>
      <c r="I746" t="b">
        <v>0</v>
      </c>
      <c r="J746" s="6" t="s">
        <v>4992</v>
      </c>
      <c r="K746" s="6" t="s">
        <v>4993</v>
      </c>
      <c r="L746" s="6" t="s">
        <v>4704</v>
      </c>
      <c r="M746" s="6" t="s">
        <v>79</v>
      </c>
      <c r="N746">
        <v>1</v>
      </c>
      <c r="O746" s="6" t="s">
        <v>1353</v>
      </c>
      <c r="P746">
        <v>2</v>
      </c>
      <c r="Q746" s="6" t="s">
        <v>4705</v>
      </c>
      <c r="R746" s="6"/>
      <c r="S746" s="6" t="s">
        <v>4706</v>
      </c>
      <c r="T746" s="6"/>
      <c r="U746">
        <v>3</v>
      </c>
      <c r="V746" s="6" t="s">
        <v>2128</v>
      </c>
      <c r="W746" s="6" t="s">
        <v>85</v>
      </c>
      <c r="X746" s="4">
        <v>40179</v>
      </c>
      <c r="Y746" s="6"/>
      <c r="AA7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(345, 3, 37, 73200, 'Mário Matsuo Ogata', 0, 0, '1970-04-30', 0, '138.891.968-02', '13.234.373-', 'Rua Jayner de Paula Ferreira nº 40', 'Laranjeiras', 1, '15904-184', 2, 3, 'Engenheiro Agrônomo', 'brasileiro(a)', '2010-01-01');</v>
      </c>
    </row>
    <row r="747" spans="1:27">
      <c r="A747">
        <v>346</v>
      </c>
      <c r="B747">
        <v>2</v>
      </c>
      <c r="C747">
        <v>72</v>
      </c>
      <c r="D747">
        <v>72690</v>
      </c>
      <c r="E747" s="6" t="s">
        <v>4994</v>
      </c>
      <c r="F747" t="b">
        <v>0</v>
      </c>
      <c r="G747" t="b">
        <v>0</v>
      </c>
      <c r="H747" s="4">
        <v>21845</v>
      </c>
      <c r="I747" t="b">
        <v>0</v>
      </c>
      <c r="J747" s="6" t="s">
        <v>4995</v>
      </c>
      <c r="K747" s="6" t="s">
        <v>4996</v>
      </c>
      <c r="L747" s="6" t="s">
        <v>4997</v>
      </c>
      <c r="M747" s="6" t="s">
        <v>149</v>
      </c>
      <c r="N747">
        <v>1</v>
      </c>
      <c r="O747" s="6" t="s">
        <v>1444</v>
      </c>
      <c r="P747">
        <v>2</v>
      </c>
      <c r="Q747" s="6" t="s">
        <v>4998</v>
      </c>
      <c r="R747" s="6" t="s">
        <v>4999</v>
      </c>
      <c r="S747" s="6"/>
      <c r="T747" s="6" t="s">
        <v>4027</v>
      </c>
      <c r="U747">
        <v>3</v>
      </c>
      <c r="V747" s="6" t="s">
        <v>5000</v>
      </c>
      <c r="W747" s="6" t="s">
        <v>85</v>
      </c>
      <c r="X747" s="4">
        <v>40179</v>
      </c>
      <c r="Y747" s="6"/>
      <c r="AA7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(346, 2, 72, 72690, 'Mario Mitsuo Ogata', 0, 0, '1959-10-22', 0, '039.397.098-16', '7.690.089', 'Rua Rui Barbosa, Nº 485', 'Centro', 1, '15900-021', 2, 3, 'Oftalmologista', 'brasileiro(a)', '2010-01-01');</v>
      </c>
    </row>
    <row r="748" spans="1:27">
      <c r="A748">
        <v>347</v>
      </c>
      <c r="B748">
        <v>4</v>
      </c>
      <c r="C748">
        <v>48</v>
      </c>
      <c r="D748">
        <v>75120</v>
      </c>
      <c r="E748" s="6" t="s">
        <v>5001</v>
      </c>
      <c r="F748" t="b">
        <v>0</v>
      </c>
      <c r="G748" t="b">
        <v>0</v>
      </c>
      <c r="H748" s="4">
        <v>26141</v>
      </c>
      <c r="I748" t="b">
        <v>0</v>
      </c>
      <c r="J748" s="6" t="s">
        <v>5002</v>
      </c>
      <c r="K748" s="6" t="s">
        <v>5003</v>
      </c>
      <c r="L748" s="6" t="s">
        <v>5004</v>
      </c>
      <c r="M748" s="6" t="s">
        <v>446</v>
      </c>
      <c r="N748">
        <v>1</v>
      </c>
      <c r="O748" s="6" t="s">
        <v>5005</v>
      </c>
      <c r="P748">
        <v>2</v>
      </c>
      <c r="Q748" s="6"/>
      <c r="R748" s="6"/>
      <c r="S748" s="6"/>
      <c r="T748" s="6"/>
      <c r="U748">
        <v>3</v>
      </c>
      <c r="V748" s="6" t="s">
        <v>239</v>
      </c>
      <c r="W748" s="6" t="s">
        <v>85</v>
      </c>
      <c r="X748" s="4">
        <v>40179</v>
      </c>
      <c r="Y748" s="6"/>
      <c r="AA7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(347, 4, 48, 75120, 'Mario Sergio Basso', 0, 0, '1971-07-27', 0, '131.209.618-76', '21.226.225', 'Rua Hermínio Terazi, 62', 'Vale do Sol', 1, '15901-290', 2, 3, 'Vendedor', 'brasileiro(a)', '2010-01-01');</v>
      </c>
    </row>
    <row r="749" spans="1:27">
      <c r="A749">
        <v>348</v>
      </c>
      <c r="B749">
        <v>3</v>
      </c>
      <c r="C749">
        <v>15</v>
      </c>
      <c r="D749">
        <v>73300</v>
      </c>
      <c r="E749" s="6" t="s">
        <v>5006</v>
      </c>
      <c r="F749" t="b">
        <v>0</v>
      </c>
      <c r="G749" t="b">
        <v>0</v>
      </c>
      <c r="H749" s="4">
        <v>23284</v>
      </c>
      <c r="I749" t="b">
        <v>0</v>
      </c>
      <c r="J749" s="6" t="s">
        <v>5007</v>
      </c>
      <c r="K749" s="6" t="s">
        <v>5008</v>
      </c>
      <c r="L749" s="6" t="s">
        <v>4189</v>
      </c>
      <c r="M749" s="6" t="s">
        <v>149</v>
      </c>
      <c r="N749">
        <v>1</v>
      </c>
      <c r="O749" s="6" t="s">
        <v>150</v>
      </c>
      <c r="P749">
        <v>2</v>
      </c>
      <c r="Q749" s="6"/>
      <c r="R749" s="6" t="s">
        <v>5009</v>
      </c>
      <c r="S749" s="6"/>
      <c r="T749" s="6" t="s">
        <v>4190</v>
      </c>
      <c r="U749">
        <v>3</v>
      </c>
      <c r="V749" s="6" t="s">
        <v>653</v>
      </c>
      <c r="W749" s="6" t="s">
        <v>85</v>
      </c>
      <c r="X749" s="4">
        <v>40179</v>
      </c>
      <c r="Y749" s="6"/>
      <c r="AA7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(348, 3, 15, 73300, 'Marisa Aparecida Palhares Raposo', 0, 0, '1963-09-30', 0, '054.849.308-12', '14.140.901-', 'Rua da República, Nº 541', 'Centro', 1, '15900-011', 2, 3, 'Professor (a)', 'brasileiro(a)', '2010-01-01');</v>
      </c>
    </row>
    <row r="750" spans="1:27">
      <c r="A750">
        <v>839</v>
      </c>
      <c r="D750">
        <v>74291</v>
      </c>
      <c r="E750" s="6" t="s">
        <v>5010</v>
      </c>
      <c r="F750" t="b">
        <v>0</v>
      </c>
      <c r="G750" t="b">
        <v>0</v>
      </c>
      <c r="H750" s="4">
        <v>22351</v>
      </c>
      <c r="I750" t="b">
        <v>0</v>
      </c>
      <c r="J750" s="6" t="s">
        <v>5011</v>
      </c>
      <c r="K750" s="6" t="s">
        <v>5012</v>
      </c>
      <c r="L750" s="6" t="s">
        <v>5013</v>
      </c>
      <c r="M750" s="6" t="s">
        <v>308</v>
      </c>
      <c r="N750">
        <v>1</v>
      </c>
      <c r="O750" s="6" t="s">
        <v>793</v>
      </c>
      <c r="P750">
        <v>2</v>
      </c>
      <c r="Q750" s="6" t="s">
        <v>5014</v>
      </c>
      <c r="R750" s="6"/>
      <c r="S750" s="6" t="s">
        <v>5015</v>
      </c>
      <c r="T750" s="6" t="s">
        <v>5016</v>
      </c>
      <c r="U750">
        <v>2</v>
      </c>
      <c r="V750" s="6" t="s">
        <v>154</v>
      </c>
      <c r="W750" s="6" t="s">
        <v>85</v>
      </c>
      <c r="X750" s="4">
        <v>43396</v>
      </c>
      <c r="Y750" s="6"/>
      <c r="AA7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(839, null, null, 74291, 'Marisa Aparecida Paulino de Carvalho', 0, 0, '1961-03-11', 0, '214.323.248-96', '17.554.210-7', 'Av. Francisco Jodas Martins nº 144', 'Jd. Ribeirãozinho', 1, '15901-080', 2, 2, 'Do Lar', 'brasileiro(a)', '2018-10-23');</v>
      </c>
    </row>
    <row r="751" spans="1:27">
      <c r="A751">
        <v>349</v>
      </c>
      <c r="B751">
        <v>2</v>
      </c>
      <c r="C751">
        <v>88</v>
      </c>
      <c r="D751">
        <v>72850</v>
      </c>
      <c r="E751" s="6" t="s">
        <v>5017</v>
      </c>
      <c r="F751" t="b">
        <v>0</v>
      </c>
      <c r="G751" t="b">
        <v>0</v>
      </c>
      <c r="H751" s="4">
        <v>20779</v>
      </c>
      <c r="I751" t="b">
        <v>0</v>
      </c>
      <c r="J751" s="6" t="s">
        <v>5018</v>
      </c>
      <c r="K751" s="6" t="s">
        <v>5019</v>
      </c>
      <c r="L751" s="6" t="s">
        <v>4601</v>
      </c>
      <c r="M751" s="6" t="s">
        <v>149</v>
      </c>
      <c r="N751">
        <v>1</v>
      </c>
      <c r="O751" s="6" t="s">
        <v>1444</v>
      </c>
      <c r="P751">
        <v>1</v>
      </c>
      <c r="Q751" s="6" t="s">
        <v>4602</v>
      </c>
      <c r="R751" s="6"/>
      <c r="S751" s="6"/>
      <c r="T751" s="6"/>
      <c r="U751">
        <v>3</v>
      </c>
      <c r="V751" s="6" t="s">
        <v>5020</v>
      </c>
      <c r="W751" s="6" t="s">
        <v>85</v>
      </c>
      <c r="X751" s="4">
        <v>40179</v>
      </c>
      <c r="Y751" s="6"/>
      <c r="AA7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(349, 2, 88, 72850, 'Marisa Ponzio', 0, 0, '1956-11-20', 0, '049.952.278-81', '7.690.091', 'Rua Rui Barbosa, Nº 631', 'Centro', 1, '15900-021', 1, 3, 'Sociólogo (a)', 'brasileiro(a)', '2010-01-01');</v>
      </c>
    </row>
    <row r="752" spans="1:27">
      <c r="A752">
        <v>350</v>
      </c>
      <c r="B752">
        <v>4</v>
      </c>
      <c r="C752">
        <v>2</v>
      </c>
      <c r="D752">
        <v>74630</v>
      </c>
      <c r="E752" s="6" t="s">
        <v>5021</v>
      </c>
      <c r="F752" t="b">
        <v>0</v>
      </c>
      <c r="G752" t="b">
        <v>0</v>
      </c>
      <c r="H752" s="4">
        <v>27727</v>
      </c>
      <c r="I752" t="b">
        <v>0</v>
      </c>
      <c r="J752" s="6" t="s">
        <v>5022</v>
      </c>
      <c r="K752" s="6" t="s">
        <v>5023</v>
      </c>
      <c r="L752" s="6" t="s">
        <v>5024</v>
      </c>
      <c r="M752" s="6" t="s">
        <v>1170</v>
      </c>
      <c r="N752">
        <v>1</v>
      </c>
      <c r="O752" s="6" t="s">
        <v>1263</v>
      </c>
      <c r="P752">
        <v>1</v>
      </c>
      <c r="Q752" s="6" t="s">
        <v>5025</v>
      </c>
      <c r="R752" s="6"/>
      <c r="S752" s="6"/>
      <c r="T752" s="6"/>
      <c r="U752">
        <v>3</v>
      </c>
      <c r="V752" s="6" t="s">
        <v>327</v>
      </c>
      <c r="W752" s="6" t="s">
        <v>85</v>
      </c>
      <c r="X752" s="4">
        <v>40179</v>
      </c>
      <c r="Y752" s="6"/>
      <c r="AA7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(350, 4, 2, 74630, 'Marlei Angélica Coura', 0, 0, '1975-11-29', 0, '255.448.898-30', '29.118.190-9', 'Rua Libero Badaro Nº-1410', 'Jd Bela Vista', 1, '15905-018', 1, 3, 'Bancário (a)', 'brasileiro(a)', '2010-01-01');</v>
      </c>
    </row>
    <row r="753" spans="1:27">
      <c r="A753">
        <v>736</v>
      </c>
      <c r="B753">
        <v>0</v>
      </c>
      <c r="C753">
        <v>0</v>
      </c>
      <c r="D753">
        <v>74171</v>
      </c>
      <c r="E753" s="6" t="s">
        <v>5026</v>
      </c>
      <c r="F753" t="b">
        <v>0</v>
      </c>
      <c r="G753" t="b">
        <v>1</v>
      </c>
      <c r="H753" s="4">
        <v>19462</v>
      </c>
      <c r="I753" t="b">
        <v>0</v>
      </c>
      <c r="J753" s="6" t="s">
        <v>5027</v>
      </c>
      <c r="K753" s="6" t="s">
        <v>5028</v>
      </c>
      <c r="L753" s="6" t="s">
        <v>5029</v>
      </c>
      <c r="M753" s="6" t="s">
        <v>149</v>
      </c>
      <c r="N753">
        <v>1</v>
      </c>
      <c r="O753" s="6" t="s">
        <v>2237</v>
      </c>
      <c r="P753">
        <v>2</v>
      </c>
      <c r="Q753" s="6" t="s">
        <v>5030</v>
      </c>
      <c r="R753" s="6"/>
      <c r="S753" s="6" t="s">
        <v>5031</v>
      </c>
      <c r="T753" s="6"/>
      <c r="U753">
        <v>0</v>
      </c>
      <c r="V753" s="6" t="s">
        <v>154</v>
      </c>
      <c r="W753" s="6" t="s">
        <v>85</v>
      </c>
      <c r="X753" s="4">
        <v>42684</v>
      </c>
      <c r="Y753" s="6"/>
      <c r="AA7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(736, 0, 0, 74171, 'Marlene Acquaroni Mazzini', 0, 1, '1953-04-13', 0, '351.373.618-52', '19.599.037', 'Rua Campos Salles nº 958', 'Centro', 1, '15900-049', 2, 0, 'Do Lar', 'brasileiro(a)', '2016-11-10');</v>
      </c>
    </row>
    <row r="754" spans="1:27">
      <c r="A754">
        <v>551</v>
      </c>
      <c r="B754">
        <v>0</v>
      </c>
      <c r="C754">
        <v>0</v>
      </c>
      <c r="D754">
        <v>76422</v>
      </c>
      <c r="E754" s="6" t="s">
        <v>5032</v>
      </c>
      <c r="F754" t="b">
        <v>0</v>
      </c>
      <c r="G754" t="b">
        <v>0</v>
      </c>
      <c r="H754" s="4">
        <v>23028</v>
      </c>
      <c r="I754" t="b">
        <v>0</v>
      </c>
      <c r="J754" s="6" t="s">
        <v>5033</v>
      </c>
      <c r="K754" s="6" t="s">
        <v>5034</v>
      </c>
      <c r="L754" s="6" t="s">
        <v>5035</v>
      </c>
      <c r="M754" s="6" t="s">
        <v>79</v>
      </c>
      <c r="N754">
        <v>1</v>
      </c>
      <c r="O754" s="6" t="s">
        <v>5036</v>
      </c>
      <c r="P754">
        <v>1</v>
      </c>
      <c r="Q754" s="6" t="s">
        <v>5037</v>
      </c>
      <c r="R754" s="6"/>
      <c r="S754" s="6" t="s">
        <v>5038</v>
      </c>
      <c r="T754" s="6" t="s">
        <v>5039</v>
      </c>
      <c r="U754">
        <v>3</v>
      </c>
      <c r="V754" s="6" t="s">
        <v>1416</v>
      </c>
      <c r="W754" s="6" t="s">
        <v>85</v>
      </c>
      <c r="X754" s="4">
        <v>41640</v>
      </c>
      <c r="Y754" s="6"/>
      <c r="AA7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(551, 0, 0, 76422, 'Marli de Lurdes Geraldi', 0, 0, '1963-01-17', 0, '051.414.068-22', '14.998.476', 'Rua Manoel Teixeira Alves nº 049', 'Laranjeiras', 1, '15904-032', 1, 3, 'Professora', 'brasileiro(a)', '2014-01-01');</v>
      </c>
    </row>
    <row r="755" spans="1:27">
      <c r="A755">
        <v>1023</v>
      </c>
      <c r="D755">
        <v>74461</v>
      </c>
      <c r="E755" s="6" t="s">
        <v>5040</v>
      </c>
      <c r="F755" t="b">
        <v>0</v>
      </c>
      <c r="G755" t="b">
        <v>0</v>
      </c>
      <c r="H755" s="4">
        <v>19752</v>
      </c>
      <c r="I755" t="b">
        <v>0</v>
      </c>
      <c r="J755" s="6" t="s">
        <v>5041</v>
      </c>
      <c r="K755" s="6" t="s">
        <v>5042</v>
      </c>
      <c r="L755" s="6" t="s">
        <v>4318</v>
      </c>
      <c r="M755" s="6" t="s">
        <v>316</v>
      </c>
      <c r="N755">
        <v>1</v>
      </c>
      <c r="O755" s="6" t="s">
        <v>553</v>
      </c>
      <c r="P755">
        <v>1</v>
      </c>
      <c r="Q755" s="6"/>
      <c r="R755" s="6"/>
      <c r="S755" s="6" t="s">
        <v>5043</v>
      </c>
      <c r="T755" s="6"/>
      <c r="U755">
        <v>2</v>
      </c>
      <c r="V755" s="6" t="s">
        <v>5044</v>
      </c>
      <c r="W755" s="6" t="s">
        <v>85</v>
      </c>
      <c r="X755" s="4">
        <v>44700</v>
      </c>
      <c r="Y755" s="6"/>
      <c r="AA7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(1023, null, null, 74461, 'Marli de Mattos', 0, 0, '1954-01-28', 0, '833.186.318-68', '9.066.555-7', 'Rua Prof. Luiz Antonio Fragoso nº 381', 'Jd. Contendas', 1, '15900-000', 1, 2, 'Aposemtada', 'brasileiro(a)', '2022-05-19');</v>
      </c>
    </row>
    <row r="756" spans="1:27">
      <c r="A756">
        <v>626</v>
      </c>
      <c r="B756">
        <v>0</v>
      </c>
      <c r="C756">
        <v>0</v>
      </c>
      <c r="D756">
        <v>76438</v>
      </c>
      <c r="E756" s="6" t="s">
        <v>5045</v>
      </c>
      <c r="F756" t="b">
        <v>0</v>
      </c>
      <c r="G756" t="b">
        <v>0</v>
      </c>
      <c r="H756" s="4">
        <v>21621</v>
      </c>
      <c r="I756" t="b">
        <v>0</v>
      </c>
      <c r="J756" s="6" t="s">
        <v>5046</v>
      </c>
      <c r="K756" s="6" t="s">
        <v>5047</v>
      </c>
      <c r="L756" s="6" t="s">
        <v>5048</v>
      </c>
      <c r="M756" s="6" t="s">
        <v>446</v>
      </c>
      <c r="N756">
        <v>1</v>
      </c>
      <c r="O756" s="6" t="s">
        <v>5049</v>
      </c>
      <c r="P756">
        <v>2</v>
      </c>
      <c r="Q756" s="6" t="s">
        <v>5050</v>
      </c>
      <c r="R756" s="6"/>
      <c r="S756" s="6"/>
      <c r="T756" s="6" t="s">
        <v>5051</v>
      </c>
      <c r="U756">
        <v>2</v>
      </c>
      <c r="V756" s="6" t="s">
        <v>154</v>
      </c>
      <c r="W756" s="6" t="s">
        <v>85</v>
      </c>
      <c r="X756" s="4">
        <v>42314</v>
      </c>
      <c r="Y756" s="6"/>
      <c r="AA7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(626, 0, 0, 76438, 'Marta Bernardo de Jesus Alves', 0, 0, '1959-03-12', 0, '113.095.428-56', '21.380.688-5', 'Rua Giacomo Di Jorge nº 072', 'Vale do Sol', 1, '15901-296', 2, 2, 'Do Lar', 'brasileiro(a)', '2015-11-06');</v>
      </c>
    </row>
    <row r="757" spans="1:27">
      <c r="A757">
        <v>351</v>
      </c>
      <c r="B757">
        <v>2</v>
      </c>
      <c r="C757">
        <v>89</v>
      </c>
      <c r="D757">
        <v>72860</v>
      </c>
      <c r="E757" s="6" t="s">
        <v>5052</v>
      </c>
      <c r="F757" t="b">
        <v>0</v>
      </c>
      <c r="G757" t="b">
        <v>1</v>
      </c>
      <c r="H757" s="4">
        <v>22650</v>
      </c>
      <c r="I757" t="b">
        <v>0</v>
      </c>
      <c r="J757" s="6" t="s">
        <v>5053</v>
      </c>
      <c r="K757" s="6" t="s">
        <v>5054</v>
      </c>
      <c r="L757" s="6" t="s">
        <v>3916</v>
      </c>
      <c r="M757" s="6" t="s">
        <v>79</v>
      </c>
      <c r="N757">
        <v>1</v>
      </c>
      <c r="O757" s="6" t="s">
        <v>250</v>
      </c>
      <c r="P757">
        <v>2</v>
      </c>
      <c r="Q757" s="6"/>
      <c r="R757" s="6"/>
      <c r="S757" s="6"/>
      <c r="T757" s="6" t="s">
        <v>3918</v>
      </c>
      <c r="U757">
        <v>3</v>
      </c>
      <c r="V757" s="6" t="s">
        <v>653</v>
      </c>
      <c r="W757" s="6" t="s">
        <v>85</v>
      </c>
      <c r="X757" s="4">
        <v>40179</v>
      </c>
      <c r="Y757" s="6"/>
      <c r="AA7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(351, 2, 89, 72860, 'Martha Lúcia Benfati Veiga', 0, 1, '1962-01-04', 0, '031.119.258-03', '9.329.136-', 'Rua Emilio Menon nº 322', 'Laranjeiras', 1, '15904-120', 2, 3, 'Professor (a)', 'brasileiro(a)', '2010-01-01');</v>
      </c>
    </row>
    <row r="758" spans="1:27">
      <c r="A758">
        <v>1063</v>
      </c>
      <c r="E758" s="6" t="s">
        <v>5055</v>
      </c>
      <c r="F758" t="b">
        <v>0</v>
      </c>
      <c r="G758" t="b">
        <v>0</v>
      </c>
      <c r="H758" s="4">
        <v>35033</v>
      </c>
      <c r="I758" t="b">
        <v>0</v>
      </c>
      <c r="J758" s="6" t="s">
        <v>5056</v>
      </c>
      <c r="K758" s="6" t="s">
        <v>5057</v>
      </c>
      <c r="L758" s="6" t="s">
        <v>1925</v>
      </c>
      <c r="M758" s="6" t="s">
        <v>79</v>
      </c>
      <c r="N758">
        <v>1</v>
      </c>
      <c r="O758" s="6" t="s">
        <v>1867</v>
      </c>
      <c r="P758">
        <v>1</v>
      </c>
      <c r="Q758" s="6"/>
      <c r="R758" s="6"/>
      <c r="S758" s="6"/>
      <c r="T758" s="6"/>
      <c r="U758">
        <v>0</v>
      </c>
      <c r="V758" s="6" t="s">
        <v>5058</v>
      </c>
      <c r="W758" s="6" t="s">
        <v>85</v>
      </c>
      <c r="X758" s="4">
        <v>44951</v>
      </c>
      <c r="Y758" s="6"/>
      <c r="AA7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(1063, null, null, null, 'Matheus Henrique Goncalves', 0, 0, '1995-11-30', 0, '355.543.408-06', '41.017.992-9', 'Rua Lazaro Peria nº 46', 'Laranjeiras', 1, '15904-058', 1, 0, 'Escrevente Extrajudicial', 'brasileiro(a)', '2023-01-25');</v>
      </c>
    </row>
    <row r="759" spans="1:27">
      <c r="A759">
        <v>352</v>
      </c>
      <c r="B759">
        <v>6</v>
      </c>
      <c r="C759">
        <v>50</v>
      </c>
      <c r="D759">
        <v>76341</v>
      </c>
      <c r="E759" s="6" t="s">
        <v>5059</v>
      </c>
      <c r="F759" t="b">
        <v>0</v>
      </c>
      <c r="G759" t="b">
        <v>0</v>
      </c>
      <c r="H759" s="4">
        <v>18689</v>
      </c>
      <c r="I759" t="b">
        <v>0</v>
      </c>
      <c r="J759" s="6" t="s">
        <v>5060</v>
      </c>
      <c r="K759" s="6" t="s">
        <v>5061</v>
      </c>
      <c r="L759" s="6" t="s">
        <v>5062</v>
      </c>
      <c r="M759" s="6" t="s">
        <v>3242</v>
      </c>
      <c r="N759">
        <v>1</v>
      </c>
      <c r="O759" s="6" t="s">
        <v>5063</v>
      </c>
      <c r="P759">
        <v>4</v>
      </c>
      <c r="Q759" s="6" t="s">
        <v>5064</v>
      </c>
      <c r="R759" s="6"/>
      <c r="S759" s="6" t="s">
        <v>5065</v>
      </c>
      <c r="T759" s="6"/>
      <c r="U759">
        <v>1</v>
      </c>
      <c r="V759" s="6" t="s">
        <v>154</v>
      </c>
      <c r="W759" s="6" t="s">
        <v>85</v>
      </c>
      <c r="X759" s="4">
        <v>40179</v>
      </c>
      <c r="Y759" s="6"/>
      <c r="AA7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(352, 6, 50, 76341, 'Matilde Soriano Pontes', 0, 0, '1951-03-02', 0, '043.926.328-06', '20.319.506', 'Av. Frederico Dias Coelho nº743', 'Jd. São Sebastião', 1, '15903-080', 4, 1, 'Do Lar', 'brasileiro(a)', '2010-01-01');</v>
      </c>
    </row>
    <row r="760" spans="1:27">
      <c r="A760">
        <v>353</v>
      </c>
      <c r="B760">
        <v>2</v>
      </c>
      <c r="C760">
        <v>10</v>
      </c>
      <c r="D760">
        <v>72070</v>
      </c>
      <c r="E760" s="6" t="s">
        <v>5066</v>
      </c>
      <c r="F760" t="b">
        <v>0</v>
      </c>
      <c r="G760" t="b">
        <v>0</v>
      </c>
      <c r="H760" s="4">
        <v>26625</v>
      </c>
      <c r="I760" t="b">
        <v>0</v>
      </c>
      <c r="J760" s="6" t="s">
        <v>5067</v>
      </c>
      <c r="K760" s="6" t="s">
        <v>5068</v>
      </c>
      <c r="L760" s="6" t="s">
        <v>5069</v>
      </c>
      <c r="M760" s="6" t="s">
        <v>5070</v>
      </c>
      <c r="N760">
        <v>1</v>
      </c>
      <c r="O760" s="6" t="s">
        <v>440</v>
      </c>
      <c r="P760">
        <v>0</v>
      </c>
      <c r="Q760" s="6" t="s">
        <v>5071</v>
      </c>
      <c r="R760" s="6" t="s">
        <v>5072</v>
      </c>
      <c r="S760" s="6"/>
      <c r="T760" s="6" t="s">
        <v>5073</v>
      </c>
      <c r="U760">
        <v>0</v>
      </c>
      <c r="V760" s="6"/>
      <c r="W760" s="6" t="s">
        <v>85</v>
      </c>
      <c r="X760" s="4">
        <v>40179</v>
      </c>
      <c r="Y760" s="6"/>
      <c r="AA7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(353, 2, 10, 72070, 'Mauricio Micali', 0, 0, '1972-11-22', 0, '131.209.328-50', '20.218.938', 'Rua São José, Nº 838', 'Cx. Postal 170', 1, '15900-009', 0, 0, '' '', 'brasileiro(a)', '2010-01-01');</v>
      </c>
    </row>
    <row r="761" spans="1:27">
      <c r="A761">
        <v>354</v>
      </c>
      <c r="B761">
        <v>2</v>
      </c>
      <c r="C761">
        <v>11</v>
      </c>
      <c r="D761">
        <v>72080</v>
      </c>
      <c r="E761" s="6" t="s">
        <v>5074</v>
      </c>
      <c r="F761" t="b">
        <v>0</v>
      </c>
      <c r="G761" t="b">
        <v>0</v>
      </c>
      <c r="H761" s="4">
        <v>22268</v>
      </c>
      <c r="I761" t="b">
        <v>0</v>
      </c>
      <c r="J761" s="6" t="s">
        <v>5075</v>
      </c>
      <c r="K761" s="6" t="s">
        <v>5076</v>
      </c>
      <c r="L761" s="6" t="s">
        <v>5077</v>
      </c>
      <c r="M761" s="6" t="s">
        <v>149</v>
      </c>
      <c r="N761">
        <v>1</v>
      </c>
      <c r="O761" s="6" t="s">
        <v>1143</v>
      </c>
      <c r="P761">
        <v>3</v>
      </c>
      <c r="Q761" s="6"/>
      <c r="R761" s="6"/>
      <c r="S761" s="6"/>
      <c r="T761" s="6"/>
      <c r="U761">
        <v>2</v>
      </c>
      <c r="V761" s="6" t="s">
        <v>1619</v>
      </c>
      <c r="W761" s="6" t="s">
        <v>85</v>
      </c>
      <c r="X761" s="4">
        <v>40179</v>
      </c>
      <c r="Y761" s="6"/>
      <c r="AA7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(354, 2, 11, 72080, 'Mauro Antonio Mantovani', 0, 0, '1960-12-18', 0, '046.288.138-50', '10.823.696', 'Rua 13 de Maio, Nº 1010', 'Centro', 1, '15900-057', 3, 2, 'Func. Público', 'brasileiro(a)', '2010-01-01');</v>
      </c>
    </row>
    <row r="762" spans="1:27">
      <c r="A762">
        <v>355</v>
      </c>
      <c r="B762">
        <v>2</v>
      </c>
      <c r="C762">
        <v>12</v>
      </c>
      <c r="D762">
        <v>72090</v>
      </c>
      <c r="E762" s="6" t="s">
        <v>5078</v>
      </c>
      <c r="F762" t="b">
        <v>0</v>
      </c>
      <c r="G762" t="b">
        <v>0</v>
      </c>
      <c r="H762" s="4">
        <v>15213</v>
      </c>
      <c r="I762" t="b">
        <v>0</v>
      </c>
      <c r="J762" s="6" t="s">
        <v>5079</v>
      </c>
      <c r="K762" s="6" t="s">
        <v>5080</v>
      </c>
      <c r="L762" s="6" t="s">
        <v>5081</v>
      </c>
      <c r="M762" s="6" t="s">
        <v>149</v>
      </c>
      <c r="N762">
        <v>1</v>
      </c>
      <c r="O762" s="6" t="s">
        <v>201</v>
      </c>
      <c r="P762">
        <v>2</v>
      </c>
      <c r="Q762" s="6" t="s">
        <v>5082</v>
      </c>
      <c r="R762" s="6" t="s">
        <v>5082</v>
      </c>
      <c r="S762" s="6" t="s">
        <v>5082</v>
      </c>
      <c r="T762" s="6" t="s">
        <v>5083</v>
      </c>
      <c r="U762">
        <v>3</v>
      </c>
      <c r="V762" s="6" t="s">
        <v>5084</v>
      </c>
      <c r="W762" s="6" t="s">
        <v>85</v>
      </c>
      <c r="X762" s="4">
        <v>40179</v>
      </c>
      <c r="Y762" s="6"/>
      <c r="AA7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(355, 2, 12, 72090, 'Mauro Marchioni', 0, 0, '1941-08-25', 0, '073.935.398-53', '03.081.637-', 'Rua Líbero Badaró, Nº 400', 'Centro', 1, '15900-041', 2, 3, 'Advogado / Procurador Federal', 'brasileiro(a)', '2010-01-01');</v>
      </c>
    </row>
    <row r="763" spans="1:27">
      <c r="A763">
        <v>843</v>
      </c>
      <c r="D763">
        <v>74292</v>
      </c>
      <c r="E763" s="6" t="s">
        <v>5085</v>
      </c>
      <c r="F763" t="b">
        <v>0</v>
      </c>
      <c r="G763" t="b">
        <v>0</v>
      </c>
      <c r="H763" s="4">
        <v>31797</v>
      </c>
      <c r="I763" t="b">
        <v>0</v>
      </c>
      <c r="J763" s="6" t="s">
        <v>5086</v>
      </c>
      <c r="K763" s="6" t="s">
        <v>5087</v>
      </c>
      <c r="L763" s="6" t="s">
        <v>5088</v>
      </c>
      <c r="M763" s="6" t="s">
        <v>2155</v>
      </c>
      <c r="N763">
        <v>1</v>
      </c>
      <c r="O763" s="6" t="s">
        <v>1128</v>
      </c>
      <c r="P763">
        <v>2</v>
      </c>
      <c r="Q763" s="6"/>
      <c r="R763" s="6"/>
      <c r="S763" s="6"/>
      <c r="T763" s="6"/>
      <c r="U763">
        <v>3</v>
      </c>
      <c r="V763" s="6" t="s">
        <v>5089</v>
      </c>
      <c r="W763" s="6" t="s">
        <v>85</v>
      </c>
      <c r="X763" s="4">
        <v>43400</v>
      </c>
      <c r="Y763" s="6"/>
      <c r="AA7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(843, null, null, 74292, 'Mayra Izilda Ferreira Leopoldino', 0, 0, '1987-01-20', 0, '348.362.048-60', '40.836.233-9', 'Rua Honorio de Oliveira Camargo nº 19', 'Vila Buscardi', 1, '15905-082', 2, 3, 'Professora Primaria', 'brasileiro(a)', '2018-10-27');</v>
      </c>
    </row>
    <row r="764" spans="1:27">
      <c r="A764">
        <v>356</v>
      </c>
      <c r="B764">
        <v>3</v>
      </c>
      <c r="C764">
        <v>36</v>
      </c>
      <c r="D764">
        <v>73190</v>
      </c>
      <c r="E764" s="6" t="s">
        <v>5090</v>
      </c>
      <c r="F764" t="b">
        <v>0</v>
      </c>
      <c r="G764" t="b">
        <v>0</v>
      </c>
      <c r="H764" s="4">
        <v>25663</v>
      </c>
      <c r="I764" t="b">
        <v>0</v>
      </c>
      <c r="J764" s="6" t="s">
        <v>5091</v>
      </c>
      <c r="K764" s="6" t="s">
        <v>5092</v>
      </c>
      <c r="L764" s="6" t="s">
        <v>5093</v>
      </c>
      <c r="M764" s="6" t="s">
        <v>149</v>
      </c>
      <c r="N764">
        <v>1</v>
      </c>
      <c r="O764" s="6" t="s">
        <v>2630</v>
      </c>
      <c r="P764">
        <v>1</v>
      </c>
      <c r="Q764" s="6" t="s">
        <v>5094</v>
      </c>
      <c r="R764" s="6" t="s">
        <v>5095</v>
      </c>
      <c r="S764" s="6" t="s">
        <v>5094</v>
      </c>
      <c r="T764" s="6"/>
      <c r="U764">
        <v>3</v>
      </c>
      <c r="V764" s="6" t="s">
        <v>5096</v>
      </c>
      <c r="W764" s="6" t="s">
        <v>85</v>
      </c>
      <c r="X764" s="4">
        <v>40179</v>
      </c>
      <c r="Y764" s="6"/>
      <c r="AA7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(356, 3, 36, 73190, 'Meire Regina Yamada', 0, 0, '1970-04-05', 0, '138.720.788-10', '16.690.830-7', 'Pça Dr. Aimone Salerno, Nº 75', 'Centro', 1, '15900-012', 1, 3, 'Engenheira Agronoma', 'brasileiro(a)', '2010-01-01');</v>
      </c>
    </row>
    <row r="765" spans="1:27">
      <c r="A765">
        <v>888</v>
      </c>
      <c r="D765">
        <v>74334</v>
      </c>
      <c r="E765" s="6" t="s">
        <v>5097</v>
      </c>
      <c r="F765" t="b">
        <v>0</v>
      </c>
      <c r="G765" t="b">
        <v>1</v>
      </c>
      <c r="H765" s="4">
        <v>18651</v>
      </c>
      <c r="I765" t="b">
        <v>0</v>
      </c>
      <c r="J765" s="6" t="s">
        <v>5098</v>
      </c>
      <c r="K765" s="6" t="s">
        <v>5099</v>
      </c>
      <c r="L765" s="6" t="s">
        <v>4763</v>
      </c>
      <c r="M765" s="6" t="s">
        <v>149</v>
      </c>
      <c r="N765">
        <v>1</v>
      </c>
      <c r="O765" s="6" t="s">
        <v>425</v>
      </c>
      <c r="P765">
        <v>5</v>
      </c>
      <c r="Q765" s="6" t="s">
        <v>5100</v>
      </c>
      <c r="R765" s="6"/>
      <c r="S765" s="6"/>
      <c r="T765" s="6"/>
      <c r="U765">
        <v>1</v>
      </c>
      <c r="V765" s="6" t="s">
        <v>102</v>
      </c>
      <c r="W765" s="6" t="s">
        <v>85</v>
      </c>
      <c r="X765" s="4">
        <v>43788</v>
      </c>
      <c r="Y765" s="6"/>
      <c r="AA7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(888, null, null, 74334, 'Melchiades Dionisio de Oliveira', 0, 1, '1951-01-23', 0, '071.836.418-05', '19.814.596', 'Rua Carlos Gomes nº 24', 'Centro', 1, '15900-033', 5, 1, 'Aposentado', 'brasileiro(a)', '2019-11-19');</v>
      </c>
    </row>
    <row r="766" spans="1:27">
      <c r="A766">
        <v>539</v>
      </c>
      <c r="B766">
        <v>0</v>
      </c>
      <c r="C766">
        <v>0</v>
      </c>
      <c r="E766" s="6" t="s">
        <v>5101</v>
      </c>
      <c r="F766" t="b">
        <v>0</v>
      </c>
      <c r="G766" t="b">
        <v>1</v>
      </c>
      <c r="H766" s="4">
        <v>11438</v>
      </c>
      <c r="I766" t="b">
        <v>0</v>
      </c>
      <c r="J766" s="6" t="s">
        <v>5102</v>
      </c>
      <c r="K766" s="6" t="s">
        <v>5103</v>
      </c>
      <c r="L766" s="6" t="s">
        <v>5104</v>
      </c>
      <c r="M766" s="6" t="s">
        <v>149</v>
      </c>
      <c r="N766">
        <v>1</v>
      </c>
      <c r="O766" s="6" t="s">
        <v>497</v>
      </c>
      <c r="P766">
        <v>3</v>
      </c>
      <c r="Q766" s="6"/>
      <c r="R766" s="6"/>
      <c r="S766" s="6"/>
      <c r="T766" s="6"/>
      <c r="U766">
        <v>1</v>
      </c>
      <c r="V766" s="6" t="s">
        <v>319</v>
      </c>
      <c r="W766" s="6" t="s">
        <v>85</v>
      </c>
      <c r="X766" s="4">
        <v>41640</v>
      </c>
      <c r="Y766" s="6"/>
      <c r="AA7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(539, 0, 0, null, 'Mercedes Barbizan Silveira', 0, 1, '1931-04-25', 0, '746.855.468-49', '7.795.892-5', 'Praca Dr. Horácio Ramalho nº 061 Apto 91', 'Centro', 1, '15900-047', 3, 1, 'Aposentada', 'brasileiro(a)', '2014-01-01');</v>
      </c>
    </row>
    <row r="767" spans="1:27">
      <c r="A767">
        <v>357</v>
      </c>
      <c r="B767">
        <v>6</v>
      </c>
      <c r="C767">
        <v>10</v>
      </c>
      <c r="D767">
        <v>76280</v>
      </c>
      <c r="E767" s="6" t="s">
        <v>5105</v>
      </c>
      <c r="F767" t="b">
        <v>0</v>
      </c>
      <c r="G767" t="b">
        <v>0</v>
      </c>
      <c r="H767" s="4">
        <v>31225</v>
      </c>
      <c r="I767" t="b">
        <v>0</v>
      </c>
      <c r="J767" s="6" t="s">
        <v>5106</v>
      </c>
      <c r="K767" s="6" t="s">
        <v>5107</v>
      </c>
      <c r="L767" s="6" t="s">
        <v>5108</v>
      </c>
      <c r="M767" s="6" t="s">
        <v>5109</v>
      </c>
      <c r="N767">
        <v>1</v>
      </c>
      <c r="O767" s="6" t="s">
        <v>2374</v>
      </c>
      <c r="P767">
        <v>1</v>
      </c>
      <c r="Q767" s="6" t="s">
        <v>5110</v>
      </c>
      <c r="R767" s="6"/>
      <c r="S767" s="6" t="s">
        <v>5111</v>
      </c>
      <c r="T767" s="6"/>
      <c r="U767">
        <v>4</v>
      </c>
      <c r="V767" s="6" t="s">
        <v>4455</v>
      </c>
      <c r="W767" s="6" t="s">
        <v>85</v>
      </c>
      <c r="X767" s="4">
        <v>40179</v>
      </c>
      <c r="Y767" s="6"/>
      <c r="AA7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(357, 6, 10, 76280, 'Michele Talarico', 0, 0, '1985-06-27', 0, '344.202.768-35', '43.179.679-8', 'Dr. Darcy Jose Gabriel nº251', 'Jd Santo Antonio', 1, '15906-620', 1, 4, 'Fisioterapeuta', 'brasileiro(a)', '2010-01-01');</v>
      </c>
    </row>
    <row r="768" spans="1:27">
      <c r="A768">
        <v>1076</v>
      </c>
      <c r="E768" s="6" t="s">
        <v>5112</v>
      </c>
      <c r="F768" t="b">
        <v>0</v>
      </c>
      <c r="G768" t="b">
        <v>0</v>
      </c>
      <c r="H768" s="4">
        <v>31718</v>
      </c>
      <c r="I768" t="b">
        <v>0</v>
      </c>
      <c r="J768" s="6" t="s">
        <v>5113</v>
      </c>
      <c r="K768" s="6" t="s">
        <v>5114</v>
      </c>
      <c r="L768" s="6" t="s">
        <v>5115</v>
      </c>
      <c r="M768" s="6" t="s">
        <v>2948</v>
      </c>
      <c r="N768">
        <v>1</v>
      </c>
      <c r="O768" s="6" t="s">
        <v>2691</v>
      </c>
      <c r="P768">
        <v>2</v>
      </c>
      <c r="Q768" s="6" t="s">
        <v>5116</v>
      </c>
      <c r="R768" s="6"/>
      <c r="S768" s="6"/>
      <c r="T768" s="6" t="s">
        <v>5117</v>
      </c>
      <c r="U768">
        <v>3</v>
      </c>
      <c r="V768" s="6" t="s">
        <v>5118</v>
      </c>
      <c r="W768" s="6" t="s">
        <v>85</v>
      </c>
      <c r="X768" s="4">
        <v>45026</v>
      </c>
      <c r="Y768" s="6"/>
      <c r="AA7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(1076, null, null, null, 'Michell Campos de Souza', 0, 0, '1986-11-02', 0, '361.506.328-73', '43.927.563-5', 'Rua Jose de Angelo nº 139', 'Vila Esperança', 1, '15905-088', 2, 3, 'Perito Judicial', 'brasileiro(a)', '2023-04-10');</v>
      </c>
    </row>
    <row r="769" spans="1:27">
      <c r="A769">
        <v>358</v>
      </c>
      <c r="B769">
        <v>5</v>
      </c>
      <c r="C769">
        <v>67</v>
      </c>
      <c r="E769" s="6" t="s">
        <v>5119</v>
      </c>
      <c r="F769" t="b">
        <v>0</v>
      </c>
      <c r="G769" t="b">
        <v>0</v>
      </c>
      <c r="H769" s="4">
        <v>19492</v>
      </c>
      <c r="I769" t="b">
        <v>0</v>
      </c>
      <c r="J769" s="6" t="s">
        <v>5120</v>
      </c>
      <c r="K769" s="6" t="s">
        <v>5121</v>
      </c>
      <c r="L769" s="6" t="s">
        <v>7963</v>
      </c>
      <c r="M769" s="6" t="s">
        <v>149</v>
      </c>
      <c r="N769">
        <v>14</v>
      </c>
      <c r="O769" s="6" t="s">
        <v>7964</v>
      </c>
      <c r="P769">
        <v>1</v>
      </c>
      <c r="Q769" s="6" t="s">
        <v>5123</v>
      </c>
      <c r="R769" s="6"/>
      <c r="S769" s="6"/>
      <c r="T769" s="6" t="s">
        <v>5124</v>
      </c>
      <c r="U769">
        <v>0</v>
      </c>
      <c r="V769" s="6" t="s">
        <v>111</v>
      </c>
      <c r="W769" s="6" t="s">
        <v>85</v>
      </c>
      <c r="X769" s="4">
        <v>40179</v>
      </c>
      <c r="Y769" s="6"/>
      <c r="AA7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(358, 5, 67, null, 'Miguel Primiano Neto', 0, 0, '1953-05-13', 0, '621.035.638-91', '6.255.523', 'R. Angelo Pastori nº 244', 'Centro', 14, '15999-007', 1, 0, 'Agricultor', 'brasileiro(a)', '2010-01-01');</v>
      </c>
    </row>
    <row r="770" spans="1:27">
      <c r="A770">
        <v>359</v>
      </c>
      <c r="B770">
        <v>5</v>
      </c>
      <c r="C770">
        <v>26</v>
      </c>
      <c r="D770">
        <v>75840</v>
      </c>
      <c r="E770" s="6" t="s">
        <v>5125</v>
      </c>
      <c r="F770" t="b">
        <v>0</v>
      </c>
      <c r="G770" t="b">
        <v>0</v>
      </c>
      <c r="H770" s="4">
        <v>22501</v>
      </c>
      <c r="I770" t="b">
        <v>0</v>
      </c>
      <c r="J770" s="6" t="s">
        <v>5126</v>
      </c>
      <c r="K770" s="6" t="s">
        <v>5127</v>
      </c>
      <c r="L770" s="6" t="s">
        <v>5128</v>
      </c>
      <c r="M770" s="6" t="s">
        <v>2605</v>
      </c>
      <c r="N770">
        <v>1</v>
      </c>
      <c r="O770" s="6" t="s">
        <v>2474</v>
      </c>
      <c r="P770">
        <v>2</v>
      </c>
      <c r="Q770" s="6" t="s">
        <v>5129</v>
      </c>
      <c r="R770" s="6" t="s">
        <v>5130</v>
      </c>
      <c r="S770" s="6"/>
      <c r="T770" s="6" t="s">
        <v>5131</v>
      </c>
      <c r="U770">
        <v>3</v>
      </c>
      <c r="V770" s="6" t="s">
        <v>5132</v>
      </c>
      <c r="W770" s="6" t="s">
        <v>85</v>
      </c>
      <c r="X770" s="4">
        <v>40179</v>
      </c>
      <c r="Y770" s="6"/>
      <c r="AA7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(359, 5, 26, 75840, 'Milson Moraes', 0, 0, '1961-08-08', 0, '027.786.908-08', '12.650.089-7', 'Rua Antonio Paes de Camargo, 96', 'Conj. Res. Ipiranga', 1, '15902-174', 2, 3, 'Prestador de Serv. Informática', 'brasileiro(a)', '2010-01-01');</v>
      </c>
    </row>
    <row r="771" spans="1:27">
      <c r="A771">
        <v>852</v>
      </c>
      <c r="E771" s="6" t="s">
        <v>5133</v>
      </c>
      <c r="F771" t="b">
        <v>0</v>
      </c>
      <c r="G771" t="b">
        <v>0</v>
      </c>
      <c r="H771" s="4">
        <v>15722</v>
      </c>
      <c r="I771" t="b">
        <v>0</v>
      </c>
      <c r="J771" s="6" t="s">
        <v>5134</v>
      </c>
      <c r="K771" s="6" t="s">
        <v>5135</v>
      </c>
      <c r="L771" s="6" t="s">
        <v>5136</v>
      </c>
      <c r="M771" s="6" t="s">
        <v>149</v>
      </c>
      <c r="N771">
        <v>1</v>
      </c>
      <c r="O771" s="6" t="s">
        <v>168</v>
      </c>
      <c r="P771">
        <v>2</v>
      </c>
      <c r="Q771" s="6" t="s">
        <v>5137</v>
      </c>
      <c r="R771" s="6"/>
      <c r="S771" s="6" t="s">
        <v>5138</v>
      </c>
      <c r="T771" s="6" t="s">
        <v>5139</v>
      </c>
      <c r="U771">
        <v>2</v>
      </c>
      <c r="V771" s="6" t="s">
        <v>111</v>
      </c>
      <c r="W771" s="6" t="s">
        <v>85</v>
      </c>
      <c r="X771" s="4">
        <v>43489</v>
      </c>
      <c r="Y771" s="6"/>
      <c r="AA7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(852, null, null, null, 'Milton Arruda de Paula Eduardo', 0, 0, '1943-01-16', 0, '164.764.848-34', '58.648.958-7', 'Rua Prudente de Morais nº 259', 'Centro', 1, '15900-053', 2, 2, 'Agricultor', 'brasileiro(a)', '2019-01-24');</v>
      </c>
    </row>
    <row r="772" spans="1:27">
      <c r="A772">
        <v>361</v>
      </c>
      <c r="B772">
        <v>3</v>
      </c>
      <c r="C772">
        <v>18</v>
      </c>
      <c r="D772">
        <v>74000</v>
      </c>
      <c r="E772" s="6" t="s">
        <v>5140</v>
      </c>
      <c r="F772" t="b">
        <v>0</v>
      </c>
      <c r="G772" t="b">
        <v>1</v>
      </c>
      <c r="H772" s="4">
        <v>11850</v>
      </c>
      <c r="I772" t="b">
        <v>0</v>
      </c>
      <c r="J772" s="6" t="s">
        <v>5141</v>
      </c>
      <c r="K772" s="6" t="s">
        <v>5142</v>
      </c>
      <c r="L772" s="6" t="s">
        <v>4877</v>
      </c>
      <c r="M772" s="6" t="s">
        <v>149</v>
      </c>
      <c r="N772">
        <v>1</v>
      </c>
      <c r="O772" s="6" t="s">
        <v>2237</v>
      </c>
      <c r="P772">
        <v>3</v>
      </c>
      <c r="Q772" s="6" t="s">
        <v>5143</v>
      </c>
      <c r="R772" s="6"/>
      <c r="S772" s="6"/>
      <c r="T772" s="6"/>
      <c r="U772">
        <v>3</v>
      </c>
      <c r="V772" s="6" t="s">
        <v>803</v>
      </c>
      <c r="W772" s="6" t="s">
        <v>85</v>
      </c>
      <c r="X772" s="4">
        <v>40179</v>
      </c>
      <c r="Y772" s="6"/>
      <c r="AA7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(361, 3, 18, 74000, 'Milve Antonio Peria', 0, 1, '1932-06-10', 0, '149.090.498-00', '2.260.514', 'Rua Campos Salles, Nº 1030', 'Centro', 1, '15900-049', 3, 3, 'Aposentado (a)', 'brasileiro(a)', '2010-01-01');</v>
      </c>
    </row>
    <row r="773" spans="1:27">
      <c r="A773">
        <v>587</v>
      </c>
      <c r="D773">
        <v>76479</v>
      </c>
      <c r="E773" s="6" t="s">
        <v>5144</v>
      </c>
      <c r="F773" t="b">
        <v>0</v>
      </c>
      <c r="G773" t="b">
        <v>0</v>
      </c>
      <c r="H773" s="4">
        <v>17747</v>
      </c>
      <c r="I773" t="b">
        <v>0</v>
      </c>
      <c r="J773" s="6" t="s">
        <v>5145</v>
      </c>
      <c r="K773" s="6" t="s">
        <v>5146</v>
      </c>
      <c r="L773" s="6" t="s">
        <v>5147</v>
      </c>
      <c r="M773" s="6" t="s">
        <v>79</v>
      </c>
      <c r="N773">
        <v>1</v>
      </c>
      <c r="O773" s="6" t="s">
        <v>714</v>
      </c>
      <c r="P773">
        <v>4</v>
      </c>
      <c r="Q773" s="6" t="s">
        <v>5148</v>
      </c>
      <c r="R773" s="6"/>
      <c r="S773" s="6"/>
      <c r="T773" s="6" t="s">
        <v>5149</v>
      </c>
      <c r="U773">
        <v>1</v>
      </c>
      <c r="V773" s="6" t="s">
        <v>941</v>
      </c>
      <c r="W773" s="6" t="s">
        <v>85</v>
      </c>
      <c r="X773" s="4">
        <v>42129</v>
      </c>
      <c r="Y773" s="6"/>
      <c r="AA7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(587, null, null, 76479, 'Miriam das Graças Alves da Silva', 0, 0, '1948-08-02', 0, '159.899.728-90', '14.720.135', 'Rua João Dias Gomes nº 212', 'Laranjeiras', 1, '15904-088', 4, 1, 'Costureira', 'brasileiro(a)', '2015-05-05');</v>
      </c>
    </row>
    <row r="774" spans="1:27">
      <c r="A774">
        <v>1006</v>
      </c>
      <c r="E774" s="6" t="s">
        <v>5150</v>
      </c>
      <c r="F774" t="b">
        <v>0</v>
      </c>
      <c r="G774" t="b">
        <v>0</v>
      </c>
      <c r="H774" s="4">
        <v>36771</v>
      </c>
      <c r="I774" t="b">
        <v>0</v>
      </c>
      <c r="J774" s="6" t="s">
        <v>5151</v>
      </c>
      <c r="K774" s="6" t="s">
        <v>5152</v>
      </c>
      <c r="L774" s="6" t="s">
        <v>5153</v>
      </c>
      <c r="M774" s="6" t="s">
        <v>639</v>
      </c>
      <c r="N774">
        <v>1</v>
      </c>
      <c r="O774" s="6" t="s">
        <v>5154</v>
      </c>
      <c r="P774">
        <v>1</v>
      </c>
      <c r="Q774" s="6" t="s">
        <v>5155</v>
      </c>
      <c r="R774" s="6"/>
      <c r="S774" s="6" t="s">
        <v>5156</v>
      </c>
      <c r="T774" s="6"/>
      <c r="U774">
        <v>2</v>
      </c>
      <c r="V774" s="6" t="s">
        <v>557</v>
      </c>
      <c r="W774" s="6" t="s">
        <v>85</v>
      </c>
      <c r="X774" s="4">
        <v>44624</v>
      </c>
      <c r="Y774" s="6"/>
      <c r="AA7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(1006, null, null, null, 'Murilo Augusto Frantaroli Gabriel', 0, 0, '2000-09-02', 0, '471.985.608-06', '53.966.995', 'Rua Salvador Arnoni nº 702', 'Vila São Sebastião', 1, '15903-122', 1, 2, 'Representante Comercial', 'brasileiro(a)', '2022-03-04');</v>
      </c>
    </row>
    <row r="775" spans="1:27">
      <c r="A775">
        <v>660</v>
      </c>
      <c r="B775">
        <v>0</v>
      </c>
      <c r="C775">
        <v>0</v>
      </c>
      <c r="E775" s="6" t="s">
        <v>5157</v>
      </c>
      <c r="F775" t="b">
        <v>0</v>
      </c>
      <c r="G775" t="b">
        <v>0</v>
      </c>
      <c r="H775" s="4">
        <v>34722</v>
      </c>
      <c r="I775" t="b">
        <v>0</v>
      </c>
      <c r="J775" s="6" t="s">
        <v>5158</v>
      </c>
      <c r="K775" s="6" t="s">
        <v>5159</v>
      </c>
      <c r="L775" s="6" t="s">
        <v>3860</v>
      </c>
      <c r="M775" s="6" t="s">
        <v>3242</v>
      </c>
      <c r="N775">
        <v>1</v>
      </c>
      <c r="O775" s="6" t="s">
        <v>3861</v>
      </c>
      <c r="P775">
        <v>1</v>
      </c>
      <c r="Q775" s="6" t="s">
        <v>5160</v>
      </c>
      <c r="R775" s="6"/>
      <c r="S775" s="6" t="s">
        <v>5161</v>
      </c>
      <c r="T775" s="6" t="s">
        <v>5162</v>
      </c>
      <c r="U775">
        <v>2</v>
      </c>
      <c r="V775" s="6" t="s">
        <v>5163</v>
      </c>
      <c r="W775" s="6" t="s">
        <v>85</v>
      </c>
      <c r="X775" s="4">
        <v>42405</v>
      </c>
      <c r="Y775" s="6"/>
      <c r="AA7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(660, 0, 0, null, 'Murilo Henrique Malagutti', 0, 0, '1995-01-23', 0, '426.984.108-76', '47.002.261-9', 'Rua Laudelino Camargo nº 698', 'Jd. São Sebastião', 1, '15903-076', 1, 2, 'Eletrecista Industrial', 'brasileiro(a)', '2016-02-05');</v>
      </c>
    </row>
    <row r="776" spans="1:27">
      <c r="A776">
        <v>362</v>
      </c>
      <c r="B776">
        <v>3</v>
      </c>
      <c r="C776">
        <v>69</v>
      </c>
      <c r="D776">
        <v>74450</v>
      </c>
      <c r="E776" s="6" t="s">
        <v>5164</v>
      </c>
      <c r="F776" t="b">
        <v>0</v>
      </c>
      <c r="G776" t="b">
        <v>0</v>
      </c>
      <c r="H776" s="4">
        <v>19694</v>
      </c>
      <c r="I776" t="b">
        <v>0</v>
      </c>
      <c r="J776" s="6" t="s">
        <v>5165</v>
      </c>
      <c r="K776" s="6" t="s">
        <v>5166</v>
      </c>
      <c r="L776" s="6" t="s">
        <v>5167</v>
      </c>
      <c r="M776" s="6" t="s">
        <v>5168</v>
      </c>
      <c r="N776">
        <v>13</v>
      </c>
      <c r="O776" s="6" t="s">
        <v>5169</v>
      </c>
      <c r="P776">
        <v>2</v>
      </c>
      <c r="Q776" s="6" t="s">
        <v>5170</v>
      </c>
      <c r="R776" s="6"/>
      <c r="S776" s="6" t="s">
        <v>5171</v>
      </c>
      <c r="T776" s="6" t="s">
        <v>5172</v>
      </c>
      <c r="U776">
        <v>3</v>
      </c>
      <c r="V776" s="6" t="s">
        <v>5173</v>
      </c>
      <c r="W776" s="6" t="s">
        <v>85</v>
      </c>
      <c r="X776" s="4">
        <v>40179</v>
      </c>
      <c r="Y776" s="6"/>
      <c r="AA7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(362, 3, 69, 74450, 'Nadyr Arruda de Paula Eduardo Jr.', 0, 0, '1953-12-01', 0, '746.120.008-97', '5.272.307', 'Av. Carlos Alberto Catapani nº918', 'Portal das Rosas', 13, '15482-533', 2, 3, 'Eng. Civil', 'brasileiro(a)', '2010-01-01');</v>
      </c>
    </row>
    <row r="777" spans="1:27">
      <c r="A777">
        <v>729</v>
      </c>
      <c r="B777">
        <v>0</v>
      </c>
      <c r="C777">
        <v>0</v>
      </c>
      <c r="D777">
        <v>74173</v>
      </c>
      <c r="E777" s="6" t="s">
        <v>5174</v>
      </c>
      <c r="F777" t="b">
        <v>0</v>
      </c>
      <c r="G777" t="b">
        <v>0</v>
      </c>
      <c r="H777" s="4">
        <v>16822</v>
      </c>
      <c r="I777" t="b">
        <v>0</v>
      </c>
      <c r="J777" s="6" t="s">
        <v>5175</v>
      </c>
      <c r="K777" s="6" t="s">
        <v>5176</v>
      </c>
      <c r="L777" s="6" t="s">
        <v>5177</v>
      </c>
      <c r="M777" s="6" t="s">
        <v>301</v>
      </c>
      <c r="N777">
        <v>1</v>
      </c>
      <c r="O777" s="6" t="s">
        <v>2156</v>
      </c>
      <c r="P777">
        <v>4</v>
      </c>
      <c r="Q777" s="6" t="s">
        <v>5178</v>
      </c>
      <c r="R777" s="6"/>
      <c r="S777" s="6"/>
      <c r="T777" s="6"/>
      <c r="U777">
        <v>1</v>
      </c>
      <c r="V777" s="6" t="s">
        <v>897</v>
      </c>
      <c r="W777" s="6" t="s">
        <v>85</v>
      </c>
      <c r="X777" s="4">
        <v>42667</v>
      </c>
      <c r="Y777" s="6"/>
      <c r="AA7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(729, 0, 0, 74173, 'Nair Scardoelli Dada', 0, 0, '1946-01-20', 0, '167.175.328-31', '25.944.466-2', 'Rua Dr. Luiz Vieira de Carvalho nº 281', 'Jd. Buscardi', 1, '15905-056', 4, 1, 'Pensionista', 'brasileiro(a)', '2016-10-24');</v>
      </c>
    </row>
    <row r="778" spans="1:27">
      <c r="A778">
        <v>363</v>
      </c>
      <c r="B778">
        <v>4</v>
      </c>
      <c r="C778">
        <v>50</v>
      </c>
      <c r="D778">
        <v>75140</v>
      </c>
      <c r="E778" s="6" t="s">
        <v>5179</v>
      </c>
      <c r="F778" t="b">
        <v>0</v>
      </c>
      <c r="G778" t="b">
        <v>1</v>
      </c>
      <c r="H778" s="4">
        <v>26383</v>
      </c>
      <c r="I778" t="b">
        <v>0</v>
      </c>
      <c r="J778" s="6" t="s">
        <v>5180</v>
      </c>
      <c r="K778" s="6" t="s">
        <v>5181</v>
      </c>
      <c r="L778" s="6" t="s">
        <v>5182</v>
      </c>
      <c r="M778" s="6" t="s">
        <v>149</v>
      </c>
      <c r="N778">
        <v>19</v>
      </c>
      <c r="O778" s="6" t="s">
        <v>5183</v>
      </c>
      <c r="P778">
        <v>2</v>
      </c>
      <c r="Q778" s="6" t="s">
        <v>5184</v>
      </c>
      <c r="R778" s="6" t="s">
        <v>5185</v>
      </c>
      <c r="S778" s="6" t="s">
        <v>5186</v>
      </c>
      <c r="T778" s="6"/>
      <c r="U778">
        <v>1</v>
      </c>
      <c r="V778" s="6" t="s">
        <v>5187</v>
      </c>
      <c r="W778" s="6" t="s">
        <v>85</v>
      </c>
      <c r="X778" s="4">
        <v>40179</v>
      </c>
      <c r="Y778" s="6"/>
      <c r="AA7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(363, 4, 50, 75140, 'Narciso Aparecido Rodrigues', 0, 1, '1972-03-25', 0, '141.127.028-25', '20.219.805', 'Av. Tulio Telachini nº 695', 'Centro', 19, '15820-000', 2, 1, 'Vendedor De Bebidas', 'brasileiro(a)', '2010-01-01');</v>
      </c>
    </row>
    <row r="779" spans="1:27">
      <c r="A779">
        <v>364</v>
      </c>
      <c r="B779">
        <v>2</v>
      </c>
      <c r="C779">
        <v>96</v>
      </c>
      <c r="D779">
        <v>72930</v>
      </c>
      <c r="E779" s="6" t="s">
        <v>5188</v>
      </c>
      <c r="F779" t="b">
        <v>0</v>
      </c>
      <c r="G779" t="b">
        <v>0</v>
      </c>
      <c r="H779" s="4">
        <v>29952</v>
      </c>
      <c r="I779" t="b">
        <v>0</v>
      </c>
      <c r="J779" s="6" t="s">
        <v>5189</v>
      </c>
      <c r="K779" s="6" t="s">
        <v>5190</v>
      </c>
      <c r="L779" s="6" t="s">
        <v>1090</v>
      </c>
      <c r="M779" s="6" t="s">
        <v>1091</v>
      </c>
      <c r="N779">
        <v>1</v>
      </c>
      <c r="O779" s="6" t="s">
        <v>1092</v>
      </c>
      <c r="P779">
        <v>1</v>
      </c>
      <c r="Q779" s="6" t="s">
        <v>1093</v>
      </c>
      <c r="R779" s="6" t="s">
        <v>1093</v>
      </c>
      <c r="S779" s="6"/>
      <c r="T779" s="6" t="s">
        <v>1094</v>
      </c>
      <c r="U779">
        <v>1</v>
      </c>
      <c r="V779" s="6" t="s">
        <v>627</v>
      </c>
      <c r="W779" s="6" t="s">
        <v>85</v>
      </c>
      <c r="X779" s="4">
        <v>40179</v>
      </c>
      <c r="Y779" s="6"/>
      <c r="AA7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(364, 2, 96, 72930, 'Natália Buscardi', 0, 0, '1982-01-01', 0, '214.140.558-03', '30.330.439-', 'Rua Manoel Dante Buscardi, Nº 69', 'Jd. Alvorada', 1, '15901-022', 1, 1, 'Estudante', 'brasileiro(a)', '2010-01-01');</v>
      </c>
    </row>
    <row r="780" spans="1:27">
      <c r="A780">
        <v>365</v>
      </c>
      <c r="B780">
        <v>6</v>
      </c>
      <c r="C780">
        <v>11</v>
      </c>
      <c r="D780">
        <v>76200</v>
      </c>
      <c r="E780" s="6" t="s">
        <v>5191</v>
      </c>
      <c r="F780" t="b">
        <v>0</v>
      </c>
      <c r="G780" t="b">
        <v>0</v>
      </c>
      <c r="H780" s="4">
        <v>31362</v>
      </c>
      <c r="I780" t="b">
        <v>0</v>
      </c>
      <c r="J780" s="6" t="s">
        <v>5192</v>
      </c>
      <c r="K780" s="6" t="s">
        <v>5193</v>
      </c>
      <c r="L780" s="6" t="s">
        <v>5194</v>
      </c>
      <c r="M780" s="6" t="s">
        <v>266</v>
      </c>
      <c r="N780">
        <v>1</v>
      </c>
      <c r="O780" s="6" t="s">
        <v>4769</v>
      </c>
      <c r="P780">
        <v>2</v>
      </c>
      <c r="Q780" s="6" t="s">
        <v>5195</v>
      </c>
      <c r="R780" s="6"/>
      <c r="S780" s="6" t="s">
        <v>5196</v>
      </c>
      <c r="T780" s="6" t="s">
        <v>5197</v>
      </c>
      <c r="U780">
        <v>3</v>
      </c>
      <c r="V780" s="6" t="s">
        <v>5198</v>
      </c>
      <c r="W780" s="6" t="s">
        <v>85</v>
      </c>
      <c r="X780" s="4">
        <v>40179</v>
      </c>
      <c r="Y780" s="6"/>
      <c r="AA7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(365, 6, 11, 76200, 'Natália Fernanda de Assis Vizicato', 0, 0, '1985-11-11', 0, '339.642.638-00', '43.179.704-3', 'Rua Ernesto Pinto Ferraz nº196', 'Talavasso', 1, '15902-212', 2, 3, 'Secretariado Executivo', 'brasileiro(a)', '2010-01-01');</v>
      </c>
    </row>
    <row r="781" spans="1:27">
      <c r="A781">
        <v>1064</v>
      </c>
      <c r="E781" s="6" t="s">
        <v>5199</v>
      </c>
      <c r="F781" t="b">
        <v>0</v>
      </c>
      <c r="G781" t="b">
        <v>0</v>
      </c>
      <c r="H781" s="4">
        <v>32735</v>
      </c>
      <c r="I781" t="b">
        <v>0</v>
      </c>
      <c r="J781" s="6" t="s">
        <v>5200</v>
      </c>
      <c r="K781" s="6" t="s">
        <v>5201</v>
      </c>
      <c r="L781" s="6" t="s">
        <v>5202</v>
      </c>
      <c r="M781" s="6" t="s">
        <v>149</v>
      </c>
      <c r="N781">
        <v>15</v>
      </c>
      <c r="O781" s="6" t="s">
        <v>539</v>
      </c>
      <c r="P781">
        <v>2</v>
      </c>
      <c r="Q781" s="6"/>
      <c r="R781" s="6"/>
      <c r="S781" s="6"/>
      <c r="T781" s="6"/>
      <c r="U781">
        <v>0</v>
      </c>
      <c r="V781" s="6" t="s">
        <v>154</v>
      </c>
      <c r="W781" s="6" t="s">
        <v>85</v>
      </c>
      <c r="X781" s="4">
        <v>44951</v>
      </c>
      <c r="Y781" s="6"/>
      <c r="AA7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(1064, null, null, null, 'Nathalia Cristina Goncalves', 0, 0, '1989-08-15', 0, '354.137.968.54', '44.579.980', 'Al. João Garcia Garcia nº 20 Apto 31 Bloco Jacaran', 'Centro', 15, '15910-000', 2, 0, 'Do Lar', 'brasileiro(a)', '2023-01-25');</v>
      </c>
    </row>
    <row r="782" spans="1:27">
      <c r="A782">
        <v>1051</v>
      </c>
      <c r="E782" s="6" t="s">
        <v>5203</v>
      </c>
      <c r="F782" t="b">
        <v>0</v>
      </c>
      <c r="G782" t="b">
        <v>0</v>
      </c>
      <c r="H782" s="4">
        <v>17144</v>
      </c>
      <c r="I782" t="b">
        <v>0</v>
      </c>
      <c r="J782" s="6" t="s">
        <v>5204</v>
      </c>
      <c r="K782" s="6" t="s">
        <v>5205</v>
      </c>
      <c r="L782" s="6" t="s">
        <v>2772</v>
      </c>
      <c r="M782" s="6" t="s">
        <v>149</v>
      </c>
      <c r="N782">
        <v>1</v>
      </c>
      <c r="O782" s="6" t="s">
        <v>553</v>
      </c>
      <c r="P782">
        <v>4</v>
      </c>
      <c r="Q782" s="6"/>
      <c r="R782" s="6"/>
      <c r="S782" s="6"/>
      <c r="T782" s="6"/>
      <c r="U782">
        <v>0</v>
      </c>
      <c r="V782" s="6" t="s">
        <v>154</v>
      </c>
      <c r="W782" s="6" t="s">
        <v>85</v>
      </c>
      <c r="X782" s="4">
        <v>44881</v>
      </c>
      <c r="Y782" s="6"/>
      <c r="AA7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(1051, null, null, null, 'Neide Conceicao Pedrassolli Campos', 0, 0, '1946-12-08', 0, '138.892.428-55', '6.134.102', 'Rua Clineu Braga de Magualhaes nº 352 FD.', 'Centro', 1, '15900-000', 4, 0, 'Do Lar', 'brasileiro(a)', '2022-11-16');</v>
      </c>
    </row>
    <row r="783" spans="1:27">
      <c r="A783">
        <v>751</v>
      </c>
      <c r="B783">
        <v>0</v>
      </c>
      <c r="C783">
        <v>0</v>
      </c>
      <c r="D783">
        <v>74216</v>
      </c>
      <c r="E783" s="6" t="s">
        <v>5206</v>
      </c>
      <c r="F783" t="b">
        <v>0</v>
      </c>
      <c r="G783" t="b">
        <v>0</v>
      </c>
      <c r="H783" s="4">
        <v>14666</v>
      </c>
      <c r="I783" t="b">
        <v>0</v>
      </c>
      <c r="J783" s="6" t="s">
        <v>5207</v>
      </c>
      <c r="K783" s="6" t="s">
        <v>5208</v>
      </c>
      <c r="L783" s="6" t="s">
        <v>5209</v>
      </c>
      <c r="M783" s="6" t="s">
        <v>149</v>
      </c>
      <c r="N783">
        <v>1</v>
      </c>
      <c r="O783" s="6" t="s">
        <v>168</v>
      </c>
      <c r="P783">
        <v>4</v>
      </c>
      <c r="Q783" s="6" t="s">
        <v>5210</v>
      </c>
      <c r="R783" s="6"/>
      <c r="S783" s="6" t="s">
        <v>5211</v>
      </c>
      <c r="T783" s="6"/>
      <c r="U783">
        <v>2</v>
      </c>
      <c r="V783" s="6" t="s">
        <v>897</v>
      </c>
      <c r="W783" s="6" t="s">
        <v>85</v>
      </c>
      <c r="X783" s="4">
        <v>42744</v>
      </c>
      <c r="Y783" s="6"/>
      <c r="AA7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(751, 0, 0, 74216, 'Neide de Jesus Escobar Palomino', 0, 0, '1940-02-25', 0, '932.532.658-20', '3.338.463', 'Rua Prudente de Morais nº 790', 'Centro', 1, '15900-053', 4, 2, 'Pensionista', 'brasileiro(a)', '2017-01-09');</v>
      </c>
    </row>
    <row r="784" spans="1:27">
      <c r="A784">
        <v>500</v>
      </c>
      <c r="B784">
        <v>0</v>
      </c>
      <c r="C784">
        <v>0</v>
      </c>
      <c r="D784">
        <v>76383</v>
      </c>
      <c r="E784" s="6" t="s">
        <v>5212</v>
      </c>
      <c r="F784" t="b">
        <v>0</v>
      </c>
      <c r="G784" t="b">
        <v>0</v>
      </c>
      <c r="H784" s="4">
        <v>18144</v>
      </c>
      <c r="I784" t="b">
        <v>0</v>
      </c>
      <c r="J784" s="6" t="s">
        <v>5213</v>
      </c>
      <c r="K784" s="6" t="s">
        <v>5214</v>
      </c>
      <c r="L784" s="6" t="s">
        <v>5215</v>
      </c>
      <c r="M784" s="6" t="s">
        <v>149</v>
      </c>
      <c r="N784">
        <v>1</v>
      </c>
      <c r="O784" s="6" t="s">
        <v>401</v>
      </c>
      <c r="P784">
        <v>2</v>
      </c>
      <c r="Q784" s="6" t="s">
        <v>5216</v>
      </c>
      <c r="R784" s="6"/>
      <c r="S784" s="6"/>
      <c r="T784" s="6"/>
      <c r="U784">
        <v>1</v>
      </c>
      <c r="V784" s="6" t="s">
        <v>319</v>
      </c>
      <c r="W784" s="6" t="s">
        <v>85</v>
      </c>
      <c r="X784" s="4">
        <v>41275</v>
      </c>
      <c r="Y784" s="6"/>
      <c r="AA7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(500, 0, 0, 76383, 'Neide Terezinha Miquelini Benevente', 0, 0, '1949-09-03', 0, '290.781.368-47', '21.102.796', 'Rua 24 de Outubro nº162', 'Centro', 1, '15900-003', 2, 1, 'Aposentada', 'brasileiro(a)', '2013-01-01');</v>
      </c>
    </row>
    <row r="785" spans="1:27">
      <c r="A785">
        <v>366</v>
      </c>
      <c r="B785">
        <v>3</v>
      </c>
      <c r="C785">
        <v>34</v>
      </c>
      <c r="D785">
        <v>73160</v>
      </c>
      <c r="E785" s="6" t="s">
        <v>5217</v>
      </c>
      <c r="F785" t="b">
        <v>0</v>
      </c>
      <c r="G785" t="b">
        <v>1</v>
      </c>
      <c r="H785" s="4">
        <v>14390</v>
      </c>
      <c r="I785" t="b">
        <v>0</v>
      </c>
      <c r="J785" s="6" t="s">
        <v>5218</v>
      </c>
      <c r="K785" s="6" t="s">
        <v>5219</v>
      </c>
      <c r="L785" s="6" t="s">
        <v>5220</v>
      </c>
      <c r="M785" s="6" t="s">
        <v>149</v>
      </c>
      <c r="N785">
        <v>1</v>
      </c>
      <c r="O785" s="6" t="s">
        <v>1143</v>
      </c>
      <c r="P785">
        <v>2</v>
      </c>
      <c r="Q785" s="6" t="s">
        <v>5221</v>
      </c>
      <c r="R785" s="6" t="s">
        <v>5222</v>
      </c>
      <c r="S785" s="6"/>
      <c r="T785" s="6"/>
      <c r="U785">
        <v>3</v>
      </c>
      <c r="V785" s="6" t="s">
        <v>5223</v>
      </c>
      <c r="W785" s="6" t="s">
        <v>85</v>
      </c>
      <c r="X785" s="4">
        <v>40179</v>
      </c>
      <c r="Y785" s="6"/>
      <c r="AA7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(366, 3, 34, 73160, 'Nelson Cucolicchio', 0, 1, '1939-05-25', 0, '155.811.108-59', '6.528.789-', 'Rua 13 de Maio, Nº 623', 'Centro', 1, '15900-057', 2, 3, 'Químico', 'brasileiro(a)', '2010-01-01');</v>
      </c>
    </row>
    <row r="786" spans="1:27">
      <c r="A786">
        <v>367</v>
      </c>
      <c r="B786">
        <v>2</v>
      </c>
      <c r="C786">
        <v>13</v>
      </c>
      <c r="D786">
        <v>72100</v>
      </c>
      <c r="E786" s="6" t="s">
        <v>5224</v>
      </c>
      <c r="F786" t="b">
        <v>0</v>
      </c>
      <c r="G786" t="b">
        <v>0</v>
      </c>
      <c r="H786" s="4">
        <v>18276</v>
      </c>
      <c r="I786" t="b">
        <v>0</v>
      </c>
      <c r="J786" s="6" t="s">
        <v>5225</v>
      </c>
      <c r="K786" s="6" t="s">
        <v>5226</v>
      </c>
      <c r="L786" s="6" t="s">
        <v>5227</v>
      </c>
      <c r="M786" s="6" t="s">
        <v>149</v>
      </c>
      <c r="N786">
        <v>1</v>
      </c>
      <c r="O786" s="6" t="s">
        <v>168</v>
      </c>
      <c r="P786">
        <v>2</v>
      </c>
      <c r="Q786" s="6" t="s">
        <v>5228</v>
      </c>
      <c r="R786" s="6"/>
      <c r="S786" s="6"/>
      <c r="T786" s="6" t="s">
        <v>5229</v>
      </c>
      <c r="U786">
        <v>2</v>
      </c>
      <c r="V786" s="6" t="s">
        <v>172</v>
      </c>
      <c r="W786" s="6" t="s">
        <v>85</v>
      </c>
      <c r="X786" s="4">
        <v>40179</v>
      </c>
      <c r="Y786" s="6"/>
      <c r="AA7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(367, 2, 13, 72100, 'Nelson de Azevedo', 0, 0, '1950-01-13', 0, '980.168.578-68', '8.166.538-6', 'Rua Prudente de Morais, Nº 294', 'Centro', 1, '15900-053', 2, 2, 'Comerciante', 'brasileiro(a)', '2010-01-01');</v>
      </c>
    </row>
    <row r="787" spans="1:27">
      <c r="A787">
        <v>1039</v>
      </c>
      <c r="D787">
        <v>74482</v>
      </c>
      <c r="E787" s="6" t="s">
        <v>5230</v>
      </c>
      <c r="F787" t="b">
        <v>0</v>
      </c>
      <c r="G787" t="b">
        <v>0</v>
      </c>
      <c r="H787" s="4">
        <v>18360</v>
      </c>
      <c r="I787" t="b">
        <v>0</v>
      </c>
      <c r="J787" s="6" t="s">
        <v>5231</v>
      </c>
      <c r="K787" s="6" t="s">
        <v>5232</v>
      </c>
      <c r="L787" s="6" t="s">
        <v>5233</v>
      </c>
      <c r="M787" s="6" t="s">
        <v>149</v>
      </c>
      <c r="N787">
        <v>45</v>
      </c>
      <c r="O787" s="6" t="s">
        <v>3039</v>
      </c>
      <c r="P787">
        <v>2</v>
      </c>
      <c r="Q787" s="6" t="s">
        <v>5234</v>
      </c>
      <c r="R787" s="6" t="s">
        <v>5235</v>
      </c>
      <c r="S787" s="6"/>
      <c r="T787" s="6" t="s">
        <v>5236</v>
      </c>
      <c r="U787">
        <v>1</v>
      </c>
      <c r="V787" s="6" t="s">
        <v>111</v>
      </c>
      <c r="W787" s="6" t="s">
        <v>85</v>
      </c>
      <c r="X787" s="4">
        <v>44776</v>
      </c>
      <c r="Y787" s="6"/>
      <c r="AA7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(1039, null, null, 74482, 'Nelson Peres Belucci', 0, 0, '1950-04-07', 0, '982.391.048-00', '10.825.523-2', 'Rua Manoel Martins Pereira nº 123', 'Centro', 45, '15909-535', 2, 1, 'Agricultor', 'brasileiro(a)', '2022-08-03');</v>
      </c>
    </row>
    <row r="788" spans="1:27">
      <c r="A788">
        <v>368</v>
      </c>
      <c r="B788">
        <v>2</v>
      </c>
      <c r="C788">
        <v>14</v>
      </c>
      <c r="D788">
        <v>72110</v>
      </c>
      <c r="E788" s="6" t="s">
        <v>5237</v>
      </c>
      <c r="F788" t="b">
        <v>0</v>
      </c>
      <c r="G788" t="b">
        <v>0</v>
      </c>
      <c r="H788" s="4">
        <v>20749</v>
      </c>
      <c r="I788" t="b">
        <v>0</v>
      </c>
      <c r="J788" s="6" t="s">
        <v>5238</v>
      </c>
      <c r="K788" s="6" t="s">
        <v>5239</v>
      </c>
      <c r="L788" s="6" t="s">
        <v>5240</v>
      </c>
      <c r="M788" s="6" t="s">
        <v>149</v>
      </c>
      <c r="N788">
        <v>1</v>
      </c>
      <c r="O788" s="6" t="s">
        <v>1717</v>
      </c>
      <c r="P788">
        <v>2</v>
      </c>
      <c r="Q788" s="6"/>
      <c r="R788" s="6"/>
      <c r="S788" s="6"/>
      <c r="T788" s="6"/>
      <c r="U788">
        <v>2</v>
      </c>
      <c r="V788" s="6" t="s">
        <v>1539</v>
      </c>
      <c r="W788" s="6" t="s">
        <v>85</v>
      </c>
      <c r="X788" s="4">
        <v>40179</v>
      </c>
      <c r="Y788" s="6"/>
      <c r="AA7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(368, 2, 14, 72110, 'Nelson Tadeu Genova', 0, 0, '1956-10-21', 0, '859.598.208-20', '8.285.807-', 'Rua Miguel Anselmo, Nº 657', 'Centro', 1, '15900-059', 2, 2, 'Contabilista', 'brasileiro(a)', '2010-01-01');</v>
      </c>
    </row>
    <row r="789" spans="1:27">
      <c r="A789">
        <v>369</v>
      </c>
      <c r="B789">
        <v>6</v>
      </c>
      <c r="C789">
        <v>51</v>
      </c>
      <c r="D789">
        <v>76342</v>
      </c>
      <c r="E789" s="6" t="s">
        <v>5241</v>
      </c>
      <c r="F789" t="b">
        <v>0</v>
      </c>
      <c r="G789" t="b">
        <v>0</v>
      </c>
      <c r="H789" s="4">
        <v>14607</v>
      </c>
      <c r="I789" t="b">
        <v>0</v>
      </c>
      <c r="J789" s="6" t="s">
        <v>5242</v>
      </c>
      <c r="K789" s="6" t="s">
        <v>5243</v>
      </c>
      <c r="L789" s="6" t="s">
        <v>5244</v>
      </c>
      <c r="M789" s="6" t="s">
        <v>293</v>
      </c>
      <c r="N789">
        <v>1</v>
      </c>
      <c r="O789" s="6" t="s">
        <v>729</v>
      </c>
      <c r="P789">
        <v>2</v>
      </c>
      <c r="Q789" s="6" t="s">
        <v>3113</v>
      </c>
      <c r="R789" s="6"/>
      <c r="S789" s="6"/>
      <c r="T789" s="6" t="s">
        <v>3114</v>
      </c>
      <c r="U789">
        <v>1</v>
      </c>
      <c r="V789" s="6" t="s">
        <v>111</v>
      </c>
      <c r="W789" s="6" t="s">
        <v>85</v>
      </c>
      <c r="X789" s="4">
        <v>40179</v>
      </c>
      <c r="Y789" s="6"/>
      <c r="AA7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(369, 6, 51, 76342, 'Neoradir Dian', 0, 0, '1939-12-28', 0, '167.832.718-20', '3209042', 'Estrada Adail Nunes da Silva s/n', 'Jurupema', 1, '15905-000', 2, 1, 'Agricultor', 'brasileiro(a)', '2010-01-01');</v>
      </c>
    </row>
    <row r="790" spans="1:27">
      <c r="A790">
        <v>370</v>
      </c>
      <c r="B790">
        <v>5</v>
      </c>
      <c r="C790">
        <v>27</v>
      </c>
      <c r="D790">
        <v>75850</v>
      </c>
      <c r="E790" s="6" t="s">
        <v>5245</v>
      </c>
      <c r="F790" t="b">
        <v>0</v>
      </c>
      <c r="G790" t="b">
        <v>0</v>
      </c>
      <c r="H790" s="4">
        <v>17622</v>
      </c>
      <c r="I790" t="b">
        <v>0</v>
      </c>
      <c r="J790" s="6" t="s">
        <v>5246</v>
      </c>
      <c r="K790" s="6" t="s">
        <v>5247</v>
      </c>
      <c r="L790" s="6" t="s">
        <v>544</v>
      </c>
      <c r="M790" s="6" t="s">
        <v>316</v>
      </c>
      <c r="N790">
        <v>1</v>
      </c>
      <c r="O790" s="6" t="s">
        <v>545</v>
      </c>
      <c r="P790">
        <v>2</v>
      </c>
      <c r="Q790" s="6" t="s">
        <v>546</v>
      </c>
      <c r="R790" s="6"/>
      <c r="S790" s="6"/>
      <c r="T790" s="6" t="s">
        <v>5248</v>
      </c>
      <c r="U790">
        <v>1</v>
      </c>
      <c r="V790" s="6" t="s">
        <v>5249</v>
      </c>
      <c r="W790" s="6" t="s">
        <v>85</v>
      </c>
      <c r="X790" s="4">
        <v>40179</v>
      </c>
      <c r="Y790" s="6"/>
      <c r="AA7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(370, 5, 27, 75850, 'Nereide Benaglia Anselmo', 0, 0, '1948-03-30', 0, '274.852.648-18', '10.825.534-7', 'Av. Washington Luis, 373', 'Jd. Contendas', 1, '15902-050', 2, 1, 'Bordadeira Autonoma', 'brasileiro(a)', '2010-01-01');</v>
      </c>
    </row>
    <row r="791" spans="1:27">
      <c r="A791">
        <v>371</v>
      </c>
      <c r="B791">
        <v>2</v>
      </c>
      <c r="C791">
        <v>74</v>
      </c>
      <c r="D791">
        <v>72710</v>
      </c>
      <c r="E791" s="6" t="s">
        <v>5250</v>
      </c>
      <c r="F791" t="b">
        <v>0</v>
      </c>
      <c r="G791" t="b">
        <v>0</v>
      </c>
      <c r="H791" s="4">
        <v>21200</v>
      </c>
      <c r="I791" t="b">
        <v>1</v>
      </c>
      <c r="J791" s="6" t="s">
        <v>5251</v>
      </c>
      <c r="K791" s="6" t="s">
        <v>5252</v>
      </c>
      <c r="L791" s="6" t="s">
        <v>5253</v>
      </c>
      <c r="M791" s="6" t="s">
        <v>5254</v>
      </c>
      <c r="N791">
        <v>1</v>
      </c>
      <c r="O791" s="6" t="s">
        <v>2824</v>
      </c>
      <c r="P791">
        <v>4</v>
      </c>
      <c r="Q791" s="6" t="s">
        <v>2825</v>
      </c>
      <c r="R791" s="6"/>
      <c r="S791" s="6" t="s">
        <v>5255</v>
      </c>
      <c r="T791" s="6" t="s">
        <v>2826</v>
      </c>
      <c r="U791">
        <v>3</v>
      </c>
      <c r="V791" s="6" t="s">
        <v>172</v>
      </c>
      <c r="W791" s="6" t="s">
        <v>85</v>
      </c>
      <c r="X791" s="4">
        <v>40179</v>
      </c>
      <c r="Y791" s="6"/>
      <c r="AA7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(371, 2, 74, 72710, 'Neusa Aparecida Favero dos Santos', 0, 0, '1958-01-15', 1, '273.779.618-05', '07.977.537-', 'Rua Antonio Sacomano Sobrinho, Nº 77', 'Cecap', 1, '15096-276', 4, 3, 'Comerciante', 'brasileiro(a)', '2010-01-01');</v>
      </c>
    </row>
    <row r="792" spans="1:27">
      <c r="A792">
        <v>885</v>
      </c>
      <c r="D792">
        <v>74337</v>
      </c>
      <c r="E792" s="6" t="s">
        <v>5256</v>
      </c>
      <c r="F792" t="b">
        <v>0</v>
      </c>
      <c r="G792" t="b">
        <v>0</v>
      </c>
      <c r="H792" s="4">
        <v>24429</v>
      </c>
      <c r="I792" t="b">
        <v>0</v>
      </c>
      <c r="J792" s="6" t="s">
        <v>5257</v>
      </c>
      <c r="K792" s="6" t="s">
        <v>5258</v>
      </c>
      <c r="L792" s="6" t="s">
        <v>5259</v>
      </c>
      <c r="M792" s="6" t="s">
        <v>79</v>
      </c>
      <c r="N792">
        <v>1</v>
      </c>
      <c r="O792" s="6" t="s">
        <v>2272</v>
      </c>
      <c r="P792">
        <v>2</v>
      </c>
      <c r="Q792" s="6"/>
      <c r="R792" s="6" t="s">
        <v>5260</v>
      </c>
      <c r="S792" s="6" t="s">
        <v>5261</v>
      </c>
      <c r="T792" s="6" t="s">
        <v>5262</v>
      </c>
      <c r="U792">
        <v>2</v>
      </c>
      <c r="V792" s="6" t="s">
        <v>172</v>
      </c>
      <c r="W792" s="6" t="s">
        <v>85</v>
      </c>
      <c r="X792" s="4">
        <v>43753</v>
      </c>
      <c r="Y792" s="6"/>
      <c r="AA7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(885, null, null, 74337, 'Neusa Aparecida Rebecchi Figueredo', 0, 0, '1966-11-18', 0, '122.241.308-64', '18.820.062-9', 'Rua Antonio Dib nº 100', 'Laranjeiras', 1, '15904-048', 2, 2, 'Comerciante', 'brasileiro(a)', '2019-10-15');</v>
      </c>
    </row>
    <row r="793" spans="1:27">
      <c r="A793">
        <v>525</v>
      </c>
      <c r="B793">
        <v>0</v>
      </c>
      <c r="C793">
        <v>0</v>
      </c>
      <c r="D793">
        <v>76384</v>
      </c>
      <c r="E793" s="6" t="s">
        <v>5263</v>
      </c>
      <c r="F793" t="b">
        <v>0</v>
      </c>
      <c r="G793" t="b">
        <v>1</v>
      </c>
      <c r="H793" s="4">
        <v>17875</v>
      </c>
      <c r="I793" t="b">
        <v>0</v>
      </c>
      <c r="J793" s="6" t="s">
        <v>5264</v>
      </c>
      <c r="K793" s="6" t="s">
        <v>5265</v>
      </c>
      <c r="L793" s="6" t="s">
        <v>5266</v>
      </c>
      <c r="M793" s="6" t="s">
        <v>79</v>
      </c>
      <c r="N793">
        <v>1</v>
      </c>
      <c r="O793" s="6" t="s">
        <v>1015</v>
      </c>
      <c r="P793">
        <v>4</v>
      </c>
      <c r="Q793" s="6" t="s">
        <v>5267</v>
      </c>
      <c r="R793" s="6"/>
      <c r="S793" s="6"/>
      <c r="T793" s="6" t="s">
        <v>5268</v>
      </c>
      <c r="U793">
        <v>2</v>
      </c>
      <c r="V793" s="6" t="s">
        <v>154</v>
      </c>
      <c r="W793" s="6" t="s">
        <v>85</v>
      </c>
      <c r="X793" s="4">
        <v>41275</v>
      </c>
      <c r="Y793" s="6"/>
      <c r="AA7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(525, 0, 0, 76384, 'Neuza Aparecida Zanarde Baron', 0, 1, '1948-12-08', 0, '050.582.828-60', '9.799.495-9', 'Rua Pastor Abel Pereira de Souza nº208', 'Laranjeiras', 1, '15904-172', 4, 2, 'Do Lar', 'brasileiro(a)', '2013-01-01');</v>
      </c>
    </row>
    <row r="794" spans="1:27">
      <c r="A794">
        <v>372</v>
      </c>
      <c r="B794">
        <v>3</v>
      </c>
      <c r="C794">
        <v>70</v>
      </c>
      <c r="D794">
        <v>74270</v>
      </c>
      <c r="E794" s="6" t="s">
        <v>5269</v>
      </c>
      <c r="F794" t="b">
        <v>0</v>
      </c>
      <c r="G794" t="b">
        <v>0</v>
      </c>
      <c r="H794" s="4">
        <v>14824</v>
      </c>
      <c r="I794" t="b">
        <v>0</v>
      </c>
      <c r="J794" s="6" t="s">
        <v>5270</v>
      </c>
      <c r="K794" s="6" t="s">
        <v>5271</v>
      </c>
      <c r="L794" s="6" t="s">
        <v>5272</v>
      </c>
      <c r="M794" s="6" t="s">
        <v>79</v>
      </c>
      <c r="N794">
        <v>1</v>
      </c>
      <c r="O794" s="6" t="s">
        <v>250</v>
      </c>
      <c r="P794">
        <v>2</v>
      </c>
      <c r="Q794" s="6" t="s">
        <v>251</v>
      </c>
      <c r="R794" s="6"/>
      <c r="S794" s="6"/>
      <c r="T794" s="6" t="s">
        <v>5273</v>
      </c>
      <c r="U794">
        <v>0</v>
      </c>
      <c r="V794" s="6" t="s">
        <v>154</v>
      </c>
      <c r="W794" s="6" t="s">
        <v>85</v>
      </c>
      <c r="X794" s="4">
        <v>40179</v>
      </c>
      <c r="Y794" s="6"/>
      <c r="AA7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(372, 3, 70, 74270, 'Neuza do Nascimento Miguel', 0, 0, '1940-08-01', 0, '157.389.358-70', '4.972.843', 'Rua Emilio Menon, Nº 95', 'Laranjeiras', 1, '15904-120', 2, 0, 'Do Lar', 'brasileiro(a)', '2010-01-01');</v>
      </c>
    </row>
    <row r="795" spans="1:27">
      <c r="A795">
        <v>671</v>
      </c>
      <c r="B795">
        <v>0</v>
      </c>
      <c r="C795">
        <v>0</v>
      </c>
      <c r="D795">
        <v>74174</v>
      </c>
      <c r="E795" s="6" t="s">
        <v>5274</v>
      </c>
      <c r="F795" t="b">
        <v>0</v>
      </c>
      <c r="G795" t="b">
        <v>0</v>
      </c>
      <c r="H795" s="4">
        <v>17269</v>
      </c>
      <c r="I795" t="b">
        <v>0</v>
      </c>
      <c r="J795" s="6" t="s">
        <v>5275</v>
      </c>
      <c r="K795" s="6" t="s">
        <v>5276</v>
      </c>
      <c r="L795" s="6" t="s">
        <v>5277</v>
      </c>
      <c r="M795" s="6" t="s">
        <v>682</v>
      </c>
      <c r="N795">
        <v>1</v>
      </c>
      <c r="O795" s="6" t="s">
        <v>108</v>
      </c>
      <c r="P795">
        <v>3</v>
      </c>
      <c r="Q795" s="6" t="s">
        <v>5278</v>
      </c>
      <c r="R795" s="6"/>
      <c r="S795" s="6" t="s">
        <v>5279</v>
      </c>
      <c r="T795" s="6" t="s">
        <v>5280</v>
      </c>
      <c r="U795">
        <v>1</v>
      </c>
      <c r="V795" s="6" t="s">
        <v>319</v>
      </c>
      <c r="W795" s="6" t="s">
        <v>85</v>
      </c>
      <c r="X795" s="4">
        <v>42474</v>
      </c>
      <c r="Y795" s="6"/>
      <c r="AA7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(671, 0, 0, 74174, 'Neuza Justino da Silva', 0, 0, '1947-04-12', 0, '194.823.294-49', '1757416', 'Av. Emilio Calil nº 144', 'Res. Ipiranga', 1, '15902-204', 3, 1, 'Aposentada', 'brasileiro(a)', '2016-04-14');</v>
      </c>
    </row>
    <row r="796" spans="1:27">
      <c r="A796">
        <v>360</v>
      </c>
      <c r="B796">
        <v>6</v>
      </c>
      <c r="C796">
        <v>2</v>
      </c>
      <c r="D796">
        <v>83370</v>
      </c>
      <c r="E796" s="6" t="s">
        <v>5281</v>
      </c>
      <c r="F796" t="b">
        <v>0</v>
      </c>
      <c r="G796" t="b">
        <v>0</v>
      </c>
      <c r="H796" s="4">
        <v>17930</v>
      </c>
      <c r="I796" t="b">
        <v>0</v>
      </c>
      <c r="J796" s="6" t="s">
        <v>5282</v>
      </c>
      <c r="K796" s="6" t="s">
        <v>5283</v>
      </c>
      <c r="L796" s="6" t="s">
        <v>4962</v>
      </c>
      <c r="M796" s="6" t="s">
        <v>3358</v>
      </c>
      <c r="N796">
        <v>1</v>
      </c>
      <c r="O796" s="6" t="s">
        <v>4963</v>
      </c>
      <c r="P796">
        <v>2</v>
      </c>
      <c r="Q796" s="6"/>
      <c r="R796" s="6"/>
      <c r="S796" s="6"/>
      <c r="T796" s="6"/>
      <c r="U796">
        <v>1</v>
      </c>
      <c r="V796" s="6" t="s">
        <v>5284</v>
      </c>
      <c r="W796" s="6" t="s">
        <v>85</v>
      </c>
      <c r="X796" s="4">
        <v>40179</v>
      </c>
      <c r="Y796" s="6"/>
      <c r="AA7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(360, 6, 2, 83370, 'Nilton Antunes de Souza', 0, 0, '1949-02-01', 0, '408.697.419-34', '30.124.199-5', 'Rua Rafael Passari, N. 36', 'Jd. Maria Luiza', 1, '15906-822', 2, 1, 'Autonomo', 'brasileiro(a)', '2010-01-01');</v>
      </c>
    </row>
    <row r="797" spans="1:27">
      <c r="A797">
        <v>1049</v>
      </c>
      <c r="D797">
        <v>74493</v>
      </c>
      <c r="E797" s="6" t="s">
        <v>5285</v>
      </c>
      <c r="F797" t="b">
        <v>0</v>
      </c>
      <c r="G797" t="b">
        <v>0</v>
      </c>
      <c r="H797" s="4">
        <v>26445</v>
      </c>
      <c r="I797" t="b">
        <v>0</v>
      </c>
      <c r="J797" s="6" t="s">
        <v>5286</v>
      </c>
      <c r="K797" s="6" t="s">
        <v>5287</v>
      </c>
      <c r="L797" s="6" t="s">
        <v>5288</v>
      </c>
      <c r="M797" s="6" t="s">
        <v>5289</v>
      </c>
      <c r="N797">
        <v>1</v>
      </c>
      <c r="O797" s="6" t="s">
        <v>553</v>
      </c>
      <c r="P797">
        <v>2</v>
      </c>
      <c r="Q797" s="6" t="s">
        <v>5290</v>
      </c>
      <c r="R797" s="6"/>
      <c r="S797" s="6"/>
      <c r="T797" s="6"/>
      <c r="U797">
        <v>2</v>
      </c>
      <c r="V797" s="6" t="s">
        <v>239</v>
      </c>
      <c r="W797" s="6" t="s">
        <v>85</v>
      </c>
      <c r="X797" s="4">
        <v>44844</v>
      </c>
      <c r="Y797" s="6"/>
      <c r="AA7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(1049, null, null, 74493, 'Nilton Cesar Gonçalves', 0, 0, '1972-05-26', 0, '141.126.728-10', '24.320.302', 'Rua Alderico Betti nº 302', 'Jd. Europa', 1, '15900-000', 2, 2, 'Vendedor', 'brasileiro(a)', '2022-10-10');</v>
      </c>
    </row>
    <row r="798" spans="1:27">
      <c r="A798">
        <v>648</v>
      </c>
      <c r="B798">
        <v>0</v>
      </c>
      <c r="C798">
        <v>0</v>
      </c>
      <c r="E798" s="6" t="s">
        <v>5291</v>
      </c>
      <c r="F798" t="b">
        <v>0</v>
      </c>
      <c r="G798" t="b">
        <v>0</v>
      </c>
      <c r="H798" s="4">
        <v>29073</v>
      </c>
      <c r="I798" t="b">
        <v>0</v>
      </c>
      <c r="J798" s="6" t="s">
        <v>5292</v>
      </c>
      <c r="K798" s="6" t="s">
        <v>5293</v>
      </c>
      <c r="L798" s="6" t="s">
        <v>5294</v>
      </c>
      <c r="M798" s="6" t="s">
        <v>3358</v>
      </c>
      <c r="N798">
        <v>1</v>
      </c>
      <c r="O798" s="6" t="s">
        <v>5295</v>
      </c>
      <c r="P798">
        <v>3</v>
      </c>
      <c r="Q798" s="6"/>
      <c r="R798" s="6"/>
      <c r="S798" s="6" t="s">
        <v>5296</v>
      </c>
      <c r="T798" s="6" t="s">
        <v>2312</v>
      </c>
      <c r="U798">
        <v>2</v>
      </c>
      <c r="V798" s="6" t="s">
        <v>2313</v>
      </c>
      <c r="W798" s="6" t="s">
        <v>85</v>
      </c>
      <c r="X798" s="4">
        <v>42356</v>
      </c>
      <c r="Y798" s="6"/>
      <c r="AA7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(648, 0, 0, null, 'Nilza Mara Roque', 0, 0, '1979-08-06', 0, '264.762.848-35', '33.334.311-6', 'Rua Vicente Troiano nº 216', 'Jd. Maria Luiza', 1, '15906-834', 3, 2, 'Aux. de produção', 'brasileiro(a)', '2015-12-18');</v>
      </c>
    </row>
    <row r="799" spans="1:27">
      <c r="A799">
        <v>915</v>
      </c>
      <c r="D799">
        <v>74369</v>
      </c>
      <c r="E799" s="6" t="s">
        <v>5297</v>
      </c>
      <c r="F799" t="b">
        <v>0</v>
      </c>
      <c r="G799" t="b">
        <v>0</v>
      </c>
      <c r="H799" s="4">
        <v>16931</v>
      </c>
      <c r="I799" t="b">
        <v>0</v>
      </c>
      <c r="J799" s="6" t="s">
        <v>5298</v>
      </c>
      <c r="K799" s="6" t="s">
        <v>5299</v>
      </c>
      <c r="L799" s="6" t="s">
        <v>5300</v>
      </c>
      <c r="M799" s="6" t="s">
        <v>316</v>
      </c>
      <c r="N799">
        <v>1</v>
      </c>
      <c r="O799" s="6" t="s">
        <v>632</v>
      </c>
      <c r="P799">
        <v>4</v>
      </c>
      <c r="Q799" s="6" t="s">
        <v>5301</v>
      </c>
      <c r="R799" s="6"/>
      <c r="S799" s="6"/>
      <c r="T799" s="6"/>
      <c r="U799">
        <v>2</v>
      </c>
      <c r="V799" s="6" t="s">
        <v>897</v>
      </c>
      <c r="W799" s="6" t="s">
        <v>85</v>
      </c>
      <c r="X799" s="4">
        <v>44005</v>
      </c>
      <c r="Y799" s="6"/>
      <c r="AA7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(915, null, null, 74369, 'Nivalda Serafini Fiamengui', 0, 0, '1946-05-09', 0, '082.065.348-90', '18.819.298', 'Rua Jose Martins Pietro nº 505', 'Jd. Contendas', 1, '15902-028', 4, 2, 'Pensionista', 'brasileiro(a)', '2020-06-23');</v>
      </c>
    </row>
    <row r="800" spans="1:27">
      <c r="A800">
        <v>1096</v>
      </c>
      <c r="E800" s="6" t="s">
        <v>7940</v>
      </c>
      <c r="F800" t="b">
        <v>0</v>
      </c>
      <c r="G800" t="b">
        <v>0</v>
      </c>
      <c r="H800" s="4">
        <v>21863</v>
      </c>
      <c r="I800" t="b">
        <v>0</v>
      </c>
      <c r="J800" s="6" t="s">
        <v>7941</v>
      </c>
      <c r="K800" s="6" t="s">
        <v>7942</v>
      </c>
      <c r="L800" s="6" t="s">
        <v>7943</v>
      </c>
      <c r="M800" s="6" t="s">
        <v>316</v>
      </c>
      <c r="N800">
        <v>1</v>
      </c>
      <c r="O800" s="6" t="s">
        <v>632</v>
      </c>
      <c r="P800">
        <v>2</v>
      </c>
      <c r="Q800" s="6" t="s">
        <v>7944</v>
      </c>
      <c r="R800" s="6"/>
      <c r="S800" s="6"/>
      <c r="T800" s="6"/>
      <c r="U800">
        <v>2</v>
      </c>
      <c r="V800" s="6" t="s">
        <v>102</v>
      </c>
      <c r="W800" s="6" t="s">
        <v>85</v>
      </c>
      <c r="X800" s="4">
        <v>45217</v>
      </c>
      <c r="Y800" s="6"/>
      <c r="AA8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(1096, null, null, null, 'Nivaldo Benedito Micheloni', 0, 0, '1959-11-09', 0, '020.271.308-37', '12.163.695', 'Rua Jose Martins Pietro nº 545', 'Jd. Contendas', 1, '15902-028', 2, 2, 'Aposentado', 'brasileiro(a)', '2023-10-18');</v>
      </c>
    </row>
    <row r="801" spans="1:27">
      <c r="A801">
        <v>373</v>
      </c>
      <c r="B801">
        <v>5</v>
      </c>
      <c r="C801">
        <v>28</v>
      </c>
      <c r="D801">
        <v>75860</v>
      </c>
      <c r="E801" s="6" t="s">
        <v>5302</v>
      </c>
      <c r="F801" t="b">
        <v>0</v>
      </c>
      <c r="G801" t="b">
        <v>1</v>
      </c>
      <c r="H801" s="4">
        <v>20481</v>
      </c>
      <c r="I801" t="b">
        <v>0</v>
      </c>
      <c r="J801" s="6" t="s">
        <v>5303</v>
      </c>
      <c r="K801" s="6" t="s">
        <v>5304</v>
      </c>
      <c r="L801" s="6" t="s">
        <v>1744</v>
      </c>
      <c r="M801" s="6" t="s">
        <v>149</v>
      </c>
      <c r="N801">
        <v>1</v>
      </c>
      <c r="O801" s="6" t="s">
        <v>1374</v>
      </c>
      <c r="P801">
        <v>2</v>
      </c>
      <c r="Q801" s="6" t="s">
        <v>5305</v>
      </c>
      <c r="R801" s="6"/>
      <c r="S801" s="6" t="s">
        <v>5306</v>
      </c>
      <c r="T801" s="6"/>
      <c r="U801">
        <v>2</v>
      </c>
      <c r="V801" s="6" t="s">
        <v>172</v>
      </c>
      <c r="W801" s="6" t="s">
        <v>85</v>
      </c>
      <c r="X801" s="4">
        <v>40179</v>
      </c>
      <c r="Y801" s="6"/>
      <c r="AA8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(373, 5, 28, 75860, 'Nivaldo Benedito Troiano', 0, 1, '1956-01-27', 0, '832.794.318-91', '8.084.768', 'Rua Newton Prado, 154', 'Centro', 1, '15900-005', 2, 2, 'Comerciante', 'brasileiro(a)', '2010-01-01');</v>
      </c>
    </row>
    <row r="802" spans="1:27">
      <c r="A802">
        <v>374</v>
      </c>
      <c r="B802">
        <v>5</v>
      </c>
      <c r="C802">
        <v>75</v>
      </c>
      <c r="D802">
        <v>72720</v>
      </c>
      <c r="E802" s="6" t="s">
        <v>5307</v>
      </c>
      <c r="F802" t="b">
        <v>0</v>
      </c>
      <c r="G802" t="b">
        <v>0</v>
      </c>
      <c r="H802" s="4">
        <v>23023</v>
      </c>
      <c r="I802" t="b">
        <v>0</v>
      </c>
      <c r="J802" s="6" t="s">
        <v>5308</v>
      </c>
      <c r="K802" s="6" t="s">
        <v>5309</v>
      </c>
      <c r="L802" s="6" t="s">
        <v>5310</v>
      </c>
      <c r="M802" s="6" t="s">
        <v>5311</v>
      </c>
      <c r="N802">
        <v>4</v>
      </c>
      <c r="O802" s="6" t="s">
        <v>5312</v>
      </c>
      <c r="P802">
        <v>2</v>
      </c>
      <c r="Q802" s="6" t="s">
        <v>5313</v>
      </c>
      <c r="R802" s="6"/>
      <c r="S802" s="6" t="s">
        <v>5314</v>
      </c>
      <c r="T802" s="6" t="s">
        <v>5315</v>
      </c>
      <c r="U802">
        <v>2</v>
      </c>
      <c r="V802" s="6" t="s">
        <v>5316</v>
      </c>
      <c r="W802" s="6" t="s">
        <v>85</v>
      </c>
      <c r="X802" s="4">
        <v>40179</v>
      </c>
      <c r="Y802" s="6"/>
      <c r="AA8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(374, 5, 75, 72720, 'Nivaldo Valentim Verdugo', 0, 0, '1963-01-12', 0, '046.762.588-36', '14.237.550-', 'Rua Diogenes Muniz Barreto, Nº 676', 'Jd. Yamada', 4, '14802-145', 2, 2, 'Analista de Qualidade', 'brasileiro(a)', '2010-01-01');</v>
      </c>
    </row>
    <row r="803" spans="1:27">
      <c r="A803">
        <v>889</v>
      </c>
      <c r="E803" s="6" t="s">
        <v>5317</v>
      </c>
      <c r="F803" t="b">
        <v>0</v>
      </c>
      <c r="G803" t="b">
        <v>0</v>
      </c>
      <c r="H803" s="4">
        <v>27559</v>
      </c>
      <c r="I803" t="b">
        <v>0</v>
      </c>
      <c r="J803" s="6" t="s">
        <v>5318</v>
      </c>
      <c r="K803" s="6" t="s">
        <v>5319</v>
      </c>
      <c r="L803" s="6" t="s">
        <v>5320</v>
      </c>
      <c r="M803" s="6" t="s">
        <v>79</v>
      </c>
      <c r="N803">
        <v>1</v>
      </c>
      <c r="O803" s="6" t="s">
        <v>3964</v>
      </c>
      <c r="P803">
        <v>1</v>
      </c>
      <c r="Q803" s="6" t="s">
        <v>5321</v>
      </c>
      <c r="R803" s="6"/>
      <c r="S803" s="6" t="s">
        <v>5322</v>
      </c>
      <c r="T803" s="6" t="s">
        <v>5323</v>
      </c>
      <c r="U803">
        <v>2</v>
      </c>
      <c r="V803" s="6" t="s">
        <v>172</v>
      </c>
      <c r="W803" s="6" t="s">
        <v>85</v>
      </c>
      <c r="X803" s="4">
        <v>43802</v>
      </c>
      <c r="Y803" s="6"/>
      <c r="AA8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(889, null, null, null, 'Nivando Alves Oliveira', 0, 0, '1975-06-14', 0, '026.687.706-02', '67.095.13', 'Av. Ernesto Salvagni nº 552', 'Laranjeiras', 1, '15904-178', 1, 2, 'Comerciante', 'brasileiro(a)', '2019-12-03');</v>
      </c>
    </row>
    <row r="804" spans="1:27">
      <c r="A804">
        <v>375</v>
      </c>
      <c r="B804">
        <v>2</v>
      </c>
      <c r="C804">
        <v>16</v>
      </c>
      <c r="D804">
        <v>83680</v>
      </c>
      <c r="E804" s="6" t="s">
        <v>5324</v>
      </c>
      <c r="F804" t="b">
        <v>0</v>
      </c>
      <c r="G804" t="b">
        <v>0</v>
      </c>
      <c r="H804" s="4">
        <v>17680</v>
      </c>
      <c r="I804" t="b">
        <v>0</v>
      </c>
      <c r="J804" s="6" t="s">
        <v>5325</v>
      </c>
      <c r="K804" s="6" t="s">
        <v>5326</v>
      </c>
      <c r="L804" s="6" t="s">
        <v>5327</v>
      </c>
      <c r="M804" s="6" t="s">
        <v>149</v>
      </c>
      <c r="N804">
        <v>1</v>
      </c>
      <c r="O804" s="6" t="s">
        <v>425</v>
      </c>
      <c r="P804">
        <v>2</v>
      </c>
      <c r="Q804" s="6" t="s">
        <v>5328</v>
      </c>
      <c r="R804" s="6"/>
      <c r="S804" s="6"/>
      <c r="T804" s="6" t="s">
        <v>5329</v>
      </c>
      <c r="U804">
        <v>1</v>
      </c>
      <c r="V804" s="6" t="s">
        <v>111</v>
      </c>
      <c r="W804" s="6" t="s">
        <v>85</v>
      </c>
      <c r="X804" s="4">
        <v>40179</v>
      </c>
      <c r="Y804" s="6"/>
      <c r="AA8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(375, 2, 16, 83680, 'Nobor Miura', 0, 0, '1948-05-27', 0, '434.933.868-34', '4.695.123.4', 'Rua Carlos Gomes 442', 'Centro', 1, '15900-033', 2, 1, 'Agricultor', 'brasileiro(a)', '2010-01-01');</v>
      </c>
    </row>
    <row r="805" spans="1:27">
      <c r="A805">
        <v>772</v>
      </c>
      <c r="E805" s="6" t="s">
        <v>5330</v>
      </c>
      <c r="F805" t="b">
        <v>0</v>
      </c>
      <c r="G805" t="b">
        <v>0</v>
      </c>
      <c r="H805" s="4">
        <v>20892</v>
      </c>
      <c r="I805" t="b">
        <v>0</v>
      </c>
      <c r="J805" s="6" t="s">
        <v>5331</v>
      </c>
      <c r="K805" s="6" t="s">
        <v>5332</v>
      </c>
      <c r="L805" s="6" t="s">
        <v>5333</v>
      </c>
      <c r="M805" s="6" t="s">
        <v>99</v>
      </c>
      <c r="N805">
        <v>1</v>
      </c>
      <c r="O805" s="6" t="s">
        <v>3565</v>
      </c>
      <c r="P805">
        <v>1</v>
      </c>
      <c r="Q805" s="6" t="s">
        <v>5334</v>
      </c>
      <c r="R805" s="6"/>
      <c r="S805" s="6" t="s">
        <v>5335</v>
      </c>
      <c r="T805" s="6" t="s">
        <v>5336</v>
      </c>
      <c r="U805">
        <v>3</v>
      </c>
      <c r="V805" s="6" t="s">
        <v>102</v>
      </c>
      <c r="W805" s="6" t="s">
        <v>85</v>
      </c>
      <c r="X805" s="4">
        <v>42819</v>
      </c>
      <c r="Y805" s="6"/>
      <c r="AA8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(772, null, null, null, 'Odair Roberto Zilli', 0, 0, '1957-03-13', 0, '862.586.808-87', '8.867.265', 'Rua Caetano de Caro nº 230', 'Jd. Bela Vista', 1, '15904-022', 1, 3, 'Aposentado', 'brasileiro(a)', '2017-03-25');</v>
      </c>
    </row>
    <row r="806" spans="1:27">
      <c r="A806">
        <v>376</v>
      </c>
      <c r="B806">
        <v>2</v>
      </c>
      <c r="C806">
        <v>16</v>
      </c>
      <c r="D806">
        <v>72130</v>
      </c>
      <c r="E806" s="6" t="s">
        <v>5337</v>
      </c>
      <c r="F806" t="b">
        <v>0</v>
      </c>
      <c r="G806" t="b">
        <v>0</v>
      </c>
      <c r="H806" s="4">
        <v>19661</v>
      </c>
      <c r="I806" t="b">
        <v>0</v>
      </c>
      <c r="J806" s="6" t="s">
        <v>5338</v>
      </c>
      <c r="K806" s="6" t="s">
        <v>5339</v>
      </c>
      <c r="L806" s="6" t="s">
        <v>5340</v>
      </c>
      <c r="M806" s="6" t="s">
        <v>149</v>
      </c>
      <c r="N806">
        <v>1</v>
      </c>
      <c r="O806" s="6" t="s">
        <v>1444</v>
      </c>
      <c r="P806">
        <v>2</v>
      </c>
      <c r="Q806" s="6" t="s">
        <v>5341</v>
      </c>
      <c r="R806" s="6"/>
      <c r="S806" s="6" t="s">
        <v>5342</v>
      </c>
      <c r="T806" s="6" t="s">
        <v>5343</v>
      </c>
      <c r="U806">
        <v>3</v>
      </c>
      <c r="V806" s="6" t="s">
        <v>5344</v>
      </c>
      <c r="W806" s="6" t="s">
        <v>85</v>
      </c>
      <c r="X806" s="4">
        <v>40179</v>
      </c>
      <c r="Y806" s="6"/>
      <c r="AA8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(376, 2, 16, 72130, 'Olimpio Massaaki Kikuthi', 0, 0, '1953-10-29', 0, '873.903.618-91', '9.157.089-', 'Rua Rui Barbosa nº550', 'Centro', 1, '15900-021', 2, 3, 'Consultor / Trein. R.H.', 'brasileiro(a)', '2010-01-01');</v>
      </c>
    </row>
    <row r="807" spans="1:27">
      <c r="A807">
        <v>502</v>
      </c>
      <c r="B807">
        <v>0</v>
      </c>
      <c r="C807">
        <v>0</v>
      </c>
      <c r="E807" s="6" t="s">
        <v>5345</v>
      </c>
      <c r="F807" t="b">
        <v>0</v>
      </c>
      <c r="G807" t="b">
        <v>1</v>
      </c>
      <c r="H807" s="4">
        <v>14313</v>
      </c>
      <c r="I807" t="b">
        <v>0</v>
      </c>
      <c r="J807" s="6" t="s">
        <v>5346</v>
      </c>
      <c r="K807" s="6" t="s">
        <v>5347</v>
      </c>
      <c r="L807" s="6" t="s">
        <v>5348</v>
      </c>
      <c r="M807" s="6" t="s">
        <v>79</v>
      </c>
      <c r="N807">
        <v>1</v>
      </c>
      <c r="O807" s="6" t="s">
        <v>658</v>
      </c>
      <c r="P807">
        <v>3</v>
      </c>
      <c r="Q807" s="6" t="s">
        <v>5349</v>
      </c>
      <c r="R807" s="6"/>
      <c r="S807" s="6"/>
      <c r="T807" s="6"/>
      <c r="U807">
        <v>1</v>
      </c>
      <c r="V807" s="6" t="s">
        <v>5350</v>
      </c>
      <c r="W807" s="6" t="s">
        <v>85</v>
      </c>
      <c r="X807" s="4">
        <v>41275</v>
      </c>
      <c r="Y807" s="6"/>
      <c r="AA8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(502, 0, 0, null, 'Onelio Gibertoni', 0, 1, '1939-03-09', 0, '073.715.358-04', '4.293.682', 'Rua Jose Orrico nº 156', 'Laranjeiras', 1, '15904-038', 3, 1, 'Aposentado/Agricultor', 'brasileiro(a)', '2013-01-01');</v>
      </c>
    </row>
    <row r="808" spans="1:27">
      <c r="A808">
        <v>864</v>
      </c>
      <c r="E808" s="6" t="s">
        <v>5351</v>
      </c>
      <c r="F808" t="b">
        <v>0</v>
      </c>
      <c r="G808" t="b">
        <v>0</v>
      </c>
      <c r="H808" s="4">
        <v>16076</v>
      </c>
      <c r="I808" t="b">
        <v>0</v>
      </c>
      <c r="J808" s="6" t="s">
        <v>5352</v>
      </c>
      <c r="K808" s="6" t="s">
        <v>5353</v>
      </c>
      <c r="L808" s="6" t="s">
        <v>5354</v>
      </c>
      <c r="M808" s="6" t="s">
        <v>79</v>
      </c>
      <c r="N808">
        <v>1</v>
      </c>
      <c r="O808" s="6" t="s">
        <v>588</v>
      </c>
      <c r="P808">
        <v>1</v>
      </c>
      <c r="Q808" s="6" t="s">
        <v>5355</v>
      </c>
      <c r="R808" s="6"/>
      <c r="S808" s="6" t="s">
        <v>5356</v>
      </c>
      <c r="T808" s="6" t="s">
        <v>5357</v>
      </c>
      <c r="U808">
        <v>3</v>
      </c>
      <c r="V808" s="6" t="s">
        <v>319</v>
      </c>
      <c r="W808" s="6" t="s">
        <v>85</v>
      </c>
      <c r="X808" s="4">
        <v>43605</v>
      </c>
      <c r="Y808" s="6"/>
      <c r="AA8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(864, null, null, null, 'Onilde Pereira Gomes', 0, 0, '1944-01-05', 0, '565.769.198-91', '4.833.429', 'Rua Lavinia de Abreu Moreira da Silva nº 234', 'Laranjeiras', 1, '15904-096', 1, 3, 'Aposentada', 'brasileiro(a)', '2019-05-20');</v>
      </c>
    </row>
    <row r="809" spans="1:27">
      <c r="A809">
        <v>377</v>
      </c>
      <c r="B809">
        <v>6</v>
      </c>
      <c r="C809">
        <v>52</v>
      </c>
      <c r="D809">
        <v>76343</v>
      </c>
      <c r="E809" s="6" t="s">
        <v>5358</v>
      </c>
      <c r="F809" t="b">
        <v>0</v>
      </c>
      <c r="G809" t="b">
        <v>0</v>
      </c>
      <c r="H809" s="4">
        <v>17534</v>
      </c>
      <c r="I809" t="b">
        <v>0</v>
      </c>
      <c r="J809" s="6" t="s">
        <v>5359</v>
      </c>
      <c r="K809" s="6" t="s">
        <v>5360</v>
      </c>
      <c r="L809" s="6" t="s">
        <v>5361</v>
      </c>
      <c r="M809" s="6" t="s">
        <v>293</v>
      </c>
      <c r="N809">
        <v>1</v>
      </c>
      <c r="O809" s="6" t="s">
        <v>1291</v>
      </c>
      <c r="P809">
        <v>2</v>
      </c>
      <c r="Q809" s="6" t="s">
        <v>5362</v>
      </c>
      <c r="R809" s="6"/>
      <c r="S809" s="6"/>
      <c r="T809" s="6"/>
      <c r="U809">
        <v>1</v>
      </c>
      <c r="V809" s="6" t="s">
        <v>111</v>
      </c>
      <c r="W809" s="6" t="s">
        <v>85</v>
      </c>
      <c r="X809" s="4">
        <v>40179</v>
      </c>
      <c r="Y809" s="6"/>
      <c r="AA8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(377, 6, 52, 76343, 'Onivaldo Volante', 0, 0, '1948-01-02', 0, '550.976.348-53', '5.842.267', 'Rua Barão do Rio Branco', 'Jurupema', 1, '15909-033', 2, 1, 'Agricultor', 'brasileiro(a)', '2010-01-01');</v>
      </c>
    </row>
    <row r="810" spans="1:27">
      <c r="A810">
        <v>826</v>
      </c>
      <c r="D810">
        <v>74268</v>
      </c>
      <c r="E810" s="6" t="s">
        <v>5363</v>
      </c>
      <c r="F810" t="b">
        <v>0</v>
      </c>
      <c r="G810" t="b">
        <v>1</v>
      </c>
      <c r="H810" s="4">
        <v>15607</v>
      </c>
      <c r="I810" t="b">
        <v>0</v>
      </c>
      <c r="J810" s="6" t="s">
        <v>5364</v>
      </c>
      <c r="K810" s="6" t="s">
        <v>5365</v>
      </c>
      <c r="L810" s="6" t="s">
        <v>5366</v>
      </c>
      <c r="M810" s="6" t="s">
        <v>149</v>
      </c>
      <c r="N810">
        <v>1</v>
      </c>
      <c r="O810" s="6" t="s">
        <v>1717</v>
      </c>
      <c r="P810">
        <v>4</v>
      </c>
      <c r="Q810" s="6"/>
      <c r="R810" s="6"/>
      <c r="S810" s="6" t="s">
        <v>230</v>
      </c>
      <c r="T810" s="6"/>
      <c r="U810">
        <v>1</v>
      </c>
      <c r="V810" s="6" t="s">
        <v>102</v>
      </c>
      <c r="W810" s="6" t="s">
        <v>85</v>
      </c>
      <c r="X810" s="4">
        <v>43321</v>
      </c>
      <c r="Y810" s="6"/>
      <c r="AA8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(826, null, null, 74268, 'Orlando Balao', 0, 1, '1942-09-23', 0, '035.905.288-65', '21.101.355', 'Rua Miguel Anselmo nº 1137', 'Centro', 1, '15900-059', 4, 1, 'Aposentado', 'brasileiro(a)', '2018-08-09');</v>
      </c>
    </row>
    <row r="811" spans="1:27">
      <c r="A811">
        <v>378</v>
      </c>
      <c r="B811">
        <v>2</v>
      </c>
      <c r="C811">
        <v>17</v>
      </c>
      <c r="D811">
        <v>72140</v>
      </c>
      <c r="E811" s="6" t="s">
        <v>5367</v>
      </c>
      <c r="F811" t="b">
        <v>0</v>
      </c>
      <c r="G811" t="b">
        <v>0</v>
      </c>
      <c r="H811" s="4">
        <v>20563</v>
      </c>
      <c r="I811" t="b">
        <v>0</v>
      </c>
      <c r="J811" s="6" t="s">
        <v>5368</v>
      </c>
      <c r="K811" s="6" t="s">
        <v>5369</v>
      </c>
      <c r="L811" s="6" t="s">
        <v>5370</v>
      </c>
      <c r="M811" s="6" t="s">
        <v>266</v>
      </c>
      <c r="N811">
        <v>1</v>
      </c>
      <c r="O811" s="6" t="s">
        <v>5371</v>
      </c>
      <c r="P811">
        <v>2</v>
      </c>
      <c r="Q811" s="6" t="s">
        <v>5372</v>
      </c>
      <c r="R811" s="6"/>
      <c r="S811" s="6" t="s">
        <v>5373</v>
      </c>
      <c r="T811" s="6" t="s">
        <v>5374</v>
      </c>
      <c r="U811">
        <v>2</v>
      </c>
      <c r="V811" s="6" t="s">
        <v>4967</v>
      </c>
      <c r="W811" s="6" t="s">
        <v>85</v>
      </c>
      <c r="X811" s="4">
        <v>40179</v>
      </c>
      <c r="Y811" s="6"/>
      <c r="AA8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(378, 2, 17, 72140, 'Orlando Monteiro Filho', 0, 0, '1956-04-18', 0, '862.567.858-00', '8.476.892-', 'Rua Fernando E. Paes de Barros, Nº 9', 'Talavasso', 1, '15902-220', 2, 2, 'Comerciante / Roupas', 'brasileiro(a)', '2010-01-01');</v>
      </c>
    </row>
    <row r="812" spans="1:27">
      <c r="A812">
        <v>379</v>
      </c>
      <c r="B812">
        <v>4</v>
      </c>
      <c r="C812">
        <v>89</v>
      </c>
      <c r="D812">
        <v>75870</v>
      </c>
      <c r="E812" s="6" t="s">
        <v>5375</v>
      </c>
      <c r="F812" t="b">
        <v>0</v>
      </c>
      <c r="G812" t="b">
        <v>1</v>
      </c>
      <c r="H812" s="4">
        <v>15833</v>
      </c>
      <c r="I812" t="b">
        <v>0</v>
      </c>
      <c r="J812" s="6" t="s">
        <v>5376</v>
      </c>
      <c r="K812" s="6" t="s">
        <v>5377</v>
      </c>
      <c r="L812" s="6" t="s">
        <v>5378</v>
      </c>
      <c r="M812" s="6" t="s">
        <v>276</v>
      </c>
      <c r="N812">
        <v>1</v>
      </c>
      <c r="O812" s="6" t="s">
        <v>277</v>
      </c>
      <c r="P812">
        <v>2</v>
      </c>
      <c r="Q812" s="6" t="s">
        <v>5379</v>
      </c>
      <c r="R812" s="6" t="s">
        <v>5380</v>
      </c>
      <c r="S812" s="6"/>
      <c r="T812" s="6"/>
      <c r="U812">
        <v>2</v>
      </c>
      <c r="V812" s="6" t="s">
        <v>5381</v>
      </c>
      <c r="W812" s="6" t="s">
        <v>85</v>
      </c>
      <c r="X812" s="4">
        <v>40179</v>
      </c>
      <c r="Y812" s="6"/>
      <c r="AA8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(379, 4, 89, 75870, 'Oronzo Scarambone', 0, 1, '1943-05-07', 0, '016.045.209-06', '4.175.010', 'Rua Miguel Pagliuso nº 45', 'Jd. Laranjeiras', 1, '15904-130', 2, 2, 'Bancario Aposentado', 'brasileiro(a)', '2010-01-01');</v>
      </c>
    </row>
    <row r="813" spans="1:27">
      <c r="A813">
        <v>380</v>
      </c>
      <c r="B813">
        <v>2</v>
      </c>
      <c r="C813">
        <v>18</v>
      </c>
      <c r="D813">
        <v>72150</v>
      </c>
      <c r="E813" s="6" t="s">
        <v>5382</v>
      </c>
      <c r="F813" t="b">
        <v>0</v>
      </c>
      <c r="G813" t="b">
        <v>0</v>
      </c>
      <c r="H813" s="4">
        <v>16579</v>
      </c>
      <c r="I813" t="b">
        <v>0</v>
      </c>
      <c r="J813" s="6" t="s">
        <v>5383</v>
      </c>
      <c r="K813" s="6" t="s">
        <v>5384</v>
      </c>
      <c r="L813" s="6" t="s">
        <v>5385</v>
      </c>
      <c r="M813" s="6" t="s">
        <v>149</v>
      </c>
      <c r="N813">
        <v>1</v>
      </c>
      <c r="O813" s="6" t="s">
        <v>1143</v>
      </c>
      <c r="P813">
        <v>2</v>
      </c>
      <c r="Q813" s="6" t="s">
        <v>5386</v>
      </c>
      <c r="R813" s="6"/>
      <c r="S813" s="6"/>
      <c r="T813" s="6"/>
      <c r="U813">
        <v>2</v>
      </c>
      <c r="V813" s="6" t="s">
        <v>172</v>
      </c>
      <c r="W813" s="6" t="s">
        <v>85</v>
      </c>
      <c r="X813" s="4">
        <v>40179</v>
      </c>
      <c r="Y813" s="6"/>
      <c r="AA8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(380, 2, 18, 72150, 'Oscar Nunes Pereira', 0, 0, '1945-05-22', 0, '343.678.888-00', '5.535.870', 'Rua 13 de Maio, Nº 1123', 'Centro', 1, '15900-057', 2, 2, 'Comerciante', 'brasileiro(a)', '2010-01-01');</v>
      </c>
    </row>
    <row r="814" spans="1:27">
      <c r="A814">
        <v>658</v>
      </c>
      <c r="B814">
        <v>0</v>
      </c>
      <c r="C814">
        <v>0</v>
      </c>
      <c r="D814">
        <v>74176</v>
      </c>
      <c r="E814" s="6" t="s">
        <v>5387</v>
      </c>
      <c r="F814" t="b">
        <v>0</v>
      </c>
      <c r="G814" t="b">
        <v>0</v>
      </c>
      <c r="H814" s="4">
        <v>16848</v>
      </c>
      <c r="I814" t="b">
        <v>0</v>
      </c>
      <c r="J814" s="6" t="s">
        <v>5388</v>
      </c>
      <c r="K814" s="6" t="s">
        <v>5389</v>
      </c>
      <c r="L814" s="6" t="s">
        <v>5390</v>
      </c>
      <c r="M814" s="6" t="s">
        <v>51</v>
      </c>
      <c r="N814">
        <v>1</v>
      </c>
      <c r="O814" s="6" t="s">
        <v>1340</v>
      </c>
      <c r="P814">
        <v>2</v>
      </c>
      <c r="Q814" s="6"/>
      <c r="R814" s="6"/>
      <c r="S814" s="6" t="s">
        <v>5391</v>
      </c>
      <c r="T814" s="6" t="s">
        <v>5392</v>
      </c>
      <c r="U814">
        <v>1</v>
      </c>
      <c r="V814" s="6" t="s">
        <v>111</v>
      </c>
      <c r="W814" s="6" t="s">
        <v>85</v>
      </c>
      <c r="X814" s="4">
        <v>42402</v>
      </c>
      <c r="Y814" s="6"/>
      <c r="AA8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(658, 0, 0, 74176, 'Osmar Neuclair Gagliardi', 0, 0, '1946-02-15', 0, '744.763.788-20', '16.320.142', 'Rua Manoel Martins Pereira nº 060', 'Vila Negri', 1, '15909-527', 2, 1, 'Agricultor', 'brasileiro(a)', '2016-02-02');</v>
      </c>
    </row>
    <row r="815" spans="1:27">
      <c r="A815">
        <v>381</v>
      </c>
      <c r="B815">
        <v>5</v>
      </c>
      <c r="C815">
        <v>68</v>
      </c>
      <c r="E815" s="6" t="s">
        <v>5393</v>
      </c>
      <c r="F815" t="b">
        <v>0</v>
      </c>
      <c r="G815" t="b">
        <v>0</v>
      </c>
      <c r="H815" s="4">
        <v>17481</v>
      </c>
      <c r="I815" t="b">
        <v>0</v>
      </c>
      <c r="J815" s="6" t="s">
        <v>5394</v>
      </c>
      <c r="K815" s="6" t="s">
        <v>5395</v>
      </c>
      <c r="L815" s="6" t="s">
        <v>5396</v>
      </c>
      <c r="M815" s="6" t="s">
        <v>1427</v>
      </c>
      <c r="N815">
        <v>14</v>
      </c>
      <c r="O815" s="6" t="s">
        <v>1466</v>
      </c>
      <c r="P815">
        <v>2</v>
      </c>
      <c r="Q815" s="6" t="s">
        <v>5397</v>
      </c>
      <c r="R815" s="6"/>
      <c r="S815" s="6" t="s">
        <v>5398</v>
      </c>
      <c r="T815" s="6"/>
      <c r="U815">
        <v>0</v>
      </c>
      <c r="V815" s="6" t="s">
        <v>111</v>
      </c>
      <c r="W815" s="6" t="s">
        <v>85</v>
      </c>
      <c r="X815" s="4">
        <v>40179</v>
      </c>
      <c r="Y815" s="6"/>
      <c r="AA8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(381, 5, 68, null, 'Osmar Pinotti', 0, 0, '1947-11-10', 0, '152.624.138-20', '10.825.844', 'Av. Atílio Langui, nº 351', 'São Lourenço do Turvo', 14, '15990-020', 2, 0, 'Agricultor', 'brasileiro(a)', '2010-01-01');</v>
      </c>
    </row>
    <row r="816" spans="1:27">
      <c r="A816">
        <v>1040</v>
      </c>
      <c r="D816">
        <v>74483</v>
      </c>
      <c r="E816" s="6" t="s">
        <v>5399</v>
      </c>
      <c r="F816" t="b">
        <v>0</v>
      </c>
      <c r="G816" t="b">
        <v>0</v>
      </c>
      <c r="H816" s="4">
        <v>20039</v>
      </c>
      <c r="I816" t="b">
        <v>0</v>
      </c>
      <c r="J816" s="6" t="s">
        <v>5400</v>
      </c>
      <c r="K816" s="6" t="s">
        <v>5401</v>
      </c>
      <c r="L816" s="6" t="s">
        <v>5402</v>
      </c>
      <c r="M816" s="6" t="s">
        <v>2155</v>
      </c>
      <c r="N816">
        <v>1</v>
      </c>
      <c r="O816" s="6" t="s">
        <v>3234</v>
      </c>
      <c r="P816">
        <v>3</v>
      </c>
      <c r="Q816" s="6" t="s">
        <v>5403</v>
      </c>
      <c r="R816" s="6"/>
      <c r="S816" s="6"/>
      <c r="T816" s="6" t="s">
        <v>5404</v>
      </c>
      <c r="U816">
        <v>1</v>
      </c>
      <c r="V816" s="6" t="s">
        <v>897</v>
      </c>
      <c r="W816" s="6" t="s">
        <v>85</v>
      </c>
      <c r="X816" s="4">
        <v>44788</v>
      </c>
      <c r="Y816" s="6"/>
      <c r="AA8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(1040, null, null, 74483, 'Osvaldina Delavechia', 0, 0, '1954-11-11', 0, '059.017.978-09', '21.806.969-8', 'Rua Pedro Curti nº 71', 'Vila Buscardi', 1, '15905-076', 3, 1, 'Pensionista', 'brasileiro(a)', '2022-08-15');</v>
      </c>
    </row>
    <row r="817" spans="1:27">
      <c r="A817">
        <v>627</v>
      </c>
      <c r="B817">
        <v>0</v>
      </c>
      <c r="C817">
        <v>0</v>
      </c>
      <c r="E817" s="6" t="s">
        <v>5405</v>
      </c>
      <c r="F817" t="b">
        <v>0</v>
      </c>
      <c r="G817" t="b">
        <v>0</v>
      </c>
      <c r="H817" s="4">
        <v>24318</v>
      </c>
      <c r="I817" t="b">
        <v>0</v>
      </c>
      <c r="J817" s="6" t="s">
        <v>5406</v>
      </c>
      <c r="K817" s="6" t="s">
        <v>5407</v>
      </c>
      <c r="L817" s="6" t="s">
        <v>5408</v>
      </c>
      <c r="M817" s="6" t="s">
        <v>79</v>
      </c>
      <c r="N817">
        <v>1</v>
      </c>
      <c r="O817" s="6" t="s">
        <v>983</v>
      </c>
      <c r="P817">
        <v>2</v>
      </c>
      <c r="Q817" s="6" t="s">
        <v>5409</v>
      </c>
      <c r="R817" s="6"/>
      <c r="S817" s="6" t="s">
        <v>5410</v>
      </c>
      <c r="T817" s="6" t="s">
        <v>5411</v>
      </c>
      <c r="U817">
        <v>3</v>
      </c>
      <c r="V817" s="6" t="s">
        <v>172</v>
      </c>
      <c r="W817" s="6" t="s">
        <v>85</v>
      </c>
      <c r="X817" s="4">
        <v>42318</v>
      </c>
      <c r="Y817" s="6"/>
      <c r="AA8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(627, 0, 0, null, 'Osvaldo Biondi Junior', 0, 0, '1966-07-30', 0, '071.655.168-32', '15.722', 'Av. Mario da Siilva Camargo nº 856', 'Laranjeiras', 1, '15904-102', 2, 3, 'Comerciante', 'brasileiro(a)', '2015-11-10');</v>
      </c>
    </row>
    <row r="818" spans="1:27">
      <c r="A818">
        <v>931</v>
      </c>
      <c r="D818">
        <v>74378</v>
      </c>
      <c r="E818" s="6" t="s">
        <v>5412</v>
      </c>
      <c r="F818" t="b">
        <v>0</v>
      </c>
      <c r="G818" t="b">
        <v>0</v>
      </c>
      <c r="H818" s="4">
        <v>24847</v>
      </c>
      <c r="I818" t="b">
        <v>0</v>
      </c>
      <c r="J818" s="6" t="s">
        <v>5413</v>
      </c>
      <c r="K818" s="6" t="s">
        <v>5414</v>
      </c>
      <c r="L818" s="6" t="s">
        <v>5415</v>
      </c>
      <c r="M818" s="6" t="s">
        <v>301</v>
      </c>
      <c r="N818">
        <v>1</v>
      </c>
      <c r="O818" s="6" t="s">
        <v>1325</v>
      </c>
      <c r="P818">
        <v>3</v>
      </c>
      <c r="Q818" s="6"/>
      <c r="R818" s="6"/>
      <c r="S818" s="6" t="s">
        <v>5416</v>
      </c>
      <c r="T818" s="6"/>
      <c r="U818">
        <v>2</v>
      </c>
      <c r="V818" s="6" t="s">
        <v>172</v>
      </c>
      <c r="W818" s="6" t="s">
        <v>85</v>
      </c>
      <c r="X818" s="4">
        <v>44119</v>
      </c>
      <c r="Y818" s="6"/>
      <c r="AA8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(931, null, null, 74378, 'Osvaldo Celestino dos Santos', 0, 0, '1968-01-10', 0, '081.476.418-50', '19.733.688', 'Rua 13 de Maio nº 1181', 'Jd. Buscardi', 1, '15905-054', 3, 2, 'Comerciante', 'brasileiro(a)', '2020-10-15');</v>
      </c>
    </row>
    <row r="819" spans="1:27">
      <c r="A819">
        <v>382</v>
      </c>
      <c r="B819">
        <v>5</v>
      </c>
      <c r="C819">
        <v>29</v>
      </c>
      <c r="D819">
        <v>75880</v>
      </c>
      <c r="E819" s="6" t="s">
        <v>5417</v>
      </c>
      <c r="F819" t="b">
        <v>0</v>
      </c>
      <c r="G819" t="b">
        <v>0</v>
      </c>
      <c r="H819" s="4">
        <v>14303</v>
      </c>
      <c r="I819" t="b">
        <v>0</v>
      </c>
      <c r="J819" s="6" t="s">
        <v>5418</v>
      </c>
      <c r="K819" s="6" t="s">
        <v>5419</v>
      </c>
      <c r="L819" s="6" t="s">
        <v>5420</v>
      </c>
      <c r="M819" s="6" t="s">
        <v>316</v>
      </c>
      <c r="N819">
        <v>1</v>
      </c>
      <c r="O819" s="6" t="s">
        <v>545</v>
      </c>
      <c r="P819">
        <v>2</v>
      </c>
      <c r="Q819" s="6" t="s">
        <v>5421</v>
      </c>
      <c r="R819" s="6"/>
      <c r="S819" s="6"/>
      <c r="T819" s="6"/>
      <c r="U819">
        <v>2</v>
      </c>
      <c r="V819" s="6" t="s">
        <v>5422</v>
      </c>
      <c r="W819" s="6" t="s">
        <v>85</v>
      </c>
      <c r="X819" s="4">
        <v>40179</v>
      </c>
      <c r="Y819" s="6"/>
      <c r="AA8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(382, 5, 29, 75880, 'Osvaldo Del Vecchio', 0, 0, '1939-02-27', 0, '091.565.508-04', '2.602.140', 'Av. Washington Luis, 91', 'Jd. Contendas', 1, '15902-050', 2, 2, 'Técnico em Eletronica e Informática', 'brasileiro(a)', '2010-01-01');</v>
      </c>
    </row>
    <row r="820" spans="1:27">
      <c r="A820">
        <v>383</v>
      </c>
      <c r="B820">
        <v>2</v>
      </c>
      <c r="C820">
        <v>100</v>
      </c>
      <c r="D820">
        <v>72970</v>
      </c>
      <c r="E820" s="6" t="s">
        <v>5423</v>
      </c>
      <c r="F820" t="b">
        <v>0</v>
      </c>
      <c r="G820" t="b">
        <v>1</v>
      </c>
      <c r="H820" s="4">
        <v>15273</v>
      </c>
      <c r="I820" t="b">
        <v>0</v>
      </c>
      <c r="J820" s="6" t="s">
        <v>5424</v>
      </c>
      <c r="K820" s="6" t="s">
        <v>5425</v>
      </c>
      <c r="L820" s="6" t="s">
        <v>5426</v>
      </c>
      <c r="M820" s="6" t="s">
        <v>149</v>
      </c>
      <c r="N820">
        <v>1</v>
      </c>
      <c r="O820" s="6" t="s">
        <v>285</v>
      </c>
      <c r="P820">
        <v>4</v>
      </c>
      <c r="Q820" s="6" t="s">
        <v>5427</v>
      </c>
      <c r="R820" s="6"/>
      <c r="S820" s="6" t="s">
        <v>5428</v>
      </c>
      <c r="T820" s="6" t="s">
        <v>5429</v>
      </c>
      <c r="U820">
        <v>2</v>
      </c>
      <c r="V820" s="6" t="s">
        <v>172</v>
      </c>
      <c r="W820" s="6" t="s">
        <v>85</v>
      </c>
      <c r="X820" s="4">
        <v>40179</v>
      </c>
      <c r="Y820" s="6"/>
      <c r="AA8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(383, 2, 100, 72970, 'Osvaldo Piva', 0, 1, '1941-10-24', 0, '073.367.308-25', '2.743.436', 'Rua General Glicério, Nº 07', 'Centro', 1, '15900-045', 4, 2, 'Comerciante', 'brasileiro(a)', '2010-01-01');</v>
      </c>
    </row>
    <row r="821" spans="1:27">
      <c r="A821">
        <v>384</v>
      </c>
      <c r="B821">
        <v>2</v>
      </c>
      <c r="C821">
        <v>19</v>
      </c>
      <c r="D821">
        <v>72160</v>
      </c>
      <c r="E821" s="6" t="s">
        <v>5430</v>
      </c>
      <c r="F821" t="b">
        <v>0</v>
      </c>
      <c r="G821" t="b">
        <v>0</v>
      </c>
      <c r="H821" s="4">
        <v>22411</v>
      </c>
      <c r="I821" t="b">
        <v>0</v>
      </c>
      <c r="J821" s="6" t="s">
        <v>5431</v>
      </c>
      <c r="K821" s="6" t="s">
        <v>5432</v>
      </c>
      <c r="L821" s="6" t="s">
        <v>5433</v>
      </c>
      <c r="M821" s="6" t="s">
        <v>79</v>
      </c>
      <c r="N821">
        <v>1</v>
      </c>
      <c r="O821" s="6" t="s">
        <v>4629</v>
      </c>
      <c r="P821">
        <v>2</v>
      </c>
      <c r="Q821" s="6" t="s">
        <v>5434</v>
      </c>
      <c r="R821" s="6"/>
      <c r="S821" s="6"/>
      <c r="T821" s="6" t="s">
        <v>5435</v>
      </c>
      <c r="U821">
        <v>2</v>
      </c>
      <c r="V821" s="6" t="s">
        <v>5436</v>
      </c>
      <c r="W821" s="6" t="s">
        <v>85</v>
      </c>
      <c r="X821" s="4">
        <v>40179</v>
      </c>
      <c r="Y821" s="6"/>
      <c r="AA8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(384, 2, 19, 72160, 'Otacílio José Peraçoli Campos', 0, 0, '1961-05-10', 0, '043.926.358-13', '12.718.550-', 'Rua José Lofrano, Nº 213', 'Laranjeiras', 1, '15904-044', 2, 2, 'Gerente', 'brasileiro(a)', '2010-01-01');</v>
      </c>
    </row>
    <row r="822" spans="1:27">
      <c r="A822">
        <v>385</v>
      </c>
      <c r="B822">
        <v>4</v>
      </c>
      <c r="C822">
        <v>51</v>
      </c>
      <c r="D822">
        <v>75000</v>
      </c>
      <c r="E822" s="6" t="s">
        <v>5437</v>
      </c>
      <c r="F822" t="b">
        <v>0</v>
      </c>
      <c r="G822" t="b">
        <v>0</v>
      </c>
      <c r="H822" s="4">
        <v>26265</v>
      </c>
      <c r="I822" t="b">
        <v>0</v>
      </c>
      <c r="J822" s="6" t="s">
        <v>5438</v>
      </c>
      <c r="K822" s="6" t="s">
        <v>5439</v>
      </c>
      <c r="L822" s="6" t="s">
        <v>5440</v>
      </c>
      <c r="M822" s="6" t="s">
        <v>5441</v>
      </c>
      <c r="N822">
        <v>1</v>
      </c>
      <c r="O822" s="6" t="s">
        <v>3956</v>
      </c>
      <c r="P822">
        <v>2</v>
      </c>
      <c r="Q822" s="6" t="s">
        <v>5442</v>
      </c>
      <c r="R822" s="6" t="s">
        <v>2040</v>
      </c>
      <c r="S822" s="6"/>
      <c r="T822" s="6"/>
      <c r="U822">
        <v>2</v>
      </c>
      <c r="V822" s="6" t="s">
        <v>94</v>
      </c>
      <c r="W822" s="6" t="s">
        <v>85</v>
      </c>
      <c r="X822" s="4">
        <v>40179</v>
      </c>
      <c r="Y822" s="6"/>
      <c r="AA8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(385, 4, 51, 75000, 'Otávio Tadeu Malaguti', 0, 0, '1971-11-28', 0, '159.899.388-70', '244917668', 'Av. Jose Palomino Ferrante 256', 'Rosa Bedran', 1, '15903-380', 2, 2, 'Frentista', 'brasileiro(a)', '2010-01-01');</v>
      </c>
    </row>
    <row r="823" spans="1:27">
      <c r="A823">
        <v>545</v>
      </c>
      <c r="B823">
        <v>0</v>
      </c>
      <c r="C823">
        <v>0</v>
      </c>
      <c r="E823" s="6" t="s">
        <v>5443</v>
      </c>
      <c r="F823" t="b">
        <v>0</v>
      </c>
      <c r="G823" t="b">
        <v>0</v>
      </c>
      <c r="H823" s="4">
        <v>12885</v>
      </c>
      <c r="I823" t="b">
        <v>0</v>
      </c>
      <c r="J823" s="6" t="s">
        <v>5444</v>
      </c>
      <c r="K823" s="6" t="s">
        <v>5445</v>
      </c>
      <c r="L823" s="6" t="s">
        <v>5446</v>
      </c>
      <c r="M823" s="6" t="s">
        <v>149</v>
      </c>
      <c r="N823">
        <v>1</v>
      </c>
      <c r="O823" s="6" t="s">
        <v>440</v>
      </c>
      <c r="P823">
        <v>1</v>
      </c>
      <c r="Q823" s="6" t="s">
        <v>5447</v>
      </c>
      <c r="R823" s="6"/>
      <c r="S823" s="6"/>
      <c r="T823" s="6"/>
      <c r="U823">
        <v>3</v>
      </c>
      <c r="V823" s="6" t="s">
        <v>5448</v>
      </c>
      <c r="W823" s="6" t="s">
        <v>85</v>
      </c>
      <c r="X823" s="4">
        <v>41640</v>
      </c>
      <c r="Y823" s="6"/>
      <c r="AA8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(545, 0, 0, null, 'Palmira Peria', 0, 0, '1935-04-11', 0, '333.361.808-72', '28.93217-1', 'Rua São Jose nº 546', 'Centro', 1, '15900-009', 1, 3, 'Professora Aposentada', 'brasileiro(a)', '2014-01-01');</v>
      </c>
    </row>
    <row r="824" spans="1:27">
      <c r="A824">
        <v>386</v>
      </c>
      <c r="B824">
        <v>2</v>
      </c>
      <c r="C824">
        <v>76</v>
      </c>
      <c r="D824">
        <v>72730</v>
      </c>
      <c r="E824" s="6" t="s">
        <v>5449</v>
      </c>
      <c r="F824" t="b">
        <v>0</v>
      </c>
      <c r="G824" t="b">
        <v>0</v>
      </c>
      <c r="H824" s="4">
        <v>19115</v>
      </c>
      <c r="I824" t="b">
        <v>0</v>
      </c>
      <c r="J824" s="6" t="s">
        <v>5450</v>
      </c>
      <c r="K824" s="6" t="s">
        <v>5451</v>
      </c>
      <c r="L824" s="6" t="s">
        <v>5452</v>
      </c>
      <c r="M824" s="6" t="s">
        <v>79</v>
      </c>
      <c r="N824">
        <v>1</v>
      </c>
      <c r="O824" s="6" t="s">
        <v>5453</v>
      </c>
      <c r="P824">
        <v>2</v>
      </c>
      <c r="Q824" s="6" t="s">
        <v>5454</v>
      </c>
      <c r="R824" s="6"/>
      <c r="S824" s="6"/>
      <c r="T824" s="6" t="s">
        <v>5455</v>
      </c>
      <c r="U824">
        <v>3</v>
      </c>
      <c r="V824" s="6" t="s">
        <v>653</v>
      </c>
      <c r="W824" s="6" t="s">
        <v>85</v>
      </c>
      <c r="X824" s="4">
        <v>40179</v>
      </c>
      <c r="Y824" s="6"/>
      <c r="AA8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(386, 2, 76, 72730, 'Paschoal Laurito Filho', 0, 0, '1952-05-01', 0, '605.249.958-34', '6.958.046', 'Av. Caetano Decaro, Nº 1189', 'Laranjeiras', 1, '15904-023', 2, 3, 'Professor (a)', 'brasileiro(a)', '2010-01-01');</v>
      </c>
    </row>
    <row r="825" spans="1:27">
      <c r="A825">
        <v>387</v>
      </c>
      <c r="B825">
        <v>3</v>
      </c>
      <c r="C825">
        <v>48</v>
      </c>
      <c r="D825">
        <v>74110</v>
      </c>
      <c r="E825" s="6" t="s">
        <v>5456</v>
      </c>
      <c r="F825" t="b">
        <v>0</v>
      </c>
      <c r="G825" t="b">
        <v>0</v>
      </c>
      <c r="H825" s="4">
        <v>28309</v>
      </c>
      <c r="I825" t="b">
        <v>0</v>
      </c>
      <c r="J825" s="6" t="s">
        <v>5457</v>
      </c>
      <c r="K825" s="6" t="s">
        <v>5458</v>
      </c>
      <c r="L825" s="6" t="s">
        <v>5459</v>
      </c>
      <c r="M825" s="6" t="s">
        <v>5460</v>
      </c>
      <c r="N825">
        <v>2</v>
      </c>
      <c r="O825" s="6" t="s">
        <v>5461</v>
      </c>
      <c r="P825">
        <v>1</v>
      </c>
      <c r="Q825" s="6" t="s">
        <v>5462</v>
      </c>
      <c r="R825" s="6" t="s">
        <v>5462</v>
      </c>
      <c r="S825" s="6"/>
      <c r="T825" s="6"/>
      <c r="U825">
        <v>3</v>
      </c>
      <c r="V825" s="6" t="s">
        <v>627</v>
      </c>
      <c r="W825" s="6" t="s">
        <v>85</v>
      </c>
      <c r="X825" s="4">
        <v>40544</v>
      </c>
      <c r="Y825" s="6"/>
      <c r="AA8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(387, 3, 48, 74110, 'Patrícia da Silva Santos Fernandes', 0, 0, '1977-07-03', 0, '648.282.632-68', '0.268.393', 'Rua V. Manoel de Barros, Nº 197', 'Abraão Allab', 2, '69907-150', 1, 3, 'Estudante', 'brasileiro(a)', '2011-01-01');</v>
      </c>
    </row>
    <row r="826" spans="1:27">
      <c r="A826">
        <v>1010</v>
      </c>
      <c r="D826">
        <v>74456</v>
      </c>
      <c r="E826" s="6" t="s">
        <v>5463</v>
      </c>
      <c r="F826" t="b">
        <v>0</v>
      </c>
      <c r="G826" t="b">
        <v>0</v>
      </c>
      <c r="H826" s="4">
        <v>26753</v>
      </c>
      <c r="I826" t="b">
        <v>0</v>
      </c>
      <c r="J826" s="6" t="s">
        <v>5464</v>
      </c>
      <c r="K826" s="6" t="s">
        <v>5465</v>
      </c>
      <c r="L826" s="6" t="s">
        <v>5466</v>
      </c>
      <c r="M826" s="6" t="s">
        <v>79</v>
      </c>
      <c r="N826">
        <v>1</v>
      </c>
      <c r="O826" s="6" t="s">
        <v>503</v>
      </c>
      <c r="P826">
        <v>2</v>
      </c>
      <c r="Q826" s="6" t="s">
        <v>5467</v>
      </c>
      <c r="R826" s="6"/>
      <c r="S826" s="6" t="s">
        <v>5468</v>
      </c>
      <c r="T826" s="6" t="s">
        <v>5469</v>
      </c>
      <c r="U826">
        <v>3</v>
      </c>
      <c r="V826" s="6" t="s">
        <v>154</v>
      </c>
      <c r="W826" s="6" t="s">
        <v>85</v>
      </c>
      <c r="X826" s="4">
        <v>44641</v>
      </c>
      <c r="Y826" s="6"/>
      <c r="AA8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(1010, null, null, 74456, 'Patricia Elena Longuitano Brunetti', 0, 0, '1973-03-30', 0, '172.265.048-63', '24.532.718', 'Rua Jose Domingos Ramalho nº 63', 'Laranjeiras', 1, '15904-098', 2, 3, 'Do Lar', 'brasileiro(a)', '2022-03-21');</v>
      </c>
    </row>
    <row r="827" spans="1:27">
      <c r="A827">
        <v>950</v>
      </c>
      <c r="B827">
        <v>11</v>
      </c>
      <c r="C827">
        <v>47</v>
      </c>
      <c r="E827" s="6" t="s">
        <v>5470</v>
      </c>
      <c r="F827" t="b">
        <v>0</v>
      </c>
      <c r="G827" t="b">
        <v>0</v>
      </c>
      <c r="H827" s="4">
        <v>32975</v>
      </c>
      <c r="I827" t="b">
        <v>0</v>
      </c>
      <c r="J827" s="6" t="s">
        <v>5471</v>
      </c>
      <c r="K827" s="6" t="s">
        <v>5472</v>
      </c>
      <c r="L827" s="6" t="s">
        <v>2117</v>
      </c>
      <c r="M827" s="6" t="s">
        <v>2118</v>
      </c>
      <c r="N827">
        <v>1</v>
      </c>
      <c r="O827" s="6" t="s">
        <v>2119</v>
      </c>
      <c r="P827">
        <v>1</v>
      </c>
      <c r="Q827" s="6" t="s">
        <v>2426</v>
      </c>
      <c r="R827" s="6"/>
      <c r="S827" s="6"/>
      <c r="T827" s="6" t="s">
        <v>5473</v>
      </c>
      <c r="U827">
        <v>3</v>
      </c>
      <c r="V827" s="6" t="s">
        <v>5474</v>
      </c>
      <c r="W827" s="6" t="s">
        <v>85</v>
      </c>
      <c r="X827" s="4">
        <v>44228</v>
      </c>
      <c r="Y827" s="6"/>
      <c r="AA8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(950, 11, 47, null, 'Patricia Zanin kamada', 0, 0, '1990-04-12', 0, '395.683.018-01', '46.637.112-3', 'Av. Heitor Alves Gomes nº 712', 'Jd. Ipiranga', 1, '15902-180', 1, 3, 'Medica Pediatra', 'brasileiro(a)', '2021-02-01');</v>
      </c>
    </row>
    <row r="828" spans="1:27">
      <c r="A828">
        <v>905</v>
      </c>
      <c r="D828">
        <v>74354</v>
      </c>
      <c r="E828" s="6" t="s">
        <v>5475</v>
      </c>
      <c r="F828" t="b">
        <v>0</v>
      </c>
      <c r="G828" t="b">
        <v>0</v>
      </c>
      <c r="H828" s="4">
        <v>25894</v>
      </c>
      <c r="I828" t="b">
        <v>0</v>
      </c>
      <c r="J828" s="6" t="s">
        <v>5476</v>
      </c>
      <c r="K828" s="6" t="s">
        <v>5477</v>
      </c>
      <c r="L828" s="6" t="s">
        <v>2132</v>
      </c>
      <c r="M828" s="6" t="s">
        <v>149</v>
      </c>
      <c r="N828">
        <v>1</v>
      </c>
      <c r="O828" s="6" t="s">
        <v>1646</v>
      </c>
      <c r="P828">
        <v>2</v>
      </c>
      <c r="Q828" s="6" t="s">
        <v>2133</v>
      </c>
      <c r="R828" s="6"/>
      <c r="S828" s="6" t="s">
        <v>5478</v>
      </c>
      <c r="T828" s="6" t="s">
        <v>2135</v>
      </c>
      <c r="U828">
        <v>3</v>
      </c>
      <c r="V828" s="6" t="s">
        <v>154</v>
      </c>
      <c r="W828" s="6" t="s">
        <v>85</v>
      </c>
      <c r="X828" s="4">
        <v>43902</v>
      </c>
      <c r="Y828" s="6"/>
      <c r="AA8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(905, null, null, 74354, 'Paula Elenita Galassi Ferreira', 0, 0, '1970-11-22', 0, '150.839.628-02', '19.814.582-2', 'Rua da Republica nº 250', 'Centro', 1, '15906-036', 2, 3, 'Do Lar', 'brasileiro(a)', '2020-03-12');</v>
      </c>
    </row>
    <row r="829" spans="1:27">
      <c r="A829">
        <v>388</v>
      </c>
      <c r="B829">
        <v>4</v>
      </c>
      <c r="C829">
        <v>90</v>
      </c>
      <c r="D829">
        <v>75890</v>
      </c>
      <c r="E829" s="6" t="s">
        <v>5479</v>
      </c>
      <c r="F829" t="b">
        <v>0</v>
      </c>
      <c r="G829" t="b">
        <v>0</v>
      </c>
      <c r="H829" s="4">
        <v>18420</v>
      </c>
      <c r="I829" t="b">
        <v>0</v>
      </c>
      <c r="J829" s="6" t="s">
        <v>5480</v>
      </c>
      <c r="K829" s="6" t="s">
        <v>5481</v>
      </c>
      <c r="L829" s="6" t="s">
        <v>5378</v>
      </c>
      <c r="M829" s="6" t="s">
        <v>276</v>
      </c>
      <c r="N829">
        <v>1</v>
      </c>
      <c r="O829" s="6" t="s">
        <v>277</v>
      </c>
      <c r="P829">
        <v>2</v>
      </c>
      <c r="Q829" s="6"/>
      <c r="R829" s="6"/>
      <c r="S829" s="6"/>
      <c r="T829" s="6"/>
      <c r="U829">
        <v>1</v>
      </c>
      <c r="V829" s="6" t="s">
        <v>154</v>
      </c>
      <c r="W829" s="6" t="s">
        <v>85</v>
      </c>
      <c r="X829" s="4">
        <v>40544</v>
      </c>
      <c r="Y829" s="6"/>
      <c r="AA8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(388, 4, 90, 75890, 'Paulina Delaroveri Scarambone', 0, 0, '1950-06-06', 0, '131.210.128-86', '10.825.600', 'Rua Miguel Pagliuso nº 45', 'Jd. Laranjeiras', 1, '15904-130', 2, 1, 'Do Lar', 'brasileiro(a)', '2011-01-01');</v>
      </c>
    </row>
    <row r="830" spans="1:27">
      <c r="A830">
        <v>992</v>
      </c>
      <c r="D830">
        <v>74452</v>
      </c>
      <c r="E830" s="6" t="s">
        <v>5482</v>
      </c>
      <c r="F830" t="b">
        <v>0</v>
      </c>
      <c r="G830" t="b">
        <v>0</v>
      </c>
      <c r="H830" s="4">
        <v>23857</v>
      </c>
      <c r="I830" t="b">
        <v>0</v>
      </c>
      <c r="J830" s="6" t="s">
        <v>5483</v>
      </c>
      <c r="K830" s="6" t="s">
        <v>5484</v>
      </c>
      <c r="L830" s="6" t="s">
        <v>5485</v>
      </c>
      <c r="M830" s="6" t="s">
        <v>446</v>
      </c>
      <c r="N830">
        <v>1</v>
      </c>
      <c r="O830" s="6" t="s">
        <v>4078</v>
      </c>
      <c r="P830">
        <v>2</v>
      </c>
      <c r="Q830" s="6" t="s">
        <v>5486</v>
      </c>
      <c r="R830" s="6"/>
      <c r="S830" s="6" t="s">
        <v>5487</v>
      </c>
      <c r="T830" s="6" t="s">
        <v>5488</v>
      </c>
      <c r="U830">
        <v>2</v>
      </c>
      <c r="V830" s="6" t="s">
        <v>5489</v>
      </c>
      <c r="W830" s="6" t="s">
        <v>85</v>
      </c>
      <c r="X830" s="4">
        <v>44564</v>
      </c>
      <c r="Y830" s="6"/>
      <c r="AA8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(992, null, null, 74452, 'Paulo Alves da Silva', 0, 0, '1965-04-25', 0, '082.418.378-95', '14.463.780', 'Rua Luiz Patti nº 101', 'Vale do Sol', 1, '15901-282', 2, 2, 'Motorista Autonomo', 'brasileiro(a)', '2022-01-03');</v>
      </c>
    </row>
    <row r="831" spans="1:27">
      <c r="A831">
        <v>780</v>
      </c>
      <c r="D831">
        <v>74235</v>
      </c>
      <c r="E831" s="6" t="s">
        <v>5490</v>
      </c>
      <c r="F831" t="b">
        <v>0</v>
      </c>
      <c r="G831" t="b">
        <v>0</v>
      </c>
      <c r="H831" s="4">
        <v>19210</v>
      </c>
      <c r="I831" t="b">
        <v>0</v>
      </c>
      <c r="J831" s="6" t="s">
        <v>5491</v>
      </c>
      <c r="K831" s="6" t="s">
        <v>5492</v>
      </c>
      <c r="L831" s="6" t="s">
        <v>5493</v>
      </c>
      <c r="M831" s="6" t="s">
        <v>79</v>
      </c>
      <c r="N831">
        <v>1</v>
      </c>
      <c r="O831" s="6" t="s">
        <v>277</v>
      </c>
      <c r="P831">
        <v>0</v>
      </c>
      <c r="Q831" s="6" t="s">
        <v>5494</v>
      </c>
      <c r="R831" s="6"/>
      <c r="S831" s="6" t="s">
        <v>5495</v>
      </c>
      <c r="T831" s="6"/>
      <c r="U831">
        <v>2</v>
      </c>
      <c r="V831" s="6" t="s">
        <v>102</v>
      </c>
      <c r="W831" s="6" t="s">
        <v>85</v>
      </c>
      <c r="X831" s="4">
        <v>43049</v>
      </c>
      <c r="Y831" s="6"/>
      <c r="AA8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(780, null, null, 74235, 'Paulo Antonio Sant Anna', 0, 0, '1952-08-04', 0, '734.102.338-49', '6.081.783', 'Rua Miguel Pagliuso nº 316', 'Laranjeiras', 1, '15904-130', 0, 2, 'Aposentado', 'brasileiro(a)', '2017-11-10');</v>
      </c>
    </row>
    <row r="832" spans="1:27">
      <c r="A832">
        <v>781</v>
      </c>
      <c r="E832" s="6" t="s">
        <v>5496</v>
      </c>
      <c r="F832" t="b">
        <v>0</v>
      </c>
      <c r="G832" t="b">
        <v>0</v>
      </c>
      <c r="H832" s="4">
        <v>25285</v>
      </c>
      <c r="I832" t="b">
        <v>0</v>
      </c>
      <c r="J832" s="6" t="s">
        <v>5497</v>
      </c>
      <c r="K832" s="6" t="s">
        <v>5498</v>
      </c>
      <c r="L832" s="6" t="s">
        <v>5499</v>
      </c>
      <c r="M832" s="6" t="s">
        <v>149</v>
      </c>
      <c r="N832">
        <v>7</v>
      </c>
      <c r="O832" s="6" t="s">
        <v>4140</v>
      </c>
      <c r="P832">
        <v>1</v>
      </c>
      <c r="Q832" s="6" t="s">
        <v>5500</v>
      </c>
      <c r="R832" s="6"/>
      <c r="S832" s="6"/>
      <c r="T832" s="6" t="s">
        <v>5501</v>
      </c>
      <c r="U832">
        <v>3</v>
      </c>
      <c r="V832" s="6" t="s">
        <v>5502</v>
      </c>
      <c r="W832" s="6" t="s">
        <v>85</v>
      </c>
      <c r="X832" s="4">
        <v>43070</v>
      </c>
      <c r="Y832" s="6"/>
      <c r="AA8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(781, null, null, null, 'Paulo Cesar Cedran', 0, 0, '1969-03-23', 0, '108.971.748-28', '19.599.148-5', 'Rua Batista Barbieri nº 1.406', 'Centro', 7, '15980-000', 1, 3, 'Dirigente Regional de Ensino', 'brasileiro(a)', '2017-12-01');</v>
      </c>
    </row>
    <row r="833" spans="1:27">
      <c r="A833">
        <v>389</v>
      </c>
      <c r="B833">
        <v>2</v>
      </c>
      <c r="C833">
        <v>20</v>
      </c>
      <c r="D833">
        <v>72170</v>
      </c>
      <c r="E833" s="6" t="s">
        <v>5503</v>
      </c>
      <c r="F833" t="b">
        <v>0</v>
      </c>
      <c r="G833" t="b">
        <v>0</v>
      </c>
      <c r="H833" s="4">
        <v>17858</v>
      </c>
      <c r="I833" t="b">
        <v>0</v>
      </c>
      <c r="J833" s="6" t="s">
        <v>5504</v>
      </c>
      <c r="K833" s="6" t="s">
        <v>5505</v>
      </c>
      <c r="L833" s="6" t="s">
        <v>5506</v>
      </c>
      <c r="M833" s="6" t="s">
        <v>2612</v>
      </c>
      <c r="N833">
        <v>24</v>
      </c>
      <c r="O833" s="6" t="s">
        <v>5507</v>
      </c>
      <c r="P833">
        <v>2</v>
      </c>
      <c r="Q833" s="6" t="s">
        <v>5508</v>
      </c>
      <c r="R833" s="6" t="s">
        <v>5509</v>
      </c>
      <c r="S833" s="6" t="s">
        <v>5510</v>
      </c>
      <c r="T833" s="6" t="s">
        <v>5511</v>
      </c>
      <c r="U833">
        <v>3</v>
      </c>
      <c r="V833" s="6" t="s">
        <v>120</v>
      </c>
      <c r="W833" s="6" t="s">
        <v>85</v>
      </c>
      <c r="X833" s="4">
        <v>40544</v>
      </c>
      <c r="Y833" s="6"/>
      <c r="AA8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(389, 2, 20, 72170, 'Paulo Eduardo Raposo', 0, 0, '1948-11-21', 0, '434.323.878-49', '4.166.930-', 'Rua Joaquim Antunes, Nº 570 Apto 91', 'Pinheiros', 24, '05415-001', 2, 3, 'Engenheiro', 'brasileiro(a)', '2011-01-01');</v>
      </c>
    </row>
    <row r="834" spans="1:27">
      <c r="A834">
        <v>1074</v>
      </c>
      <c r="E834" s="6" t="s">
        <v>5512</v>
      </c>
      <c r="F834" t="b">
        <v>0</v>
      </c>
      <c r="G834" t="b">
        <v>0</v>
      </c>
      <c r="H834" s="4">
        <v>31267</v>
      </c>
      <c r="I834" t="b">
        <v>0</v>
      </c>
      <c r="J834" s="6" t="s">
        <v>5513</v>
      </c>
      <c r="K834" s="6" t="s">
        <v>5514</v>
      </c>
      <c r="L834" s="6" t="s">
        <v>5515</v>
      </c>
      <c r="M834" s="6" t="s">
        <v>3824</v>
      </c>
      <c r="N834">
        <v>1</v>
      </c>
      <c r="O834" s="6" t="s">
        <v>5516</v>
      </c>
      <c r="P834">
        <v>3</v>
      </c>
      <c r="Q834" s="6" t="s">
        <v>5517</v>
      </c>
      <c r="R834" s="6"/>
      <c r="S834" s="6"/>
      <c r="T834" s="6" t="s">
        <v>5518</v>
      </c>
      <c r="U834">
        <v>3</v>
      </c>
      <c r="V834" s="6" t="s">
        <v>5519</v>
      </c>
      <c r="W834" s="6" t="s">
        <v>85</v>
      </c>
      <c r="X834" s="4">
        <v>45026</v>
      </c>
      <c r="Y834" s="6"/>
      <c r="AA8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(1074, null, null, null, 'Paulo Francisco Piacente', 0, 0, '1985-08-08', 0, '343.698.438-80', '43.518.128-2', 'Rua Airton Jose Girotto nº 139', 'Laranjeiras 3', 1, '15904-162', 3, 3, 'Locutor', 'brasileiro(a)', '2023-04-10');</v>
      </c>
    </row>
    <row r="835" spans="1:27">
      <c r="A835">
        <v>390</v>
      </c>
      <c r="B835">
        <v>2</v>
      </c>
      <c r="C835">
        <v>21</v>
      </c>
      <c r="D835">
        <v>72180</v>
      </c>
      <c r="E835" s="6" t="s">
        <v>5520</v>
      </c>
      <c r="F835" t="b">
        <v>0</v>
      </c>
      <c r="G835" t="b">
        <v>0</v>
      </c>
      <c r="H835" s="4">
        <v>14552</v>
      </c>
      <c r="I835" t="b">
        <v>0</v>
      </c>
      <c r="J835" s="6" t="s">
        <v>5521</v>
      </c>
      <c r="K835" s="6" t="s">
        <v>5522</v>
      </c>
      <c r="L835" s="6" t="s">
        <v>5523</v>
      </c>
      <c r="M835" s="6" t="s">
        <v>5524</v>
      </c>
      <c r="N835">
        <v>24</v>
      </c>
      <c r="O835" s="6" t="s">
        <v>5525</v>
      </c>
      <c r="P835">
        <v>2</v>
      </c>
      <c r="Q835" s="6" t="s">
        <v>5526</v>
      </c>
      <c r="R835" s="6"/>
      <c r="S835" s="6"/>
      <c r="T835" s="6" t="s">
        <v>532</v>
      </c>
      <c r="U835">
        <v>3</v>
      </c>
      <c r="V835" s="6" t="s">
        <v>1907</v>
      </c>
      <c r="W835" s="6" t="s">
        <v>85</v>
      </c>
      <c r="X835" s="4">
        <v>40544</v>
      </c>
      <c r="Y835" s="6"/>
      <c r="AA8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(390, 2, 21, 72180, 'Paulo Fukushima', 0, 0, '1939-11-03', 0, '516.518.588-53', '2.568.525-9', 'Rua Franklin Magalhães, Nº 867', 'Vila Sta Catarina', 24, '04374-000', 2, 3, 'Cirurgião Dentista', 'brasileiro(a)', '2011-01-01');</v>
      </c>
    </row>
    <row r="836" spans="1:27">
      <c r="A836">
        <v>878</v>
      </c>
      <c r="D836">
        <v>74327</v>
      </c>
      <c r="E836" s="6" t="s">
        <v>5527</v>
      </c>
      <c r="F836" t="b">
        <v>0</v>
      </c>
      <c r="G836" t="b">
        <v>0</v>
      </c>
      <c r="H836" s="4">
        <v>20760</v>
      </c>
      <c r="I836" t="b">
        <v>0</v>
      </c>
      <c r="J836" s="6" t="s">
        <v>5528</v>
      </c>
      <c r="K836" s="6" t="s">
        <v>5529</v>
      </c>
      <c r="L836" s="6" t="s">
        <v>5530</v>
      </c>
      <c r="M836" s="6" t="s">
        <v>682</v>
      </c>
      <c r="N836">
        <v>1</v>
      </c>
      <c r="O836" s="6" t="s">
        <v>1278</v>
      </c>
      <c r="P836">
        <v>2</v>
      </c>
      <c r="Q836" s="6" t="s">
        <v>5531</v>
      </c>
      <c r="R836" s="6"/>
      <c r="S836" s="6" t="s">
        <v>5532</v>
      </c>
      <c r="T836" s="6"/>
      <c r="U836">
        <v>1</v>
      </c>
      <c r="V836" s="6" t="s">
        <v>172</v>
      </c>
      <c r="W836" s="6" t="s">
        <v>85</v>
      </c>
      <c r="X836" s="4">
        <v>43685</v>
      </c>
      <c r="Y836" s="6"/>
      <c r="AA8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(878, null, null, 74327, 'Paulo Massaso Inagaki', 0, 0, '1956-11-01', 0, '019.908.478-54', '8.193.025', 'Rua Jose Joaquim Esteves nº 262', 'Res. Ipiranga', 1, '15902-178', 2, 1, 'Comerciante', 'brasileiro(a)', '2019-08-08');</v>
      </c>
    </row>
    <row r="837" spans="1:27">
      <c r="A837">
        <v>1025</v>
      </c>
      <c r="E837" s="6" t="s">
        <v>5533</v>
      </c>
      <c r="F837" t="b">
        <v>0</v>
      </c>
      <c r="G837" t="b">
        <v>0</v>
      </c>
      <c r="H837" s="4">
        <v>33440</v>
      </c>
      <c r="I837" t="b">
        <v>0</v>
      </c>
      <c r="J837" s="6" t="s">
        <v>5534</v>
      </c>
      <c r="K837" s="6" t="s">
        <v>5535</v>
      </c>
      <c r="L837" s="6" t="s">
        <v>5536</v>
      </c>
      <c r="M837" s="6" t="s">
        <v>228</v>
      </c>
      <c r="N837">
        <v>1</v>
      </c>
      <c r="O837" s="6" t="s">
        <v>229</v>
      </c>
      <c r="P837">
        <v>2</v>
      </c>
      <c r="Q837" s="6"/>
      <c r="R837" s="6"/>
      <c r="S837" s="6" t="s">
        <v>5537</v>
      </c>
      <c r="T837" s="6" t="s">
        <v>5538</v>
      </c>
      <c r="U837">
        <v>3</v>
      </c>
      <c r="V837" s="6" t="s">
        <v>5539</v>
      </c>
      <c r="W837" s="6" t="s">
        <v>85</v>
      </c>
      <c r="X837" s="4">
        <v>44715</v>
      </c>
      <c r="Y837" s="6"/>
      <c r="AA8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(1025, null, null, null, 'Paulo Ricardo Martins', 0, 0, '1991-07-21', 0, '398.476.498-71', '48.365.908-3', 'Rua Vera Lucia Matioli Filipini nº 169', 'Jd. Paraiso', 1, '15906-684', 2, 3, 'Bombeiro', 'brasileiro(a)', '2022-06-03');</v>
      </c>
    </row>
    <row r="838" spans="1:27">
      <c r="A838">
        <v>1027</v>
      </c>
      <c r="D838">
        <v>74473</v>
      </c>
      <c r="E838" s="6" t="s">
        <v>5540</v>
      </c>
      <c r="F838" t="b">
        <v>0</v>
      </c>
      <c r="G838" t="b">
        <v>0</v>
      </c>
      <c r="H838" s="4">
        <v>20141</v>
      </c>
      <c r="I838" t="b">
        <v>0</v>
      </c>
      <c r="J838" s="6" t="s">
        <v>5541</v>
      </c>
      <c r="K838" s="6" t="s">
        <v>5542</v>
      </c>
      <c r="L838" s="6" t="s">
        <v>5543</v>
      </c>
      <c r="M838" s="6" t="s">
        <v>462</v>
      </c>
      <c r="N838">
        <v>1</v>
      </c>
      <c r="O838" s="6" t="s">
        <v>902</v>
      </c>
      <c r="P838">
        <v>3</v>
      </c>
      <c r="Q838" s="6"/>
      <c r="R838" s="6"/>
      <c r="S838" s="6" t="s">
        <v>5544</v>
      </c>
      <c r="T838" s="6"/>
      <c r="U838">
        <v>1</v>
      </c>
      <c r="V838" s="6" t="s">
        <v>5545</v>
      </c>
      <c r="W838" s="6" t="s">
        <v>85</v>
      </c>
      <c r="X838" s="4">
        <v>44715</v>
      </c>
      <c r="Y838" s="6"/>
      <c r="AA8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(1027, null, null, 74473, 'Paulo Roberto Amaro Vieira', 0, 0, '1955-02-21', 0, '019.908.568-45', '13.234.464', 'Rua Manoel Rodrigues Estrela nº 259', 'Vila Di Santi', 1, '15906-022', 3, 1, 'Aposentado (Vigilante)', 'brasileiro(a)', '2022-06-03');</v>
      </c>
    </row>
    <row r="839" spans="1:27">
      <c r="A839">
        <v>1061</v>
      </c>
      <c r="E839" s="6" t="s">
        <v>5546</v>
      </c>
      <c r="F839" t="b">
        <v>0</v>
      </c>
      <c r="G839" t="b">
        <v>0</v>
      </c>
      <c r="H839" s="4">
        <v>26019</v>
      </c>
      <c r="I839" t="b">
        <v>0</v>
      </c>
      <c r="J839" s="6" t="s">
        <v>5547</v>
      </c>
      <c r="K839" s="6" t="s">
        <v>5548</v>
      </c>
      <c r="L839" s="6" t="s">
        <v>5549</v>
      </c>
      <c r="M839" s="6" t="s">
        <v>866</v>
      </c>
      <c r="N839">
        <v>1</v>
      </c>
      <c r="O839" s="6" t="s">
        <v>2038</v>
      </c>
      <c r="P839">
        <v>2</v>
      </c>
      <c r="Q839" s="6" t="s">
        <v>5550</v>
      </c>
      <c r="R839" s="6" t="s">
        <v>5551</v>
      </c>
      <c r="S839" s="6"/>
      <c r="T839" s="6" t="s">
        <v>5552</v>
      </c>
      <c r="U839">
        <v>2</v>
      </c>
      <c r="V839" s="6" t="s">
        <v>5553</v>
      </c>
      <c r="W839" s="6" t="s">
        <v>85</v>
      </c>
      <c r="X839" s="4">
        <v>44911</v>
      </c>
      <c r="Y839" s="6"/>
      <c r="AA8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(1061, null, null, null, 'Paulo Roberto de Lima', 0, 0, '1971-03-27', 0, '318.989.802-25', '17.826.40', 'Rua Paschoal Patti Sobrinho nº 110', 'Vila Rosa', 1, '15900-096', 2, 2, 'Estoquista', 'brasileiro(a)', '2022-12-16');</v>
      </c>
    </row>
    <row r="840" spans="1:27">
      <c r="A840">
        <v>537</v>
      </c>
      <c r="B840">
        <v>0</v>
      </c>
      <c r="C840">
        <v>0</v>
      </c>
      <c r="D840">
        <v>76425</v>
      </c>
      <c r="E840" s="6" t="s">
        <v>5554</v>
      </c>
      <c r="F840" t="b">
        <v>0</v>
      </c>
      <c r="G840" t="b">
        <v>1</v>
      </c>
      <c r="H840" s="4">
        <v>20142</v>
      </c>
      <c r="I840" t="b">
        <v>0</v>
      </c>
      <c r="J840" s="6" t="s">
        <v>5555</v>
      </c>
      <c r="K840" s="6" t="s">
        <v>5556</v>
      </c>
      <c r="L840" s="6" t="s">
        <v>5557</v>
      </c>
      <c r="M840" s="6" t="s">
        <v>5558</v>
      </c>
      <c r="N840">
        <v>1</v>
      </c>
      <c r="O840" s="6" t="s">
        <v>772</v>
      </c>
      <c r="P840">
        <v>2</v>
      </c>
      <c r="Q840" s="6" t="s">
        <v>5559</v>
      </c>
      <c r="R840" s="6"/>
      <c r="S840" s="6" t="s">
        <v>5560</v>
      </c>
      <c r="T840" s="6" t="s">
        <v>5561</v>
      </c>
      <c r="U840">
        <v>2</v>
      </c>
      <c r="V840" s="6" t="s">
        <v>1027</v>
      </c>
      <c r="W840" s="6" t="s">
        <v>85</v>
      </c>
      <c r="X840" s="4">
        <v>41640</v>
      </c>
      <c r="Y840" s="6"/>
      <c r="AA8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(537, 0, 0, 76425, 'Paulo Roberto dos Santos Vinhas', 0, 1, '1955-02-22', 0, '980.201.108-87', '10.271.735', 'Rua Vicente Manteze nº096', 'Jd. Sta Cruz', 1, '15906-280', 2, 2, 'Tecnico em Contabilidade', 'brasileiro(a)', '2014-01-01');</v>
      </c>
    </row>
    <row r="841" spans="1:27">
      <c r="A841">
        <v>391</v>
      </c>
      <c r="B841">
        <v>2</v>
      </c>
      <c r="C841">
        <v>77</v>
      </c>
      <c r="D841">
        <v>72740</v>
      </c>
      <c r="E841" s="6" t="s">
        <v>5562</v>
      </c>
      <c r="F841" t="b">
        <v>0</v>
      </c>
      <c r="G841" t="b">
        <v>0</v>
      </c>
      <c r="H841" s="4">
        <v>23169</v>
      </c>
      <c r="I841" t="b">
        <v>0</v>
      </c>
      <c r="J841" s="6" t="s">
        <v>5563</v>
      </c>
      <c r="K841" s="6" t="s">
        <v>5564</v>
      </c>
      <c r="L841" s="6" t="s">
        <v>5565</v>
      </c>
      <c r="M841" s="6" t="s">
        <v>79</v>
      </c>
      <c r="N841">
        <v>1</v>
      </c>
      <c r="O841" s="6" t="s">
        <v>588</v>
      </c>
      <c r="P841">
        <v>2</v>
      </c>
      <c r="Q841" s="6" t="s">
        <v>5566</v>
      </c>
      <c r="R841" s="6"/>
      <c r="S841" s="6" t="s">
        <v>5567</v>
      </c>
      <c r="T841" s="6" t="s">
        <v>5568</v>
      </c>
      <c r="U841">
        <v>2</v>
      </c>
      <c r="V841" s="6" t="s">
        <v>5569</v>
      </c>
      <c r="W841" s="6" t="s">
        <v>85</v>
      </c>
      <c r="X841" s="4">
        <v>40544</v>
      </c>
      <c r="Y841" s="6"/>
      <c r="AA8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(391, 2, 77, 72740, 'Paulo Roberto Martinelli', 0, 0, '1963-06-07', 0, '053.673.278-77', '12.485.847-', 'Rua Lavínia de A M. da Silva, Nº 133', 'Laranjeiras', 1, '15904-096', 2, 2, 'Ger. Vendas', 'brasileiro(a)', '2011-01-01');</v>
      </c>
    </row>
    <row r="842" spans="1:27">
      <c r="A842">
        <v>584</v>
      </c>
      <c r="B842">
        <v>0</v>
      </c>
      <c r="C842">
        <v>0</v>
      </c>
      <c r="D842">
        <v>76483</v>
      </c>
      <c r="E842" s="6" t="s">
        <v>5570</v>
      </c>
      <c r="F842" t="b">
        <v>1</v>
      </c>
      <c r="G842" t="b">
        <v>1</v>
      </c>
      <c r="H842" s="4">
        <v>20434</v>
      </c>
      <c r="I842" t="b">
        <v>0</v>
      </c>
      <c r="J842" s="6" t="s">
        <v>5571</v>
      </c>
      <c r="K842" s="6" t="s">
        <v>5572</v>
      </c>
      <c r="L842" s="6" t="s">
        <v>3010</v>
      </c>
      <c r="M842" s="6" t="s">
        <v>408</v>
      </c>
      <c r="N842">
        <v>1</v>
      </c>
      <c r="O842" s="6" t="s">
        <v>1353</v>
      </c>
      <c r="P842">
        <v>2</v>
      </c>
      <c r="Q842" s="6" t="s">
        <v>5573</v>
      </c>
      <c r="R842" s="6"/>
      <c r="S842" s="6"/>
      <c r="T842" s="6"/>
      <c r="U842">
        <v>3</v>
      </c>
      <c r="V842" s="6" t="s">
        <v>102</v>
      </c>
      <c r="W842" s="6" t="s">
        <v>85</v>
      </c>
      <c r="X842" s="4">
        <v>42104</v>
      </c>
      <c r="Y842" s="6"/>
      <c r="AA8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(584, 0, 0, 76483, 'Paulo Roberto Pereira de Rezende', 1, 1, '1955-12-11', 0, '049.048.638-01', '7.690.134-8', 'Rua Jayner de Paula Ferreira nº 423', 'Laranjeiras II', 1, '15904-184', 2, 3, 'Aposentado', 'brasileiro(a)', '2015-04-10');</v>
      </c>
    </row>
    <row r="843" spans="1:27">
      <c r="A843">
        <v>994</v>
      </c>
      <c r="E843" s="6" t="s">
        <v>5574</v>
      </c>
      <c r="F843" t="b">
        <v>0</v>
      </c>
      <c r="G843" t="b">
        <v>0</v>
      </c>
      <c r="H843" s="4">
        <v>23004</v>
      </c>
      <c r="I843" t="b">
        <v>0</v>
      </c>
      <c r="J843" s="6" t="s">
        <v>5575</v>
      </c>
      <c r="K843" s="6" t="s">
        <v>5576</v>
      </c>
      <c r="L843" s="6" t="s">
        <v>5577</v>
      </c>
      <c r="M843" s="6" t="s">
        <v>5578</v>
      </c>
      <c r="N843">
        <v>24</v>
      </c>
      <c r="O843" s="6" t="s">
        <v>5579</v>
      </c>
      <c r="P843">
        <v>2</v>
      </c>
      <c r="Q843" s="6"/>
      <c r="R843" s="6"/>
      <c r="S843" s="6" t="s">
        <v>5580</v>
      </c>
      <c r="T843" s="6"/>
      <c r="U843">
        <v>3</v>
      </c>
      <c r="V843" s="6" t="s">
        <v>4154</v>
      </c>
      <c r="W843" s="6" t="s">
        <v>85</v>
      </c>
      <c r="X843" s="4">
        <v>44342</v>
      </c>
      <c r="Y843" s="6"/>
      <c r="AA8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(994, null, null, null, 'Paulo Roberto Silva Peria', 0, 0, '1962-12-24', 0, '085.208.868-09', '8.146.640', 'Av. Macuco nº 49 Apto 21', 'Moema', 24, '04523-000', 2, 3, 'Diretor de Empresa', 'brasileiro(a)', '2021-05-26');</v>
      </c>
    </row>
    <row r="844" spans="1:27">
      <c r="A844">
        <v>991</v>
      </c>
      <c r="E844" s="6" t="s">
        <v>5581</v>
      </c>
      <c r="F844" t="b">
        <v>0</v>
      </c>
      <c r="G844" t="b">
        <v>0</v>
      </c>
      <c r="H844" s="4">
        <v>27181</v>
      </c>
      <c r="I844" t="b">
        <v>0</v>
      </c>
      <c r="J844" s="6" t="s">
        <v>5582</v>
      </c>
      <c r="K844" s="6" t="s">
        <v>5583</v>
      </c>
      <c r="L844" s="6" t="s">
        <v>5584</v>
      </c>
      <c r="M844" s="6" t="s">
        <v>79</v>
      </c>
      <c r="N844">
        <v>1</v>
      </c>
      <c r="O844" s="6" t="s">
        <v>553</v>
      </c>
      <c r="P844">
        <v>2</v>
      </c>
      <c r="Q844" s="6"/>
      <c r="R844" s="6"/>
      <c r="S844" s="6" t="s">
        <v>5585</v>
      </c>
      <c r="T844" s="6" t="s">
        <v>5586</v>
      </c>
      <c r="U844">
        <v>3</v>
      </c>
      <c r="V844" s="6" t="s">
        <v>5587</v>
      </c>
      <c r="W844" s="6" t="s">
        <v>85</v>
      </c>
      <c r="X844" s="4">
        <v>44536</v>
      </c>
      <c r="Y844" s="6"/>
      <c r="AA8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(991, null, null, null, 'Paulo Roberto Zanin Guidorzi', 0, 0, '1974-06-01', 0, '200.628.758-33', '23.258.182', 'Rua Sebastião Moreira da Silva nº 231', 'Laranjeiras', 1, '15900-000', 2, 3, 'Gestor de Recursos Humanos', 'brasileiro(a)', '2021-12-06');</v>
      </c>
    </row>
    <row r="845" spans="1:27">
      <c r="A845">
        <v>517</v>
      </c>
      <c r="B845">
        <v>0</v>
      </c>
      <c r="C845">
        <v>0</v>
      </c>
      <c r="E845" s="6" t="s">
        <v>5588</v>
      </c>
      <c r="F845" t="b">
        <v>0</v>
      </c>
      <c r="G845" t="b">
        <v>0</v>
      </c>
      <c r="H845" s="4">
        <v>26134</v>
      </c>
      <c r="I845" t="b">
        <v>0</v>
      </c>
      <c r="J845" s="6" t="s">
        <v>5589</v>
      </c>
      <c r="K845" s="6" t="s">
        <v>5590</v>
      </c>
      <c r="L845" s="6" t="s">
        <v>5591</v>
      </c>
      <c r="M845" s="6" t="s">
        <v>79</v>
      </c>
      <c r="N845">
        <v>1</v>
      </c>
      <c r="O845" s="6" t="s">
        <v>2272</v>
      </c>
      <c r="P845">
        <v>2</v>
      </c>
      <c r="Q845" s="6" t="s">
        <v>5592</v>
      </c>
      <c r="R845" s="6"/>
      <c r="S845" s="6"/>
      <c r="T845" s="6"/>
      <c r="U845">
        <v>3</v>
      </c>
      <c r="V845" s="6" t="s">
        <v>5593</v>
      </c>
      <c r="W845" s="6" t="s">
        <v>85</v>
      </c>
      <c r="X845" s="4">
        <v>41275</v>
      </c>
      <c r="Y845" s="6"/>
      <c r="AA8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(517, 0, 0, null, 'Paulo Rogério Othon Teixeira Junior', 0, 0, '1971-07-20', 0, '150.737.598-00', '19.813.277', 'Rua Antonio Dib nº 046', 'Laranjeiras', 1, '15904-048', 2, 3, 'Escrivão de Polícia', 'brasileiro(a)', '2013-01-01');</v>
      </c>
    </row>
    <row r="846" spans="1:27">
      <c r="A846">
        <v>392</v>
      </c>
      <c r="B846">
        <v>4</v>
      </c>
      <c r="C846">
        <v>3</v>
      </c>
      <c r="D846">
        <v>74640</v>
      </c>
      <c r="E846" s="6" t="s">
        <v>5594</v>
      </c>
      <c r="F846" t="b">
        <v>0</v>
      </c>
      <c r="G846" t="b">
        <v>0</v>
      </c>
      <c r="H846" s="4">
        <v>23197</v>
      </c>
      <c r="I846" t="b">
        <v>0</v>
      </c>
      <c r="J846" s="6" t="s">
        <v>5595</v>
      </c>
      <c r="K846" s="6" t="s">
        <v>5596</v>
      </c>
      <c r="L846" s="6" t="s">
        <v>5597</v>
      </c>
      <c r="M846" s="6" t="s">
        <v>2155</v>
      </c>
      <c r="N846">
        <v>1</v>
      </c>
      <c r="O846" s="6" t="s">
        <v>432</v>
      </c>
      <c r="P846">
        <v>2</v>
      </c>
      <c r="Q846" s="6" t="s">
        <v>5598</v>
      </c>
      <c r="R846" s="6" t="s">
        <v>5599</v>
      </c>
      <c r="S846" s="6" t="s">
        <v>5600</v>
      </c>
      <c r="T846" s="6" t="s">
        <v>5601</v>
      </c>
      <c r="U846">
        <v>2</v>
      </c>
      <c r="V846" s="6" t="s">
        <v>4191</v>
      </c>
      <c r="W846" s="6" t="s">
        <v>85</v>
      </c>
      <c r="X846" s="4">
        <v>40544</v>
      </c>
      <c r="Y846" s="6"/>
      <c r="AA8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(392, 4, 3, 74640, 'Paulo Rufino da Costa', 0, 0, '1963-07-05', 0, '048.380.568-85', '15.467.215', 'Av. Adamo Lui, Nº 1342', 'Vila Buscardi', 1, '15906-009', 2, 2, 'Industrial', 'brasileiro(a)', '2011-01-01');</v>
      </c>
    </row>
    <row r="847" spans="1:27">
      <c r="A847">
        <v>899</v>
      </c>
      <c r="D847">
        <v>74347</v>
      </c>
      <c r="E847" s="6" t="s">
        <v>5602</v>
      </c>
      <c r="F847" t="b">
        <v>0</v>
      </c>
      <c r="G847" t="b">
        <v>0</v>
      </c>
      <c r="H847" s="4">
        <v>25167</v>
      </c>
      <c r="I847" t="b">
        <v>0</v>
      </c>
      <c r="J847" s="6" t="s">
        <v>5603</v>
      </c>
      <c r="K847" s="6" t="s">
        <v>5604</v>
      </c>
      <c r="L847" s="6" t="s">
        <v>5605</v>
      </c>
      <c r="M847" s="6" t="s">
        <v>3119</v>
      </c>
      <c r="N847">
        <v>1</v>
      </c>
      <c r="O847" s="6" t="s">
        <v>3120</v>
      </c>
      <c r="P847">
        <v>1</v>
      </c>
      <c r="Q847" s="6" t="s">
        <v>5606</v>
      </c>
      <c r="R847" s="6"/>
      <c r="S847" s="6" t="s">
        <v>5607</v>
      </c>
      <c r="T847" s="6" t="s">
        <v>5608</v>
      </c>
      <c r="U847">
        <v>2</v>
      </c>
      <c r="V847" s="6" t="s">
        <v>5609</v>
      </c>
      <c r="W847" s="6" t="s">
        <v>85</v>
      </c>
      <c r="X847" s="4">
        <v>43844</v>
      </c>
      <c r="Y847" s="6"/>
      <c r="AA8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(899, null, null, 74347, 'Paulo Sergio Alvares', 0, 0, '1968-11-25', 0, '131.210.318-30', '18.712.969', 'Rua Sebastião Luiz Vieira nº 101', 'Jd. Taquarão', 1, '15902-122', 1, 2, 'Instrutor de Auto Escola', 'brasileiro(a)', '2020-01-14');</v>
      </c>
    </row>
    <row r="848" spans="1:27">
      <c r="A848">
        <v>935</v>
      </c>
      <c r="D848">
        <v>72190</v>
      </c>
      <c r="E848" s="6" t="s">
        <v>5610</v>
      </c>
      <c r="F848" t="b">
        <v>0</v>
      </c>
      <c r="G848" t="b">
        <v>0</v>
      </c>
      <c r="H848" s="4">
        <v>24334</v>
      </c>
      <c r="I848" t="b">
        <v>0</v>
      </c>
      <c r="J848" s="6" t="s">
        <v>5611</v>
      </c>
      <c r="K848" s="6" t="s">
        <v>5612</v>
      </c>
      <c r="L848" s="6" t="s">
        <v>5613</v>
      </c>
      <c r="M848" s="6" t="s">
        <v>316</v>
      </c>
      <c r="N848">
        <v>1</v>
      </c>
      <c r="O848" s="6" t="s">
        <v>1100</v>
      </c>
      <c r="P848">
        <v>2</v>
      </c>
      <c r="Q848" s="6"/>
      <c r="R848" s="6"/>
      <c r="S848" s="6" t="s">
        <v>5614</v>
      </c>
      <c r="T848" s="6" t="s">
        <v>5615</v>
      </c>
      <c r="U848">
        <v>3</v>
      </c>
      <c r="V848" s="6" t="s">
        <v>389</v>
      </c>
      <c r="W848" s="6" t="s">
        <v>85</v>
      </c>
      <c r="X848" s="4">
        <v>44154</v>
      </c>
      <c r="Y848" s="6"/>
      <c r="AA8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(935, null, null, 72190, 'Paulo Sergio Favero', 0, 0, '1966-08-15', 0, '082.630.638-17', '15.431.619', 'Rua Dr. Alipio Correia Leite nº 203', 'Jd. Contendas', 1, '15902-046', 2, 3, 'Motorista', 'brasileiro(a)', '2020-11-19');</v>
      </c>
    </row>
    <row r="849" spans="1:27">
      <c r="A849">
        <v>393</v>
      </c>
      <c r="B849">
        <v>4</v>
      </c>
      <c r="C849">
        <v>97</v>
      </c>
      <c r="D849">
        <v>76010</v>
      </c>
      <c r="E849" s="6" t="s">
        <v>5616</v>
      </c>
      <c r="F849" t="b">
        <v>0</v>
      </c>
      <c r="G849" t="b">
        <v>0</v>
      </c>
      <c r="H849" s="4">
        <v>26112</v>
      </c>
      <c r="I849" t="b">
        <v>0</v>
      </c>
      <c r="J849" s="6" t="s">
        <v>5617</v>
      </c>
      <c r="K849" s="6" t="s">
        <v>5618</v>
      </c>
      <c r="L849" s="6" t="s">
        <v>3992</v>
      </c>
      <c r="M849" s="6" t="s">
        <v>5619</v>
      </c>
      <c r="N849">
        <v>1</v>
      </c>
      <c r="O849" s="6" t="s">
        <v>2606</v>
      </c>
      <c r="P849">
        <v>2</v>
      </c>
      <c r="Q849" s="6" t="s">
        <v>3993</v>
      </c>
      <c r="R849" s="6"/>
      <c r="S849" s="6" t="s">
        <v>5620</v>
      </c>
      <c r="T849" s="6" t="s">
        <v>5621</v>
      </c>
      <c r="U849">
        <v>3</v>
      </c>
      <c r="V849" s="6" t="s">
        <v>5622</v>
      </c>
      <c r="W849" s="6" t="s">
        <v>85</v>
      </c>
      <c r="X849" s="4">
        <v>40544</v>
      </c>
      <c r="Y849" s="6"/>
      <c r="AA8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(393, 4, 97, 76010, 'Paulo Sérgio Torres', 0, 0, '1971-06-28', 0, '156.187.648-81', '21.807.021', 'Rua Isaias Joaquim de Santana nº 145', 'Jd.Ipiranga', 1, '15902-188', 2, 3, 'Professor de História', 'brasileiro(a)', '2011-01-01');</v>
      </c>
    </row>
    <row r="850" spans="1:27">
      <c r="A850">
        <v>394</v>
      </c>
      <c r="B850">
        <v>4</v>
      </c>
      <c r="C850">
        <v>91</v>
      </c>
      <c r="D850">
        <v>75470</v>
      </c>
      <c r="E850" s="6" t="s">
        <v>5623</v>
      </c>
      <c r="F850" t="b">
        <v>0</v>
      </c>
      <c r="G850" t="b">
        <v>0</v>
      </c>
      <c r="H850" s="4">
        <v>26296</v>
      </c>
      <c r="I850" t="b">
        <v>0</v>
      </c>
      <c r="J850" s="6" t="s">
        <v>5624</v>
      </c>
      <c r="K850" s="6" t="s">
        <v>5625</v>
      </c>
      <c r="L850" s="6" t="s">
        <v>5626</v>
      </c>
      <c r="M850" s="6" t="s">
        <v>276</v>
      </c>
      <c r="N850">
        <v>1</v>
      </c>
      <c r="O850" s="6" t="s">
        <v>1770</v>
      </c>
      <c r="P850">
        <v>2</v>
      </c>
      <c r="Q850" s="6" t="s">
        <v>5627</v>
      </c>
      <c r="R850" s="6"/>
      <c r="S850" s="6"/>
      <c r="T850" s="6" t="s">
        <v>5628</v>
      </c>
      <c r="U850">
        <v>3</v>
      </c>
      <c r="V850" s="6" t="s">
        <v>5629</v>
      </c>
      <c r="W850" s="6" t="s">
        <v>85</v>
      </c>
      <c r="X850" s="4">
        <v>40544</v>
      </c>
      <c r="Y850" s="6"/>
      <c r="AA8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(394, 4, 91, 75470, 'Paulo Zuppani Neto', 0, 0, '1971-12-29', 0, '138.720.488-21', '21.807.052-4', 'Rua Saverio Favaro nº 49', 'Jd. Laranjeiras', 1, '15904-152', 2, 3, 'Farmaceutico Bioquimico', 'brasileiro(a)', '2011-01-01');</v>
      </c>
    </row>
    <row r="851" spans="1:27">
      <c r="A851">
        <v>395</v>
      </c>
      <c r="B851">
        <v>2</v>
      </c>
      <c r="C851">
        <v>23</v>
      </c>
      <c r="D851">
        <v>72200</v>
      </c>
      <c r="E851" s="6" t="s">
        <v>5630</v>
      </c>
      <c r="F851" t="b">
        <v>0</v>
      </c>
      <c r="G851" t="b">
        <v>0</v>
      </c>
      <c r="H851" s="4">
        <v>21365</v>
      </c>
      <c r="I851" t="b">
        <v>0</v>
      </c>
      <c r="J851" s="6" t="s">
        <v>5631</v>
      </c>
      <c r="K851" s="6" t="s">
        <v>5632</v>
      </c>
      <c r="L851" s="6" t="s">
        <v>5633</v>
      </c>
      <c r="M851" s="6" t="s">
        <v>149</v>
      </c>
      <c r="N851">
        <v>1</v>
      </c>
      <c r="O851" s="6" t="s">
        <v>946</v>
      </c>
      <c r="P851">
        <v>2</v>
      </c>
      <c r="Q851" s="6" t="s">
        <v>5634</v>
      </c>
      <c r="R851" s="6"/>
      <c r="S851" s="6"/>
      <c r="T851" s="6" t="s">
        <v>5635</v>
      </c>
      <c r="U851">
        <v>3</v>
      </c>
      <c r="V851" s="6" t="s">
        <v>172</v>
      </c>
      <c r="W851" s="6" t="s">
        <v>85</v>
      </c>
      <c r="X851" s="4">
        <v>40544</v>
      </c>
      <c r="Y851" s="6"/>
      <c r="AA8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(395, 2, 23, 72200, 'Pedro Augusto Desiderá', 0, 0, '1958-06-29', 0, '000.313.288-90', '7.690.105', 'Rua Visconde do Rio Branco 1142', 'Centro', 1, '15900-015', 2, 3, 'Comerciante', 'brasileiro(a)', '2011-01-01');</v>
      </c>
    </row>
    <row r="852" spans="1:27">
      <c r="A852">
        <v>396</v>
      </c>
      <c r="B852">
        <v>6</v>
      </c>
      <c r="C852">
        <v>53</v>
      </c>
      <c r="D852">
        <v>76344</v>
      </c>
      <c r="E852" s="6" t="s">
        <v>5636</v>
      </c>
      <c r="F852" t="b">
        <v>0</v>
      </c>
      <c r="G852" t="b">
        <v>0</v>
      </c>
      <c r="H852" s="4">
        <v>12302</v>
      </c>
      <c r="I852" t="b">
        <v>0</v>
      </c>
      <c r="J852" s="6" t="s">
        <v>5637</v>
      </c>
      <c r="K852" s="6" t="s">
        <v>5638</v>
      </c>
      <c r="L852" s="6" t="s">
        <v>5639</v>
      </c>
      <c r="M852" s="6" t="s">
        <v>149</v>
      </c>
      <c r="N852">
        <v>1</v>
      </c>
      <c r="O852" s="6" t="s">
        <v>150</v>
      </c>
      <c r="P852">
        <v>2</v>
      </c>
      <c r="Q852" s="6" t="s">
        <v>5640</v>
      </c>
      <c r="R852" s="6"/>
      <c r="S852" s="6"/>
      <c r="T852" s="6"/>
      <c r="U852">
        <v>0</v>
      </c>
      <c r="V852" s="6" t="s">
        <v>102</v>
      </c>
      <c r="W852" s="6" t="s">
        <v>85</v>
      </c>
      <c r="X852" s="4">
        <v>40544</v>
      </c>
      <c r="Y852" s="6"/>
      <c r="AA8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(396, 6, 53, 76344, 'Pedro Cavazini', 0, 0, '1933-09-05', 0, '118.801.558-34', '4.306.450', 'Rua da República  nº1360', 'Centro', 1, '15900-011', 2, 0, 'Aposentado', 'brasileiro(a)', '2011-01-01');</v>
      </c>
    </row>
    <row r="853" spans="1:27">
      <c r="A853">
        <v>397</v>
      </c>
      <c r="B853">
        <v>5</v>
      </c>
      <c r="C853">
        <v>69</v>
      </c>
      <c r="E853" s="6" t="s">
        <v>5641</v>
      </c>
      <c r="F853" t="b">
        <v>0</v>
      </c>
      <c r="G853" t="b">
        <v>0</v>
      </c>
      <c r="H853" s="4">
        <v>16793</v>
      </c>
      <c r="I853" t="b">
        <v>0</v>
      </c>
      <c r="J853" s="6" t="s">
        <v>5642</v>
      </c>
      <c r="K853" s="6" t="s">
        <v>5643</v>
      </c>
      <c r="L853" s="6" t="s">
        <v>5644</v>
      </c>
      <c r="M853" s="6" t="s">
        <v>149</v>
      </c>
      <c r="N853">
        <v>21</v>
      </c>
      <c r="O853" s="6" t="s">
        <v>126</v>
      </c>
      <c r="P853">
        <v>2</v>
      </c>
      <c r="Q853" s="6" t="s">
        <v>5645</v>
      </c>
      <c r="R853" s="6"/>
      <c r="S853" s="6" t="s">
        <v>5646</v>
      </c>
      <c r="T853" s="6"/>
      <c r="U853">
        <v>0</v>
      </c>
      <c r="V853" s="6" t="s">
        <v>111</v>
      </c>
      <c r="W853" s="6" t="s">
        <v>85</v>
      </c>
      <c r="X853" s="4">
        <v>40544</v>
      </c>
      <c r="Y853" s="6"/>
      <c r="AA8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(397, 5, 69, null, 'Pedro Mira Reina', 0, 0, '1945-12-22', 0, '594.762.818-04', '4.306.440', 'R. Felicio Piacenti n°182', 'Centro', 21, '15970-000', 2, 0, 'Agricultor', 'brasileiro(a)', '2011-01-01');</v>
      </c>
    </row>
    <row r="854" spans="1:27">
      <c r="A854">
        <v>959</v>
      </c>
      <c r="D854">
        <v>74408</v>
      </c>
      <c r="E854" s="6" t="s">
        <v>5647</v>
      </c>
      <c r="F854" t="b">
        <v>0</v>
      </c>
      <c r="G854" t="b">
        <v>0</v>
      </c>
      <c r="H854" s="4">
        <v>23927</v>
      </c>
      <c r="I854" t="b">
        <v>0</v>
      </c>
      <c r="J854" s="6" t="s">
        <v>5648</v>
      </c>
      <c r="K854" s="6" t="s">
        <v>5649</v>
      </c>
      <c r="L854" s="6" t="s">
        <v>407</v>
      </c>
      <c r="M854" s="6" t="s">
        <v>79</v>
      </c>
      <c r="N854">
        <v>1</v>
      </c>
      <c r="O854" s="6" t="s">
        <v>409</v>
      </c>
      <c r="P854">
        <v>2</v>
      </c>
      <c r="Q854" s="6" t="s">
        <v>5650</v>
      </c>
      <c r="R854" s="6"/>
      <c r="S854" s="6" t="s">
        <v>4043</v>
      </c>
      <c r="T854" s="6" t="s">
        <v>5651</v>
      </c>
      <c r="U854">
        <v>3</v>
      </c>
      <c r="V854" s="6" t="s">
        <v>5652</v>
      </c>
      <c r="W854" s="6" t="s">
        <v>85</v>
      </c>
      <c r="X854" s="4">
        <v>44313</v>
      </c>
      <c r="Y854" s="6"/>
      <c r="AA8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(959, null, null, 74408, 'Pedro Reina Gomes Godoy', 0, 0, '1965-07-04', 0, '054.444.518-08', '17.454.297', 'Rua Dr. Antonio Paiva Azevedo nº 111', 'Laranjeiras', 1, '15904-074', 2, 3, 'Encarregado Contabil', 'brasileiro(a)', '2021-04-27');</v>
      </c>
    </row>
    <row r="855" spans="1:27">
      <c r="A855">
        <v>847</v>
      </c>
      <c r="D855">
        <v>74296</v>
      </c>
      <c r="E855" s="6" t="s">
        <v>5653</v>
      </c>
      <c r="F855" t="b">
        <v>0</v>
      </c>
      <c r="G855" t="b">
        <v>1</v>
      </c>
      <c r="H855" s="4">
        <v>21266</v>
      </c>
      <c r="I855" t="b">
        <v>0</v>
      </c>
      <c r="J855" s="6" t="s">
        <v>5654</v>
      </c>
      <c r="K855" s="6" t="s">
        <v>5655</v>
      </c>
      <c r="L855" s="6" t="s">
        <v>5656</v>
      </c>
      <c r="M855" s="6" t="s">
        <v>293</v>
      </c>
      <c r="N855">
        <v>1</v>
      </c>
      <c r="O855" s="6" t="s">
        <v>5657</v>
      </c>
      <c r="P855">
        <v>2</v>
      </c>
      <c r="Q855" s="6" t="s">
        <v>1362</v>
      </c>
      <c r="R855" s="6"/>
      <c r="S855" s="6"/>
      <c r="T855" s="6"/>
      <c r="U855">
        <v>2</v>
      </c>
      <c r="V855" s="6" t="s">
        <v>102</v>
      </c>
      <c r="W855" s="6" t="s">
        <v>85</v>
      </c>
      <c r="X855" s="4">
        <v>43441</v>
      </c>
      <c r="Y855" s="6"/>
      <c r="AA8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(847, null, null, 74296, 'Pedro Valdir Giorgetti', 0, 1, '1958-03-22', 0, '980.216.728-20', '10.433.293', 'Praça São João nº 04', 'Jurupema', 1, '15909-017', 2, 2, 'Aposentado', 'brasileiro(a)', '2018-12-07');</v>
      </c>
    </row>
    <row r="856" spans="1:27">
      <c r="A856">
        <v>398</v>
      </c>
      <c r="B856">
        <v>2</v>
      </c>
      <c r="C856">
        <v>24</v>
      </c>
      <c r="D856">
        <v>72210</v>
      </c>
      <c r="E856" s="6" t="s">
        <v>5658</v>
      </c>
      <c r="F856" t="b">
        <v>0</v>
      </c>
      <c r="G856" t="b">
        <v>0</v>
      </c>
      <c r="H856" s="4">
        <v>21405</v>
      </c>
      <c r="I856" t="b">
        <v>0</v>
      </c>
      <c r="J856" s="6" t="s">
        <v>5659</v>
      </c>
      <c r="K856" s="6" t="s">
        <v>5660</v>
      </c>
      <c r="L856" s="6" t="s">
        <v>5661</v>
      </c>
      <c r="M856" s="6" t="s">
        <v>5662</v>
      </c>
      <c r="N856">
        <v>1</v>
      </c>
      <c r="O856" s="6" t="s">
        <v>5663</v>
      </c>
      <c r="P856">
        <v>2</v>
      </c>
      <c r="Q856" s="6" t="s">
        <v>5664</v>
      </c>
      <c r="R856" s="6"/>
      <c r="S856" s="6"/>
      <c r="T856" s="6" t="s">
        <v>2498</v>
      </c>
      <c r="U856">
        <v>3</v>
      </c>
      <c r="V856" s="6" t="s">
        <v>5665</v>
      </c>
      <c r="W856" s="6" t="s">
        <v>85</v>
      </c>
      <c r="X856" s="4">
        <v>40544</v>
      </c>
      <c r="Y856" s="6"/>
      <c r="AA8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(398, 2, 24, 72210, 'Pierina Adélia Simoni Castanhari', 0, 0, '1958-08-08', 0, '981.022.498-20', '10.823.679-', 'Rua Jose Inocencio de Camargo Lima Filho 208', 'Jd. Laranjeiras I', 1, '15904-072', 2, 3, 'Assistente Social', 'brasileiro(a)', '2011-01-01');</v>
      </c>
    </row>
    <row r="857" spans="1:27">
      <c r="A857">
        <v>399</v>
      </c>
      <c r="B857">
        <v>2</v>
      </c>
      <c r="C857">
        <v>25</v>
      </c>
      <c r="D857">
        <v>72220</v>
      </c>
      <c r="E857" s="6" t="s">
        <v>5666</v>
      </c>
      <c r="F857" t="b">
        <v>0</v>
      </c>
      <c r="G857" t="b">
        <v>0</v>
      </c>
      <c r="H857" s="4">
        <v>26253</v>
      </c>
      <c r="I857" t="b">
        <v>0</v>
      </c>
      <c r="J857" s="6" t="s">
        <v>5667</v>
      </c>
      <c r="K857" s="6" t="s">
        <v>5668</v>
      </c>
      <c r="L857" s="6" t="s">
        <v>5669</v>
      </c>
      <c r="M857" s="6" t="s">
        <v>1735</v>
      </c>
      <c r="N857">
        <v>24</v>
      </c>
      <c r="O857" s="6" t="s">
        <v>5670</v>
      </c>
      <c r="P857">
        <v>1</v>
      </c>
      <c r="Q857" s="6"/>
      <c r="R857" s="6"/>
      <c r="S857" s="6"/>
      <c r="T857" s="6"/>
      <c r="U857">
        <v>2</v>
      </c>
      <c r="V857" s="6" t="s">
        <v>5671</v>
      </c>
      <c r="W857" s="6" t="s">
        <v>85</v>
      </c>
      <c r="X857" s="4">
        <v>40544</v>
      </c>
      <c r="Y857" s="6"/>
      <c r="AA8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(399, 2, 25, 72220, 'Plinio Favaro Junior', 0, 0, '1971-11-16', 0, '198.363.418-20', '21.226.166', 'Rua Camilo nº573 Apto 6', 'Vila Romana', 24, '05045-020', 1, 2, 'Promotor de Vendas', 'brasileiro(a)', '2011-01-01');</v>
      </c>
    </row>
    <row r="858" spans="1:27">
      <c r="A858">
        <v>400</v>
      </c>
      <c r="B858">
        <v>6</v>
      </c>
      <c r="C858">
        <v>54</v>
      </c>
      <c r="D858">
        <v>76346</v>
      </c>
      <c r="E858" s="6" t="s">
        <v>5672</v>
      </c>
      <c r="F858" t="b">
        <v>0</v>
      </c>
      <c r="G858" t="b">
        <v>0</v>
      </c>
      <c r="H858" s="4">
        <v>32563</v>
      </c>
      <c r="I858" t="b">
        <v>0</v>
      </c>
      <c r="J858" s="6" t="s">
        <v>5673</v>
      </c>
      <c r="K858" s="6" t="s">
        <v>5674</v>
      </c>
      <c r="L858" s="6" t="s">
        <v>5675</v>
      </c>
      <c r="M858" s="6" t="s">
        <v>2099</v>
      </c>
      <c r="N858">
        <v>1</v>
      </c>
      <c r="O858" s="6" t="s">
        <v>5676</v>
      </c>
      <c r="P858">
        <v>0</v>
      </c>
      <c r="Q858" s="6" t="s">
        <v>5677</v>
      </c>
      <c r="R858" s="6"/>
      <c r="S858" s="6"/>
      <c r="T858" s="6"/>
      <c r="U858">
        <v>2</v>
      </c>
      <c r="V858" s="6" t="s">
        <v>94</v>
      </c>
      <c r="W858" s="6" t="s">
        <v>85</v>
      </c>
      <c r="X858" s="4">
        <v>40544</v>
      </c>
      <c r="Y858" s="6"/>
      <c r="AA8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(400, 6, 54, 76346, 'Rafael Augusto Malagutti', 0, 0, '1989-02-24', 0, '370.692.038-70', '44.766.907-2', 'Rua Paulo Rogerio Othon Teixeira, nº 205', 'Jd. Micali', 1, '15906-784', 0, 2, 'Frentista', 'brasileiro(a)', '2011-01-01');</v>
      </c>
    </row>
    <row r="859" spans="1:27">
      <c r="A859">
        <v>692</v>
      </c>
      <c r="B859">
        <v>0</v>
      </c>
      <c r="C859">
        <v>0</v>
      </c>
      <c r="E859" s="6" t="s">
        <v>5678</v>
      </c>
      <c r="F859" t="b">
        <v>0</v>
      </c>
      <c r="G859" t="b">
        <v>0</v>
      </c>
      <c r="H859" s="4">
        <v>24308</v>
      </c>
      <c r="I859" t="b">
        <v>0</v>
      </c>
      <c r="J859" s="6" t="s">
        <v>5679</v>
      </c>
      <c r="K859" s="6" t="s">
        <v>5680</v>
      </c>
      <c r="L859" s="6" t="s">
        <v>2956</v>
      </c>
      <c r="M859" s="6" t="s">
        <v>488</v>
      </c>
      <c r="N859">
        <v>1</v>
      </c>
      <c r="O859" s="6" t="s">
        <v>2957</v>
      </c>
      <c r="P859">
        <v>1</v>
      </c>
      <c r="Q859" s="6" t="s">
        <v>2958</v>
      </c>
      <c r="R859" s="6"/>
      <c r="S859" s="6"/>
      <c r="T859" s="6" t="s">
        <v>2959</v>
      </c>
      <c r="U859">
        <v>1</v>
      </c>
      <c r="V859" s="6" t="s">
        <v>5681</v>
      </c>
      <c r="W859" s="6" t="s">
        <v>85</v>
      </c>
      <c r="X859" s="4">
        <v>42541</v>
      </c>
      <c r="Y859" s="6"/>
      <c r="AA8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(692, 0, 0, null, 'Rafael de Abreu', 0, 0, '1966-07-20', 0, '114.766.718-77', '19.107.760', 'Rua Carlos Bove nº 15', 'Sobral II', 1, '15902-070', 1, 1, 'Porteiro', 'brasileiro(a)', '2016-06-20');</v>
      </c>
    </row>
    <row r="860" spans="1:27">
      <c r="A860">
        <v>401</v>
      </c>
      <c r="B860">
        <v>6</v>
      </c>
      <c r="C860">
        <v>13</v>
      </c>
      <c r="D860">
        <v>83710</v>
      </c>
      <c r="E860" s="6" t="s">
        <v>5682</v>
      </c>
      <c r="F860" t="b">
        <v>0</v>
      </c>
      <c r="G860" t="b">
        <v>0</v>
      </c>
      <c r="H860" s="4">
        <v>32783</v>
      </c>
      <c r="I860" t="b">
        <v>0</v>
      </c>
      <c r="J860" s="6" t="s">
        <v>5683</v>
      </c>
      <c r="K860" s="6" t="s">
        <v>5684</v>
      </c>
      <c r="L860" s="6" t="s">
        <v>5685</v>
      </c>
      <c r="M860" s="6" t="s">
        <v>5686</v>
      </c>
      <c r="N860">
        <v>1</v>
      </c>
      <c r="O860" s="6" t="s">
        <v>5687</v>
      </c>
      <c r="P860">
        <v>1</v>
      </c>
      <c r="Q860" s="6" t="s">
        <v>5688</v>
      </c>
      <c r="R860" s="6"/>
      <c r="S860" s="6"/>
      <c r="T860" s="6"/>
      <c r="U860">
        <v>2</v>
      </c>
      <c r="V860" s="6" t="s">
        <v>94</v>
      </c>
      <c r="W860" s="6" t="s">
        <v>85</v>
      </c>
      <c r="X860" s="4">
        <v>40544</v>
      </c>
      <c r="Y860" s="6"/>
      <c r="AA8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(401, 6, 13, 83710, 'Rafael Maranhão da Silva', 0, 0, '1989-10-02', 0, '376.926.378-22', '46.297.964-7', 'Rua Geraldo Gonçalves 252', 'Vinicius de Moraes', 1, '15906-746', 1, 2, 'Frentista', 'brasileiro(a)', '2011-01-01');</v>
      </c>
    </row>
    <row r="861" spans="1:27">
      <c r="A861">
        <v>402</v>
      </c>
      <c r="B861">
        <v>2</v>
      </c>
      <c r="C861">
        <v>26</v>
      </c>
      <c r="D861">
        <v>72230</v>
      </c>
      <c r="E861" s="6" t="s">
        <v>5689</v>
      </c>
      <c r="F861" t="b">
        <v>0</v>
      </c>
      <c r="G861" t="b">
        <v>0</v>
      </c>
      <c r="H861" s="4">
        <v>14391</v>
      </c>
      <c r="I861" t="b">
        <v>0</v>
      </c>
      <c r="J861" s="6" t="s">
        <v>5690</v>
      </c>
      <c r="K861" s="6" t="s">
        <v>5691</v>
      </c>
      <c r="L861" s="6" t="s">
        <v>5692</v>
      </c>
      <c r="M861" s="6" t="s">
        <v>276</v>
      </c>
      <c r="N861">
        <v>37</v>
      </c>
      <c r="O861" s="6" t="s">
        <v>5693</v>
      </c>
      <c r="P861">
        <v>0</v>
      </c>
      <c r="Q861" s="6" t="s">
        <v>5694</v>
      </c>
      <c r="R861" s="6"/>
      <c r="S861" s="6" t="s">
        <v>5695</v>
      </c>
      <c r="T861" s="6" t="s">
        <v>5696</v>
      </c>
      <c r="U861">
        <v>0</v>
      </c>
      <c r="V861" s="6"/>
      <c r="W861" s="6" t="s">
        <v>5697</v>
      </c>
      <c r="X861" s="4">
        <v>40544</v>
      </c>
      <c r="Y861" s="6"/>
      <c r="AA8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(402, 2, 26, 72230, 'Ralph Michael Canal', 0, 0, '1939-05-26', 0, '305.275.389-49', '062907-1', 'Av. Paraná nº 6079', 'Jd. Laranjeiras', 37, '85868-030', 0, 0, '' '', 'brasileiro(a) naturalizado(a)', '2011-01-01');</v>
      </c>
    </row>
    <row r="862" spans="1:27">
      <c r="A862">
        <v>403</v>
      </c>
      <c r="B862">
        <v>6</v>
      </c>
      <c r="C862">
        <v>55</v>
      </c>
      <c r="D862">
        <v>76347</v>
      </c>
      <c r="E862" s="6" t="s">
        <v>5698</v>
      </c>
      <c r="F862" t="b">
        <v>1</v>
      </c>
      <c r="G862" t="b">
        <v>0</v>
      </c>
      <c r="H862" s="4">
        <v>31340</v>
      </c>
      <c r="I862" t="b">
        <v>0</v>
      </c>
      <c r="J862" s="6" t="s">
        <v>5699</v>
      </c>
      <c r="K862" s="6" t="s">
        <v>5700</v>
      </c>
      <c r="L862" s="6" t="s">
        <v>5701</v>
      </c>
      <c r="M862" s="6" t="s">
        <v>301</v>
      </c>
      <c r="N862">
        <v>1</v>
      </c>
      <c r="O862" s="6" t="s">
        <v>1187</v>
      </c>
      <c r="P862">
        <v>0</v>
      </c>
      <c r="Q862" s="6"/>
      <c r="R862" s="6"/>
      <c r="S862" s="6"/>
      <c r="T862" s="6"/>
      <c r="U862">
        <v>2</v>
      </c>
      <c r="V862" s="6" t="s">
        <v>483</v>
      </c>
      <c r="W862" s="6" t="s">
        <v>85</v>
      </c>
      <c r="X862" s="4">
        <v>40544</v>
      </c>
      <c r="Y862" s="6"/>
      <c r="AA8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(403, 6, 55, 76347, 'Rangel Vieira', 1, 0, '1985-10-20', 0, '343.645.428-14', '44.105.782-2', 'Rua Francisco Henrique Lemos nº260', 'Jd. Buscardi', 1, '15905-068', 0, 2, 'Atendente', 'brasileiro(a)', '2011-01-01');</v>
      </c>
    </row>
    <row r="863" spans="1:27">
      <c r="A863">
        <v>404</v>
      </c>
      <c r="B863">
        <v>3</v>
      </c>
      <c r="C863">
        <v>79</v>
      </c>
      <c r="D863">
        <v>74410</v>
      </c>
      <c r="E863" s="6" t="s">
        <v>5702</v>
      </c>
      <c r="F863" t="b">
        <v>0</v>
      </c>
      <c r="G863" t="b">
        <v>0</v>
      </c>
      <c r="H863" s="4">
        <v>1</v>
      </c>
      <c r="I863" t="b">
        <v>1</v>
      </c>
      <c r="J863" s="6" t="s">
        <v>5703</v>
      </c>
      <c r="K863" s="6" t="s">
        <v>1397</v>
      </c>
      <c r="L863" s="6" t="s">
        <v>5704</v>
      </c>
      <c r="M863" s="6" t="s">
        <v>149</v>
      </c>
      <c r="N863">
        <v>1</v>
      </c>
      <c r="O863" s="6" t="s">
        <v>3638</v>
      </c>
      <c r="P863">
        <v>0</v>
      </c>
      <c r="Q863" s="6" t="s">
        <v>5705</v>
      </c>
      <c r="R863" s="6" t="s">
        <v>5706</v>
      </c>
      <c r="S863" s="6"/>
      <c r="T863" s="6" t="s">
        <v>5707</v>
      </c>
      <c r="U863">
        <v>0</v>
      </c>
      <c r="V863" s="6"/>
      <c r="W863" s="6" t="s">
        <v>85</v>
      </c>
      <c r="X863" s="4">
        <v>40544</v>
      </c>
      <c r="Y863" s="6"/>
      <c r="AA8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(404, 3, 79, 74410, 'Rede Recapex Pneus Ltda', 0, 0, '1900-01-01', 1, '55.299.440/0001-83', '-', 'Av. Vicente José Parise, Nº 710', 'Centro', 1, '15900-027', 0, 0, '' '', 'brasileiro(a)', '2011-01-01');</v>
      </c>
    </row>
    <row r="864" spans="1:27">
      <c r="A864">
        <v>573</v>
      </c>
      <c r="B864">
        <v>0</v>
      </c>
      <c r="C864">
        <v>0</v>
      </c>
      <c r="D864">
        <v>76488</v>
      </c>
      <c r="E864" s="6" t="s">
        <v>5708</v>
      </c>
      <c r="F864" t="b">
        <v>0</v>
      </c>
      <c r="G864" t="b">
        <v>0</v>
      </c>
      <c r="H864" s="4">
        <v>28540</v>
      </c>
      <c r="I864" t="b">
        <v>0</v>
      </c>
      <c r="J864" s="6" t="s">
        <v>5709</v>
      </c>
      <c r="K864" s="6" t="s">
        <v>5710</v>
      </c>
      <c r="L864" s="6" t="s">
        <v>1779</v>
      </c>
      <c r="M864" s="6" t="s">
        <v>99</v>
      </c>
      <c r="N864">
        <v>1</v>
      </c>
      <c r="O864" s="6" t="s">
        <v>1263</v>
      </c>
      <c r="P864">
        <v>1</v>
      </c>
      <c r="Q864" s="6"/>
      <c r="R864" s="6"/>
      <c r="S864" s="6" t="s">
        <v>5711</v>
      </c>
      <c r="T864" s="6"/>
      <c r="U864">
        <v>3</v>
      </c>
      <c r="V864" s="6" t="s">
        <v>1416</v>
      </c>
      <c r="W864" s="6" t="s">
        <v>85</v>
      </c>
      <c r="X864" s="4">
        <v>42046</v>
      </c>
      <c r="Y864" s="6"/>
      <c r="AA8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(573, 0, 0, 76488, 'Regiane Cristina Aparecida Rodrigues de Oliveira', 0, 0, '1978-02-19', 0, '269.932.838-32', '32.625.650-7', 'Rua Libero Badaró nº 1577', 'Jd. Bela Vista', 1, '15905-018', 1, 3, 'Professora', 'brasileiro(a)', '2015-02-11');</v>
      </c>
    </row>
    <row r="865" spans="1:27">
      <c r="A865">
        <v>405</v>
      </c>
      <c r="B865">
        <v>5</v>
      </c>
      <c r="C865">
        <v>31</v>
      </c>
      <c r="D865">
        <v>75910</v>
      </c>
      <c r="E865" s="6" t="s">
        <v>5712</v>
      </c>
      <c r="F865" t="b">
        <v>0</v>
      </c>
      <c r="G865" t="b">
        <v>0</v>
      </c>
      <c r="H865" s="4">
        <v>30236</v>
      </c>
      <c r="I865" t="b">
        <v>0</v>
      </c>
      <c r="J865" s="6" t="s">
        <v>5713</v>
      </c>
      <c r="K865" s="6" t="s">
        <v>5714</v>
      </c>
      <c r="L865" s="6" t="s">
        <v>5715</v>
      </c>
      <c r="M865" s="6" t="s">
        <v>639</v>
      </c>
      <c r="N865">
        <v>1</v>
      </c>
      <c r="O865" s="6" t="s">
        <v>5716</v>
      </c>
      <c r="P865">
        <v>2</v>
      </c>
      <c r="Q865" s="6" t="s">
        <v>5717</v>
      </c>
      <c r="R865" s="6" t="s">
        <v>5718</v>
      </c>
      <c r="S865" s="6"/>
      <c r="T865" s="6" t="s">
        <v>5719</v>
      </c>
      <c r="U865">
        <v>2</v>
      </c>
      <c r="V865" s="6" t="s">
        <v>483</v>
      </c>
      <c r="W865" s="6" t="s">
        <v>85</v>
      </c>
      <c r="X865" s="4">
        <v>40544</v>
      </c>
      <c r="Y865" s="6"/>
      <c r="AA8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(405, 5, 31, 75910, 'Regiane Rodrigues Lopes', 0, 0, '1982-10-12', 0, '313.251.318-06', '41.513.525-4', 'Rua Estefania Mello do Val, nº 237', 'Vila São Sebastião', 1, '15903-120', 2, 2, 'Atendente', 'brasileiro(a)', '2011-01-01');</v>
      </c>
    </row>
    <row r="866" spans="1:27">
      <c r="A866">
        <v>1014</v>
      </c>
      <c r="E866" s="6" t="s">
        <v>5720</v>
      </c>
      <c r="F866" t="b">
        <v>0</v>
      </c>
      <c r="G866" t="b">
        <v>0</v>
      </c>
      <c r="H866" s="4">
        <v>20654</v>
      </c>
      <c r="I866" t="b">
        <v>0</v>
      </c>
      <c r="J866" s="6" t="s">
        <v>5721</v>
      </c>
      <c r="K866" s="6" t="s">
        <v>5722</v>
      </c>
      <c r="L866" s="6" t="s">
        <v>3819</v>
      </c>
      <c r="M866" s="6" t="s">
        <v>149</v>
      </c>
      <c r="N866">
        <v>1</v>
      </c>
      <c r="O866" s="6" t="s">
        <v>168</v>
      </c>
      <c r="P866">
        <v>0</v>
      </c>
      <c r="Q866" s="6" t="s">
        <v>1975</v>
      </c>
      <c r="R866" s="6"/>
      <c r="S866" s="6"/>
      <c r="T866" s="6"/>
      <c r="U866">
        <v>2</v>
      </c>
      <c r="V866" s="6" t="s">
        <v>319</v>
      </c>
      <c r="W866" s="6" t="s">
        <v>85</v>
      </c>
      <c r="X866" s="4">
        <v>44657</v>
      </c>
      <c r="Y866" s="6"/>
      <c r="AA8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(1014, null, null, null, 'Regina Mitsue Nakashima Pagliuso', 0, 0, '1956-07-18', 0, '747.487.428-87', '7.827.495-3', 'Rua Prudente de Moraes nº 19', 'Centro', 1, '15900-053', 0, 2, 'Aposentada', 'brasileiro(a)', '2022-04-06');</v>
      </c>
    </row>
    <row r="867" spans="1:27">
      <c r="A867">
        <v>608</v>
      </c>
      <c r="B867">
        <v>0</v>
      </c>
      <c r="C867">
        <v>0</v>
      </c>
      <c r="D867">
        <v>76485</v>
      </c>
      <c r="E867" s="6" t="s">
        <v>5723</v>
      </c>
      <c r="F867" t="b">
        <v>0</v>
      </c>
      <c r="G867" t="b">
        <v>0</v>
      </c>
      <c r="H867" s="4">
        <v>17532</v>
      </c>
      <c r="I867" t="b">
        <v>0</v>
      </c>
      <c r="J867" s="6" t="s">
        <v>5724</v>
      </c>
      <c r="K867" s="6" t="s">
        <v>5725</v>
      </c>
      <c r="L867" s="6" t="s">
        <v>5726</v>
      </c>
      <c r="M867" s="6" t="s">
        <v>79</v>
      </c>
      <c r="N867">
        <v>1</v>
      </c>
      <c r="O867" s="6" t="s">
        <v>133</v>
      </c>
      <c r="P867">
        <v>2</v>
      </c>
      <c r="Q867" s="6" t="s">
        <v>5727</v>
      </c>
      <c r="R867" s="6"/>
      <c r="S867" s="6" t="s">
        <v>5728</v>
      </c>
      <c r="T867" s="6"/>
      <c r="U867">
        <v>2</v>
      </c>
      <c r="V867" s="6" t="s">
        <v>102</v>
      </c>
      <c r="W867" s="6" t="s">
        <v>85</v>
      </c>
      <c r="X867" s="4">
        <v>42284</v>
      </c>
      <c r="Y867" s="6"/>
      <c r="AA8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(608, 0, 0, 76485, 'Reginaldo dos Santos Cunha', 0, 0, '1947-12-31', 0, '563.880.398-04', '4.224.635', 'Rua Anselmo Magnani nº 163', 'Laranjeiras', 1, '15904-040', 2, 2, 'Aposentado', 'brasileiro(a)', '2015-10-07');</v>
      </c>
    </row>
    <row r="868" spans="1:27">
      <c r="A868">
        <v>406</v>
      </c>
      <c r="B868">
        <v>2</v>
      </c>
      <c r="C868">
        <v>27</v>
      </c>
      <c r="D868">
        <v>72240</v>
      </c>
      <c r="E868" s="6" t="s">
        <v>5729</v>
      </c>
      <c r="F868" t="b">
        <v>0</v>
      </c>
      <c r="G868" t="b">
        <v>0</v>
      </c>
      <c r="H868" s="4">
        <v>25550</v>
      </c>
      <c r="I868" t="b">
        <v>0</v>
      </c>
      <c r="J868" s="6" t="s">
        <v>5730</v>
      </c>
      <c r="K868" s="6" t="s">
        <v>5731</v>
      </c>
      <c r="L868" s="6" t="s">
        <v>2396</v>
      </c>
      <c r="M868" s="6" t="s">
        <v>1023</v>
      </c>
      <c r="N868">
        <v>1</v>
      </c>
      <c r="O868" s="6" t="s">
        <v>1024</v>
      </c>
      <c r="P868">
        <v>1</v>
      </c>
      <c r="Q868" s="6" t="s">
        <v>1025</v>
      </c>
      <c r="R868" s="6"/>
      <c r="S868" s="6"/>
      <c r="T868" s="6" t="s">
        <v>1026</v>
      </c>
      <c r="U868">
        <v>2</v>
      </c>
      <c r="V868" s="6" t="s">
        <v>2864</v>
      </c>
      <c r="W868" s="6" t="s">
        <v>85</v>
      </c>
      <c r="X868" s="4">
        <v>40544</v>
      </c>
      <c r="Y868" s="6"/>
      <c r="AA8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(406, 2, 27, 72240, 'Reginaldo Luciano Ferreira da Silva', 0, 0, '1969-12-13', 0, '112.214.368-05', '21.101.486-', 'Rua Newton Prado, Nº 1043', 'Vila Nova', 1, '15904-004', 1, 2, 'Bancario', 'brasileiro(a)', '2011-01-01');</v>
      </c>
    </row>
    <row r="869" spans="1:27">
      <c r="A869">
        <v>1019</v>
      </c>
      <c r="D869">
        <v>74462</v>
      </c>
      <c r="E869" s="6" t="s">
        <v>5732</v>
      </c>
      <c r="F869" t="b">
        <v>0</v>
      </c>
      <c r="G869" t="b">
        <v>0</v>
      </c>
      <c r="H869" s="4">
        <v>22588</v>
      </c>
      <c r="I869" t="b">
        <v>0</v>
      </c>
      <c r="J869" s="6" t="s">
        <v>5733</v>
      </c>
      <c r="K869" s="6" t="s">
        <v>5734</v>
      </c>
      <c r="L869" s="6" t="s">
        <v>510</v>
      </c>
      <c r="M869" s="6" t="s">
        <v>79</v>
      </c>
      <c r="N869">
        <v>1</v>
      </c>
      <c r="O869" s="6" t="s">
        <v>511</v>
      </c>
      <c r="P869">
        <v>1</v>
      </c>
      <c r="Q869" s="6"/>
      <c r="R869" s="6"/>
      <c r="S869" s="6" t="s">
        <v>5735</v>
      </c>
      <c r="T869" s="6" t="s">
        <v>513</v>
      </c>
      <c r="U869">
        <v>3</v>
      </c>
      <c r="V869" s="6" t="s">
        <v>111</v>
      </c>
      <c r="W869" s="6" t="s">
        <v>85</v>
      </c>
      <c r="X869" s="4">
        <v>44686</v>
      </c>
      <c r="Y869" s="6"/>
      <c r="AA8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(1019, null, null, 74462, 'Remualdo João Monteiro Junior', 0, 0, '1961-11-03', 0, '075.392.848-54', '9.066.221', 'Rua Luiz Benaglia nº 245', 'Laranjeiras', 1, '15904-090', 1, 3, 'Agricultor', 'brasileiro(a)', '2022-05-05');</v>
      </c>
    </row>
    <row r="870" spans="1:27">
      <c r="A870">
        <v>407</v>
      </c>
      <c r="B870">
        <v>6</v>
      </c>
      <c r="C870">
        <v>14</v>
      </c>
      <c r="D870">
        <v>76270</v>
      </c>
      <c r="E870" s="6" t="s">
        <v>5736</v>
      </c>
      <c r="F870" t="b">
        <v>0</v>
      </c>
      <c r="G870" t="b">
        <v>0</v>
      </c>
      <c r="H870" s="4">
        <v>31468</v>
      </c>
      <c r="I870" t="b">
        <v>0</v>
      </c>
      <c r="J870" s="6" t="s">
        <v>5737</v>
      </c>
      <c r="K870" s="6" t="s">
        <v>5738</v>
      </c>
      <c r="L870" s="6" t="s">
        <v>5739</v>
      </c>
      <c r="M870" s="6" t="s">
        <v>2572</v>
      </c>
      <c r="N870">
        <v>1</v>
      </c>
      <c r="O870" s="6" t="s">
        <v>793</v>
      </c>
      <c r="P870">
        <v>1</v>
      </c>
      <c r="Q870" s="6" t="s">
        <v>5740</v>
      </c>
      <c r="R870" s="6"/>
      <c r="S870" s="6" t="s">
        <v>5741</v>
      </c>
      <c r="T870" s="6"/>
      <c r="U870">
        <v>3</v>
      </c>
      <c r="V870" s="6" t="s">
        <v>2864</v>
      </c>
      <c r="W870" s="6" t="s">
        <v>85</v>
      </c>
      <c r="X870" s="4">
        <v>40544</v>
      </c>
      <c r="Y870" s="6"/>
      <c r="AA8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(407, 6, 14, 76270, 'Renan Alex Silvano', 0, 0, '1986-02-25', 0, '344.849.138-10', '43.180.040-6', 'Av. Francisco Jodas Martins 246', 'Jd Ribeirãozinho', 1, '15901-080', 1, 3, 'Bancario', 'brasileiro(a)', '2011-01-01');</v>
      </c>
    </row>
    <row r="871" spans="1:27">
      <c r="A871">
        <v>614</v>
      </c>
      <c r="B871">
        <v>0</v>
      </c>
      <c r="C871">
        <v>0</v>
      </c>
      <c r="E871" s="6" t="s">
        <v>5742</v>
      </c>
      <c r="F871" t="b">
        <v>0</v>
      </c>
      <c r="G871" t="b">
        <v>0</v>
      </c>
      <c r="H871" s="4">
        <v>40459</v>
      </c>
      <c r="I871" t="b">
        <v>1</v>
      </c>
      <c r="J871" s="6" t="s">
        <v>5743</v>
      </c>
      <c r="K871" s="6" t="s">
        <v>5744</v>
      </c>
      <c r="L871" s="6" t="s">
        <v>5745</v>
      </c>
      <c r="M871" s="6" t="s">
        <v>79</v>
      </c>
      <c r="N871">
        <v>1</v>
      </c>
      <c r="O871" s="6" t="s">
        <v>5453</v>
      </c>
      <c r="P871">
        <v>0</v>
      </c>
      <c r="Q871" s="6" t="s">
        <v>5746</v>
      </c>
      <c r="R871" s="6"/>
      <c r="S871" s="6" t="s">
        <v>5747</v>
      </c>
      <c r="T871" s="6" t="s">
        <v>5748</v>
      </c>
      <c r="U871">
        <v>0</v>
      </c>
      <c r="V871" s="6" t="s">
        <v>1397</v>
      </c>
      <c r="W871" s="6" t="s">
        <v>85</v>
      </c>
      <c r="X871" s="4">
        <v>42300</v>
      </c>
      <c r="Y871" s="6"/>
      <c r="AA8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(614, 0, 0, null, 'Renan Luis Pavarina M.E', 0, 0, '2010-10-08', 1, '12.664.045/0001-40', '684.036.717.110', 'Av. Caetano Decaro nº 995', 'Laranjeiras', 1, '15904-023', 0, 0, '-', 'brasileiro(a)', '2015-10-23');</v>
      </c>
    </row>
    <row r="872" spans="1:27">
      <c r="A872">
        <v>1095</v>
      </c>
      <c r="E872" s="6" t="s">
        <v>7934</v>
      </c>
      <c r="F872" t="b">
        <v>0</v>
      </c>
      <c r="G872" t="b">
        <v>0</v>
      </c>
      <c r="H872" s="4">
        <v>43633</v>
      </c>
      <c r="I872" t="b">
        <v>0</v>
      </c>
      <c r="J872" s="6" t="s">
        <v>7935</v>
      </c>
      <c r="K872" s="6" t="s">
        <v>7936</v>
      </c>
      <c r="L872" s="6" t="s">
        <v>7937</v>
      </c>
      <c r="M872" s="6" t="s">
        <v>149</v>
      </c>
      <c r="N872">
        <v>1</v>
      </c>
      <c r="O872" s="6" t="s">
        <v>150</v>
      </c>
      <c r="P872">
        <v>0</v>
      </c>
      <c r="Q872" s="6" t="s">
        <v>7938</v>
      </c>
      <c r="R872" s="6"/>
      <c r="S872" s="6"/>
      <c r="T872" s="6" t="s">
        <v>7939</v>
      </c>
      <c r="U872">
        <v>0</v>
      </c>
      <c r="V872" s="6" t="s">
        <v>1397</v>
      </c>
      <c r="W872" s="6" t="s">
        <v>85</v>
      </c>
      <c r="X872" s="4">
        <v>45205</v>
      </c>
      <c r="Y872" s="6"/>
      <c r="AA8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(1095, null, null, null, 'Renata C. R. Tresseto Ltda', 0, 0, '2019-06-17', 0, '33.941.811/0001-46', '684.125.621.112', 'Rua da Republica nº 409', 'Centro', 1, '15900-011', 0, 0, '-', 'brasileiro(a)', '2023-10-06');</v>
      </c>
    </row>
    <row r="873" spans="1:27">
      <c r="A873">
        <v>854</v>
      </c>
      <c r="D873">
        <v>74303</v>
      </c>
      <c r="E873" s="6" t="s">
        <v>5749</v>
      </c>
      <c r="F873" t="b">
        <v>0</v>
      </c>
      <c r="G873" t="b">
        <v>0</v>
      </c>
      <c r="H873" s="4">
        <v>27790</v>
      </c>
      <c r="I873" t="b">
        <v>0</v>
      </c>
      <c r="J873" s="6" t="s">
        <v>5750</v>
      </c>
      <c r="K873" s="6" t="s">
        <v>5751</v>
      </c>
      <c r="L873" s="6" t="s">
        <v>5752</v>
      </c>
      <c r="M873" s="6" t="s">
        <v>79</v>
      </c>
      <c r="N873">
        <v>1</v>
      </c>
      <c r="O873" s="6" t="s">
        <v>658</v>
      </c>
      <c r="P873">
        <v>1</v>
      </c>
      <c r="Q873" s="6" t="s">
        <v>659</v>
      </c>
      <c r="R873" s="6"/>
      <c r="S873" s="6"/>
      <c r="T873" s="6" t="s">
        <v>1758</v>
      </c>
      <c r="U873">
        <v>1</v>
      </c>
      <c r="V873" s="6" t="s">
        <v>2108</v>
      </c>
      <c r="W873" s="6" t="s">
        <v>85</v>
      </c>
      <c r="X873" s="4">
        <v>43501</v>
      </c>
      <c r="Y873" s="6"/>
      <c r="AA8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(854, null, null, 74303, 'Renata Cristina Coelho', 0, 0, '1976-01-31', 0, '254.089.588-33', '30.624.685-5', 'Rua José Orrico nº 90', 'Laranjeiras', 1, '15904-038', 1, 1, 'Domestica', 'brasileiro(a)', '2019-02-05');</v>
      </c>
    </row>
    <row r="874" spans="1:27">
      <c r="A874">
        <v>408</v>
      </c>
      <c r="B874">
        <v>6</v>
      </c>
      <c r="C874">
        <v>56</v>
      </c>
      <c r="D874">
        <v>76348</v>
      </c>
      <c r="E874" s="6" t="s">
        <v>5753</v>
      </c>
      <c r="F874" t="b">
        <v>0</v>
      </c>
      <c r="G874" t="b">
        <v>0</v>
      </c>
      <c r="H874" s="4">
        <v>26492</v>
      </c>
      <c r="I874" t="b">
        <v>0</v>
      </c>
      <c r="J874" s="6" t="s">
        <v>5754</v>
      </c>
      <c r="K874" s="6" t="s">
        <v>5755</v>
      </c>
      <c r="L874" s="6" t="s">
        <v>5756</v>
      </c>
      <c r="M874" s="6" t="s">
        <v>5757</v>
      </c>
      <c r="N874">
        <v>6</v>
      </c>
      <c r="O874" s="6" t="s">
        <v>5758</v>
      </c>
      <c r="P874">
        <v>3</v>
      </c>
      <c r="Q874" s="6"/>
      <c r="R874" s="6"/>
      <c r="S874" s="6" t="s">
        <v>5759</v>
      </c>
      <c r="T874" s="6"/>
      <c r="U874">
        <v>3</v>
      </c>
      <c r="V874" s="6" t="s">
        <v>5760</v>
      </c>
      <c r="W874" s="6" t="s">
        <v>85</v>
      </c>
      <c r="X874" s="4">
        <v>40544</v>
      </c>
      <c r="Y874" s="6"/>
      <c r="AA8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(408, 6, 56, 76348, 'Renata Freire', 0, 0, '1972-07-12', 0, '146.501.138-22', '10.869.869-5', 'Rua Martinho Canozze nº 250  Bloco 10 Apto 250', 'Joaquim Lopes', 6, '15800-660', 3, 3, 'Vendedora', 'brasileiro(a)', '2011-01-01');</v>
      </c>
    </row>
    <row r="875" spans="1:27">
      <c r="A875">
        <v>409</v>
      </c>
      <c r="B875">
        <v>3</v>
      </c>
      <c r="C875">
        <v>9</v>
      </c>
      <c r="D875">
        <v>73050</v>
      </c>
      <c r="E875" s="6" t="s">
        <v>5761</v>
      </c>
      <c r="F875" t="b">
        <v>0</v>
      </c>
      <c r="G875" t="b">
        <v>0</v>
      </c>
      <c r="H875" s="4">
        <v>27173</v>
      </c>
      <c r="I875" t="b">
        <v>0</v>
      </c>
      <c r="J875" s="6" t="s">
        <v>5762</v>
      </c>
      <c r="K875" s="6" t="s">
        <v>5763</v>
      </c>
      <c r="L875" s="6" t="s">
        <v>5764</v>
      </c>
      <c r="M875" s="6" t="s">
        <v>149</v>
      </c>
      <c r="N875">
        <v>1</v>
      </c>
      <c r="O875" s="6" t="s">
        <v>285</v>
      </c>
      <c r="P875">
        <v>1</v>
      </c>
      <c r="Q875" s="6" t="s">
        <v>5765</v>
      </c>
      <c r="R875" s="6" t="s">
        <v>1387</v>
      </c>
      <c r="S875" s="6" t="s">
        <v>1503</v>
      </c>
      <c r="T875" s="6" t="s">
        <v>5766</v>
      </c>
      <c r="U875">
        <v>2</v>
      </c>
      <c r="V875" s="6" t="s">
        <v>5767</v>
      </c>
      <c r="W875" s="6" t="s">
        <v>85</v>
      </c>
      <c r="X875" s="4">
        <v>40544</v>
      </c>
      <c r="Y875" s="6"/>
      <c r="AA8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(409, 3, 9, 73050, 'Renato André Wagner', 0, 0, '1974-05-24', 0, '162.180.708-83', '24.533.209-1', 'Rua General Glicério, Nº 18', 'Centro', 1, '15900-045', 1, 2, 'Escriturário (a)', 'brasileiro(a)', '2011-01-01');</v>
      </c>
    </row>
    <row r="876" spans="1:27">
      <c r="A876">
        <v>410</v>
      </c>
      <c r="B876">
        <v>5</v>
      </c>
      <c r="C876">
        <v>42</v>
      </c>
      <c r="D876">
        <v>76020</v>
      </c>
      <c r="E876" s="6" t="s">
        <v>5768</v>
      </c>
      <c r="F876" t="b">
        <v>0</v>
      </c>
      <c r="G876" t="b">
        <v>0</v>
      </c>
      <c r="H876" s="4">
        <v>31466</v>
      </c>
      <c r="I876" t="b">
        <v>0</v>
      </c>
      <c r="J876" s="6" t="s">
        <v>5769</v>
      </c>
      <c r="K876" s="6" t="s">
        <v>5770</v>
      </c>
      <c r="L876" s="6" t="s">
        <v>5771</v>
      </c>
      <c r="M876" s="6" t="s">
        <v>79</v>
      </c>
      <c r="N876">
        <v>1</v>
      </c>
      <c r="O876" s="6" t="s">
        <v>983</v>
      </c>
      <c r="P876">
        <v>1</v>
      </c>
      <c r="Q876" s="6" t="s">
        <v>5772</v>
      </c>
      <c r="R876" s="6"/>
      <c r="S876" s="6" t="s">
        <v>5773</v>
      </c>
      <c r="T876" s="6" t="s">
        <v>3918</v>
      </c>
      <c r="U876">
        <v>3</v>
      </c>
      <c r="V876" s="6" t="s">
        <v>2128</v>
      </c>
      <c r="W876" s="6" t="s">
        <v>85</v>
      </c>
      <c r="X876" s="4">
        <v>40544</v>
      </c>
      <c r="Y876" s="6"/>
      <c r="AA8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(410, 5, 42, 76020, 'Renato Benfati Veiga', 0, 0, '1986-02-23', 0, '350.679.908-80', '30.233.097-5', 'Av. Mario da Silva Camargo Nº444', 'Laranjeiras', 1, '15904-102', 1, 3, 'Engenheiro Agrônomo', 'brasileiro(a)', '2011-01-01');</v>
      </c>
    </row>
    <row r="877" spans="1:27">
      <c r="A877">
        <v>411</v>
      </c>
      <c r="B877">
        <v>2</v>
      </c>
      <c r="C877">
        <v>28</v>
      </c>
      <c r="D877">
        <v>72250</v>
      </c>
      <c r="E877" s="6" t="s">
        <v>5774</v>
      </c>
      <c r="F877" t="b">
        <v>0</v>
      </c>
      <c r="G877" t="b">
        <v>1</v>
      </c>
      <c r="H877" s="4">
        <v>27139</v>
      </c>
      <c r="I877" t="b">
        <v>0</v>
      </c>
      <c r="J877" s="6" t="s">
        <v>5775</v>
      </c>
      <c r="K877" s="6" t="s">
        <v>5776</v>
      </c>
      <c r="L877" s="6" t="s">
        <v>1716</v>
      </c>
      <c r="M877" s="6" t="s">
        <v>149</v>
      </c>
      <c r="N877">
        <v>1</v>
      </c>
      <c r="O877" s="6" t="s">
        <v>1717</v>
      </c>
      <c r="P877">
        <v>1</v>
      </c>
      <c r="Q877" s="6" t="s">
        <v>5777</v>
      </c>
      <c r="R877" s="6"/>
      <c r="S877" s="6"/>
      <c r="T877" s="6"/>
      <c r="U877">
        <v>3</v>
      </c>
      <c r="V877" s="6" t="s">
        <v>5778</v>
      </c>
      <c r="W877" s="6" t="s">
        <v>85</v>
      </c>
      <c r="X877" s="4">
        <v>40544</v>
      </c>
      <c r="Y877" s="6"/>
      <c r="AA8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(411, 2, 28, 72250, 'Renato César Bussadori', 0, 1, '1974-04-20', 0, '159.896.808-48', '22.084.877-', 'Rua Miguel Anselmo, Nº 444', 'Centro', 1, '15900-059', 1, 3, 'Tipógrafo / Publicitário', 'brasileiro(a)', '2011-01-01');</v>
      </c>
    </row>
    <row r="878" spans="1:27">
      <c r="A878">
        <v>756</v>
      </c>
      <c r="B878">
        <v>0</v>
      </c>
      <c r="C878">
        <v>0</v>
      </c>
      <c r="E878" s="6" t="s">
        <v>5779</v>
      </c>
      <c r="F878" t="b">
        <v>1</v>
      </c>
      <c r="G878" t="b">
        <v>0</v>
      </c>
      <c r="H878" s="4">
        <v>30034</v>
      </c>
      <c r="I878" t="b">
        <v>0</v>
      </c>
      <c r="J878" s="6" t="s">
        <v>5780</v>
      </c>
      <c r="K878" s="6" t="s">
        <v>5781</v>
      </c>
      <c r="L878" s="6" t="s">
        <v>461</v>
      </c>
      <c r="M878" s="6" t="s">
        <v>462</v>
      </c>
      <c r="N878">
        <v>1</v>
      </c>
      <c r="O878" s="6" t="s">
        <v>463</v>
      </c>
      <c r="P878">
        <v>2</v>
      </c>
      <c r="Q878" s="6" t="s">
        <v>5782</v>
      </c>
      <c r="R878" s="6"/>
      <c r="S878" s="6" t="s">
        <v>5783</v>
      </c>
      <c r="T878" s="6" t="s">
        <v>5784</v>
      </c>
      <c r="U878">
        <v>3</v>
      </c>
      <c r="V878" s="6" t="s">
        <v>5681</v>
      </c>
      <c r="W878" s="6" t="s">
        <v>85</v>
      </c>
      <c r="X878" s="4">
        <v>42753</v>
      </c>
      <c r="Y878" s="6"/>
      <c r="AA8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(756, 0, 0, null, 'Ricardo Alexandre Martin Buscardi', 1, 0, '1982-03-24', 0, '224.756.758-45', '27.269.376-5', 'Av. Adamo Lui nº 310', 'Vila Di Santi', 1, '15906-032', 2, 3, 'Porteiro', 'brasileiro(a)', '2017-01-18');</v>
      </c>
    </row>
    <row r="879" spans="1:27">
      <c r="A879">
        <v>412</v>
      </c>
      <c r="B879">
        <v>3</v>
      </c>
      <c r="C879">
        <v>54</v>
      </c>
      <c r="D879">
        <v>74140</v>
      </c>
      <c r="E879" s="6" t="s">
        <v>5785</v>
      </c>
      <c r="F879" t="b">
        <v>0</v>
      </c>
      <c r="G879" t="b">
        <v>0</v>
      </c>
      <c r="H879" s="4">
        <v>23112</v>
      </c>
      <c r="I879" t="b">
        <v>0</v>
      </c>
      <c r="J879" s="6" t="s">
        <v>5786</v>
      </c>
      <c r="K879" s="6" t="s">
        <v>5787</v>
      </c>
      <c r="L879" s="6" t="s">
        <v>5788</v>
      </c>
      <c r="M879" s="6" t="s">
        <v>79</v>
      </c>
      <c r="N879">
        <v>1</v>
      </c>
      <c r="O879" s="6" t="s">
        <v>3598</v>
      </c>
      <c r="P879">
        <v>2</v>
      </c>
      <c r="Q879" s="6" t="s">
        <v>5789</v>
      </c>
      <c r="R879" s="6" t="s">
        <v>5790</v>
      </c>
      <c r="S879" s="6" t="s">
        <v>5789</v>
      </c>
      <c r="T879" s="6" t="s">
        <v>5791</v>
      </c>
      <c r="U879">
        <v>3</v>
      </c>
      <c r="V879" s="6" t="s">
        <v>172</v>
      </c>
      <c r="W879" s="6" t="s">
        <v>85</v>
      </c>
      <c r="X879" s="4">
        <v>40544</v>
      </c>
      <c r="Y879" s="6"/>
      <c r="AA8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(412, 3, 54, 74140, 'Ricardo Corrêa de Oliveira Ramos', 0, 0, '1963-04-11', 0, '045.171.968-95', '9.345.087-', 'Praça Guilherme José Franco, Nº 56', 'Laranjeiras', 1, '15904-106', 2, 3, 'Comerciante', 'brasileiro(a)', '2011-01-01');</v>
      </c>
    </row>
    <row r="880" spans="1:27">
      <c r="A880">
        <v>534</v>
      </c>
      <c r="B880">
        <v>0</v>
      </c>
      <c r="C880">
        <v>0</v>
      </c>
      <c r="E880" s="6" t="s">
        <v>5792</v>
      </c>
      <c r="F880" t="b">
        <v>0</v>
      </c>
      <c r="G880" t="b">
        <v>0</v>
      </c>
      <c r="H880" s="4">
        <v>26458</v>
      </c>
      <c r="I880" t="b">
        <v>0</v>
      </c>
      <c r="J880" s="6" t="s">
        <v>5793</v>
      </c>
      <c r="K880" s="6" t="s">
        <v>5794</v>
      </c>
      <c r="L880" s="6" t="s">
        <v>5795</v>
      </c>
      <c r="M880" s="6" t="s">
        <v>5796</v>
      </c>
      <c r="N880">
        <v>12</v>
      </c>
      <c r="O880" s="6" t="s">
        <v>5797</v>
      </c>
      <c r="P880">
        <v>3</v>
      </c>
      <c r="Q880" s="6" t="s">
        <v>5798</v>
      </c>
      <c r="R880" s="6"/>
      <c r="S880" s="6" t="s">
        <v>5799</v>
      </c>
      <c r="T880" s="6" t="s">
        <v>5800</v>
      </c>
      <c r="U880">
        <v>2</v>
      </c>
      <c r="V880" s="6" t="s">
        <v>761</v>
      </c>
      <c r="W880" s="6" t="s">
        <v>85</v>
      </c>
      <c r="X880" s="4">
        <v>41640</v>
      </c>
      <c r="Y880" s="6"/>
      <c r="AA8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(534, 0, 0, null, 'Ricardo Crema', 0, 0, '1972-06-08', 0, '059.018.488-10', '2.010.134-84', 'Rua Gino Bellodi nº171', 'Jd. Sta Rita', 12, '14887-054', 3, 2, 'Empresario', 'brasileiro(a)', '2014-01-01');</v>
      </c>
    </row>
    <row r="881" spans="1:27">
      <c r="A881">
        <v>414</v>
      </c>
      <c r="B881">
        <v>6</v>
      </c>
      <c r="C881">
        <v>57</v>
      </c>
      <c r="D881">
        <v>76349</v>
      </c>
      <c r="E881" s="6" t="s">
        <v>5801</v>
      </c>
      <c r="F881" t="b">
        <v>0</v>
      </c>
      <c r="G881" t="b">
        <v>0</v>
      </c>
      <c r="H881" s="4">
        <v>29330</v>
      </c>
      <c r="I881" t="b">
        <v>0</v>
      </c>
      <c r="J881" s="6" t="s">
        <v>5802</v>
      </c>
      <c r="K881" s="6" t="s">
        <v>5803</v>
      </c>
      <c r="L881" s="6" t="s">
        <v>5804</v>
      </c>
      <c r="M881" s="6" t="s">
        <v>149</v>
      </c>
      <c r="N881">
        <v>1</v>
      </c>
      <c r="O881" s="6" t="s">
        <v>1238</v>
      </c>
      <c r="P881">
        <v>2</v>
      </c>
      <c r="Q881" s="6" t="s">
        <v>5805</v>
      </c>
      <c r="R881" s="6"/>
      <c r="S881" s="6" t="s">
        <v>5806</v>
      </c>
      <c r="T881" s="6" t="s">
        <v>5807</v>
      </c>
      <c r="U881">
        <v>3</v>
      </c>
      <c r="V881" s="6" t="s">
        <v>5808</v>
      </c>
      <c r="W881" s="6" t="s">
        <v>85</v>
      </c>
      <c r="X881" s="4">
        <v>40544</v>
      </c>
      <c r="Y881" s="6"/>
      <c r="AA8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(414, 6, 57, 76349, 'Ricardo José Henriques', 0, 0, '1980-04-19', 0, '282.298.508-10', '25.944.485', 'Rua Duque de Caxias nº1249', 'Centro', 1, '15900-017', 2, 3, 'Funcionário Publico Municipal', 'brasileiro(a)', '2011-01-01');</v>
      </c>
    </row>
    <row r="882" spans="1:27">
      <c r="A882">
        <v>509</v>
      </c>
      <c r="B882">
        <v>0</v>
      </c>
      <c r="C882">
        <v>0</v>
      </c>
      <c r="E882" s="6" t="s">
        <v>5809</v>
      </c>
      <c r="F882" t="b">
        <v>0</v>
      </c>
      <c r="G882" t="b">
        <v>0</v>
      </c>
      <c r="H882" s="4">
        <v>29923</v>
      </c>
      <c r="I882" t="b">
        <v>0</v>
      </c>
      <c r="J882" s="6" t="s">
        <v>5810</v>
      </c>
      <c r="K882" s="6" t="s">
        <v>5811</v>
      </c>
      <c r="L882" s="6" t="s">
        <v>4059</v>
      </c>
      <c r="M882" s="6" t="s">
        <v>408</v>
      </c>
      <c r="N882">
        <v>1</v>
      </c>
      <c r="O882" s="6" t="s">
        <v>1353</v>
      </c>
      <c r="P882">
        <v>2</v>
      </c>
      <c r="Q882" s="6" t="s">
        <v>5812</v>
      </c>
      <c r="R882" s="6"/>
      <c r="S882" s="6" t="s">
        <v>5813</v>
      </c>
      <c r="T882" s="6" t="s">
        <v>5814</v>
      </c>
      <c r="U882">
        <v>3</v>
      </c>
      <c r="V882" s="6" t="s">
        <v>5815</v>
      </c>
      <c r="W882" s="6" t="s">
        <v>85</v>
      </c>
      <c r="X882" s="4">
        <v>41275</v>
      </c>
      <c r="Y882" s="6"/>
      <c r="AA8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(509, 0, 0, null, 'Ricardo Jose Sartori', 0, 0, '1981-12-03', 0, '300.292.628-01', '34.082.130-9', 'Rua Jayner de Paula Ferreira nº 301', 'Laranjeiras II', 1, '15904-184', 2, 3, 'Publicitario', 'brasileiro(a)', '2013-01-01');</v>
      </c>
    </row>
    <row r="883" spans="1:27">
      <c r="A883">
        <v>415</v>
      </c>
      <c r="B883">
        <v>4</v>
      </c>
      <c r="C883">
        <v>93</v>
      </c>
      <c r="D883">
        <v>75480</v>
      </c>
      <c r="E883" s="6" t="s">
        <v>5816</v>
      </c>
      <c r="F883" t="b">
        <v>0</v>
      </c>
      <c r="G883" t="b">
        <v>0</v>
      </c>
      <c r="H883" s="4">
        <v>27302</v>
      </c>
      <c r="I883" t="b">
        <v>0</v>
      </c>
      <c r="J883" s="6" t="s">
        <v>5817</v>
      </c>
      <c r="K883" s="6" t="s">
        <v>5818</v>
      </c>
      <c r="L883" s="6" t="s">
        <v>4066</v>
      </c>
      <c r="M883" s="6" t="s">
        <v>149</v>
      </c>
      <c r="N883">
        <v>1</v>
      </c>
      <c r="O883" s="6" t="s">
        <v>946</v>
      </c>
      <c r="P883">
        <v>2</v>
      </c>
      <c r="Q883" s="6" t="s">
        <v>4067</v>
      </c>
      <c r="R883" s="6"/>
      <c r="S883" s="6"/>
      <c r="T883" s="6"/>
      <c r="U883">
        <v>3</v>
      </c>
      <c r="V883" s="6" t="s">
        <v>288</v>
      </c>
      <c r="W883" s="6" t="s">
        <v>85</v>
      </c>
      <c r="X883" s="4">
        <v>40544</v>
      </c>
      <c r="Y883" s="6"/>
      <c r="AA8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(415, 4, 93, 75480, 'Ricardo Marsico', 0, 0, '1974-09-30', 0, '199.492.428-43', '25.617.099x', 'Rua Visconde do Rio Branco nº83', 'Centro', 1, '15900-015', 2, 3, 'Advogado', 'brasileiro(a)', '2011-01-01');</v>
      </c>
    </row>
    <row r="884" spans="1:27">
      <c r="A884">
        <v>738</v>
      </c>
      <c r="B884">
        <v>0</v>
      </c>
      <c r="C884">
        <v>0</v>
      </c>
      <c r="E884" s="6" t="s">
        <v>5819</v>
      </c>
      <c r="F884" t="b">
        <v>0</v>
      </c>
      <c r="G884" t="b">
        <v>0</v>
      </c>
      <c r="H884" s="4">
        <v>23047</v>
      </c>
      <c r="I884" t="b">
        <v>0</v>
      </c>
      <c r="J884" s="6" t="s">
        <v>5820</v>
      </c>
      <c r="K884" s="6" t="s">
        <v>5821</v>
      </c>
      <c r="L884" s="6" t="s">
        <v>5822</v>
      </c>
      <c r="M884" s="6" t="s">
        <v>149</v>
      </c>
      <c r="N884">
        <v>1</v>
      </c>
      <c r="O884" s="6" t="s">
        <v>2264</v>
      </c>
      <c r="P884">
        <v>3</v>
      </c>
      <c r="Q884" s="6" t="s">
        <v>5823</v>
      </c>
      <c r="R884" s="6"/>
      <c r="S884" s="6" t="s">
        <v>5824</v>
      </c>
      <c r="T884" s="6" t="s">
        <v>5825</v>
      </c>
      <c r="U884">
        <v>2</v>
      </c>
      <c r="V884" s="6" t="s">
        <v>172</v>
      </c>
      <c r="W884" s="6" t="s">
        <v>85</v>
      </c>
      <c r="X884" s="4">
        <v>42688</v>
      </c>
      <c r="Y884" s="6"/>
      <c r="AA8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(738, 0, 0, null, 'Ricardo Simão', 0, 0, '1963-02-05', 0, '066.340.068-65', '19.501.273-9', 'Pça. Waldemar D.Ambrosio nº 082', 'Centro', 1, '15900-024', 3, 2, 'Comerciante', 'brasileiro(a)', '2016-11-14');</v>
      </c>
    </row>
    <row r="885" spans="1:27">
      <c r="A885">
        <v>957</v>
      </c>
      <c r="D885">
        <v>74404</v>
      </c>
      <c r="E885" s="6" t="s">
        <v>5826</v>
      </c>
      <c r="F885" t="b">
        <v>0</v>
      </c>
      <c r="G885" t="b">
        <v>0</v>
      </c>
      <c r="H885" s="4">
        <v>17646</v>
      </c>
      <c r="I885" t="b">
        <v>0</v>
      </c>
      <c r="J885" s="6" t="s">
        <v>5827</v>
      </c>
      <c r="K885" s="6" t="s">
        <v>5828</v>
      </c>
      <c r="L885" s="6" t="s">
        <v>5829</v>
      </c>
      <c r="M885" s="6" t="s">
        <v>79</v>
      </c>
      <c r="N885">
        <v>1</v>
      </c>
      <c r="O885" s="6" t="s">
        <v>5830</v>
      </c>
      <c r="P885">
        <v>4</v>
      </c>
      <c r="Q885" s="6"/>
      <c r="R885" s="6"/>
      <c r="S885" s="6" t="s">
        <v>5831</v>
      </c>
      <c r="T885" s="6"/>
      <c r="U885">
        <v>1</v>
      </c>
      <c r="V885" s="6" t="s">
        <v>102</v>
      </c>
      <c r="W885" s="6" t="s">
        <v>85</v>
      </c>
      <c r="X885" s="4">
        <v>44321</v>
      </c>
      <c r="Y885" s="6"/>
      <c r="AA8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(957, null, null, 74404, 'Rikeo Minehira', 0, 0, '1948-04-23', 0, '833.144.238-53', '4.888.191', 'Rua Jose Orrico nº 168', 'Laranjeiras', 1, '15304-038', 4, 1, 'Aposentado', 'brasileiro(a)', '2021-05-05');</v>
      </c>
    </row>
    <row r="886" spans="1:27">
      <c r="A886">
        <v>416</v>
      </c>
      <c r="B886">
        <v>3</v>
      </c>
      <c r="C886">
        <v>25</v>
      </c>
      <c r="D886">
        <v>74070</v>
      </c>
      <c r="E886" s="6" t="s">
        <v>5832</v>
      </c>
      <c r="F886" t="b">
        <v>0</v>
      </c>
      <c r="G886" t="b">
        <v>0</v>
      </c>
      <c r="H886" s="4">
        <v>24330</v>
      </c>
      <c r="I886" t="b">
        <v>0</v>
      </c>
      <c r="J886" s="6" t="s">
        <v>5833</v>
      </c>
      <c r="K886" s="6" t="s">
        <v>5834</v>
      </c>
      <c r="L886" s="6" t="s">
        <v>5835</v>
      </c>
      <c r="M886" s="6" t="s">
        <v>99</v>
      </c>
      <c r="N886">
        <v>1</v>
      </c>
      <c r="O886" s="6" t="s">
        <v>1171</v>
      </c>
      <c r="P886">
        <v>1</v>
      </c>
      <c r="Q886" s="6" t="s">
        <v>5836</v>
      </c>
      <c r="R886" s="6" t="s">
        <v>5836</v>
      </c>
      <c r="S886" s="6"/>
      <c r="T886" s="6"/>
      <c r="U886">
        <v>0</v>
      </c>
      <c r="V886" s="6"/>
      <c r="W886" s="6" t="s">
        <v>85</v>
      </c>
      <c r="X886" s="4">
        <v>40544</v>
      </c>
      <c r="Y886" s="6"/>
      <c r="AA8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(416, 3, 25, 74070, 'Rildo Roberto Ferreira', 0, 0, '1966-08-11', 0, '083.120.938-00', '17.454.348', 'Rua Ozeas Modesto de Abreu, Nº 170', 'Jd. Bela Vista', 1, '15905-022', 1, 0, '' '', 'brasileiro(a)', '2011-01-01');</v>
      </c>
    </row>
    <row r="887" spans="1:27">
      <c r="A887">
        <v>586</v>
      </c>
      <c r="B887">
        <v>0</v>
      </c>
      <c r="C887">
        <v>0</v>
      </c>
      <c r="D887">
        <v>76487</v>
      </c>
      <c r="E887" s="6" t="s">
        <v>5837</v>
      </c>
      <c r="F887" t="b">
        <v>0</v>
      </c>
      <c r="G887" t="b">
        <v>0</v>
      </c>
      <c r="H887" s="4">
        <v>21577</v>
      </c>
      <c r="I887" t="b">
        <v>0</v>
      </c>
      <c r="J887" s="6" t="s">
        <v>5838</v>
      </c>
      <c r="K887" s="6" t="s">
        <v>5839</v>
      </c>
      <c r="L887" s="6" t="s">
        <v>1142</v>
      </c>
      <c r="M887" s="6" t="s">
        <v>149</v>
      </c>
      <c r="N887">
        <v>1</v>
      </c>
      <c r="O887" s="6" t="s">
        <v>1143</v>
      </c>
      <c r="P887">
        <v>3</v>
      </c>
      <c r="Q887" s="6" t="s">
        <v>1144</v>
      </c>
      <c r="R887" s="6"/>
      <c r="S887" s="6" t="s">
        <v>5840</v>
      </c>
      <c r="T887" s="6"/>
      <c r="U887">
        <v>2</v>
      </c>
      <c r="V887" s="6" t="s">
        <v>1165</v>
      </c>
      <c r="W887" s="6" t="s">
        <v>85</v>
      </c>
      <c r="X887" s="4">
        <v>42128</v>
      </c>
      <c r="Y887" s="6"/>
      <c r="AA8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(586, 0, 0, 76487, 'Rita Lacerda da Silva Torres', 0, 0, '1959-01-27', 0, '057.513.368-60', '16.321.178', 'Rua 13 de maio nº 139', 'Centro', 1, '15900-057', 3, 2, 'Cabelereira', 'brasileiro(a)', '2015-05-04');</v>
      </c>
    </row>
    <row r="888" spans="1:27">
      <c r="A888">
        <v>417</v>
      </c>
      <c r="B888">
        <v>2</v>
      </c>
      <c r="C888">
        <v>30</v>
      </c>
      <c r="D888">
        <v>72270</v>
      </c>
      <c r="E888" s="6" t="s">
        <v>5841</v>
      </c>
      <c r="F888" t="b">
        <v>0</v>
      </c>
      <c r="G888" t="b">
        <v>0</v>
      </c>
      <c r="H888" s="4">
        <v>20949</v>
      </c>
      <c r="I888" t="b">
        <v>0</v>
      </c>
      <c r="J888" s="6" t="s">
        <v>5842</v>
      </c>
      <c r="K888" s="6" t="s">
        <v>5843</v>
      </c>
      <c r="L888" s="6" t="s">
        <v>5844</v>
      </c>
      <c r="M888" s="6" t="s">
        <v>2836</v>
      </c>
      <c r="N888">
        <v>6</v>
      </c>
      <c r="O888" s="6" t="s">
        <v>5845</v>
      </c>
      <c r="P888">
        <v>3</v>
      </c>
      <c r="Q888" s="6" t="s">
        <v>5846</v>
      </c>
      <c r="R888" s="6"/>
      <c r="S888" s="6" t="s">
        <v>5846</v>
      </c>
      <c r="T888" s="6"/>
      <c r="U888">
        <v>2</v>
      </c>
      <c r="V888" s="6" t="s">
        <v>111</v>
      </c>
      <c r="W888" s="6" t="s">
        <v>85</v>
      </c>
      <c r="X888" s="4">
        <v>40544</v>
      </c>
      <c r="Y888" s="6"/>
      <c r="AA8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(417, 2, 30, 72270, 'Roberto Gratieri', 0, 0, '1957-05-09', 0, '002.523.548-69', '9.107.082-', 'Sitio São Jorge - Cx. Postal 141', 'Rural', 6, '15800-970', 3, 2, 'Agricultor', 'brasileiro(a)', '2011-01-01');</v>
      </c>
    </row>
    <row r="889" spans="1:27">
      <c r="A889">
        <v>418</v>
      </c>
      <c r="B889">
        <v>4</v>
      </c>
      <c r="C889">
        <v>100</v>
      </c>
      <c r="D889">
        <v>75420</v>
      </c>
      <c r="E889" s="6" t="s">
        <v>5847</v>
      </c>
      <c r="F889" t="b">
        <v>0</v>
      </c>
      <c r="G889" t="b">
        <v>0</v>
      </c>
      <c r="H889" s="4">
        <v>25104</v>
      </c>
      <c r="I889" t="b">
        <v>0</v>
      </c>
      <c r="J889" s="6" t="s">
        <v>5848</v>
      </c>
      <c r="K889" s="6" t="s">
        <v>2628</v>
      </c>
      <c r="L889" s="6" t="s">
        <v>2629</v>
      </c>
      <c r="M889" s="6" t="s">
        <v>149</v>
      </c>
      <c r="N889">
        <v>1</v>
      </c>
      <c r="O889" s="6" t="s">
        <v>2630</v>
      </c>
      <c r="P889">
        <v>0</v>
      </c>
      <c r="Q889" s="6" t="s">
        <v>5849</v>
      </c>
      <c r="R889" s="6" t="s">
        <v>5850</v>
      </c>
      <c r="S889" s="6"/>
      <c r="T889" s="6" t="s">
        <v>2631</v>
      </c>
      <c r="U889">
        <v>0</v>
      </c>
      <c r="V889" s="6"/>
      <c r="W889" s="6" t="s">
        <v>85</v>
      </c>
      <c r="X889" s="4">
        <v>40544</v>
      </c>
      <c r="Y889" s="6"/>
      <c r="AA8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(418, 4, 100, 75420, 'Roberto Simão Calil', 0, 0, '1968-09-23', 0, '162.184.228-28', '0', 'Praça Dr. Aimone Salerno, Nº 55', 'Centro', 1, '15900-012', 0, 0, '' '', 'brasileiro(a)', '2011-01-01');</v>
      </c>
    </row>
    <row r="890" spans="1:27">
      <c r="A890">
        <v>526</v>
      </c>
      <c r="B890">
        <v>0</v>
      </c>
      <c r="C890">
        <v>0</v>
      </c>
      <c r="E890" s="6" t="s">
        <v>5851</v>
      </c>
      <c r="F890" t="b">
        <v>0</v>
      </c>
      <c r="G890" t="b">
        <v>0</v>
      </c>
      <c r="H890" s="4">
        <v>17836</v>
      </c>
      <c r="I890" t="b">
        <v>0</v>
      </c>
      <c r="J890" s="6" t="s">
        <v>5852</v>
      </c>
      <c r="K890" s="6" t="s">
        <v>5853</v>
      </c>
      <c r="L890" s="6" t="s">
        <v>3891</v>
      </c>
      <c r="M890" s="6" t="s">
        <v>5854</v>
      </c>
      <c r="N890">
        <v>1</v>
      </c>
      <c r="O890" s="6" t="s">
        <v>2092</v>
      </c>
      <c r="P890">
        <v>3</v>
      </c>
      <c r="Q890" s="6"/>
      <c r="R890" s="6"/>
      <c r="S890" s="6" t="s">
        <v>5855</v>
      </c>
      <c r="T890" s="6" t="s">
        <v>2826</v>
      </c>
      <c r="U890">
        <v>1</v>
      </c>
      <c r="V890" s="6" t="s">
        <v>1018</v>
      </c>
      <c r="W890" s="6" t="s">
        <v>85</v>
      </c>
      <c r="X890" s="4">
        <v>41275</v>
      </c>
      <c r="Y890" s="6"/>
      <c r="AA8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(526, 0, 0, null, 'Roberto Simião', 0, 0, '1948-10-30', 0, '542.118.598-20', '8.185.398-1', 'Rua Antonio Sacomano Sobrinho nº 77', 'Santa cruz', 1, '15906-276', 3, 1, 'Vendedor Autonomo', 'brasileiro(a)', '2013-01-01');</v>
      </c>
    </row>
    <row r="891" spans="1:27">
      <c r="A891">
        <v>419</v>
      </c>
      <c r="B891">
        <v>6</v>
      </c>
      <c r="C891">
        <v>58</v>
      </c>
      <c r="D891">
        <v>76350</v>
      </c>
      <c r="E891" s="6" t="s">
        <v>5856</v>
      </c>
      <c r="F891" t="b">
        <v>0</v>
      </c>
      <c r="G891" t="b">
        <v>0</v>
      </c>
      <c r="H891" s="4">
        <v>16671</v>
      </c>
      <c r="I891" t="b">
        <v>0</v>
      </c>
      <c r="J891" s="6" t="s">
        <v>5857</v>
      </c>
      <c r="K891" s="6" t="s">
        <v>5858</v>
      </c>
      <c r="L891" s="6" t="s">
        <v>5859</v>
      </c>
      <c r="M891" s="6" t="s">
        <v>79</v>
      </c>
      <c r="N891">
        <v>1</v>
      </c>
      <c r="O891" s="6" t="s">
        <v>2022</v>
      </c>
      <c r="P891">
        <v>2</v>
      </c>
      <c r="Q891" s="6" t="s">
        <v>5860</v>
      </c>
      <c r="R891" s="6"/>
      <c r="S891" s="6" t="s">
        <v>5861</v>
      </c>
      <c r="T891" s="6" t="s">
        <v>5862</v>
      </c>
      <c r="U891">
        <v>1</v>
      </c>
      <c r="V891" s="6" t="s">
        <v>111</v>
      </c>
      <c r="W891" s="6" t="s">
        <v>85</v>
      </c>
      <c r="X891" s="4">
        <v>40544</v>
      </c>
      <c r="Y891" s="6"/>
      <c r="AA8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(419, 6, 58, 76350, 'Roberto Soares da Costa', 0, 0, '1945-08-22', 0, '465.785.448-87', '4.678.999-6', 'Rua Antonio Nunes da Silva nº297', 'Laranjeiras', 1, '15904-114', 2, 1, 'Agricultor', 'brasileiro(a)', '2011-01-01');</v>
      </c>
    </row>
    <row r="892" spans="1:27">
      <c r="A892">
        <v>515</v>
      </c>
      <c r="B892">
        <v>0</v>
      </c>
      <c r="C892">
        <v>0</v>
      </c>
      <c r="E892" s="6" t="s">
        <v>5863</v>
      </c>
      <c r="F892" t="b">
        <v>0</v>
      </c>
      <c r="G892" t="b">
        <v>0</v>
      </c>
      <c r="H892" s="4">
        <v>30151</v>
      </c>
      <c r="I892" t="b">
        <v>0</v>
      </c>
      <c r="J892" s="6" t="s">
        <v>5864</v>
      </c>
      <c r="K892" s="6" t="s">
        <v>5865</v>
      </c>
      <c r="L892" s="6" t="s">
        <v>5866</v>
      </c>
      <c r="M892" s="6" t="s">
        <v>51</v>
      </c>
      <c r="N892">
        <v>1</v>
      </c>
      <c r="O892" s="6" t="s">
        <v>5867</v>
      </c>
      <c r="P892">
        <v>1</v>
      </c>
      <c r="Q892" s="6"/>
      <c r="R892" s="6"/>
      <c r="S892" s="6" t="s">
        <v>5868</v>
      </c>
      <c r="T892" s="6" t="s">
        <v>5869</v>
      </c>
      <c r="U892">
        <v>2</v>
      </c>
      <c r="V892" s="6" t="s">
        <v>5870</v>
      </c>
      <c r="W892" s="6" t="s">
        <v>85</v>
      </c>
      <c r="X892" s="4">
        <v>41275</v>
      </c>
      <c r="Y892" s="6"/>
      <c r="AA8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(515, 0, 0, null, 'Rodrigo Aparecido Bastos', 0, 0, '1982-07-19', 0, '307.229.518-25', '43.201.409-3', 'Rua Antonio Gavioli nº21', 'Vila Negri', 1, '15909-513', 1, 2, 'Açougueiro', 'brasileiro(a)', '2013-01-01');</v>
      </c>
    </row>
    <row r="893" spans="1:27">
      <c r="A893">
        <v>1092</v>
      </c>
      <c r="E893" s="6" t="s">
        <v>5871</v>
      </c>
      <c r="F893" t="b">
        <v>0</v>
      </c>
      <c r="G893" t="b">
        <v>0</v>
      </c>
      <c r="H893" s="4">
        <v>28954</v>
      </c>
      <c r="I893" t="b">
        <v>0</v>
      </c>
      <c r="J893" s="6" t="s">
        <v>5872</v>
      </c>
      <c r="K893" s="6" t="s">
        <v>5873</v>
      </c>
      <c r="L893" s="6" t="s">
        <v>5874</v>
      </c>
      <c r="M893" s="6" t="s">
        <v>79</v>
      </c>
      <c r="N893">
        <v>1</v>
      </c>
      <c r="O893" s="6" t="s">
        <v>5875</v>
      </c>
      <c r="P893">
        <v>2</v>
      </c>
      <c r="Q893" s="6" t="s">
        <v>5876</v>
      </c>
      <c r="R893" s="6" t="s">
        <v>5877</v>
      </c>
      <c r="S893" s="6"/>
      <c r="T893" s="6" t="s">
        <v>5878</v>
      </c>
      <c r="U893">
        <v>3</v>
      </c>
      <c r="V893" s="6" t="s">
        <v>761</v>
      </c>
      <c r="W893" s="6" t="s">
        <v>85</v>
      </c>
      <c r="X893" s="4">
        <v>45159</v>
      </c>
      <c r="Y893" s="6"/>
      <c r="AA8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(1092, null, null, null, 'Rodrigo Cesar Monteiro', 0, 0, '1979-04-09', 0, '275.961.798-00', '8.730.271', 'Rua Fideli Curti nº 42', 'Laranjeiras', 1, '15904-086', 2, 3, 'Empresario', 'brasileiro(a)', '2023-08-21');</v>
      </c>
    </row>
    <row r="894" spans="1:27">
      <c r="A894">
        <v>1009</v>
      </c>
      <c r="B894">
        <v>12</v>
      </c>
      <c r="C894">
        <v>9</v>
      </c>
      <c r="E894" s="6" t="s">
        <v>5879</v>
      </c>
      <c r="F894" t="b">
        <v>0</v>
      </c>
      <c r="G894" t="b">
        <v>0</v>
      </c>
      <c r="H894" s="4">
        <v>30112</v>
      </c>
      <c r="I894" t="b">
        <v>0</v>
      </c>
      <c r="J894" s="6" t="s">
        <v>5880</v>
      </c>
      <c r="K894" s="6" t="s">
        <v>5881</v>
      </c>
      <c r="L894" s="6" t="s">
        <v>5882</v>
      </c>
      <c r="M894" s="6" t="s">
        <v>742</v>
      </c>
      <c r="N894">
        <v>1</v>
      </c>
      <c r="O894" s="6" t="s">
        <v>743</v>
      </c>
      <c r="P894">
        <v>2</v>
      </c>
      <c r="Q894" s="6"/>
      <c r="R894" s="6"/>
      <c r="S894" s="6" t="s">
        <v>5883</v>
      </c>
      <c r="T894" s="6" t="s">
        <v>5884</v>
      </c>
      <c r="U894">
        <v>3</v>
      </c>
      <c r="V894" s="6" t="s">
        <v>288</v>
      </c>
      <c r="W894" s="6" t="s">
        <v>85</v>
      </c>
      <c r="X894" s="4">
        <v>44637</v>
      </c>
      <c r="Y894" s="6"/>
      <c r="AA8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(1009, 12, 9, null, 'Rodrigo Cristiano Ferreira da Silva', 0, 0, '1982-06-10', 0, '306.130.388-00', '33.615.190', 'Rua Vereador Genaro Ordine nº 052', 'Rincão Novo', 1, '15902-154', 2, 3, 'Advogado', 'brasileiro(a)', '2022-03-17');</v>
      </c>
    </row>
    <row r="895" spans="1:27">
      <c r="A895">
        <v>420</v>
      </c>
      <c r="B895">
        <v>5</v>
      </c>
      <c r="C895">
        <v>78</v>
      </c>
      <c r="D895">
        <v>76290</v>
      </c>
      <c r="E895" s="6" t="s">
        <v>5885</v>
      </c>
      <c r="F895" t="b">
        <v>0</v>
      </c>
      <c r="G895" t="b">
        <v>0</v>
      </c>
      <c r="H895" s="4">
        <v>30800</v>
      </c>
      <c r="I895" t="b">
        <v>0</v>
      </c>
      <c r="J895" s="6" t="s">
        <v>5886</v>
      </c>
      <c r="K895" s="6" t="s">
        <v>5887</v>
      </c>
      <c r="L895" s="6" t="s">
        <v>5888</v>
      </c>
      <c r="M895" s="6" t="s">
        <v>5889</v>
      </c>
      <c r="N895">
        <v>1</v>
      </c>
      <c r="O895" s="6" t="s">
        <v>5890</v>
      </c>
      <c r="P895">
        <v>2</v>
      </c>
      <c r="Q895" s="6" t="s">
        <v>5891</v>
      </c>
      <c r="R895" s="6"/>
      <c r="S895" s="6" t="s">
        <v>5892</v>
      </c>
      <c r="T895" s="6" t="s">
        <v>5893</v>
      </c>
      <c r="U895">
        <v>3</v>
      </c>
      <c r="V895" s="6" t="s">
        <v>574</v>
      </c>
      <c r="W895" s="6" t="s">
        <v>85</v>
      </c>
      <c r="X895" s="4">
        <v>40544</v>
      </c>
      <c r="Y895" s="6"/>
      <c r="AA8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(420, 5, 78, 76290, 'Rodrigo Reis Manólio', 0, 0, '1984-04-28', 0, '323.630.888-59', '40836416', 'Rua Antonio Maestrini nº 198', 'Jd. Laranjeiras III', 1, '15904-208', 2, 3, 'Bancário', 'brasileiro(a)', '2011-01-01');</v>
      </c>
    </row>
    <row r="896" spans="1:27">
      <c r="A896">
        <v>421</v>
      </c>
      <c r="B896">
        <v>4</v>
      </c>
      <c r="C896">
        <v>4</v>
      </c>
      <c r="D896">
        <v>74650</v>
      </c>
      <c r="E896" s="6" t="s">
        <v>5894</v>
      </c>
      <c r="F896" t="b">
        <v>0</v>
      </c>
      <c r="G896" t="b">
        <v>0</v>
      </c>
      <c r="H896" s="4">
        <v>25959</v>
      </c>
      <c r="I896" t="b">
        <v>0</v>
      </c>
      <c r="J896" s="6" t="s">
        <v>5895</v>
      </c>
      <c r="K896" s="6" t="s">
        <v>5896</v>
      </c>
      <c r="L896" s="6" t="s">
        <v>5897</v>
      </c>
      <c r="M896" s="6" t="s">
        <v>149</v>
      </c>
      <c r="N896">
        <v>1</v>
      </c>
      <c r="O896" s="6" t="s">
        <v>201</v>
      </c>
      <c r="P896">
        <v>1</v>
      </c>
      <c r="Q896" s="6" t="s">
        <v>5898</v>
      </c>
      <c r="R896" s="6" t="s">
        <v>4989</v>
      </c>
      <c r="S896" s="6"/>
      <c r="T896" s="6"/>
      <c r="U896">
        <v>3</v>
      </c>
      <c r="V896" s="6" t="s">
        <v>5899</v>
      </c>
      <c r="W896" s="6" t="s">
        <v>85</v>
      </c>
      <c r="X896" s="4">
        <v>40544</v>
      </c>
      <c r="Y896" s="6"/>
      <c r="AA8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(421, 4, 4, 74650, 'Rogério Alex Marsico', 0, 0, '1971-01-26', 0, '141.124.208-46', '21.806.974', 'Rua Libero Badaró, nº 430', 'Centro', 1, '15900-041', 1, 3, 'Eng. Civil / Adm. Empresas', 'brasileiro(a)', '2011-01-01');</v>
      </c>
    </row>
    <row r="897" spans="1:27">
      <c r="A897">
        <v>422</v>
      </c>
      <c r="B897">
        <v>4</v>
      </c>
      <c r="C897">
        <v>53</v>
      </c>
      <c r="D897">
        <v>75010</v>
      </c>
      <c r="E897" s="6" t="s">
        <v>5900</v>
      </c>
      <c r="F897" t="b">
        <v>0</v>
      </c>
      <c r="G897" t="b">
        <v>0</v>
      </c>
      <c r="H897" s="4">
        <v>30759</v>
      </c>
      <c r="I897" t="b">
        <v>0</v>
      </c>
      <c r="J897" s="6" t="s">
        <v>5901</v>
      </c>
      <c r="K897" s="6" t="s">
        <v>5902</v>
      </c>
      <c r="L897" s="6" t="s">
        <v>5903</v>
      </c>
      <c r="M897" s="6" t="s">
        <v>79</v>
      </c>
      <c r="N897">
        <v>1</v>
      </c>
      <c r="O897" s="6" t="s">
        <v>983</v>
      </c>
      <c r="P897">
        <v>1</v>
      </c>
      <c r="Q897" s="6" t="s">
        <v>5904</v>
      </c>
      <c r="R897" s="6"/>
      <c r="S897" s="6" t="s">
        <v>5905</v>
      </c>
      <c r="T897" s="6"/>
      <c r="U897">
        <v>2</v>
      </c>
      <c r="V897" s="6" t="s">
        <v>94</v>
      </c>
      <c r="W897" s="6" t="s">
        <v>85</v>
      </c>
      <c r="X897" s="4">
        <v>40544</v>
      </c>
      <c r="Y897" s="6"/>
      <c r="AA8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(422, 4, 53, 75010, 'Rogerio Antonio Micalli', 0, 0, '1984-03-18', 0, '325.430.808-56', '40.836.456-7', 'Av. Mario da Silva Camargo, nº 480', 'Laranjeiras', 1, '15904-102', 1, 2, 'Frentista', 'brasileiro(a)', '2011-01-01');</v>
      </c>
    </row>
    <row r="898" spans="1:27">
      <c r="A898">
        <v>423</v>
      </c>
      <c r="B898">
        <v>2</v>
      </c>
      <c r="C898">
        <v>32</v>
      </c>
      <c r="D898">
        <v>72290</v>
      </c>
      <c r="E898" s="6" t="s">
        <v>5906</v>
      </c>
      <c r="F898" t="b">
        <v>0</v>
      </c>
      <c r="G898" t="b">
        <v>0</v>
      </c>
      <c r="H898" s="4">
        <v>20350</v>
      </c>
      <c r="I898" t="b">
        <v>0</v>
      </c>
      <c r="J898" s="6" t="s">
        <v>5907</v>
      </c>
      <c r="K898" s="6" t="s">
        <v>5908</v>
      </c>
      <c r="L898" s="6" t="s">
        <v>5909</v>
      </c>
      <c r="M898" s="6" t="s">
        <v>149</v>
      </c>
      <c r="N898">
        <v>1</v>
      </c>
      <c r="O898" s="6" t="s">
        <v>440</v>
      </c>
      <c r="P898">
        <v>2</v>
      </c>
      <c r="Q898" s="6"/>
      <c r="R898" s="6"/>
      <c r="S898" s="6"/>
      <c r="T898" s="6" t="s">
        <v>5910</v>
      </c>
      <c r="U898">
        <v>3</v>
      </c>
      <c r="V898" s="6" t="s">
        <v>5911</v>
      </c>
      <c r="W898" s="6" t="s">
        <v>85</v>
      </c>
      <c r="X898" s="4">
        <v>40544</v>
      </c>
      <c r="Y898" s="6"/>
      <c r="AA8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(423, 2, 32, 72290, 'Rogério Aparecido Ribeiro', 0, 0, '1955-09-18', 0, '980.417.038-87', '7.304.117-', 'Rua São José, N.767', 'Centro', 1, '15900-009', 2, 3, 'Comerciante / Água Mineral', 'brasileiro(a)', '2011-01-01');</v>
      </c>
    </row>
    <row r="899" spans="1:27">
      <c r="A899">
        <v>639</v>
      </c>
      <c r="B899">
        <v>0</v>
      </c>
      <c r="C899">
        <v>0</v>
      </c>
      <c r="E899" s="6" t="s">
        <v>5912</v>
      </c>
      <c r="F899" t="b">
        <v>0</v>
      </c>
      <c r="G899" t="b">
        <v>0</v>
      </c>
      <c r="H899" s="4">
        <v>28987</v>
      </c>
      <c r="I899" t="b">
        <v>0</v>
      </c>
      <c r="J899" s="6" t="s">
        <v>5913</v>
      </c>
      <c r="K899" s="6" t="s">
        <v>5914</v>
      </c>
      <c r="L899" s="6" t="s">
        <v>5915</v>
      </c>
      <c r="M899" s="6" t="s">
        <v>1091</v>
      </c>
      <c r="N899">
        <v>1</v>
      </c>
      <c r="O899" s="6" t="s">
        <v>5916</v>
      </c>
      <c r="P899">
        <v>1</v>
      </c>
      <c r="Q899" s="6" t="s">
        <v>5917</v>
      </c>
      <c r="R899" s="6"/>
      <c r="S899" s="6" t="s">
        <v>5918</v>
      </c>
      <c r="T899" s="6" t="s">
        <v>5919</v>
      </c>
      <c r="U899">
        <v>2</v>
      </c>
      <c r="V899" s="6" t="s">
        <v>172</v>
      </c>
      <c r="W899" s="6" t="s">
        <v>85</v>
      </c>
      <c r="X899" s="4">
        <v>42349</v>
      </c>
      <c r="Y899" s="6"/>
      <c r="AA8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(639, 0, 0, null, 'Rogerio Gonçalves dos Santos', 0, 0, '1979-05-12', 0, '265.477.958-02', '28.091.970-0', 'Av. Francisco Arêa Leão nº 275', 'Jd. Alvorada', 1, '15901-012', 1, 2, 'Comerciante', 'brasileiro(a)', '2015-12-11');</v>
      </c>
    </row>
    <row r="900" spans="1:27">
      <c r="A900">
        <v>605</v>
      </c>
      <c r="B900">
        <v>0</v>
      </c>
      <c r="C900">
        <v>0</v>
      </c>
      <c r="E900" s="6" t="s">
        <v>5920</v>
      </c>
      <c r="F900" t="b">
        <v>0</v>
      </c>
      <c r="G900" t="b">
        <v>0</v>
      </c>
      <c r="H900" s="4">
        <v>27491</v>
      </c>
      <c r="I900" t="b">
        <v>0</v>
      </c>
      <c r="J900" s="6" t="s">
        <v>5921</v>
      </c>
      <c r="K900" s="6" t="s">
        <v>5922</v>
      </c>
      <c r="L900" s="6" t="s">
        <v>5923</v>
      </c>
      <c r="M900" s="6" t="s">
        <v>79</v>
      </c>
      <c r="N900">
        <v>1</v>
      </c>
      <c r="O900" s="6" t="s">
        <v>5924</v>
      </c>
      <c r="P900">
        <v>2</v>
      </c>
      <c r="Q900" s="6" t="s">
        <v>5925</v>
      </c>
      <c r="R900" s="6"/>
      <c r="S900" s="6" t="s">
        <v>5926</v>
      </c>
      <c r="T900" s="6" t="s">
        <v>5927</v>
      </c>
      <c r="U900">
        <v>2</v>
      </c>
      <c r="V900" s="6" t="s">
        <v>5928</v>
      </c>
      <c r="W900" s="6" t="s">
        <v>85</v>
      </c>
      <c r="X900" s="4">
        <v>42275</v>
      </c>
      <c r="Y900" s="6"/>
      <c r="AA9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(605, 0, 0, null, 'Rogerio Pereira Rodrigues', 0, 0, '1975-04-07', 0, '181.079.978-32', '26.169.123-5', 'Rua João Mencaroni nº 112', 'Laranjeiras', 1, '15904-174', 2, 2, 'Tecnico em contabilidade', 'brasileiro(a)', '2015-09-28');</v>
      </c>
    </row>
    <row r="901" spans="1:27">
      <c r="A901">
        <v>424</v>
      </c>
      <c r="B901">
        <v>2</v>
      </c>
      <c r="C901">
        <v>99</v>
      </c>
      <c r="D901">
        <v>72960</v>
      </c>
      <c r="E901" s="6" t="s">
        <v>5929</v>
      </c>
      <c r="F901" t="b">
        <v>0</v>
      </c>
      <c r="G901" t="b">
        <v>0</v>
      </c>
      <c r="H901" s="4">
        <v>24511</v>
      </c>
      <c r="I901" t="b">
        <v>0</v>
      </c>
      <c r="J901" s="6" t="s">
        <v>5930</v>
      </c>
      <c r="K901" s="6" t="s">
        <v>5931</v>
      </c>
      <c r="L901" s="6" t="s">
        <v>5932</v>
      </c>
      <c r="M901" s="6" t="s">
        <v>149</v>
      </c>
      <c r="N901">
        <v>1</v>
      </c>
      <c r="O901" s="6" t="s">
        <v>285</v>
      </c>
      <c r="P901">
        <v>3</v>
      </c>
      <c r="Q901" s="6" t="s">
        <v>5933</v>
      </c>
      <c r="R901" s="6" t="s">
        <v>5934</v>
      </c>
      <c r="S901" s="6"/>
      <c r="T901" s="6" t="s">
        <v>5935</v>
      </c>
      <c r="U901">
        <v>2</v>
      </c>
      <c r="V901" s="6" t="s">
        <v>172</v>
      </c>
      <c r="W901" s="6" t="s">
        <v>85</v>
      </c>
      <c r="X901" s="4">
        <v>40544</v>
      </c>
      <c r="Y901" s="6"/>
      <c r="AA9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(424, 2, 99, 72960, 'Rogério Piva', 0, 0, '1967-02-08', 0, '088.233.298-84', '12.716.670-1', 'Rua General Glicério, Nº 432', 'Centro', 1, '15900-045', 3, 2, 'Comerciante', 'brasileiro(a)', '2011-01-01');</v>
      </c>
    </row>
    <row r="902" spans="1:27">
      <c r="A902">
        <v>737</v>
      </c>
      <c r="B902">
        <v>0</v>
      </c>
      <c r="C902">
        <v>0</v>
      </c>
      <c r="E902" s="6" t="s">
        <v>5936</v>
      </c>
      <c r="F902" t="b">
        <v>0</v>
      </c>
      <c r="G902" t="b">
        <v>0</v>
      </c>
      <c r="H902" s="4">
        <v>29325</v>
      </c>
      <c r="I902" t="b">
        <v>0</v>
      </c>
      <c r="J902" s="6" t="s">
        <v>5937</v>
      </c>
      <c r="K902" s="6" t="s">
        <v>5938</v>
      </c>
      <c r="L902" s="6" t="s">
        <v>5939</v>
      </c>
      <c r="M902" s="6" t="s">
        <v>79</v>
      </c>
      <c r="N902">
        <v>1</v>
      </c>
      <c r="O902" s="6" t="s">
        <v>5940</v>
      </c>
      <c r="P902">
        <v>2</v>
      </c>
      <c r="Q902" s="6" t="s">
        <v>5941</v>
      </c>
      <c r="R902" s="6"/>
      <c r="S902" s="6"/>
      <c r="T902" s="6" t="s">
        <v>5942</v>
      </c>
      <c r="U902">
        <v>3</v>
      </c>
      <c r="V902" s="6" t="s">
        <v>5943</v>
      </c>
      <c r="W902" s="6" t="s">
        <v>85</v>
      </c>
      <c r="X902" s="4">
        <v>42685</v>
      </c>
      <c r="Y902" s="6"/>
      <c r="AA9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(737, 0, 0, null, 'Rogerio Seiti Koba Makino', 0, 0, '1980-04-14', 0, '286.360.978-51', '30.463.882-1', 'Pça. Toquio nº 801', 'Laranjeiras', 1, '15904-021', 2, 3, 'Cirurgião dentista', 'brasileiro(a)', '2016-11-11');</v>
      </c>
    </row>
    <row r="903" spans="1:27">
      <c r="A903">
        <v>884</v>
      </c>
      <c r="D903">
        <v>74338</v>
      </c>
      <c r="E903" s="6" t="s">
        <v>5944</v>
      </c>
      <c r="F903" t="b">
        <v>0</v>
      </c>
      <c r="G903" t="b">
        <v>0</v>
      </c>
      <c r="H903" s="4">
        <v>25956</v>
      </c>
      <c r="I903" t="b">
        <v>0</v>
      </c>
      <c r="J903" s="6" t="s">
        <v>5945</v>
      </c>
      <c r="K903" s="6" t="s">
        <v>5946</v>
      </c>
      <c r="L903" s="6" t="s">
        <v>5947</v>
      </c>
      <c r="M903" s="6" t="s">
        <v>5948</v>
      </c>
      <c r="N903">
        <v>1</v>
      </c>
      <c r="O903" s="6" t="s">
        <v>5949</v>
      </c>
      <c r="P903">
        <v>1</v>
      </c>
      <c r="Q903" s="6"/>
      <c r="R903" s="6"/>
      <c r="S903" s="6" t="s">
        <v>5950</v>
      </c>
      <c r="T903" s="6"/>
      <c r="U903">
        <v>2</v>
      </c>
      <c r="V903" s="6" t="s">
        <v>5951</v>
      </c>
      <c r="W903" s="6" t="s">
        <v>85</v>
      </c>
      <c r="X903" s="4">
        <v>43746</v>
      </c>
      <c r="Y903" s="6"/>
      <c r="AA9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(884, null, null, 74338, 'Ronaldo Antonio Jose', 0, 0, '1971-01-23', 0, '150.833.988-00', '21.806.947', 'Rua Manoel Camassutti nº 47', 'Lopes Moreno', 1, '15901-328', 1, 2, 'Motorista - Aposentado', 'brasileiro(a)', '2019-10-08');</v>
      </c>
    </row>
    <row r="904" spans="1:27">
      <c r="A904">
        <v>714</v>
      </c>
      <c r="B904">
        <v>0</v>
      </c>
      <c r="C904">
        <v>0</v>
      </c>
      <c r="D904">
        <v>74179</v>
      </c>
      <c r="E904" s="6" t="s">
        <v>5952</v>
      </c>
      <c r="F904" t="b">
        <v>0</v>
      </c>
      <c r="G904" t="b">
        <v>0</v>
      </c>
      <c r="H904" s="4">
        <v>15862</v>
      </c>
      <c r="I904" t="b">
        <v>0</v>
      </c>
      <c r="J904" s="6" t="s">
        <v>5953</v>
      </c>
      <c r="K904" s="6" t="s">
        <v>5954</v>
      </c>
      <c r="L904" s="6" t="s">
        <v>5955</v>
      </c>
      <c r="M904" s="6" t="s">
        <v>1298</v>
      </c>
      <c r="N904">
        <v>1</v>
      </c>
      <c r="O904" s="6" t="s">
        <v>142</v>
      </c>
      <c r="P904">
        <v>4</v>
      </c>
      <c r="Q904" s="6" t="s">
        <v>5956</v>
      </c>
      <c r="R904" s="6"/>
      <c r="S904" s="6"/>
      <c r="T904" s="6" t="s">
        <v>686</v>
      </c>
      <c r="U904">
        <v>2</v>
      </c>
      <c r="V904" s="6" t="s">
        <v>319</v>
      </c>
      <c r="W904" s="6" t="s">
        <v>85</v>
      </c>
      <c r="X904" s="4">
        <v>42605</v>
      </c>
      <c r="Y904" s="6"/>
      <c r="AA9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(714, 0, 0, 74179, 'Rosa do Nascimento', 0, 0, '1943-06-05', 0, '864.916.608-34', '59.826.228-3', 'Rua Isaac Majer Goldbaum nº 103', 'Santa Cruz', 1, '15906-284', 4, 2, 'Aposentada', 'brasileiro(a)', '2016-08-23');</v>
      </c>
    </row>
    <row r="905" spans="1:27">
      <c r="A905">
        <v>425</v>
      </c>
      <c r="B905">
        <v>5</v>
      </c>
      <c r="C905">
        <v>32</v>
      </c>
      <c r="D905">
        <v>75920</v>
      </c>
      <c r="E905" s="6" t="s">
        <v>5957</v>
      </c>
      <c r="F905" t="b">
        <v>0</v>
      </c>
      <c r="G905" t="b">
        <v>0</v>
      </c>
      <c r="H905" s="4">
        <v>17058</v>
      </c>
      <c r="I905" t="b">
        <v>0</v>
      </c>
      <c r="J905" s="6" t="s">
        <v>5958</v>
      </c>
      <c r="K905" s="6" t="s">
        <v>5959</v>
      </c>
      <c r="L905" s="6" t="s">
        <v>4072</v>
      </c>
      <c r="M905" s="6" t="s">
        <v>682</v>
      </c>
      <c r="N905">
        <v>1</v>
      </c>
      <c r="O905" s="6" t="s">
        <v>1386</v>
      </c>
      <c r="P905">
        <v>2</v>
      </c>
      <c r="Q905" s="6" t="s">
        <v>1387</v>
      </c>
      <c r="R905" s="6"/>
      <c r="S905" s="6"/>
      <c r="T905" s="6"/>
      <c r="U905">
        <v>1</v>
      </c>
      <c r="V905" s="6" t="s">
        <v>154</v>
      </c>
      <c r="W905" s="6" t="s">
        <v>85</v>
      </c>
      <c r="X905" s="4">
        <v>40544</v>
      </c>
      <c r="Y905" s="6"/>
      <c r="AA9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(425, 5, 32, 75920, 'Rosa Maria Binotti Wagner', 0, 0, '1946-09-13', 0, '167.165.378-56', '15.457.417', 'Rua Manoel Antonio Da Cunha, 26', 'Res. Ipiranga', 1, '15902-218', 2, 1, 'Do Lar', 'brasileiro(a)', '2011-01-01');</v>
      </c>
    </row>
    <row r="906" spans="1:27">
      <c r="A906">
        <v>804</v>
      </c>
      <c r="B906">
        <v>0</v>
      </c>
      <c r="C906">
        <v>0</v>
      </c>
      <c r="E906" s="6" t="s">
        <v>5960</v>
      </c>
      <c r="F906" t="b">
        <v>0</v>
      </c>
      <c r="G906" t="b">
        <v>0</v>
      </c>
      <c r="H906" s="4">
        <v>25856</v>
      </c>
      <c r="I906" t="b">
        <v>0</v>
      </c>
      <c r="J906" s="6" t="s">
        <v>5961</v>
      </c>
      <c r="K906" s="6" t="s">
        <v>5962</v>
      </c>
      <c r="L906" s="6" t="s">
        <v>5963</v>
      </c>
      <c r="M906" s="6" t="s">
        <v>488</v>
      </c>
      <c r="N906">
        <v>1</v>
      </c>
      <c r="O906" s="6" t="s">
        <v>489</v>
      </c>
      <c r="P906">
        <v>2</v>
      </c>
      <c r="Q906" s="6"/>
      <c r="R906" s="6"/>
      <c r="S906" s="6"/>
      <c r="T906" s="6"/>
      <c r="U906">
        <v>0</v>
      </c>
      <c r="V906" s="6" t="s">
        <v>1397</v>
      </c>
      <c r="W906" s="6" t="s">
        <v>85</v>
      </c>
      <c r="X906" s="4">
        <v>43230</v>
      </c>
      <c r="Y906" s="6"/>
      <c r="AA9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(804, 0, 0, null, 'Rosa Maria Metello Passafaro da Silva', 0, 0, '1970-10-15', 0, '145.561.088-70', '18.712.983-6', 'Rua Manoel Ferreira Vasconcelos nº 246', 'Sobral II', 1, '15902-073', 2, 0, '-', 'brasileiro(a)', '2018-05-10');</v>
      </c>
    </row>
    <row r="907" spans="1:27">
      <c r="A907">
        <v>851</v>
      </c>
      <c r="D907">
        <v>74301</v>
      </c>
      <c r="E907" s="6" t="s">
        <v>5964</v>
      </c>
      <c r="F907" t="b">
        <v>0</v>
      </c>
      <c r="G907" t="b">
        <v>0</v>
      </c>
      <c r="H907" s="4">
        <v>22801</v>
      </c>
      <c r="I907" t="b">
        <v>0</v>
      </c>
      <c r="J907" s="6" t="s">
        <v>5965</v>
      </c>
      <c r="K907" s="6" t="s">
        <v>5966</v>
      </c>
      <c r="L907" s="6" t="s">
        <v>5967</v>
      </c>
      <c r="M907" s="6" t="s">
        <v>5968</v>
      </c>
      <c r="N907">
        <v>1</v>
      </c>
      <c r="O907" s="6" t="s">
        <v>1187</v>
      </c>
      <c r="P907">
        <v>1</v>
      </c>
      <c r="Q907" s="6" t="s">
        <v>5969</v>
      </c>
      <c r="R907" s="6"/>
      <c r="S907" s="6" t="s">
        <v>5970</v>
      </c>
      <c r="T907" s="6" t="s">
        <v>5971</v>
      </c>
      <c r="U907">
        <v>2</v>
      </c>
      <c r="V907" s="6" t="s">
        <v>319</v>
      </c>
      <c r="W907" s="6" t="s">
        <v>85</v>
      </c>
      <c r="X907" s="4">
        <v>43486</v>
      </c>
      <c r="Y907" s="6"/>
      <c r="AA9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(851, null, null, 74301, 'Rosa Maria Mondadore', 0, 0, '1962-06-04', 0, '039.719.008-52', '14.997.154', 'Rua Francisco Henrique Lemos Nº 491', 'Jd Buscardi', 1, '15905-068', 1, 2, 'Aposentada', 'brasileiro(a)', '2019-01-21');</v>
      </c>
    </row>
    <row r="908" spans="1:27">
      <c r="A908">
        <v>651</v>
      </c>
      <c r="B908">
        <v>0</v>
      </c>
      <c r="C908">
        <v>0</v>
      </c>
      <c r="E908" s="6" t="s">
        <v>5972</v>
      </c>
      <c r="F908" t="b">
        <v>0</v>
      </c>
      <c r="G908" t="b">
        <v>1</v>
      </c>
      <c r="H908" s="4">
        <v>26234</v>
      </c>
      <c r="I908" t="b">
        <v>0</v>
      </c>
      <c r="J908" s="6" t="s">
        <v>5973</v>
      </c>
      <c r="K908" s="6" t="s">
        <v>5974</v>
      </c>
      <c r="L908" s="6" t="s">
        <v>5975</v>
      </c>
      <c r="M908" s="6" t="s">
        <v>5976</v>
      </c>
      <c r="N908">
        <v>1</v>
      </c>
      <c r="O908" s="6" t="s">
        <v>4789</v>
      </c>
      <c r="P908">
        <v>3</v>
      </c>
      <c r="Q908" s="6" t="s">
        <v>5977</v>
      </c>
      <c r="R908" s="6"/>
      <c r="S908" s="6" t="s">
        <v>5978</v>
      </c>
      <c r="T908" s="6" t="s">
        <v>2312</v>
      </c>
      <c r="U908">
        <v>2</v>
      </c>
      <c r="V908" s="6" t="s">
        <v>2313</v>
      </c>
      <c r="W908" s="6" t="s">
        <v>85</v>
      </c>
      <c r="X908" s="4">
        <v>42356</v>
      </c>
      <c r="Y908" s="6"/>
      <c r="AA9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(651, 0, 0, null, 'Rosa Monica Assaoka', 0, 1, '1971-10-28', 0, '162.177.518-60', '26.755.809-0', 'Rua Dimer Canossi nº 005', 'Jd. Paraíso 1', 1, '15906-670', 3, 2, 'Aux. de produção', 'brasileiro(a)', '2015-12-18');</v>
      </c>
    </row>
    <row r="909" spans="1:27">
      <c r="A909">
        <v>554</v>
      </c>
      <c r="B909">
        <v>0</v>
      </c>
      <c r="C909">
        <v>0</v>
      </c>
      <c r="D909">
        <v>76426</v>
      </c>
      <c r="E909" s="6" t="s">
        <v>5979</v>
      </c>
      <c r="F909" t="b">
        <v>0</v>
      </c>
      <c r="G909" t="b">
        <v>0</v>
      </c>
      <c r="H909" s="4">
        <v>12859</v>
      </c>
      <c r="I909" t="b">
        <v>0</v>
      </c>
      <c r="J909" s="6" t="s">
        <v>5980</v>
      </c>
      <c r="K909" s="6" t="s">
        <v>5981</v>
      </c>
      <c r="L909" s="6" t="s">
        <v>3691</v>
      </c>
      <c r="M909" s="6" t="s">
        <v>2649</v>
      </c>
      <c r="N909">
        <v>1</v>
      </c>
      <c r="O909" s="6" t="s">
        <v>2650</v>
      </c>
      <c r="P909">
        <v>2</v>
      </c>
      <c r="Q909" s="6" t="s">
        <v>3692</v>
      </c>
      <c r="R909" s="6"/>
      <c r="S909" s="6"/>
      <c r="T909" s="6"/>
      <c r="U909">
        <v>1</v>
      </c>
      <c r="V909" s="6" t="s">
        <v>319</v>
      </c>
      <c r="W909" s="6" t="s">
        <v>85</v>
      </c>
      <c r="X909" s="4">
        <v>41640</v>
      </c>
      <c r="Y909" s="6"/>
      <c r="AA9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(554, 0, 0, 76426, 'Rosa Ruiz Galatti', 0, 0, '1935-03-16', 0, '201.592.768-96', '17.239.401-6', 'Rua Clineu Braga de Magalhães nº 1009', 'V. Nova', 1, '15904-000', 2, 1, 'Aposentada', 'brasileiro(a)', '2014-01-01');</v>
      </c>
    </row>
    <row r="910" spans="1:27">
      <c r="A910">
        <v>426</v>
      </c>
      <c r="B910">
        <v>5</v>
      </c>
      <c r="C910">
        <v>59</v>
      </c>
      <c r="D910">
        <v>76302</v>
      </c>
      <c r="E910" s="6" t="s">
        <v>5982</v>
      </c>
      <c r="F910" t="b">
        <v>0</v>
      </c>
      <c r="G910" t="b">
        <v>0</v>
      </c>
      <c r="H910" s="4">
        <v>17060</v>
      </c>
      <c r="I910" t="b">
        <v>0</v>
      </c>
      <c r="J910" s="6" t="s">
        <v>5983</v>
      </c>
      <c r="K910" s="6" t="s">
        <v>5984</v>
      </c>
      <c r="L910" s="6" t="s">
        <v>5985</v>
      </c>
      <c r="M910" s="6" t="s">
        <v>316</v>
      </c>
      <c r="N910">
        <v>1</v>
      </c>
      <c r="O910" s="6" t="s">
        <v>317</v>
      </c>
      <c r="P910">
        <v>2</v>
      </c>
      <c r="Q910" s="6" t="s">
        <v>5986</v>
      </c>
      <c r="R910" s="6"/>
      <c r="S910" s="6"/>
      <c r="T910" s="6"/>
      <c r="U910">
        <v>2</v>
      </c>
      <c r="V910" s="6" t="s">
        <v>5987</v>
      </c>
      <c r="W910" s="6" t="s">
        <v>85</v>
      </c>
      <c r="X910" s="4">
        <v>40544</v>
      </c>
      <c r="Y910" s="6"/>
      <c r="AA9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(426, 5, 59, 76302, 'Rosalina Ferreira De Souza Moraes', 0, 0, '1946-09-15', 0, '074.643.938-56', '13.235.162', 'Rua Prof. Luiz Antonio Fragoso, N. 872', 'Jd. Contendas', 1, '15902-020', 2, 2, 'do Lar', 'brasileiro(a)', '2011-01-01');</v>
      </c>
    </row>
    <row r="911" spans="1:27">
      <c r="A911">
        <v>489</v>
      </c>
      <c r="B911">
        <v>0</v>
      </c>
      <c r="C911">
        <v>0</v>
      </c>
      <c r="E911" s="6" t="s">
        <v>5988</v>
      </c>
      <c r="F911" t="b">
        <v>0</v>
      </c>
      <c r="G911" t="b">
        <v>0</v>
      </c>
      <c r="H911" s="4">
        <v>24278</v>
      </c>
      <c r="I911" t="b">
        <v>0</v>
      </c>
      <c r="J911" s="6" t="s">
        <v>5989</v>
      </c>
      <c r="K911" s="6" t="s">
        <v>5990</v>
      </c>
      <c r="L911" s="6" t="s">
        <v>1565</v>
      </c>
      <c r="M911" s="6" t="s">
        <v>316</v>
      </c>
      <c r="N911">
        <v>1</v>
      </c>
      <c r="O911" s="6" t="s">
        <v>1566</v>
      </c>
      <c r="P911">
        <v>2</v>
      </c>
      <c r="Q911" s="6" t="s">
        <v>1567</v>
      </c>
      <c r="R911" s="6"/>
      <c r="S911" s="6"/>
      <c r="T911" s="6" t="s">
        <v>1569</v>
      </c>
      <c r="U911">
        <v>2</v>
      </c>
      <c r="V911" s="6" t="s">
        <v>154</v>
      </c>
      <c r="W911" s="6" t="s">
        <v>85</v>
      </c>
      <c r="X911" s="4">
        <v>41275</v>
      </c>
      <c r="Y911" s="6"/>
      <c r="AA9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(489, 0, 0, null, 'Rosana Aparecida Franco Sacomano', 0, 0, '1966-06-20', 0, '081.417.348-90', '18.711.572-2', 'Rua Vicente Ruffo nº185', 'Jd. Contendas', 1, '15902-040', 2, 2, 'Do Lar', 'brasileiro(a)', '2013-01-01');</v>
      </c>
    </row>
    <row r="912" spans="1:27">
      <c r="A912">
        <v>960</v>
      </c>
      <c r="D912">
        <v>74411</v>
      </c>
      <c r="E912" s="6" t="s">
        <v>5991</v>
      </c>
      <c r="F912" t="b">
        <v>0</v>
      </c>
      <c r="G912" t="b">
        <v>0</v>
      </c>
      <c r="H912" s="4">
        <v>24509</v>
      </c>
      <c r="I912" t="b">
        <v>0</v>
      </c>
      <c r="J912" s="6" t="s">
        <v>5992</v>
      </c>
      <c r="K912" s="6" t="s">
        <v>5993</v>
      </c>
      <c r="L912" s="6" t="s">
        <v>2727</v>
      </c>
      <c r="M912" s="6" t="s">
        <v>5994</v>
      </c>
      <c r="N912">
        <v>1</v>
      </c>
      <c r="O912" s="6" t="s">
        <v>553</v>
      </c>
      <c r="P912">
        <v>5</v>
      </c>
      <c r="Q912" s="6"/>
      <c r="R912" s="6"/>
      <c r="S912" s="6" t="s">
        <v>5995</v>
      </c>
      <c r="T912" s="6" t="s">
        <v>5996</v>
      </c>
      <c r="U912">
        <v>2</v>
      </c>
      <c r="V912" s="6" t="s">
        <v>154</v>
      </c>
      <c r="W912" s="6" t="s">
        <v>85</v>
      </c>
      <c r="X912" s="4">
        <v>44357</v>
      </c>
      <c r="Y912" s="6"/>
      <c r="AA9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(960, null, null, 74411, 'Rosana Maria Correa', 0, 0, '1967-02-06', 0, '105.338.248-00', '20.029.545', 'Rua Ana Maria Mendes Bellato nº 49', 'Sobral', 1, '15900-000', 5, 2, 'Do Lar', 'brasileiro(a)', '2021-06-10');</v>
      </c>
    </row>
    <row r="913" spans="1:27">
      <c r="A913">
        <v>981</v>
      </c>
      <c r="D913">
        <v>74435</v>
      </c>
      <c r="E913" s="6" t="s">
        <v>5997</v>
      </c>
      <c r="F913" t="b">
        <v>0</v>
      </c>
      <c r="G913" t="b">
        <v>0</v>
      </c>
      <c r="H913" s="4">
        <v>22163</v>
      </c>
      <c r="I913" t="b">
        <v>0</v>
      </c>
      <c r="J913" s="6" t="s">
        <v>5998</v>
      </c>
      <c r="K913" s="6" t="s">
        <v>5999</v>
      </c>
      <c r="L913" s="6" t="s">
        <v>6000</v>
      </c>
      <c r="M913" s="6" t="s">
        <v>301</v>
      </c>
      <c r="N913">
        <v>1</v>
      </c>
      <c r="O913" s="6" t="s">
        <v>3039</v>
      </c>
      <c r="P913">
        <v>2</v>
      </c>
      <c r="Q913" s="6"/>
      <c r="R913" s="6"/>
      <c r="S913" s="6" t="s">
        <v>6001</v>
      </c>
      <c r="T913" s="6"/>
      <c r="U913">
        <v>1</v>
      </c>
      <c r="V913" s="6" t="s">
        <v>319</v>
      </c>
      <c r="W913" s="6" t="s">
        <v>85</v>
      </c>
      <c r="X913" s="4">
        <v>44488</v>
      </c>
      <c r="Y913" s="6"/>
      <c r="AA9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(981, null, null, 74435, 'Rosangela Martins Comis Guizelini', 0, 0, '1960-09-04', 0, '020.538.238-01', '18.425.577-6', 'Rua Francisco Henrique Lemos nº 221', 'Jd. Buscardi', 1, '15909-535', 2, 1, 'Aposentada', 'brasileiro(a)', '2021-10-19');</v>
      </c>
    </row>
    <row r="914" spans="1:27">
      <c r="A914">
        <v>713</v>
      </c>
      <c r="B914">
        <v>0</v>
      </c>
      <c r="C914">
        <v>0</v>
      </c>
      <c r="D914">
        <v>74182</v>
      </c>
      <c r="E914" s="6" t="s">
        <v>6002</v>
      </c>
      <c r="F914" t="b">
        <v>0</v>
      </c>
      <c r="G914" t="b">
        <v>0</v>
      </c>
      <c r="H914" s="4">
        <v>24037</v>
      </c>
      <c r="I914" t="b">
        <v>0</v>
      </c>
      <c r="J914" s="6" t="s">
        <v>6003</v>
      </c>
      <c r="K914" s="6" t="s">
        <v>6004</v>
      </c>
      <c r="L914" s="6" t="s">
        <v>6005</v>
      </c>
      <c r="M914" s="6" t="s">
        <v>6006</v>
      </c>
      <c r="N914">
        <v>1</v>
      </c>
      <c r="O914" s="6" t="s">
        <v>518</v>
      </c>
      <c r="P914">
        <v>3</v>
      </c>
      <c r="Q914" s="6" t="s">
        <v>6007</v>
      </c>
      <c r="R914" s="6"/>
      <c r="S914" s="6" t="s">
        <v>6008</v>
      </c>
      <c r="T914" s="6" t="s">
        <v>6009</v>
      </c>
      <c r="U914">
        <v>3</v>
      </c>
      <c r="V914" s="6" t="s">
        <v>427</v>
      </c>
      <c r="W914" s="6" t="s">
        <v>85</v>
      </c>
      <c r="X914" s="4">
        <v>42605</v>
      </c>
      <c r="Y914" s="6"/>
      <c r="AA9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(713, 0, 0, 74182, 'Rosangela Salles', 0, 0, '1965-10-22', 0, '084.319.528-22', '12.716.780-8', 'Rua Genaro Ordine nº 100', 'Jardim Vale Formoso', 1, '15904-068', 3, 3, 'Empresária', 'brasileiro(a)', '2016-08-23');</v>
      </c>
    </row>
    <row r="915" spans="1:27">
      <c r="A915">
        <v>1084</v>
      </c>
      <c r="E915" s="6" t="s">
        <v>6010</v>
      </c>
      <c r="F915" t="b">
        <v>0</v>
      </c>
      <c r="G915" t="b">
        <v>0</v>
      </c>
      <c r="H915" s="4">
        <v>21830</v>
      </c>
      <c r="I915" t="b">
        <v>0</v>
      </c>
      <c r="J915" s="6" t="s">
        <v>6011</v>
      </c>
      <c r="K915" s="6" t="s">
        <v>6012</v>
      </c>
      <c r="L915" s="6" t="s">
        <v>6013</v>
      </c>
      <c r="M915" s="6" t="s">
        <v>149</v>
      </c>
      <c r="N915">
        <v>1</v>
      </c>
      <c r="O915" s="6" t="s">
        <v>4581</v>
      </c>
      <c r="P915">
        <v>1</v>
      </c>
      <c r="Q915" s="6" t="s">
        <v>6014</v>
      </c>
      <c r="R915" s="6" t="s">
        <v>6015</v>
      </c>
      <c r="S915" s="6"/>
      <c r="T915" s="6" t="s">
        <v>6016</v>
      </c>
      <c r="U915">
        <v>3</v>
      </c>
      <c r="V915" s="6" t="s">
        <v>319</v>
      </c>
      <c r="W915" s="6" t="s">
        <v>85</v>
      </c>
      <c r="X915" s="4">
        <v>45107</v>
      </c>
      <c r="Y915" s="6"/>
      <c r="AA9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(1084, null, null, null, 'Rosaria Aparecida Valdastri', 0, 0, '1959-10-07', 0, '030.198.288-05', '11.648.970', 'Rua Carlos Gomes nº 07', 'Centro', 1, '15909-019', 1, 3, 'Aposentada', 'brasileiro(a)', '2023-06-30');</v>
      </c>
    </row>
    <row r="916" spans="1:27">
      <c r="A916">
        <v>427</v>
      </c>
      <c r="B916">
        <v>4</v>
      </c>
      <c r="C916">
        <v>5</v>
      </c>
      <c r="D916">
        <v>74660</v>
      </c>
      <c r="E916" s="6" t="s">
        <v>6017</v>
      </c>
      <c r="F916" t="b">
        <v>0</v>
      </c>
      <c r="G916" t="b">
        <v>0</v>
      </c>
      <c r="H916" s="4">
        <v>26862</v>
      </c>
      <c r="I916" t="b">
        <v>0</v>
      </c>
      <c r="J916" s="6" t="s">
        <v>6018</v>
      </c>
      <c r="K916" s="6" t="s">
        <v>6019</v>
      </c>
      <c r="L916" s="6" t="s">
        <v>6020</v>
      </c>
      <c r="M916" s="6" t="s">
        <v>6021</v>
      </c>
      <c r="N916">
        <v>24</v>
      </c>
      <c r="O916" s="6" t="s">
        <v>6022</v>
      </c>
      <c r="P916">
        <v>1</v>
      </c>
      <c r="Q916" s="6" t="s">
        <v>6023</v>
      </c>
      <c r="R916" s="6" t="s">
        <v>6024</v>
      </c>
      <c r="S916" s="6" t="s">
        <v>6025</v>
      </c>
      <c r="T916" s="6" t="s">
        <v>6026</v>
      </c>
      <c r="U916">
        <v>2</v>
      </c>
      <c r="V916" s="6" t="s">
        <v>483</v>
      </c>
      <c r="W916" s="6" t="s">
        <v>85</v>
      </c>
      <c r="X916" s="4">
        <v>40544</v>
      </c>
      <c r="Y916" s="6"/>
      <c r="AA9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(427, 4, 5, 74660, 'Roselei Santos da Silva', 0, 0, '1973-07-17', 0, '181.527.008-00', '25.568.200-1', 'Rua Freguesia Poiares nº 178', 'Vila Carmosina', 24, '08290-440', 1, 2, 'Atendente', 'brasileiro(a)', '2011-01-01');</v>
      </c>
    </row>
    <row r="917" spans="1:27">
      <c r="A917">
        <v>846</v>
      </c>
      <c r="D917">
        <v>74295</v>
      </c>
      <c r="E917" s="6" t="s">
        <v>6027</v>
      </c>
      <c r="F917" t="b">
        <v>0</v>
      </c>
      <c r="G917" t="b">
        <v>0</v>
      </c>
      <c r="H917" s="4">
        <v>21566</v>
      </c>
      <c r="I917" t="b">
        <v>0</v>
      </c>
      <c r="J917" s="6" t="s">
        <v>6028</v>
      </c>
      <c r="K917" s="6" t="s">
        <v>6029</v>
      </c>
      <c r="L917" s="6" t="s">
        <v>6030</v>
      </c>
      <c r="M917" s="6" t="s">
        <v>682</v>
      </c>
      <c r="N917">
        <v>1</v>
      </c>
      <c r="O917" s="6" t="s">
        <v>3584</v>
      </c>
      <c r="P917">
        <v>5</v>
      </c>
      <c r="Q917" s="6" t="s">
        <v>6031</v>
      </c>
      <c r="R917" s="6"/>
      <c r="S917" s="6" t="s">
        <v>6032</v>
      </c>
      <c r="T917" s="6" t="s">
        <v>6033</v>
      </c>
      <c r="U917">
        <v>3</v>
      </c>
      <c r="V917" s="6" t="s">
        <v>5665</v>
      </c>
      <c r="W917" s="6" t="s">
        <v>85</v>
      </c>
      <c r="X917" s="4">
        <v>43438</v>
      </c>
      <c r="Y917" s="6"/>
      <c r="AA9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(846, null, null, 74295, 'Roseli Aparecida Vieira Makino', 0, 0, '1959-01-16', 0, '149.611.858-84', '10.823.784-9', 'Rua Matheus Cosentino nº 45', 'Res. Ipiranga', 1, '15902-234', 5, 3, 'Assistente Social', 'brasileiro(a)', '2018-12-04');</v>
      </c>
    </row>
    <row r="918" spans="1:27">
      <c r="A918">
        <v>816</v>
      </c>
      <c r="D918">
        <v>74269</v>
      </c>
      <c r="E918" s="6" t="s">
        <v>6034</v>
      </c>
      <c r="F918" t="b">
        <v>0</v>
      </c>
      <c r="G918" t="b">
        <v>0</v>
      </c>
      <c r="H918" s="4">
        <v>20673</v>
      </c>
      <c r="I918" t="b">
        <v>0</v>
      </c>
      <c r="J918" s="6" t="s">
        <v>6035</v>
      </c>
      <c r="K918" s="6" t="s">
        <v>6036</v>
      </c>
      <c r="L918" s="6" t="s">
        <v>6037</v>
      </c>
      <c r="M918" s="6" t="s">
        <v>149</v>
      </c>
      <c r="N918">
        <v>1</v>
      </c>
      <c r="O918" s="6" t="s">
        <v>2237</v>
      </c>
      <c r="P918">
        <v>1</v>
      </c>
      <c r="Q918" s="6" t="s">
        <v>6038</v>
      </c>
      <c r="R918" s="6"/>
      <c r="S918" s="6"/>
      <c r="T918" s="6"/>
      <c r="U918">
        <v>2</v>
      </c>
      <c r="V918" s="6" t="s">
        <v>319</v>
      </c>
      <c r="W918" s="6" t="s">
        <v>85</v>
      </c>
      <c r="X918" s="4">
        <v>43277</v>
      </c>
      <c r="Y918" s="6"/>
      <c r="AA9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(816, null, null, 74269, 'Roselia Aparecida Motta', 0, 0, '1956-08-06', 0, '944.524.748-53', '9.798.525-9', 'Rua Campos Salles nº 926', 'Centro', 1, '15900-049', 1, 2, 'Aposentada', 'brasileiro(a)', '2018-06-26');</v>
      </c>
    </row>
    <row r="919" spans="1:27">
      <c r="A919">
        <v>879</v>
      </c>
      <c r="D919">
        <v>74328</v>
      </c>
      <c r="E919" s="6" t="s">
        <v>6039</v>
      </c>
      <c r="F919" t="b">
        <v>0</v>
      </c>
      <c r="G919" t="b">
        <v>0</v>
      </c>
      <c r="H919" s="4">
        <v>24044</v>
      </c>
      <c r="I919" t="b">
        <v>0</v>
      </c>
      <c r="J919" s="6" t="s">
        <v>6040</v>
      </c>
      <c r="K919" s="6" t="s">
        <v>6041</v>
      </c>
      <c r="L919" s="6" t="s">
        <v>6042</v>
      </c>
      <c r="M919" s="6" t="s">
        <v>316</v>
      </c>
      <c r="N919">
        <v>1</v>
      </c>
      <c r="O919" s="6" t="s">
        <v>1566</v>
      </c>
      <c r="P919">
        <v>4</v>
      </c>
      <c r="Q919" s="6"/>
      <c r="R919" s="6"/>
      <c r="S919" s="6" t="s">
        <v>6043</v>
      </c>
      <c r="T919" s="6"/>
      <c r="U919">
        <v>1</v>
      </c>
      <c r="V919" s="6" t="s">
        <v>154</v>
      </c>
      <c r="W919" s="6" t="s">
        <v>85</v>
      </c>
      <c r="X919" s="4">
        <v>43691</v>
      </c>
      <c r="Y919" s="6"/>
      <c r="AA9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(879, null, null, 74328, 'Roselina Rodrigues Bastoge', 0, 0, '1965-10-29', 0, '287.930.078-92', '21.102.847-2', 'Rua Vicente Ruffo nº 247', 'Jd. Contendas', 1, '15902-040', 4, 1, 'Do Lar', 'brasileiro(a)', '2019-08-14');</v>
      </c>
    </row>
    <row r="920" spans="1:27">
      <c r="A920">
        <v>735</v>
      </c>
      <c r="B920">
        <v>0</v>
      </c>
      <c r="C920">
        <v>0</v>
      </c>
      <c r="E920" s="6" t="s">
        <v>6044</v>
      </c>
      <c r="F920" t="b">
        <v>0</v>
      </c>
      <c r="G920" t="b">
        <v>0</v>
      </c>
      <c r="H920" s="4">
        <v>25402</v>
      </c>
      <c r="I920" t="b">
        <v>0</v>
      </c>
      <c r="J920" s="6" t="s">
        <v>6045</v>
      </c>
      <c r="K920" s="6" t="s">
        <v>6046</v>
      </c>
      <c r="L920" s="6" t="s">
        <v>6047</v>
      </c>
      <c r="M920" s="6" t="s">
        <v>149</v>
      </c>
      <c r="N920">
        <v>1</v>
      </c>
      <c r="O920" s="6" t="s">
        <v>168</v>
      </c>
      <c r="P920">
        <v>1</v>
      </c>
      <c r="Q920" s="6" t="s">
        <v>6048</v>
      </c>
      <c r="R920" s="6"/>
      <c r="S920" s="6" t="s">
        <v>6049</v>
      </c>
      <c r="T920" s="6" t="s">
        <v>6050</v>
      </c>
      <c r="U920">
        <v>3</v>
      </c>
      <c r="V920" s="6" t="s">
        <v>172</v>
      </c>
      <c r="W920" s="6" t="s">
        <v>85</v>
      </c>
      <c r="X920" s="4">
        <v>42682</v>
      </c>
      <c r="Y920" s="6"/>
      <c r="AA9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(735, 0, 0, null, 'Rosemeire Aparecida Mazzini', 0, 0, '1969-07-18', 0, '131.210.028-13', '18.820.131', 'Rua Prudente de Morais nº 1158', 'Centro', 1, '15900-053', 1, 3, 'Comerciante', 'brasileiro(a)', '2016-11-08');</v>
      </c>
    </row>
    <row r="921" spans="1:27">
      <c r="A921">
        <v>428</v>
      </c>
      <c r="B921">
        <v>6</v>
      </c>
      <c r="C921">
        <v>59</v>
      </c>
      <c r="D921">
        <v>76351</v>
      </c>
      <c r="E921" s="6" t="s">
        <v>6051</v>
      </c>
      <c r="F921" t="b">
        <v>0</v>
      </c>
      <c r="G921" t="b">
        <v>0</v>
      </c>
      <c r="H921" s="4">
        <v>25064</v>
      </c>
      <c r="I921" t="b">
        <v>0</v>
      </c>
      <c r="J921" s="6" t="s">
        <v>6052</v>
      </c>
      <c r="K921" s="6" t="s">
        <v>6053</v>
      </c>
      <c r="L921" s="6" t="s">
        <v>5062</v>
      </c>
      <c r="M921" s="6" t="s">
        <v>3242</v>
      </c>
      <c r="N921">
        <v>1</v>
      </c>
      <c r="O921" s="6" t="s">
        <v>5063</v>
      </c>
      <c r="P921">
        <v>2</v>
      </c>
      <c r="Q921" s="6"/>
      <c r="R921" s="6"/>
      <c r="S921" s="6" t="s">
        <v>6054</v>
      </c>
      <c r="T921" s="6"/>
      <c r="U921">
        <v>2</v>
      </c>
      <c r="V921" s="6" t="s">
        <v>154</v>
      </c>
      <c r="W921" s="6" t="s">
        <v>85</v>
      </c>
      <c r="X921" s="4">
        <v>40544</v>
      </c>
      <c r="Y921" s="6"/>
      <c r="AA9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(428, 6, 59, 76351, 'Rosemeiry Pontes Pupim', 0, 0, '1968-08-14', 0, '323.929.698-50', '22.858.090', 'Av. Frederico Dias Coelho nº743', 'Jd. São Sebastião', 1, '15903-080', 2, 2, 'Do Lar', 'brasileiro(a)', '2011-01-01');</v>
      </c>
    </row>
    <row r="922" spans="1:27">
      <c r="A922">
        <v>1015</v>
      </c>
      <c r="E922" s="6" t="s">
        <v>6055</v>
      </c>
      <c r="F922" t="b">
        <v>0</v>
      </c>
      <c r="G922" t="b">
        <v>0</v>
      </c>
      <c r="H922" s="4">
        <v>23568</v>
      </c>
      <c r="I922" t="b">
        <v>0</v>
      </c>
      <c r="J922" s="6" t="s">
        <v>6056</v>
      </c>
      <c r="K922" s="6" t="s">
        <v>6057</v>
      </c>
      <c r="L922" s="6" t="s">
        <v>6058</v>
      </c>
      <c r="M922" s="6" t="s">
        <v>149</v>
      </c>
      <c r="N922">
        <v>1</v>
      </c>
      <c r="O922" s="6" t="s">
        <v>579</v>
      </c>
      <c r="P922">
        <v>2</v>
      </c>
      <c r="Q922" s="6"/>
      <c r="R922" s="6"/>
      <c r="S922" s="6" t="s">
        <v>6059</v>
      </c>
      <c r="T922" s="6" t="s">
        <v>6060</v>
      </c>
      <c r="U922">
        <v>2</v>
      </c>
      <c r="V922" s="6" t="s">
        <v>6061</v>
      </c>
      <c r="W922" s="6" t="s">
        <v>85</v>
      </c>
      <c r="X922" s="4">
        <v>44676</v>
      </c>
      <c r="Y922" s="6"/>
      <c r="AA9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(1015, null, null, null, 'Rosimeire Aparecida da Silva Pereira Gomes', 0, 0, '1964-07-10', 0, '141.033.728-69', '23.479.171-8', 'Rua Campos Sales nº 30', 'Centro', 1, '15905-012', 2, 2, 'Ajudante Geral', 'brasileiro(a)', '2022-04-25');</v>
      </c>
    </row>
    <row r="923" spans="1:27">
      <c r="A923">
        <v>877</v>
      </c>
      <c r="D923">
        <v>74329</v>
      </c>
      <c r="E923" s="6" t="s">
        <v>6062</v>
      </c>
      <c r="F923" t="b">
        <v>0</v>
      </c>
      <c r="G923" t="b">
        <v>0</v>
      </c>
      <c r="H923" s="4">
        <v>22635</v>
      </c>
      <c r="I923" t="b">
        <v>0</v>
      </c>
      <c r="J923" s="6" t="s">
        <v>6063</v>
      </c>
      <c r="K923" s="6" t="s">
        <v>6064</v>
      </c>
      <c r="L923" s="6" t="s">
        <v>6065</v>
      </c>
      <c r="M923" s="6" t="s">
        <v>446</v>
      </c>
      <c r="N923">
        <v>1</v>
      </c>
      <c r="O923" s="6" t="s">
        <v>6066</v>
      </c>
      <c r="P923">
        <v>5</v>
      </c>
      <c r="Q923" s="6"/>
      <c r="R923" s="6"/>
      <c r="S923" s="6" t="s">
        <v>6067</v>
      </c>
      <c r="T923" s="6" t="s">
        <v>6068</v>
      </c>
      <c r="U923">
        <v>2</v>
      </c>
      <c r="V923" s="6" t="s">
        <v>319</v>
      </c>
      <c r="W923" s="6" t="s">
        <v>85</v>
      </c>
      <c r="X923" s="4">
        <v>43670</v>
      </c>
      <c r="Y923" s="6"/>
      <c r="AA9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(877, null, null, 74329, 'Rosimeire Dias da Silva', 0, 0, '1961-12-20', 0, '073.662.908-40', '10.572.057', 'Rua Jose Alves Prata nº 21', 'Vale do Sol', 1, '15901-284', 5, 2, 'Aposentada', 'brasileiro(a)', '2019-07-24');</v>
      </c>
    </row>
    <row r="924" spans="1:27">
      <c r="A924">
        <v>1028</v>
      </c>
      <c r="D924">
        <v>74474</v>
      </c>
      <c r="E924" s="6" t="s">
        <v>6069</v>
      </c>
      <c r="F924" t="b">
        <v>0</v>
      </c>
      <c r="G924" t="b">
        <v>0</v>
      </c>
      <c r="H924" s="4">
        <v>23834</v>
      </c>
      <c r="I924" t="b">
        <v>0</v>
      </c>
      <c r="J924" s="6" t="s">
        <v>6070</v>
      </c>
      <c r="K924" s="6" t="s">
        <v>6071</v>
      </c>
      <c r="L924" s="6" t="s">
        <v>6072</v>
      </c>
      <c r="M924" s="6" t="s">
        <v>462</v>
      </c>
      <c r="N924">
        <v>1</v>
      </c>
      <c r="O924" s="6" t="s">
        <v>902</v>
      </c>
      <c r="P924">
        <v>2</v>
      </c>
      <c r="Q924" s="6"/>
      <c r="R924" s="6"/>
      <c r="S924" s="6" t="s">
        <v>6073</v>
      </c>
      <c r="T924" s="6"/>
      <c r="U924">
        <v>2</v>
      </c>
      <c r="V924" s="6" t="s">
        <v>172</v>
      </c>
      <c r="W924" s="6" t="s">
        <v>85</v>
      </c>
      <c r="X924" s="4">
        <v>44729</v>
      </c>
      <c r="Y924" s="6"/>
      <c r="AA9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(1028, null, null, 74474, 'Rosmari Gasparo de Souza', 0, 0, '1965-04-02', 0, '085.804.358-03', '19.262.322', 'Rua Manoel Rodrigues Estrela nº 117', 'Vila Di Santi', 1, '15906-022', 2, 2, 'Comerciante', 'brasileiro(a)', '2022-06-17');</v>
      </c>
    </row>
    <row r="925" spans="1:27">
      <c r="A925">
        <v>972</v>
      </c>
      <c r="D925">
        <v>74428</v>
      </c>
      <c r="E925" s="6" t="s">
        <v>6074</v>
      </c>
      <c r="F925" t="b">
        <v>0</v>
      </c>
      <c r="G925" t="b">
        <v>0</v>
      </c>
      <c r="H925" s="4">
        <v>22431</v>
      </c>
      <c r="I925" t="b">
        <v>0</v>
      </c>
      <c r="J925" s="6" t="s">
        <v>6075</v>
      </c>
      <c r="K925" s="6" t="s">
        <v>6076</v>
      </c>
      <c r="L925" s="6" t="s">
        <v>6077</v>
      </c>
      <c r="M925" s="6" t="s">
        <v>79</v>
      </c>
      <c r="N925">
        <v>1</v>
      </c>
      <c r="O925" s="6" t="s">
        <v>1770</v>
      </c>
      <c r="P925">
        <v>2</v>
      </c>
      <c r="Q925" s="6" t="s">
        <v>6078</v>
      </c>
      <c r="R925" s="6"/>
      <c r="S925" s="6" t="s">
        <v>6079</v>
      </c>
      <c r="T925" s="6"/>
      <c r="U925">
        <v>2</v>
      </c>
      <c r="V925" s="6" t="s">
        <v>102</v>
      </c>
      <c r="W925" s="6" t="s">
        <v>85</v>
      </c>
      <c r="X925" s="4">
        <v>44448</v>
      </c>
      <c r="Y925" s="6"/>
      <c r="AA9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(972, null, null, 74428, 'Rubens de Oliveira Prado Junior', 0, 0, '1961-05-30', 0, '020.536.158-77', '13.725.538', 'Rua Saverio Favero nº 97', 'Laranjeiras', 1, '15904-152', 2, 2, 'Aposentado', 'brasileiro(a)', '2021-09-09');</v>
      </c>
    </row>
    <row r="926" spans="1:27">
      <c r="A926">
        <v>429</v>
      </c>
      <c r="B926">
        <v>5</v>
      </c>
      <c r="C926">
        <v>33</v>
      </c>
      <c r="D926">
        <v>75930</v>
      </c>
      <c r="E926" s="6" t="s">
        <v>6080</v>
      </c>
      <c r="F926" t="b">
        <v>0</v>
      </c>
      <c r="G926" t="b">
        <v>0</v>
      </c>
      <c r="H926" s="4">
        <v>29199</v>
      </c>
      <c r="I926" t="b">
        <v>0</v>
      </c>
      <c r="J926" s="6" t="s">
        <v>6081</v>
      </c>
      <c r="K926" s="6" t="s">
        <v>6082</v>
      </c>
      <c r="L926" s="6" t="s">
        <v>6083</v>
      </c>
      <c r="M926" s="6" t="s">
        <v>3119</v>
      </c>
      <c r="N926">
        <v>1</v>
      </c>
      <c r="O926" s="6" t="s">
        <v>3120</v>
      </c>
      <c r="P926">
        <v>2</v>
      </c>
      <c r="Q926" s="6"/>
      <c r="R926" s="6"/>
      <c r="S926" s="6" t="s">
        <v>6084</v>
      </c>
      <c r="T926" s="6" t="s">
        <v>6085</v>
      </c>
      <c r="U926">
        <v>3</v>
      </c>
      <c r="V926" s="6" t="s">
        <v>483</v>
      </c>
      <c r="W926" s="6" t="s">
        <v>85</v>
      </c>
      <c r="X926" s="4">
        <v>40544</v>
      </c>
      <c r="Y926" s="6"/>
      <c r="AA9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(429, 5, 33, 75930, 'Sabrina Maura De Santis', 0, 0, '1979-12-10', 0, '222.083.638-08', '26.620.146-5', 'Rua Sebastião Luiz Vieira nº 144', 'Jd. Taquarão', 1, '15902-122', 2, 3, 'Atendente', 'brasileiro(a)', '2011-01-01');</v>
      </c>
    </row>
    <row r="927" spans="1:27">
      <c r="A927">
        <v>430</v>
      </c>
      <c r="B927">
        <v>2</v>
      </c>
      <c r="C927">
        <v>80</v>
      </c>
      <c r="D927">
        <v>72770</v>
      </c>
      <c r="E927" s="6" t="s">
        <v>6086</v>
      </c>
      <c r="F927" t="b">
        <v>0</v>
      </c>
      <c r="G927" t="b">
        <v>0</v>
      </c>
      <c r="H927" s="4">
        <v>20324</v>
      </c>
      <c r="I927" t="b">
        <v>0</v>
      </c>
      <c r="J927" s="6" t="s">
        <v>6087</v>
      </c>
      <c r="K927" s="6" t="s">
        <v>6088</v>
      </c>
      <c r="L927" s="6" t="s">
        <v>6089</v>
      </c>
      <c r="M927" s="6" t="s">
        <v>149</v>
      </c>
      <c r="N927">
        <v>1</v>
      </c>
      <c r="O927" s="6" t="s">
        <v>1444</v>
      </c>
      <c r="P927">
        <v>3</v>
      </c>
      <c r="Q927" s="6"/>
      <c r="R927" s="6"/>
      <c r="S927" s="6"/>
      <c r="T927" s="6" t="s">
        <v>6090</v>
      </c>
      <c r="U927">
        <v>3</v>
      </c>
      <c r="V927" s="6" t="s">
        <v>1040</v>
      </c>
      <c r="W927" s="6" t="s">
        <v>85</v>
      </c>
      <c r="X927" s="4">
        <v>40544</v>
      </c>
      <c r="Y927" s="6"/>
      <c r="AA9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(430, 2, 80, 72770, 'Sady Roberto Sell', 0, 0, '1955-08-23', 0, '093.570.091-91', '7.857.283', 'Rua Rui Barbosa, Nº 894', 'Centro', 1, '15900-021', 3, 3, 'Engenheiro Civil', 'brasileiro(a)', '2011-01-01');</v>
      </c>
    </row>
    <row r="928" spans="1:27">
      <c r="A928">
        <v>431</v>
      </c>
      <c r="B928">
        <v>4</v>
      </c>
      <c r="C928">
        <v>74</v>
      </c>
      <c r="D928">
        <v>75310</v>
      </c>
      <c r="E928" s="6" t="s">
        <v>6091</v>
      </c>
      <c r="F928" t="b">
        <v>0</v>
      </c>
      <c r="G928" t="b">
        <v>0</v>
      </c>
      <c r="H928" s="4">
        <v>20538</v>
      </c>
      <c r="I928" t="b">
        <v>0</v>
      </c>
      <c r="J928" s="6" t="s">
        <v>6092</v>
      </c>
      <c r="K928" s="6" t="s">
        <v>6093</v>
      </c>
      <c r="L928" s="6" t="s">
        <v>6094</v>
      </c>
      <c r="M928" s="6" t="s">
        <v>276</v>
      </c>
      <c r="N928">
        <v>1</v>
      </c>
      <c r="O928" s="6" t="s">
        <v>5890</v>
      </c>
      <c r="P928">
        <v>2</v>
      </c>
      <c r="Q928" s="6" t="s">
        <v>6095</v>
      </c>
      <c r="R928" s="6"/>
      <c r="S928" s="6"/>
      <c r="T928" s="6"/>
      <c r="U928">
        <v>2</v>
      </c>
      <c r="V928" s="6" t="s">
        <v>6096</v>
      </c>
      <c r="W928" s="6" t="s">
        <v>85</v>
      </c>
      <c r="X928" s="4">
        <v>40544</v>
      </c>
      <c r="Y928" s="6"/>
      <c r="AA9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(431, 4, 74, 75310, 'Salvador Luiz Carletto', 0, 0, '1956-03-24', 0, '862.562.548-72', '9.690.983', 'Rua Antonio Maestrini nº 186', 'Jd. Laranjeiras', 1, '15904-208', 2, 2, 'Serv. Gerais', 'brasileiro(a)', '2011-01-01');</v>
      </c>
    </row>
    <row r="929" spans="1:27">
      <c r="A929">
        <v>793</v>
      </c>
      <c r="B929">
        <v>0</v>
      </c>
      <c r="C929">
        <v>0</v>
      </c>
      <c r="E929" s="6" t="s">
        <v>6097</v>
      </c>
      <c r="F929" t="b">
        <v>0</v>
      </c>
      <c r="G929" t="b">
        <v>0</v>
      </c>
      <c r="H929" s="4">
        <v>34206</v>
      </c>
      <c r="I929" t="b">
        <v>0</v>
      </c>
      <c r="J929" s="6" t="s">
        <v>6098</v>
      </c>
      <c r="K929" s="6" t="s">
        <v>6099</v>
      </c>
      <c r="L929" s="6" t="s">
        <v>6100</v>
      </c>
      <c r="M929" s="6" t="s">
        <v>266</v>
      </c>
      <c r="N929">
        <v>1</v>
      </c>
      <c r="O929" s="6" t="s">
        <v>2606</v>
      </c>
      <c r="P929">
        <v>1</v>
      </c>
      <c r="Q929" s="6" t="s">
        <v>6101</v>
      </c>
      <c r="R929" s="6"/>
      <c r="S929" s="6"/>
      <c r="T929" s="6" t="s">
        <v>6102</v>
      </c>
      <c r="U929">
        <v>2</v>
      </c>
      <c r="V929" s="6" t="s">
        <v>427</v>
      </c>
      <c r="W929" s="6" t="s">
        <v>85</v>
      </c>
      <c r="X929" s="4">
        <v>43153</v>
      </c>
      <c r="Y929" s="6"/>
      <c r="AA9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(793, 0, 0, null, 'Samanta Helen Teixeira', 0, 0, '1993-08-25', 0, '334.348.058-42', '48.853.865-8', 'Rua Isaias Joaquim de Santana n. 168', 'Talavasso', 1, '15902-188', 1, 2, 'Empresária', 'brasileiro(a)', '2018-02-22');</v>
      </c>
    </row>
    <row r="930" spans="1:27">
      <c r="A930">
        <v>1081</v>
      </c>
      <c r="E930" s="6" t="s">
        <v>6103</v>
      </c>
      <c r="F930" t="b">
        <v>0</v>
      </c>
      <c r="G930" t="b">
        <v>0</v>
      </c>
      <c r="H930" s="4">
        <v>23020</v>
      </c>
      <c r="I930" t="b">
        <v>0</v>
      </c>
      <c r="J930" s="6" t="s">
        <v>6104</v>
      </c>
      <c r="K930" s="6" t="s">
        <v>6105</v>
      </c>
      <c r="L930" s="6" t="s">
        <v>6106</v>
      </c>
      <c r="M930" s="6" t="s">
        <v>1052</v>
      </c>
      <c r="N930">
        <v>1</v>
      </c>
      <c r="O930" s="6" t="s">
        <v>1790</v>
      </c>
      <c r="P930">
        <v>2</v>
      </c>
      <c r="Q930" s="6" t="s">
        <v>6107</v>
      </c>
      <c r="R930" s="6"/>
      <c r="S930" s="6"/>
      <c r="T930" s="6" t="s">
        <v>6108</v>
      </c>
      <c r="U930">
        <v>3</v>
      </c>
      <c r="V930" s="6" t="s">
        <v>319</v>
      </c>
      <c r="W930" s="6" t="s">
        <v>85</v>
      </c>
      <c r="X930" s="4">
        <v>45044</v>
      </c>
      <c r="Y930" s="6"/>
      <c r="AA9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(1081, null, null, null, 'Sandra Aparecida Bazaca Stochi', 0, 0, '1963-01-09', 0, '036.927.238-22', '14.140.873-X', 'Rua Manoel Luiz Souza nº 230', 'Residencial Ipiranga', 1, '15902-176', 2, 3, 'Aposentada', 'brasileiro(a)', '2023-04-28');</v>
      </c>
    </row>
    <row r="931" spans="1:27">
      <c r="A931">
        <v>694</v>
      </c>
      <c r="B931">
        <v>0</v>
      </c>
      <c r="C931">
        <v>0</v>
      </c>
      <c r="D931">
        <v>74184</v>
      </c>
      <c r="E931" s="6" t="s">
        <v>6109</v>
      </c>
      <c r="F931" t="b">
        <v>0</v>
      </c>
      <c r="G931" t="b">
        <v>0</v>
      </c>
      <c r="H931" s="4">
        <v>22723</v>
      </c>
      <c r="I931" t="b">
        <v>0</v>
      </c>
      <c r="J931" s="6" t="s">
        <v>6110</v>
      </c>
      <c r="K931" s="6" t="s">
        <v>6111</v>
      </c>
      <c r="L931" s="6" t="s">
        <v>6112</v>
      </c>
      <c r="M931" s="6" t="s">
        <v>149</v>
      </c>
      <c r="N931">
        <v>1</v>
      </c>
      <c r="O931" s="6" t="s">
        <v>614</v>
      </c>
      <c r="P931">
        <v>3</v>
      </c>
      <c r="Q931" s="6" t="s">
        <v>6113</v>
      </c>
      <c r="R931" s="6"/>
      <c r="S931" s="6" t="s">
        <v>6114</v>
      </c>
      <c r="T931" s="6" t="s">
        <v>6115</v>
      </c>
      <c r="U931">
        <v>3</v>
      </c>
      <c r="V931" s="6" t="s">
        <v>6116</v>
      </c>
      <c r="W931" s="6" t="s">
        <v>85</v>
      </c>
      <c r="X931" s="4">
        <v>42562</v>
      </c>
      <c r="Y931" s="6"/>
      <c r="AA9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(694, 0, 0, 74184, 'Sandra Elidia Gomes Torres', 0, 0, '1962-03-18', 0, '023.811.398-18', '16.875.095', 'Rua dos Domingues nº 644', 'Centro', 1, '15900-023', 3, 3, 'Terapeuta', 'brasileiro(a)', '2016-07-11');</v>
      </c>
    </row>
    <row r="932" spans="1:27">
      <c r="A932">
        <v>809</v>
      </c>
      <c r="D932">
        <v>74257</v>
      </c>
      <c r="E932" s="6" t="s">
        <v>6117</v>
      </c>
      <c r="F932" t="b">
        <v>0</v>
      </c>
      <c r="G932" t="b">
        <v>0</v>
      </c>
      <c r="H932" s="4">
        <v>21104</v>
      </c>
      <c r="I932" t="b">
        <v>0</v>
      </c>
      <c r="J932" s="6" t="s">
        <v>6118</v>
      </c>
      <c r="K932" s="6" t="s">
        <v>6119</v>
      </c>
      <c r="L932" s="6" t="s">
        <v>6120</v>
      </c>
      <c r="M932" s="6" t="s">
        <v>79</v>
      </c>
      <c r="N932">
        <v>1</v>
      </c>
      <c r="O932" s="6" t="s">
        <v>588</v>
      </c>
      <c r="P932">
        <v>2</v>
      </c>
      <c r="Q932" s="6" t="s">
        <v>2293</v>
      </c>
      <c r="R932" s="6"/>
      <c r="S932" s="6" t="s">
        <v>6121</v>
      </c>
      <c r="T932" s="6" t="s">
        <v>2758</v>
      </c>
      <c r="U932">
        <v>3</v>
      </c>
      <c r="V932" s="6" t="s">
        <v>457</v>
      </c>
      <c r="W932" s="6" t="s">
        <v>85</v>
      </c>
      <c r="X932" s="4">
        <v>43237</v>
      </c>
      <c r="Y932" s="6"/>
      <c r="AA9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(809, null, null, 74257, 'Sandra Heloisa Simardi Salvagni', 0, 0, '1957-10-11', 0, '167.167.688-23', '8.535.690.6', 'Rua Lavinia de A.M. da Silva nº 225', 'Laranjeiras', 1, '15904-096', 2, 3, 'Empresaria', 'brasileiro(a)', '2018-05-17');</v>
      </c>
    </row>
    <row r="933" spans="1:27">
      <c r="A933">
        <v>563</v>
      </c>
      <c r="B933">
        <v>0</v>
      </c>
      <c r="C933">
        <v>0</v>
      </c>
      <c r="D933">
        <v>76491</v>
      </c>
      <c r="E933" s="6" t="s">
        <v>6122</v>
      </c>
      <c r="F933" t="b">
        <v>0</v>
      </c>
      <c r="G933" t="b">
        <v>0</v>
      </c>
      <c r="H933" s="4">
        <v>20416</v>
      </c>
      <c r="I933" t="b">
        <v>0</v>
      </c>
      <c r="J933" s="6" t="s">
        <v>6123</v>
      </c>
      <c r="K933" s="6" t="s">
        <v>6124</v>
      </c>
      <c r="L933" s="6" t="s">
        <v>6125</v>
      </c>
      <c r="M933" s="6" t="s">
        <v>293</v>
      </c>
      <c r="N933">
        <v>1</v>
      </c>
      <c r="O933" s="6" t="s">
        <v>3268</v>
      </c>
      <c r="P933">
        <v>2</v>
      </c>
      <c r="Q933" s="6" t="s">
        <v>6126</v>
      </c>
      <c r="R933" s="6"/>
      <c r="S933" s="6"/>
      <c r="T933" s="6" t="s">
        <v>3229</v>
      </c>
      <c r="U933">
        <v>2</v>
      </c>
      <c r="V933" s="6" t="s">
        <v>319</v>
      </c>
      <c r="W933" s="6" t="s">
        <v>85</v>
      </c>
      <c r="X933" s="4">
        <v>42010</v>
      </c>
      <c r="Y933" s="6"/>
      <c r="AA9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(563, 0, 0, 76491, 'Sandra Mara Fila Pivetta', 0, 0, '1955-11-23', 0, '833.195.818-72', '8.913.061-3', 'Rua Santos Dumont nº 044', 'Jurupema', 1, '15909-015', 2, 2, 'Aposentada', 'brasileiro(a)', '2015-01-06');</v>
      </c>
    </row>
    <row r="934" spans="1:27">
      <c r="A934">
        <v>808</v>
      </c>
      <c r="D934">
        <v>74258</v>
      </c>
      <c r="E934" s="6" t="s">
        <v>6127</v>
      </c>
      <c r="F934" t="b">
        <v>0</v>
      </c>
      <c r="G934" t="b">
        <v>0</v>
      </c>
      <c r="H934" s="4">
        <v>21789</v>
      </c>
      <c r="I934" t="b">
        <v>0</v>
      </c>
      <c r="J934" s="6" t="s">
        <v>6128</v>
      </c>
      <c r="K934" s="6" t="s">
        <v>6129</v>
      </c>
      <c r="L934" s="6" t="s">
        <v>6130</v>
      </c>
      <c r="M934" s="6" t="s">
        <v>149</v>
      </c>
      <c r="N934">
        <v>1</v>
      </c>
      <c r="O934" s="6" t="s">
        <v>201</v>
      </c>
      <c r="P934">
        <v>2</v>
      </c>
      <c r="Q934" s="6" t="s">
        <v>1892</v>
      </c>
      <c r="R934" s="6"/>
      <c r="S934" s="6" t="s">
        <v>6131</v>
      </c>
      <c r="T934" s="6" t="s">
        <v>6132</v>
      </c>
      <c r="U934">
        <v>3</v>
      </c>
      <c r="V934" s="6" t="s">
        <v>1416</v>
      </c>
      <c r="W934" s="6" t="s">
        <v>85</v>
      </c>
      <c r="X934" s="4">
        <v>43236</v>
      </c>
      <c r="Y934" s="6"/>
      <c r="AA9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(808, null, null, 74258, 'Sandra Mara Maia Carvalho', 0, 0, '1959-08-27', 0, '129.255.038-45', '10.823.713', 'Rua Libero Badaro, Nº 833', 'Centro', 1, '15900-041', 2, 3, 'Professora', 'brasileiro(a)', '2018-05-16');</v>
      </c>
    </row>
    <row r="935" spans="1:27">
      <c r="A935">
        <v>975</v>
      </c>
      <c r="D935">
        <v>74429</v>
      </c>
      <c r="E935" s="6" t="s">
        <v>6133</v>
      </c>
      <c r="F935" t="b">
        <v>0</v>
      </c>
      <c r="G935" t="b">
        <v>0</v>
      </c>
      <c r="H935" s="4">
        <v>29127</v>
      </c>
      <c r="I935" t="b">
        <v>0</v>
      </c>
      <c r="J935" s="6" t="s">
        <v>6134</v>
      </c>
      <c r="K935" s="6" t="s">
        <v>6135</v>
      </c>
      <c r="L935" s="6" t="s">
        <v>6136</v>
      </c>
      <c r="M935" s="6" t="s">
        <v>3358</v>
      </c>
      <c r="N935">
        <v>1</v>
      </c>
      <c r="O935" s="6" t="s">
        <v>3060</v>
      </c>
      <c r="P935">
        <v>1</v>
      </c>
      <c r="Q935" s="6" t="s">
        <v>7922</v>
      </c>
      <c r="R935" s="6"/>
      <c r="S935" s="6"/>
      <c r="T935" s="6"/>
      <c r="U935">
        <v>2</v>
      </c>
      <c r="V935" s="6" t="s">
        <v>6137</v>
      </c>
      <c r="W935" s="6" t="s">
        <v>85</v>
      </c>
      <c r="X935" s="4">
        <v>44441</v>
      </c>
      <c r="Y935" s="6"/>
      <c r="AA9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(975, null, null, 74429, 'Sandra Regina de Assis', 0, 0, '1979-09-29', 0, '216.519.808-96', '35.389.316-X', 'Rua 2 nº 25', 'Jd. Maria Luiza', 1, '15906-874', 1, 2, 'Montadora de Manchão', 'brasileiro(a)', '2021-09-02');</v>
      </c>
    </row>
    <row r="936" spans="1:27">
      <c r="A936">
        <v>432</v>
      </c>
      <c r="B936">
        <v>4</v>
      </c>
      <c r="C936">
        <v>6</v>
      </c>
      <c r="D936">
        <v>74670</v>
      </c>
      <c r="E936" s="6" t="s">
        <v>6138</v>
      </c>
      <c r="F936" t="b">
        <v>0</v>
      </c>
      <c r="G936" t="b">
        <v>0</v>
      </c>
      <c r="H936" s="4">
        <v>28507</v>
      </c>
      <c r="I936" t="b">
        <v>0</v>
      </c>
      <c r="J936" s="6" t="s">
        <v>6139</v>
      </c>
      <c r="K936" s="6" t="s">
        <v>6140</v>
      </c>
      <c r="L936" s="6" t="s">
        <v>6141</v>
      </c>
      <c r="M936" s="6" t="s">
        <v>316</v>
      </c>
      <c r="N936">
        <v>1</v>
      </c>
      <c r="O936" s="6" t="s">
        <v>1566</v>
      </c>
      <c r="P936">
        <v>2</v>
      </c>
      <c r="Q936" s="6" t="s">
        <v>6142</v>
      </c>
      <c r="R936" s="6" t="s">
        <v>6143</v>
      </c>
      <c r="S936" s="6"/>
      <c r="T936" s="6" t="s">
        <v>6144</v>
      </c>
      <c r="U936">
        <v>2</v>
      </c>
      <c r="V936" s="6" t="s">
        <v>557</v>
      </c>
      <c r="W936" s="6" t="s">
        <v>85</v>
      </c>
      <c r="X936" s="4">
        <v>40544</v>
      </c>
      <c r="Y936" s="6"/>
      <c r="AA9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(432, 4, 6, 74670, 'Sandro Rogério dos Santos', 0, 0, '1978-01-17', 0, '201.593.018-31', '25.496.215-4', 'Rua Vicente Ruffo, nº 308', 'Jd. Contendas', 1, '15902-040', 2, 2, 'Representante Comercial', 'brasileiro(a)', '2011-01-01');</v>
      </c>
    </row>
    <row r="937" spans="1:27">
      <c r="A937">
        <v>881</v>
      </c>
      <c r="D937">
        <v>74333</v>
      </c>
      <c r="E937" s="6" t="s">
        <v>6145</v>
      </c>
      <c r="F937" t="b">
        <v>0</v>
      </c>
      <c r="G937" t="b">
        <v>0</v>
      </c>
      <c r="H937" s="4">
        <v>20190</v>
      </c>
      <c r="I937" t="b">
        <v>0</v>
      </c>
      <c r="J937" s="6" t="s">
        <v>6146</v>
      </c>
      <c r="K937" s="6" t="s">
        <v>6147</v>
      </c>
      <c r="L937" s="6" t="s">
        <v>6148</v>
      </c>
      <c r="M937" s="6" t="s">
        <v>99</v>
      </c>
      <c r="N937">
        <v>1</v>
      </c>
      <c r="O937" s="6" t="s">
        <v>1956</v>
      </c>
      <c r="P937">
        <v>2</v>
      </c>
      <c r="Q937" s="6" t="s">
        <v>6149</v>
      </c>
      <c r="R937" s="6"/>
      <c r="S937" s="6"/>
      <c r="T937" s="6"/>
      <c r="U937">
        <v>1</v>
      </c>
      <c r="V937" s="6" t="s">
        <v>154</v>
      </c>
      <c r="W937" s="6" t="s">
        <v>85</v>
      </c>
      <c r="X937" s="4">
        <v>43722</v>
      </c>
      <c r="Y937" s="6"/>
      <c r="AA9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(881, null, null, 74333, 'Santina Aparecida Faria Irano', 0, 0, '1955-04-11', 0, '175.463.088-01', '27.269.384-4', 'Rua Dr.Alderico Previdelli nº 95', 'Jd. Bela Vista', 1, '15905-024', 2, 1, 'Do Lar', 'brasileiro(a)', '2019-09-14');</v>
      </c>
    </row>
    <row r="938" spans="1:27">
      <c r="A938">
        <v>433</v>
      </c>
      <c r="B938">
        <v>6</v>
      </c>
      <c r="C938">
        <v>60</v>
      </c>
      <c r="D938">
        <v>76352</v>
      </c>
      <c r="E938" s="6" t="s">
        <v>6150</v>
      </c>
      <c r="F938" t="b">
        <v>0</v>
      </c>
      <c r="G938" t="b">
        <v>1</v>
      </c>
      <c r="H938" s="4">
        <v>20029</v>
      </c>
      <c r="I938" t="b">
        <v>0</v>
      </c>
      <c r="J938" s="6" t="s">
        <v>6151</v>
      </c>
      <c r="K938" s="6" t="s">
        <v>6152</v>
      </c>
      <c r="L938" s="6" t="s">
        <v>383</v>
      </c>
      <c r="M938" s="6" t="s">
        <v>228</v>
      </c>
      <c r="N938">
        <v>1</v>
      </c>
      <c r="O938" s="6" t="s">
        <v>385</v>
      </c>
      <c r="P938">
        <v>2</v>
      </c>
      <c r="Q938" s="6" t="s">
        <v>386</v>
      </c>
      <c r="R938" s="6"/>
      <c r="S938" s="6" t="s">
        <v>6153</v>
      </c>
      <c r="T938" s="6"/>
      <c r="U938">
        <v>1</v>
      </c>
      <c r="V938" s="6" t="s">
        <v>172</v>
      </c>
      <c r="W938" s="6" t="s">
        <v>85</v>
      </c>
      <c r="X938" s="4">
        <v>40544</v>
      </c>
      <c r="Y938" s="6"/>
      <c r="AA9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(433, 6, 60, 76352, 'Santo Ananias', 0, 1, '1954-11-01', 0, '624.375.428-68', '9.345.099', 'Rua Maria Ochiutto Storte nº 22', 'Jd. Paraiso', 1, '15906-668', 2, 1, 'Comerciante', 'brasileiro(a)', '2011-01-01');</v>
      </c>
    </row>
    <row r="939" spans="1:27">
      <c r="A939">
        <v>434</v>
      </c>
      <c r="B939">
        <v>6</v>
      </c>
      <c r="C939">
        <v>61</v>
      </c>
      <c r="D939">
        <v>76353</v>
      </c>
      <c r="E939" s="6" t="s">
        <v>6154</v>
      </c>
      <c r="F939" t="b">
        <v>0</v>
      </c>
      <c r="G939" t="b">
        <v>0</v>
      </c>
      <c r="H939" s="4">
        <v>18569</v>
      </c>
      <c r="I939" t="b">
        <v>0</v>
      </c>
      <c r="J939" s="6" t="s">
        <v>6155</v>
      </c>
      <c r="K939" s="6" t="s">
        <v>6156</v>
      </c>
      <c r="L939" s="6" t="s">
        <v>6157</v>
      </c>
      <c r="M939" s="6" t="s">
        <v>52</v>
      </c>
      <c r="N939">
        <v>1</v>
      </c>
      <c r="O939" s="6" t="s">
        <v>3293</v>
      </c>
      <c r="P939">
        <v>2</v>
      </c>
      <c r="Q939" s="6"/>
      <c r="R939" s="6"/>
      <c r="S939" s="6" t="s">
        <v>6158</v>
      </c>
      <c r="T939" s="6"/>
      <c r="U939">
        <v>0</v>
      </c>
      <c r="V939" s="6" t="s">
        <v>111</v>
      </c>
      <c r="W939" s="6" t="s">
        <v>85</v>
      </c>
      <c r="X939" s="4">
        <v>40909</v>
      </c>
      <c r="Y939" s="6"/>
      <c r="AA9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(434, 6, 61, 76353, 'Santo Norberto Turra', 0, 0, '1950-11-02', 0, '542.353.408-91', '7.886.626', 'Rua Hugo Micalli nº81', 'Guariroba', 1, '15908-027', 2, 0, 'Agricultor', 'brasileiro(a)', '2012-01-01');</v>
      </c>
    </row>
    <row r="940" spans="1:27">
      <c r="A940">
        <v>435</v>
      </c>
      <c r="B940">
        <v>3</v>
      </c>
      <c r="C940">
        <v>56</v>
      </c>
      <c r="D940">
        <v>74220</v>
      </c>
      <c r="E940" s="6" t="s">
        <v>6159</v>
      </c>
      <c r="F940" t="b">
        <v>0</v>
      </c>
      <c r="G940" t="b">
        <v>0</v>
      </c>
      <c r="H940" s="4">
        <v>18770</v>
      </c>
      <c r="I940" t="b">
        <v>0</v>
      </c>
      <c r="J940" s="6" t="s">
        <v>6160</v>
      </c>
      <c r="K940" s="6" t="s">
        <v>6161</v>
      </c>
      <c r="L940" s="6" t="s">
        <v>6162</v>
      </c>
      <c r="M940" s="6" t="s">
        <v>149</v>
      </c>
      <c r="N940">
        <v>1</v>
      </c>
      <c r="O940" s="6" t="s">
        <v>367</v>
      </c>
      <c r="P940">
        <v>2</v>
      </c>
      <c r="Q940" s="6" t="s">
        <v>6163</v>
      </c>
      <c r="R940" s="6"/>
      <c r="S940" s="6" t="s">
        <v>6164</v>
      </c>
      <c r="T940" s="6"/>
      <c r="U940">
        <v>3</v>
      </c>
      <c r="V940" s="6" t="s">
        <v>6165</v>
      </c>
      <c r="W940" s="6" t="s">
        <v>85</v>
      </c>
      <c r="X940" s="4">
        <v>40909</v>
      </c>
      <c r="Y940" s="6"/>
      <c r="AA9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(435, 3, 56, 74220, 'Satoshi Yokoyama', 0, 0, '1951-05-22', 0, '744.790.678-68', '4.809.705-', 'Rua 7 de Setembro, Nº 322', 'Centro', 1, '15900-035', 2, 3, 'Comerciante / Agricultor', 'brasileiro(a)', '2012-01-01');</v>
      </c>
    </row>
    <row r="941" spans="1:27">
      <c r="A941">
        <v>594</v>
      </c>
      <c r="D941">
        <v>76489</v>
      </c>
      <c r="E941" s="6" t="s">
        <v>6166</v>
      </c>
      <c r="F941" t="b">
        <v>0</v>
      </c>
      <c r="G941" t="b">
        <v>0</v>
      </c>
      <c r="H941" s="4">
        <v>30559</v>
      </c>
      <c r="I941" t="b">
        <v>0</v>
      </c>
      <c r="J941" s="6" t="s">
        <v>6167</v>
      </c>
      <c r="K941" s="6" t="s">
        <v>6168</v>
      </c>
      <c r="L941" s="6" t="s">
        <v>6169</v>
      </c>
      <c r="M941" s="6" t="s">
        <v>2798</v>
      </c>
      <c r="N941">
        <v>1</v>
      </c>
      <c r="O941" s="6" t="s">
        <v>6170</v>
      </c>
      <c r="P941">
        <v>0</v>
      </c>
      <c r="Q941" s="6" t="s">
        <v>6171</v>
      </c>
      <c r="R941" s="6"/>
      <c r="S941" s="6" t="s">
        <v>6172</v>
      </c>
      <c r="T941" s="6"/>
      <c r="U941">
        <v>0</v>
      </c>
      <c r="V941" s="6" t="s">
        <v>94</v>
      </c>
      <c r="W941" s="6" t="s">
        <v>85</v>
      </c>
      <c r="X941" s="4">
        <v>42247</v>
      </c>
      <c r="Y941" s="6"/>
      <c r="AA9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(594, null, null, 76489, 'Saulo José Amantea', 0, 0, '1983-08-31', 0, '314.429.778-90', '41.985.465-4', 'Rua Alexandre Giglio nº 117', 'Vila Fucci', 1, '15905-106', 0, 0, 'Frentista', 'brasileiro(a)', '2015-08-31');</v>
      </c>
    </row>
    <row r="942" spans="1:27">
      <c r="A942">
        <v>436</v>
      </c>
      <c r="B942">
        <v>5</v>
      </c>
      <c r="C942">
        <v>35</v>
      </c>
      <c r="D942">
        <v>75950</v>
      </c>
      <c r="E942" s="6" t="s">
        <v>6173</v>
      </c>
      <c r="F942" t="b">
        <v>0</v>
      </c>
      <c r="G942" t="b">
        <v>0</v>
      </c>
      <c r="H942" s="4">
        <v>22710</v>
      </c>
      <c r="I942" t="b">
        <v>0</v>
      </c>
      <c r="J942" s="6" t="s">
        <v>6174</v>
      </c>
      <c r="K942" s="6" t="s">
        <v>6175</v>
      </c>
      <c r="L942" s="6" t="s">
        <v>6176</v>
      </c>
      <c r="M942" s="6" t="s">
        <v>276</v>
      </c>
      <c r="N942">
        <v>1</v>
      </c>
      <c r="O942" s="6" t="s">
        <v>758</v>
      </c>
      <c r="P942">
        <v>2</v>
      </c>
      <c r="Q942" s="6" t="s">
        <v>6177</v>
      </c>
      <c r="R942" s="6" t="s">
        <v>6178</v>
      </c>
      <c r="S942" s="6"/>
      <c r="T942" s="6" t="s">
        <v>6179</v>
      </c>
      <c r="U942">
        <v>2</v>
      </c>
      <c r="V942" s="6" t="s">
        <v>6180</v>
      </c>
      <c r="W942" s="6" t="s">
        <v>85</v>
      </c>
      <c r="X942" s="4">
        <v>40909</v>
      </c>
      <c r="Y942" s="6"/>
      <c r="AA9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(436, 5, 35, 75950, 'Sebastião Aparecido Mocci', 0, 0, '1962-03-05', 0, '047.993.328-64', '14.140.907', 'Rua José M.Ferreira Junior, 93', 'Jd. Laranjeiras', 1, '15904-082', 2, 2, 'Empresário No Comercio de Enxovais', 'brasileiro(a)', '2012-01-01');</v>
      </c>
    </row>
    <row r="943" spans="1:27">
      <c r="A943">
        <v>437</v>
      </c>
      <c r="B943">
        <v>5</v>
      </c>
      <c r="C943">
        <v>35</v>
      </c>
      <c r="D943">
        <v>75960</v>
      </c>
      <c r="E943" s="6" t="s">
        <v>6181</v>
      </c>
      <c r="F943" t="b">
        <v>0</v>
      </c>
      <c r="G943" t="b">
        <v>1</v>
      </c>
      <c r="H943" s="4">
        <v>13169</v>
      </c>
      <c r="I943" t="b">
        <v>0</v>
      </c>
      <c r="J943" s="6" t="s">
        <v>6182</v>
      </c>
      <c r="K943" s="6" t="s">
        <v>6183</v>
      </c>
      <c r="L943" s="6" t="s">
        <v>6184</v>
      </c>
      <c r="M943" s="6" t="s">
        <v>99</v>
      </c>
      <c r="N943">
        <v>1</v>
      </c>
      <c r="O943" s="6" t="s">
        <v>1524</v>
      </c>
      <c r="P943">
        <v>4</v>
      </c>
      <c r="Q943" s="6" t="s">
        <v>6185</v>
      </c>
      <c r="R943" s="6"/>
      <c r="S943" s="6"/>
      <c r="T943" s="6"/>
      <c r="U943">
        <v>1</v>
      </c>
      <c r="V943" s="6" t="s">
        <v>102</v>
      </c>
      <c r="W943" s="6" t="s">
        <v>85</v>
      </c>
      <c r="X943" s="4">
        <v>40909</v>
      </c>
      <c r="Y943" s="6"/>
      <c r="AA9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(437, 5, 35, 75960, 'Sebastião Apis', 0, 1, '1936-01-20', 0, '232.215.428-87', '5.807.246', 'Rua Ennes Reis Rodrigues, 254', 'Jd. Bela Vista', 1, '15905-004', 4, 1, 'Aposentado', 'brasileiro(a)', '2012-01-01');</v>
      </c>
    </row>
    <row r="944" spans="1:27">
      <c r="A944">
        <v>438</v>
      </c>
      <c r="B944">
        <v>2</v>
      </c>
      <c r="C944">
        <v>90</v>
      </c>
      <c r="D944">
        <v>72870</v>
      </c>
      <c r="E944" s="6" t="s">
        <v>6186</v>
      </c>
      <c r="F944" t="b">
        <v>0</v>
      </c>
      <c r="G944" t="b">
        <v>0</v>
      </c>
      <c r="H944" s="4">
        <v>18649</v>
      </c>
      <c r="I944" t="b">
        <v>0</v>
      </c>
      <c r="J944" s="6" t="s">
        <v>6187</v>
      </c>
      <c r="K944" s="6" t="s">
        <v>6188</v>
      </c>
      <c r="L944" s="6" t="s">
        <v>6189</v>
      </c>
      <c r="M944" s="6" t="s">
        <v>149</v>
      </c>
      <c r="N944">
        <v>1</v>
      </c>
      <c r="O944" s="6" t="s">
        <v>201</v>
      </c>
      <c r="P944">
        <v>2</v>
      </c>
      <c r="Q944" s="6" t="s">
        <v>1892</v>
      </c>
      <c r="R944" s="6"/>
      <c r="S944" s="6"/>
      <c r="T944" s="6" t="s">
        <v>6132</v>
      </c>
      <c r="U944">
        <v>2</v>
      </c>
      <c r="V944" s="6" t="s">
        <v>6190</v>
      </c>
      <c r="W944" s="6" t="s">
        <v>85</v>
      </c>
      <c r="X944" s="4">
        <v>40909</v>
      </c>
      <c r="Y944" s="6"/>
      <c r="AA9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(438, 2, 90, 72870, 'Sebastião José de Oliveira Carvalho', 0, 0, '1951-01-21', 0, '550.991.658-34', '8.380.757-', 'Rua Líbero Badaró, Nº 833', 'Centro', 1, '15900-041', 2, 2, 'Técnico Geólogo', 'brasileiro(a)', '2012-01-01');</v>
      </c>
    </row>
    <row r="945" spans="1:27">
      <c r="A945">
        <v>1032</v>
      </c>
      <c r="D945">
        <v>74486</v>
      </c>
      <c r="E945" s="6" t="s">
        <v>6191</v>
      </c>
      <c r="F945" t="b">
        <v>0</v>
      </c>
      <c r="G945" t="b">
        <v>0</v>
      </c>
      <c r="H945" s="4">
        <v>16805</v>
      </c>
      <c r="I945" t="b">
        <v>0</v>
      </c>
      <c r="J945" s="6" t="s">
        <v>6192</v>
      </c>
      <c r="K945" s="6" t="s">
        <v>6193</v>
      </c>
      <c r="L945" s="6" t="s">
        <v>6194</v>
      </c>
      <c r="M945" s="6" t="s">
        <v>2948</v>
      </c>
      <c r="N945">
        <v>1</v>
      </c>
      <c r="O945" s="6" t="s">
        <v>553</v>
      </c>
      <c r="P945">
        <v>4</v>
      </c>
      <c r="Q945" s="6" t="s">
        <v>6195</v>
      </c>
      <c r="R945" s="6"/>
      <c r="S945" s="6"/>
      <c r="T945" s="6" t="s">
        <v>6196</v>
      </c>
      <c r="U945">
        <v>1</v>
      </c>
      <c r="V945" s="6" t="s">
        <v>102</v>
      </c>
      <c r="W945" s="6" t="s">
        <v>85</v>
      </c>
      <c r="X945" s="4">
        <v>44756</v>
      </c>
      <c r="Y945" s="6"/>
      <c r="AA9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(1032, null, null, 74486, 'Sebastião Marcelino dos Santos', 0, 0, '1946-01-03', 0, '833.191.588-72', '10.272.695', 'Rua Jose de Angelo nº 292', 'Vila Esperança', 1, '15900-000', 4, 1, 'Aposentado', 'brasileiro(a)', '2022-07-14');</v>
      </c>
    </row>
    <row r="946" spans="1:27">
      <c r="A946">
        <v>704</v>
      </c>
      <c r="B946">
        <v>0</v>
      </c>
      <c r="C946">
        <v>0</v>
      </c>
      <c r="E946" s="6" t="s">
        <v>6197</v>
      </c>
      <c r="F946" t="b">
        <v>0</v>
      </c>
      <c r="G946" t="b">
        <v>0</v>
      </c>
      <c r="H946" s="4">
        <v>20829</v>
      </c>
      <c r="I946" t="b">
        <v>0</v>
      </c>
      <c r="J946" s="6" t="s">
        <v>6198</v>
      </c>
      <c r="K946" s="6" t="s">
        <v>6199</v>
      </c>
      <c r="L946" s="6" t="s">
        <v>6200</v>
      </c>
      <c r="M946" s="6" t="s">
        <v>51</v>
      </c>
      <c r="N946">
        <v>1</v>
      </c>
      <c r="O946" s="6" t="s">
        <v>1340</v>
      </c>
      <c r="P946">
        <v>2</v>
      </c>
      <c r="Q946" s="6"/>
      <c r="R946" s="6"/>
      <c r="S946" s="6" t="s">
        <v>6201</v>
      </c>
      <c r="T946" s="6"/>
      <c r="U946">
        <v>1</v>
      </c>
      <c r="V946" s="6" t="s">
        <v>111</v>
      </c>
      <c r="W946" s="6" t="s">
        <v>85</v>
      </c>
      <c r="X946" s="4">
        <v>42594</v>
      </c>
      <c r="Y946" s="6"/>
      <c r="AA9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(704, 0, 0, null, 'Sebastião Sideval Pinsetta', 0, 0, '1957-01-09', 0, '051.607.488-14', '10.571.967', 'Rua Manoel Martins Pereira nº 130', 'Vila Negri', 1, '15909-527', 2, 1, 'Agricultor', 'brasileiro(a)', '2016-08-12');</v>
      </c>
    </row>
    <row r="947" spans="1:27">
      <c r="A947">
        <v>439</v>
      </c>
      <c r="B947">
        <v>2</v>
      </c>
      <c r="C947">
        <v>34</v>
      </c>
      <c r="D947">
        <v>72310</v>
      </c>
      <c r="E947" s="6" t="s">
        <v>6202</v>
      </c>
      <c r="F947" t="b">
        <v>0</v>
      </c>
      <c r="G947" t="b">
        <v>0</v>
      </c>
      <c r="H947" s="4">
        <v>21916</v>
      </c>
      <c r="I947" t="b">
        <v>0</v>
      </c>
      <c r="J947" s="6" t="s">
        <v>6203</v>
      </c>
      <c r="K947" s="6" t="s">
        <v>6204</v>
      </c>
      <c r="L947" s="6" t="s">
        <v>6205</v>
      </c>
      <c r="M947" s="6" t="s">
        <v>99</v>
      </c>
      <c r="N947">
        <v>1</v>
      </c>
      <c r="O947" s="6" t="s">
        <v>1263</v>
      </c>
      <c r="P947">
        <v>2</v>
      </c>
      <c r="Q947" s="6" t="s">
        <v>6206</v>
      </c>
      <c r="R947" s="6"/>
      <c r="S947" s="6" t="s">
        <v>6207</v>
      </c>
      <c r="T947" s="6" t="s">
        <v>5429</v>
      </c>
      <c r="U947">
        <v>2</v>
      </c>
      <c r="V947" s="6" t="s">
        <v>327</v>
      </c>
      <c r="W947" s="6" t="s">
        <v>85</v>
      </c>
      <c r="X947" s="4">
        <v>40909</v>
      </c>
      <c r="Y947" s="6"/>
      <c r="AA9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(439, 2, 34, 72310, 'Sérgio Antonio Pelatti', 0, 0, '1960-01-01', 0, '019.908.338-02', '9.902.259-', 'Rua Líbero Badaró, Nº 1331', 'Jd. Bela Vista', 1, '15905-018', 2, 2, 'Bancário (a)', 'brasileiro(a)', '2012-01-01');</v>
      </c>
    </row>
    <row r="948" spans="1:27">
      <c r="A948">
        <v>1055</v>
      </c>
      <c r="D948">
        <v>74496</v>
      </c>
      <c r="E948" s="6" t="s">
        <v>6208</v>
      </c>
      <c r="F948" t="b">
        <v>0</v>
      </c>
      <c r="G948" t="b">
        <v>0</v>
      </c>
      <c r="H948" s="4">
        <v>33070</v>
      </c>
      <c r="I948" t="b">
        <v>0</v>
      </c>
      <c r="J948" s="6" t="s">
        <v>6209</v>
      </c>
      <c r="K948" s="6" t="s">
        <v>6210</v>
      </c>
      <c r="L948" s="6" t="s">
        <v>6211</v>
      </c>
      <c r="M948" s="6" t="s">
        <v>149</v>
      </c>
      <c r="N948">
        <v>1</v>
      </c>
      <c r="O948" s="6" t="s">
        <v>553</v>
      </c>
      <c r="P948">
        <v>2</v>
      </c>
      <c r="Q948" s="6" t="s">
        <v>6212</v>
      </c>
      <c r="R948" s="6"/>
      <c r="S948" s="6"/>
      <c r="T948" s="6" t="s">
        <v>6213</v>
      </c>
      <c r="U948">
        <v>2</v>
      </c>
      <c r="V948" s="6" t="s">
        <v>172</v>
      </c>
      <c r="W948" s="6" t="s">
        <v>85</v>
      </c>
      <c r="X948" s="4">
        <v>44887</v>
      </c>
      <c r="Y948" s="6"/>
      <c r="AA9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(1055, null, null, 74496, 'Sergio Henrique Hossaki', 0, 0, '1990-07-16', 0, '386.766.118-90', '46.659.784-8', 'Av. Paulo Roberto Scandar nº 790', 'Centro', 1, '15900-000', 2, 2, 'Comerciante', 'brasileiro(a)', '2022-11-22');</v>
      </c>
    </row>
    <row r="949" spans="1:27">
      <c r="A949">
        <v>630</v>
      </c>
      <c r="B949">
        <v>0</v>
      </c>
      <c r="C949">
        <v>0</v>
      </c>
      <c r="D949">
        <v>76437</v>
      </c>
      <c r="E949" s="6" t="s">
        <v>6214</v>
      </c>
      <c r="F949" t="b">
        <v>0</v>
      </c>
      <c r="G949" t="b">
        <v>0</v>
      </c>
      <c r="H949" s="4">
        <v>18406</v>
      </c>
      <c r="I949" t="b">
        <v>0</v>
      </c>
      <c r="J949" s="6" t="s">
        <v>6215</v>
      </c>
      <c r="K949" s="6" t="s">
        <v>6216</v>
      </c>
      <c r="L949" s="6" t="s">
        <v>6217</v>
      </c>
      <c r="M949" s="6" t="s">
        <v>51</v>
      </c>
      <c r="N949">
        <v>1</v>
      </c>
      <c r="O949" s="6" t="s">
        <v>6218</v>
      </c>
      <c r="P949">
        <v>2</v>
      </c>
      <c r="Q949" s="6" t="s">
        <v>6219</v>
      </c>
      <c r="R949" s="6"/>
      <c r="S949" s="6" t="s">
        <v>6220</v>
      </c>
      <c r="T949" s="6"/>
      <c r="U949">
        <v>1</v>
      </c>
      <c r="V949" s="6" t="s">
        <v>111</v>
      </c>
      <c r="W949" s="6" t="s">
        <v>85</v>
      </c>
      <c r="X949" s="4">
        <v>42325</v>
      </c>
      <c r="Y949" s="6"/>
      <c r="AA9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(630, 0, 0, 76437, 'Sergio José Bombarda', 0, 0, '1950-05-23', 0, '327.429.089-00', '1.961.532', 'Rua Paschoal Perri nº 071', 'Vila Negri', 1, '15909-511', 2, 1, 'Agricultor', 'brasileiro(a)', '2015-11-17');</v>
      </c>
    </row>
    <row r="950" spans="1:27">
      <c r="A950">
        <v>926</v>
      </c>
      <c r="D950">
        <v>74379</v>
      </c>
      <c r="E950" s="6" t="s">
        <v>6221</v>
      </c>
      <c r="F950" t="b">
        <v>0</v>
      </c>
      <c r="G950" t="b">
        <v>0</v>
      </c>
      <c r="H950" s="4">
        <v>30587</v>
      </c>
      <c r="I950" t="b">
        <v>0</v>
      </c>
      <c r="J950" s="6" t="s">
        <v>6222</v>
      </c>
      <c r="K950" s="6" t="s">
        <v>6223</v>
      </c>
      <c r="L950" s="6" t="s">
        <v>6224</v>
      </c>
      <c r="M950" s="6" t="s">
        <v>1798</v>
      </c>
      <c r="N950">
        <v>1</v>
      </c>
      <c r="O950" s="6" t="s">
        <v>1045</v>
      </c>
      <c r="P950">
        <v>5</v>
      </c>
      <c r="Q950" s="6"/>
      <c r="R950" s="6"/>
      <c r="S950" s="6" t="s">
        <v>6225</v>
      </c>
      <c r="T950" s="6" t="s">
        <v>6226</v>
      </c>
      <c r="U950">
        <v>2</v>
      </c>
      <c r="V950" s="6" t="s">
        <v>94</v>
      </c>
      <c r="W950" s="6" t="s">
        <v>85</v>
      </c>
      <c r="X950" s="4">
        <v>44124</v>
      </c>
      <c r="Y950" s="6"/>
      <c r="AA9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(926, null, null, 74379, 'Sergio Ramos Catenaccio Araujo', 0, 0, '1983-09-28', 0, '322.018.368-92', '41.929.516-1', 'Rua Padre Clemente Bautos nº 64', 'Inocoop', 1, '15904-076', 5, 2, 'Frentista', 'brasileiro(a)', '2020-10-20');</v>
      </c>
    </row>
    <row r="951" spans="1:27">
      <c r="A951">
        <v>578</v>
      </c>
      <c r="B951">
        <v>0</v>
      </c>
      <c r="C951">
        <v>0</v>
      </c>
      <c r="D951">
        <v>76490</v>
      </c>
      <c r="E951" s="6" t="s">
        <v>6227</v>
      </c>
      <c r="F951" t="b">
        <v>0</v>
      </c>
      <c r="G951" t="b">
        <v>0</v>
      </c>
      <c r="H951" s="4">
        <v>17042</v>
      </c>
      <c r="I951" t="b">
        <v>0</v>
      </c>
      <c r="J951" s="6" t="s">
        <v>6228</v>
      </c>
      <c r="K951" s="6" t="s">
        <v>6229</v>
      </c>
      <c r="L951" s="6" t="s">
        <v>6230</v>
      </c>
      <c r="M951" s="6" t="s">
        <v>3830</v>
      </c>
      <c r="N951">
        <v>1</v>
      </c>
      <c r="O951" s="6" t="s">
        <v>553</v>
      </c>
      <c r="P951">
        <v>2</v>
      </c>
      <c r="Q951" s="6" t="s">
        <v>2293</v>
      </c>
      <c r="R951" s="6"/>
      <c r="S951" s="6" t="s">
        <v>6231</v>
      </c>
      <c r="T951" s="6" t="s">
        <v>2758</v>
      </c>
      <c r="U951">
        <v>3</v>
      </c>
      <c r="V951" s="6" t="s">
        <v>6232</v>
      </c>
      <c r="W951" s="6" t="s">
        <v>85</v>
      </c>
      <c r="X951" s="4">
        <v>42072</v>
      </c>
      <c r="Y951" s="6"/>
      <c r="AA9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(578, 0, 0, 76490, 'Sergio Schlobach Salvagni', 0, 0, '1946-08-28', 0, '348.537.588-87', '5.006.446', 'Fazenda Contendas Caixa postal 76', 'Zona Rural', 1, '15900-000', 2, 3, 'Emrpesário', 'brasileiro(a)', '2015-03-09');</v>
      </c>
    </row>
    <row r="952" spans="1:27">
      <c r="A952">
        <v>440</v>
      </c>
      <c r="B952">
        <v>6</v>
      </c>
      <c r="C952">
        <v>62</v>
      </c>
      <c r="D952">
        <v>76354</v>
      </c>
      <c r="E952" s="6" t="s">
        <v>6233</v>
      </c>
      <c r="F952" t="b">
        <v>0</v>
      </c>
      <c r="G952" t="b">
        <v>0</v>
      </c>
      <c r="H952" s="4">
        <v>16275</v>
      </c>
      <c r="I952" t="b">
        <v>0</v>
      </c>
      <c r="J952" s="6" t="s">
        <v>6234</v>
      </c>
      <c r="K952" s="6" t="s">
        <v>6235</v>
      </c>
      <c r="L952" s="6" t="s">
        <v>6236</v>
      </c>
      <c r="M952" s="6" t="s">
        <v>462</v>
      </c>
      <c r="N952">
        <v>1</v>
      </c>
      <c r="O952" s="6" t="s">
        <v>6237</v>
      </c>
      <c r="P952">
        <v>2</v>
      </c>
      <c r="Q952" s="6" t="s">
        <v>6238</v>
      </c>
      <c r="R952" s="6" t="s">
        <v>7965</v>
      </c>
      <c r="S952" s="6"/>
      <c r="T952" s="6"/>
      <c r="U952">
        <v>2</v>
      </c>
      <c r="V952" s="6" t="s">
        <v>6239</v>
      </c>
      <c r="W952" s="6" t="s">
        <v>85</v>
      </c>
      <c r="X952" s="4">
        <v>40909</v>
      </c>
      <c r="Y952" s="6"/>
      <c r="AA9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(440, 6, 62, 76354, 'Severino Giglio Netto', 0, 0, '1944-07-22', 0, '307.055.508-00', '15.722.872', 'Rua Vinte e Quatro de Outubro nº126', 'Vila Di Santi', 1, '15906-024', 2, 2, 'Mecanico', 'brasileiro(a)', '2012-01-01');</v>
      </c>
    </row>
    <row r="953" spans="1:27">
      <c r="A953">
        <v>441</v>
      </c>
      <c r="B953">
        <v>3</v>
      </c>
      <c r="C953">
        <v>62</v>
      </c>
      <c r="D953">
        <v>74300</v>
      </c>
      <c r="E953" s="6" t="s">
        <v>6240</v>
      </c>
      <c r="F953" t="b">
        <v>0</v>
      </c>
      <c r="G953" t="b">
        <v>0</v>
      </c>
      <c r="H953" s="4">
        <v>15707</v>
      </c>
      <c r="I953" t="b">
        <v>0</v>
      </c>
      <c r="J953" s="6" t="s">
        <v>6241</v>
      </c>
      <c r="K953" s="6" t="s">
        <v>6242</v>
      </c>
      <c r="L953" s="6" t="s">
        <v>2629</v>
      </c>
      <c r="M953" s="6" t="s">
        <v>149</v>
      </c>
      <c r="N953">
        <v>1</v>
      </c>
      <c r="O953" s="6" t="s">
        <v>2630</v>
      </c>
      <c r="P953">
        <v>0</v>
      </c>
      <c r="Q953" s="6" t="s">
        <v>6243</v>
      </c>
      <c r="R953" s="6"/>
      <c r="S953" s="6"/>
      <c r="T953" s="6" t="s">
        <v>2631</v>
      </c>
      <c r="U953">
        <v>0</v>
      </c>
      <c r="V953" s="6"/>
      <c r="W953" s="6" t="s">
        <v>85</v>
      </c>
      <c r="X953" s="4">
        <v>40909</v>
      </c>
      <c r="Y953" s="6"/>
      <c r="AA9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(441, 3, 62, 74300, 'Shirlei Apendino Calil', 0, 0, '1943-01-01', 0, '015.580.298-20', '8.892.718', 'Praça Dr. Aimone Salerno, Nº 55', 'Centro', 1, '15900-012', 0, 0, '' '', 'brasileiro(a)', '2012-01-01');</v>
      </c>
    </row>
    <row r="954" spans="1:27">
      <c r="A954">
        <v>442</v>
      </c>
      <c r="B954">
        <v>4</v>
      </c>
      <c r="C954">
        <v>54</v>
      </c>
      <c r="D954">
        <v>75020</v>
      </c>
      <c r="E954" s="6" t="s">
        <v>6244</v>
      </c>
      <c r="F954" t="b">
        <v>0</v>
      </c>
      <c r="G954" t="b">
        <v>1</v>
      </c>
      <c r="H954" s="4">
        <v>21317</v>
      </c>
      <c r="I954" t="b">
        <v>0</v>
      </c>
      <c r="J954" s="6" t="s">
        <v>6245</v>
      </c>
      <c r="K954" s="6" t="s">
        <v>6246</v>
      </c>
      <c r="L954" s="6" t="s">
        <v>6247</v>
      </c>
      <c r="M954" s="6" t="s">
        <v>149</v>
      </c>
      <c r="N954">
        <v>1</v>
      </c>
      <c r="O954" s="6" t="s">
        <v>4005</v>
      </c>
      <c r="P954">
        <v>2</v>
      </c>
      <c r="Q954" s="6" t="s">
        <v>6248</v>
      </c>
      <c r="R954" s="6"/>
      <c r="S954" s="6"/>
      <c r="T954" s="6"/>
      <c r="U954">
        <v>2</v>
      </c>
      <c r="V954" s="6" t="s">
        <v>172</v>
      </c>
      <c r="W954" s="6" t="s">
        <v>85</v>
      </c>
      <c r="X954" s="4">
        <v>40909</v>
      </c>
      <c r="Y954" s="6"/>
      <c r="AA9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(442, 4, 54, 75020, 'Sidenaldo Ezarchi', 0, 1, '1958-05-12', 0, '929.875.168-00', '9.690.946', 'Rua Clineu Braga de Magalhães, nº 641', 'Centro', 1, '15900-008', 2, 2, 'Comerciante', 'brasileiro(a)', '2012-01-01');</v>
      </c>
    </row>
    <row r="955" spans="1:27">
      <c r="A955">
        <v>443</v>
      </c>
      <c r="B955">
        <v>2</v>
      </c>
      <c r="C955">
        <v>35</v>
      </c>
      <c r="D955">
        <v>74500</v>
      </c>
      <c r="E955" s="6" t="s">
        <v>6249</v>
      </c>
      <c r="F955" t="b">
        <v>0</v>
      </c>
      <c r="G955" t="b">
        <v>0</v>
      </c>
      <c r="H955" s="4">
        <v>16388</v>
      </c>
      <c r="I955" t="b">
        <v>0</v>
      </c>
      <c r="J955" s="6" t="s">
        <v>6250</v>
      </c>
      <c r="K955" s="6" t="s">
        <v>6251</v>
      </c>
      <c r="L955" s="6" t="s">
        <v>6252</v>
      </c>
      <c r="M955" s="6" t="s">
        <v>99</v>
      </c>
      <c r="N955">
        <v>1</v>
      </c>
      <c r="O955" s="6" t="s">
        <v>1171</v>
      </c>
      <c r="P955">
        <v>2</v>
      </c>
      <c r="Q955" s="6" t="s">
        <v>6253</v>
      </c>
      <c r="R955" s="6"/>
      <c r="S955" s="6"/>
      <c r="T955" s="6"/>
      <c r="U955">
        <v>1</v>
      </c>
      <c r="V955" s="6" t="s">
        <v>6254</v>
      </c>
      <c r="W955" s="6" t="s">
        <v>85</v>
      </c>
      <c r="X955" s="4">
        <v>40909</v>
      </c>
      <c r="Y955" s="6"/>
      <c r="AA9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(443, 2, 35, 74500, 'Sidinei Aparecida Rossi Dian', 0, 0, '1944-11-12', 0, '071.752.428-08', '15.724.396-', 'Rua Ozéas Modesto Abreu, Nº 68', 'Jd. Bela Vista', 1, '15905-022', 2, 1, 'Comerciante / Costureira', 'brasileiro(a)', '2012-01-01');</v>
      </c>
    </row>
    <row r="956" spans="1:27">
      <c r="A956">
        <v>444</v>
      </c>
      <c r="B956">
        <v>5</v>
      </c>
      <c r="C956">
        <v>57</v>
      </c>
      <c r="D956">
        <v>75360</v>
      </c>
      <c r="E956" s="6" t="s">
        <v>6255</v>
      </c>
      <c r="F956" t="b">
        <v>0</v>
      </c>
      <c r="G956" t="b">
        <v>0</v>
      </c>
      <c r="H956" s="4">
        <v>19165</v>
      </c>
      <c r="I956" t="b">
        <v>0</v>
      </c>
      <c r="J956" s="6" t="s">
        <v>6256</v>
      </c>
      <c r="K956" s="6" t="s">
        <v>6257</v>
      </c>
      <c r="L956" s="6" t="s">
        <v>6258</v>
      </c>
      <c r="M956" s="6" t="s">
        <v>4443</v>
      </c>
      <c r="N956">
        <v>1</v>
      </c>
      <c r="O956" s="6" t="s">
        <v>983</v>
      </c>
      <c r="P956">
        <v>4</v>
      </c>
      <c r="Q956" s="6" t="s">
        <v>6259</v>
      </c>
      <c r="R956" s="6"/>
      <c r="S956" s="6"/>
      <c r="T956" s="6"/>
      <c r="U956">
        <v>2</v>
      </c>
      <c r="V956" s="6" t="s">
        <v>897</v>
      </c>
      <c r="W956" s="6" t="s">
        <v>85</v>
      </c>
      <c r="X956" s="4">
        <v>40909</v>
      </c>
      <c r="Y956" s="6"/>
      <c r="AA9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(444, 5, 57, 75360, 'Sidinéia Aparecida Natario Sanches', 0, 0, '1952-06-20', 0, '163.926.668-26', '7.255.779', 'Av.Mário Silva Camargo nº 160', 'Jd.Laranjeiras', 1, '15904-102', 4, 2, 'Pensionista', 'brasileiro(a)', '2012-01-01');</v>
      </c>
    </row>
    <row r="957" spans="1:27">
      <c r="A957">
        <v>982</v>
      </c>
      <c r="D957">
        <v>74436</v>
      </c>
      <c r="E957" s="6" t="s">
        <v>6260</v>
      </c>
      <c r="F957" t="b">
        <v>0</v>
      </c>
      <c r="G957" t="b">
        <v>0</v>
      </c>
      <c r="H957" s="4">
        <v>19634</v>
      </c>
      <c r="I957" t="b">
        <v>0</v>
      </c>
      <c r="J957" s="6" t="s">
        <v>6261</v>
      </c>
      <c r="K957" s="6" t="s">
        <v>6262</v>
      </c>
      <c r="L957" s="6" t="s">
        <v>6263</v>
      </c>
      <c r="M957" s="6" t="s">
        <v>3358</v>
      </c>
      <c r="N957">
        <v>1</v>
      </c>
      <c r="O957" s="6" t="s">
        <v>6264</v>
      </c>
      <c r="P957">
        <v>1</v>
      </c>
      <c r="Q957" s="6"/>
      <c r="R957" s="6"/>
      <c r="S957" s="6" t="s">
        <v>6265</v>
      </c>
      <c r="T957" s="6"/>
      <c r="U957">
        <v>1</v>
      </c>
      <c r="V957" s="6" t="s">
        <v>102</v>
      </c>
      <c r="W957" s="6" t="s">
        <v>85</v>
      </c>
      <c r="X957" s="4">
        <v>44488</v>
      </c>
      <c r="Y957" s="6"/>
      <c r="AA9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(982, null, null, 74436, 'Sidirley Belodi', 0, 0, '1953-10-02', 0, '980.561.238-49', '9.066.185', 'Rua Luiz Henrique Grizendi nº 125', 'Jd. Maria Luiza', 1, '15906-824', 1, 1, 'Aposentado', 'brasileiro(a)', '2021-10-19');</v>
      </c>
    </row>
    <row r="958" spans="1:27">
      <c r="A958">
        <v>649</v>
      </c>
      <c r="B958">
        <v>0</v>
      </c>
      <c r="C958">
        <v>0</v>
      </c>
      <c r="E958" s="6" t="s">
        <v>6266</v>
      </c>
      <c r="F958" t="b">
        <v>0</v>
      </c>
      <c r="G958" t="b">
        <v>0</v>
      </c>
      <c r="H958" s="4">
        <v>23650</v>
      </c>
      <c r="I958" t="b">
        <v>0</v>
      </c>
      <c r="J958" s="6" t="s">
        <v>6267</v>
      </c>
      <c r="K958" s="6" t="s">
        <v>6268</v>
      </c>
      <c r="L958" s="6" t="s">
        <v>6269</v>
      </c>
      <c r="M958" s="6" t="s">
        <v>1798</v>
      </c>
      <c r="N958">
        <v>1</v>
      </c>
      <c r="O958" s="6" t="s">
        <v>6270</v>
      </c>
      <c r="P958">
        <v>3</v>
      </c>
      <c r="Q958" s="6"/>
      <c r="R958" s="6"/>
      <c r="S958" s="6" t="s">
        <v>6271</v>
      </c>
      <c r="T958" s="6"/>
      <c r="U958">
        <v>2</v>
      </c>
      <c r="V958" s="6" t="s">
        <v>2313</v>
      </c>
      <c r="W958" s="6" t="s">
        <v>85</v>
      </c>
      <c r="X958" s="4">
        <v>42356</v>
      </c>
      <c r="Y958" s="6"/>
      <c r="AA9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(649, 0, 0, null, 'Sidnei Aparecido de Oliveira', 0, 0, '1964-09-30', 0, '089.217.038-70', '14.718.135', 'Rua Pe. Clemente Baltus nº 184', 'Inocoop', 1, '15907-076', 3, 2, 'Aux. de produção', 'brasileiro(a)', '2015-12-18');</v>
      </c>
    </row>
    <row r="959" spans="1:27">
      <c r="A959">
        <v>445</v>
      </c>
      <c r="B959">
        <v>2</v>
      </c>
      <c r="C959">
        <v>36</v>
      </c>
      <c r="D959">
        <v>72330</v>
      </c>
      <c r="E959" s="6" t="s">
        <v>6272</v>
      </c>
      <c r="F959" t="b">
        <v>0</v>
      </c>
      <c r="G959" t="b">
        <v>0</v>
      </c>
      <c r="H959" s="4">
        <v>23200</v>
      </c>
      <c r="I959" t="b">
        <v>0</v>
      </c>
      <c r="J959" s="6" t="s">
        <v>6273</v>
      </c>
      <c r="K959" s="6" t="s">
        <v>6274</v>
      </c>
      <c r="L959" s="6" t="s">
        <v>6275</v>
      </c>
      <c r="M959" s="6" t="s">
        <v>866</v>
      </c>
      <c r="N959">
        <v>1</v>
      </c>
      <c r="O959" s="6" t="s">
        <v>6276</v>
      </c>
      <c r="P959">
        <v>2</v>
      </c>
      <c r="Q959" s="6" t="s">
        <v>6277</v>
      </c>
      <c r="R959" s="6"/>
      <c r="S959" s="6" t="s">
        <v>6278</v>
      </c>
      <c r="T959" s="6" t="s">
        <v>6279</v>
      </c>
      <c r="U959">
        <v>2</v>
      </c>
      <c r="V959" s="6" t="s">
        <v>389</v>
      </c>
      <c r="W959" s="6" t="s">
        <v>85</v>
      </c>
      <c r="X959" s="4">
        <v>40909</v>
      </c>
      <c r="Y959" s="6"/>
      <c r="AA9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(445, 2, 36, 72330, 'Sidnei Dorival Micalli', 0, 0, '1963-07-08', 0, '047.993.448-70', '15.324.350', 'Av. Santana, 83', 'Vila Rosa', 1, '15900-083', 2, 2, 'Motorista', 'brasileiro(a)', '2012-01-01');</v>
      </c>
    </row>
    <row r="960" spans="1:27">
      <c r="A960">
        <v>1018</v>
      </c>
      <c r="D960">
        <v>74466</v>
      </c>
      <c r="E960" s="6" t="s">
        <v>6280</v>
      </c>
      <c r="F960" t="b">
        <v>0</v>
      </c>
      <c r="G960" t="b">
        <v>0</v>
      </c>
      <c r="H960" s="4">
        <v>21736</v>
      </c>
      <c r="I960" t="b">
        <v>0</v>
      </c>
      <c r="J960" s="6" t="s">
        <v>6281</v>
      </c>
      <c r="K960" s="6" t="s">
        <v>6282</v>
      </c>
      <c r="L960" s="6" t="s">
        <v>6283</v>
      </c>
      <c r="M960" s="6" t="s">
        <v>335</v>
      </c>
      <c r="N960">
        <v>1</v>
      </c>
      <c r="O960" s="6" t="s">
        <v>6284</v>
      </c>
      <c r="P960">
        <v>2</v>
      </c>
      <c r="Q960" s="6"/>
      <c r="R960" s="6"/>
      <c r="S960" s="6" t="s">
        <v>6285</v>
      </c>
      <c r="T960" s="6" t="s">
        <v>6286</v>
      </c>
      <c r="U960">
        <v>3</v>
      </c>
      <c r="V960" s="6" t="s">
        <v>6287</v>
      </c>
      <c r="W960" s="6" t="s">
        <v>85</v>
      </c>
      <c r="X960" s="4">
        <v>44662</v>
      </c>
      <c r="Y960" s="6"/>
      <c r="AA9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(1018, null, null, 74466, 'Sidnei dos Santos', 0, 0, '1959-07-05', 0, '932.537.458-72', '9.979.453-6', 'Rua Professora Julia Volponi nº 98', 'Jd. Pagliuso', 1, '15902-110', 2, 3, 'Tecnico em Protese Odontologica', 'brasileiro(a)', '2022-04-11');</v>
      </c>
    </row>
    <row r="961" spans="1:27">
      <c r="A961">
        <v>748</v>
      </c>
      <c r="B961">
        <v>0</v>
      </c>
      <c r="C961">
        <v>0</v>
      </c>
      <c r="D961">
        <v>74187</v>
      </c>
      <c r="E961" s="6" t="s">
        <v>6288</v>
      </c>
      <c r="F961" t="b">
        <v>0</v>
      </c>
      <c r="G961" t="b">
        <v>0</v>
      </c>
      <c r="H961" s="4">
        <v>24764</v>
      </c>
      <c r="I961" t="b">
        <v>0</v>
      </c>
      <c r="J961" s="6" t="s">
        <v>6289</v>
      </c>
      <c r="K961" s="6" t="s">
        <v>6290</v>
      </c>
      <c r="L961" s="6" t="s">
        <v>6291</v>
      </c>
      <c r="M961" s="6" t="s">
        <v>149</v>
      </c>
      <c r="N961">
        <v>1</v>
      </c>
      <c r="O961" s="6" t="s">
        <v>1238</v>
      </c>
      <c r="P961">
        <v>2</v>
      </c>
      <c r="Q961" s="6" t="s">
        <v>6292</v>
      </c>
      <c r="R961" s="6"/>
      <c r="S961" s="6" t="s">
        <v>6293</v>
      </c>
      <c r="T961" s="6" t="s">
        <v>6294</v>
      </c>
      <c r="U961">
        <v>3</v>
      </c>
      <c r="V961" s="6" t="s">
        <v>6295</v>
      </c>
      <c r="W961" s="6" t="s">
        <v>85</v>
      </c>
      <c r="X961" s="4">
        <v>42712</v>
      </c>
      <c r="Y961" s="6"/>
      <c r="AA9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(748, 0, 0, 74187, 'Silvana Aparecida Fernandes de Jorge', 0, 0, '1967-10-19', 0, '101.897.058-41', '20.663.825-5', 'Rua Duque de Caxias nº 689', 'Centro', 1, '15900-017', 2, 3, 'Coemrciante', 'brasileiro(a)', '2016-12-08');</v>
      </c>
    </row>
    <row r="962" spans="1:27">
      <c r="A962">
        <v>446</v>
      </c>
      <c r="B962">
        <v>3</v>
      </c>
      <c r="C962">
        <v>2</v>
      </c>
      <c r="D962">
        <v>72980</v>
      </c>
      <c r="E962" s="6" t="s">
        <v>6296</v>
      </c>
      <c r="F962" t="b">
        <v>0</v>
      </c>
      <c r="G962" t="b">
        <v>0</v>
      </c>
      <c r="H962" s="4">
        <v>23926</v>
      </c>
      <c r="I962" t="b">
        <v>0</v>
      </c>
      <c r="J962" s="6" t="s">
        <v>6297</v>
      </c>
      <c r="K962" s="6" t="s">
        <v>6298</v>
      </c>
      <c r="L962" s="6" t="s">
        <v>6299</v>
      </c>
      <c r="M962" s="6" t="s">
        <v>149</v>
      </c>
      <c r="N962">
        <v>1</v>
      </c>
      <c r="O962" s="6" t="s">
        <v>1444</v>
      </c>
      <c r="P962">
        <v>3</v>
      </c>
      <c r="Q962" s="6" t="s">
        <v>6300</v>
      </c>
      <c r="R962" s="6"/>
      <c r="S962" s="6"/>
      <c r="T962" s="6" t="s">
        <v>5429</v>
      </c>
      <c r="U962">
        <v>2</v>
      </c>
      <c r="V962" s="6" t="s">
        <v>172</v>
      </c>
      <c r="W962" s="6" t="s">
        <v>85</v>
      </c>
      <c r="X962" s="4">
        <v>40909</v>
      </c>
      <c r="Y962" s="6"/>
      <c r="AA9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(446, 3, 2, 72980, 'Silvana Piva', 0, 0, '1965-07-03', 0, '138.726.038-33', '12.485.896-X', 'Rua Rui Barbosa nº 349 Apto 122', 'Centro', 1, '15900-021', 3, 2, 'Comerciante', 'brasileiro(a)', '2012-01-01');</v>
      </c>
    </row>
    <row r="963" spans="1:27">
      <c r="A963">
        <v>812</v>
      </c>
      <c r="D963">
        <v>74284</v>
      </c>
      <c r="E963" s="6" t="s">
        <v>6301</v>
      </c>
      <c r="F963" t="b">
        <v>0</v>
      </c>
      <c r="G963" t="b">
        <v>0</v>
      </c>
      <c r="H963" s="4">
        <v>26609</v>
      </c>
      <c r="I963" t="b">
        <v>0</v>
      </c>
      <c r="J963" s="6" t="s">
        <v>6302</v>
      </c>
      <c r="K963" s="6" t="s">
        <v>6303</v>
      </c>
      <c r="L963" s="6" t="s">
        <v>6304</v>
      </c>
      <c r="M963" s="6" t="s">
        <v>866</v>
      </c>
      <c r="N963">
        <v>1</v>
      </c>
      <c r="O963" s="6" t="s">
        <v>2038</v>
      </c>
      <c r="P963">
        <v>3</v>
      </c>
      <c r="Q963" s="6" t="s">
        <v>134</v>
      </c>
      <c r="R963" s="6"/>
      <c r="S963" s="6" t="s">
        <v>6305</v>
      </c>
      <c r="T963" s="6" t="s">
        <v>6306</v>
      </c>
      <c r="U963">
        <v>2</v>
      </c>
      <c r="V963" s="6" t="s">
        <v>483</v>
      </c>
      <c r="W963" s="6" t="s">
        <v>85</v>
      </c>
      <c r="X963" s="4">
        <v>43320</v>
      </c>
      <c r="Y963" s="6"/>
      <c r="AA9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(812, null, null, 74284, 'Silvania Conceição de Oliveira', 0, 0, '1972-11-06', 0, '163.479.548-26', '22.014.652-4', 'Rua Paschoal Patti Sobrinho nº 67', 'Vila Rosa', 1, '15900-096', 3, 2, 'Atendente', 'brasileiro(a)', '2018-08-08');</v>
      </c>
    </row>
    <row r="964" spans="1:27">
      <c r="A964">
        <v>902</v>
      </c>
      <c r="D964">
        <v>74356</v>
      </c>
      <c r="E964" s="6" t="s">
        <v>6307</v>
      </c>
      <c r="F964" t="b">
        <v>0</v>
      </c>
      <c r="G964" t="b">
        <v>0</v>
      </c>
      <c r="H964" s="4">
        <v>22566</v>
      </c>
      <c r="I964" t="b">
        <v>0</v>
      </c>
      <c r="J964" s="6" t="s">
        <v>6308</v>
      </c>
      <c r="K964" s="6" t="s">
        <v>6309</v>
      </c>
      <c r="L964" s="6" t="s">
        <v>6310</v>
      </c>
      <c r="M964" s="6" t="s">
        <v>6311</v>
      </c>
      <c r="N964">
        <v>1</v>
      </c>
      <c r="O964" s="6" t="s">
        <v>6312</v>
      </c>
      <c r="P964">
        <v>2</v>
      </c>
      <c r="Q964" s="6" t="s">
        <v>6313</v>
      </c>
      <c r="R964" s="6"/>
      <c r="S964" s="6" t="s">
        <v>378</v>
      </c>
      <c r="T964" s="6" t="s">
        <v>6314</v>
      </c>
      <c r="U964">
        <v>2</v>
      </c>
      <c r="V964" s="6" t="s">
        <v>941</v>
      </c>
      <c r="W964" s="6" t="s">
        <v>85</v>
      </c>
      <c r="X964" s="4">
        <v>43907</v>
      </c>
      <c r="Y964" s="6"/>
      <c r="AA9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(902, null, null, 74356, 'Silvia Aparecida Colombo Borelli', 0, 0, '1961-10-12', 0, '035.163.278-63', '16.321.190-5', 'Rua Benjamim Ferreira Guimaraes Neto nº 42', 'Jd. Vale Do Sol', 1, '15901-304', 2, 2, 'Costureira', 'brasileiro(a)', '2020-03-17');</v>
      </c>
    </row>
    <row r="965" spans="1:27">
      <c r="A965">
        <v>866</v>
      </c>
      <c r="E965" s="6" t="s">
        <v>6315</v>
      </c>
      <c r="F965" t="b">
        <v>0</v>
      </c>
      <c r="G965" t="b">
        <v>0</v>
      </c>
      <c r="H965" s="4">
        <v>24185</v>
      </c>
      <c r="I965" t="b">
        <v>0</v>
      </c>
      <c r="J965" s="6" t="s">
        <v>6316</v>
      </c>
      <c r="K965" s="6" t="s">
        <v>6317</v>
      </c>
      <c r="L965" s="6" t="s">
        <v>1086</v>
      </c>
      <c r="M965" s="6" t="s">
        <v>79</v>
      </c>
      <c r="N965">
        <v>1</v>
      </c>
      <c r="O965" s="6" t="s">
        <v>1036</v>
      </c>
      <c r="P965">
        <v>4</v>
      </c>
      <c r="Q965" s="6"/>
      <c r="R965" s="6"/>
      <c r="S965" s="6" t="s">
        <v>6318</v>
      </c>
      <c r="T965" s="6" t="s">
        <v>6319</v>
      </c>
      <c r="U965">
        <v>0</v>
      </c>
      <c r="V965" s="6" t="s">
        <v>319</v>
      </c>
      <c r="W965" s="6" t="s">
        <v>85</v>
      </c>
      <c r="X965" s="4">
        <v>43614</v>
      </c>
      <c r="Y965" s="6"/>
      <c r="AA9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(866, null, null, null, 'Silvia Aparecida Desidera Bettoni Vicenzzi', 0, 0, '1966-03-19', 0, '093.705.678-28', '12.716.622-1', 'Rua Dr. Pedro Perotti nº 89', 'Laranjeiras', 1, '15904-124', 4, 0, 'Aposentada', 'brasileiro(a)', '2019-05-29');</v>
      </c>
    </row>
    <row r="966" spans="1:27">
      <c r="A966">
        <v>447</v>
      </c>
      <c r="B966">
        <v>2</v>
      </c>
      <c r="C966">
        <v>37</v>
      </c>
      <c r="D966">
        <v>72340</v>
      </c>
      <c r="E966" s="6" t="s">
        <v>6320</v>
      </c>
      <c r="F966" t="b">
        <v>0</v>
      </c>
      <c r="G966" t="b">
        <v>0</v>
      </c>
      <c r="H966" s="4">
        <v>25646</v>
      </c>
      <c r="I966" t="b">
        <v>0</v>
      </c>
      <c r="J966" s="6" t="s">
        <v>6321</v>
      </c>
      <c r="K966" s="6" t="s">
        <v>6322</v>
      </c>
      <c r="L966" s="6" t="s">
        <v>2249</v>
      </c>
      <c r="M966" s="6" t="s">
        <v>6323</v>
      </c>
      <c r="N966">
        <v>1</v>
      </c>
      <c r="O966" s="6" t="s">
        <v>2250</v>
      </c>
      <c r="P966">
        <v>1</v>
      </c>
      <c r="Q966" s="6" t="s">
        <v>6324</v>
      </c>
      <c r="R966" s="6"/>
      <c r="S966" s="6"/>
      <c r="T966" s="6" t="s">
        <v>6325</v>
      </c>
      <c r="U966">
        <v>3</v>
      </c>
      <c r="V966" s="6" t="s">
        <v>781</v>
      </c>
      <c r="W966" s="6" t="s">
        <v>85</v>
      </c>
      <c r="X966" s="4">
        <v>40909</v>
      </c>
      <c r="Y966" s="6"/>
      <c r="AA9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(447, 2, 37, 72340, 'Silvia Cristina Hanazaki', 0, 0, '1970-03-19', 0, '138.656.038-31', '19.266.428-1', 'Rua Manoel Antonio da Cunha, Nº 03', 'Res. Ipiringa', 1, '15900-218', 1, 3, 'Contador (a)', 'brasileiro(a)', '2012-01-01');</v>
      </c>
    </row>
    <row r="967" spans="1:27">
      <c r="A967">
        <v>448</v>
      </c>
      <c r="B967">
        <v>4</v>
      </c>
      <c r="C967">
        <v>96</v>
      </c>
      <c r="D967">
        <v>75590</v>
      </c>
      <c r="E967" s="6" t="s">
        <v>6326</v>
      </c>
      <c r="F967" t="b">
        <v>0</v>
      </c>
      <c r="G967" t="b">
        <v>0</v>
      </c>
      <c r="H967" s="4">
        <v>29710</v>
      </c>
      <c r="I967" t="b">
        <v>0</v>
      </c>
      <c r="J967" s="6" t="s">
        <v>6327</v>
      </c>
      <c r="K967" s="6" t="s">
        <v>6328</v>
      </c>
      <c r="L967" s="6" t="s">
        <v>6329</v>
      </c>
      <c r="M967" s="6" t="s">
        <v>266</v>
      </c>
      <c r="N967">
        <v>1</v>
      </c>
      <c r="O967" s="6" t="s">
        <v>6330</v>
      </c>
      <c r="P967">
        <v>2</v>
      </c>
      <c r="Q967" s="6"/>
      <c r="R967" s="6"/>
      <c r="S967" s="6" t="s">
        <v>6331</v>
      </c>
      <c r="T967" s="6" t="s">
        <v>6332</v>
      </c>
      <c r="U967">
        <v>3</v>
      </c>
      <c r="V967" s="6" t="s">
        <v>483</v>
      </c>
      <c r="W967" s="6" t="s">
        <v>85</v>
      </c>
      <c r="X967" s="4">
        <v>40909</v>
      </c>
      <c r="Y967" s="6"/>
      <c r="AA9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(448, 4, 96, 75590, 'Silvia Maria Valeretto Prado', 0, 0, '1981-05-04', 0, '281.018.298-14', '30.463.950-3', 'Rua Brasilina de Camargo 02', 'Talavasso', 1, '15902-230', 2, 3, 'Atendente', 'brasileiro(a)', '2012-01-01');</v>
      </c>
    </row>
    <row r="968" spans="1:27">
      <c r="A968">
        <v>724</v>
      </c>
      <c r="B968">
        <v>0</v>
      </c>
      <c r="C968">
        <v>0</v>
      </c>
      <c r="E968" s="6" t="s">
        <v>6333</v>
      </c>
      <c r="F968" t="b">
        <v>0</v>
      </c>
      <c r="G968" t="b">
        <v>0</v>
      </c>
      <c r="H968" s="4">
        <v>27492</v>
      </c>
      <c r="I968" t="b">
        <v>0</v>
      </c>
      <c r="J968" s="6" t="s">
        <v>6334</v>
      </c>
      <c r="K968" s="6" t="s">
        <v>6335</v>
      </c>
      <c r="L968" s="6" t="s">
        <v>6336</v>
      </c>
      <c r="M968" s="6" t="s">
        <v>149</v>
      </c>
      <c r="N968">
        <v>1</v>
      </c>
      <c r="O968" s="6" t="s">
        <v>4225</v>
      </c>
      <c r="P968">
        <v>2</v>
      </c>
      <c r="Q968" s="6" t="s">
        <v>6337</v>
      </c>
      <c r="R968" s="6"/>
      <c r="S968" s="6" t="s">
        <v>6338</v>
      </c>
      <c r="T968" s="6" t="s">
        <v>6339</v>
      </c>
      <c r="U968">
        <v>2</v>
      </c>
      <c r="V968" s="6" t="s">
        <v>6340</v>
      </c>
      <c r="W968" s="6" t="s">
        <v>85</v>
      </c>
      <c r="X968" s="4">
        <v>42662</v>
      </c>
      <c r="Y968" s="6"/>
      <c r="AA9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(724, 0, 0, null, 'Silvio Cesar Lima Albuquerque', 0, 0, '1975-04-08', 0, '199.369.568-00', '23.114.830-6', 'Rua Santo Zorati nº 091', 'Centro', 1, '15900-043', 2, 2, 'Engenheiro Eletrecista', 'brasileiro(a)', '2016-10-19');</v>
      </c>
    </row>
    <row r="969" spans="1:27">
      <c r="A969">
        <v>719</v>
      </c>
      <c r="B969">
        <v>0</v>
      </c>
      <c r="C969">
        <v>0</v>
      </c>
      <c r="D969">
        <v>74189</v>
      </c>
      <c r="E969" s="6" t="s">
        <v>6341</v>
      </c>
      <c r="F969" t="b">
        <v>0</v>
      </c>
      <c r="G969" t="b">
        <v>0</v>
      </c>
      <c r="H969" s="4">
        <v>16662</v>
      </c>
      <c r="I969" t="b">
        <v>0</v>
      </c>
      <c r="J969" s="6" t="s">
        <v>6342</v>
      </c>
      <c r="K969" s="6" t="s">
        <v>6343</v>
      </c>
      <c r="L969" s="6" t="s">
        <v>6344</v>
      </c>
      <c r="M969" s="6" t="s">
        <v>79</v>
      </c>
      <c r="N969">
        <v>1</v>
      </c>
      <c r="O969" s="6" t="s">
        <v>116</v>
      </c>
      <c r="P969">
        <v>2</v>
      </c>
      <c r="Q969" s="6" t="s">
        <v>6345</v>
      </c>
      <c r="R969" s="6"/>
      <c r="S969" s="6" t="s">
        <v>6346</v>
      </c>
      <c r="T969" s="6" t="s">
        <v>6347</v>
      </c>
      <c r="U969">
        <v>2</v>
      </c>
      <c r="V969" s="6" t="s">
        <v>111</v>
      </c>
      <c r="W969" s="6" t="s">
        <v>85</v>
      </c>
      <c r="X969" s="4">
        <v>42646</v>
      </c>
      <c r="Y969" s="6"/>
      <c r="AA9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(719, 0, 0, 74189, 'Silvio Rodolfo Bellentani', 0, 0, '1945-08-13', 0, '184.783.448-53', '4.105.055-1', 'Rua Sebastião M. da Silva nº 194', 'Laranjeiras', 1, '15904-024', 2, 2, 'Agricultor', 'brasileiro(a)', '2016-10-03');</v>
      </c>
    </row>
    <row r="970" spans="1:27">
      <c r="A970">
        <v>983</v>
      </c>
      <c r="D970">
        <v>74439</v>
      </c>
      <c r="E970" s="6" t="s">
        <v>6348</v>
      </c>
      <c r="F970" t="b">
        <v>0</v>
      </c>
      <c r="G970" t="b">
        <v>0</v>
      </c>
      <c r="H970" s="4">
        <v>17748</v>
      </c>
      <c r="I970" t="b">
        <v>0</v>
      </c>
      <c r="J970" s="6" t="s">
        <v>6349</v>
      </c>
      <c r="K970" s="6" t="s">
        <v>6350</v>
      </c>
      <c r="L970" s="6" t="s">
        <v>6351</v>
      </c>
      <c r="M970" s="6" t="s">
        <v>3242</v>
      </c>
      <c r="N970">
        <v>1</v>
      </c>
      <c r="O970" s="6" t="s">
        <v>553</v>
      </c>
      <c r="P970">
        <v>2</v>
      </c>
      <c r="Q970" s="6"/>
      <c r="R970" s="6"/>
      <c r="S970" s="6" t="s">
        <v>6352</v>
      </c>
      <c r="T970" s="6" t="s">
        <v>6353</v>
      </c>
      <c r="U970">
        <v>1</v>
      </c>
      <c r="V970" s="6" t="s">
        <v>102</v>
      </c>
      <c r="W970" s="6" t="s">
        <v>85</v>
      </c>
      <c r="X970" s="4">
        <v>44466</v>
      </c>
      <c r="Y970" s="6"/>
      <c r="AA9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(983, null, null, 74439, 'Silvio Vieira da Silva', 0, 0, '1948-08-03', 0, '744.773.238-91', '6.426.542', 'Rua Laudelino Camargo nº 637', 'Jd. São Sebastião', 1, '15900-000', 2, 1, 'Aposentado', 'brasileiro(a)', '2021-09-27');</v>
      </c>
    </row>
    <row r="971" spans="1:27">
      <c r="A971">
        <v>676</v>
      </c>
      <c r="B971">
        <v>0</v>
      </c>
      <c r="C971">
        <v>0</v>
      </c>
      <c r="E971" s="6" t="s">
        <v>6354</v>
      </c>
      <c r="F971" t="b">
        <v>0</v>
      </c>
      <c r="G971" t="b">
        <v>0</v>
      </c>
      <c r="H971" s="4">
        <v>26418</v>
      </c>
      <c r="I971" t="b">
        <v>0</v>
      </c>
      <c r="J971" s="6" t="s">
        <v>6355</v>
      </c>
      <c r="K971" s="6" t="s">
        <v>6356</v>
      </c>
      <c r="L971" s="6" t="s">
        <v>6357</v>
      </c>
      <c r="M971" s="6" t="s">
        <v>149</v>
      </c>
      <c r="N971">
        <v>1</v>
      </c>
      <c r="O971" s="6" t="s">
        <v>168</v>
      </c>
      <c r="P971">
        <v>4</v>
      </c>
      <c r="Q971" s="6" t="s">
        <v>6358</v>
      </c>
      <c r="R971" s="6"/>
      <c r="S971" s="6" t="s">
        <v>6359</v>
      </c>
      <c r="T971" s="6" t="s">
        <v>6360</v>
      </c>
      <c r="U971">
        <v>2</v>
      </c>
      <c r="V971" s="6" t="s">
        <v>172</v>
      </c>
      <c r="W971" s="6" t="s">
        <v>85</v>
      </c>
      <c r="X971" s="4">
        <v>42471</v>
      </c>
      <c r="Y971" s="6"/>
      <c r="AA97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(676, 0, 0, null, 'Silvonei Jorge dos Santos', 0, 0, '1972-04-29', 0, '138.538.108-61', '22.712.037-1', 'Rua Prudente de Morais nº 892', 'Centro', 1, '15900-053', 4, 2, 'Comerciante', 'brasileiro(a)', '2016-04-11');</v>
      </c>
    </row>
    <row r="972" spans="1:27">
      <c r="A972">
        <v>449</v>
      </c>
      <c r="B972">
        <v>4</v>
      </c>
      <c r="C972">
        <v>94</v>
      </c>
      <c r="D972">
        <v>75560</v>
      </c>
      <c r="E972" s="6" t="s">
        <v>6361</v>
      </c>
      <c r="F972" t="b">
        <v>0</v>
      </c>
      <c r="G972" t="b">
        <v>0</v>
      </c>
      <c r="H972" s="4">
        <v>18738</v>
      </c>
      <c r="I972" t="b">
        <v>0</v>
      </c>
      <c r="J972" s="6" t="s">
        <v>6362</v>
      </c>
      <c r="K972" s="6" t="s">
        <v>6363</v>
      </c>
      <c r="L972" s="6" t="s">
        <v>970</v>
      </c>
      <c r="M972" s="6" t="s">
        <v>149</v>
      </c>
      <c r="N972">
        <v>1</v>
      </c>
      <c r="O972" s="6" t="s">
        <v>440</v>
      </c>
      <c r="P972">
        <v>2</v>
      </c>
      <c r="Q972" s="6"/>
      <c r="R972" s="6"/>
      <c r="S972" s="6"/>
      <c r="T972" s="6"/>
      <c r="U972">
        <v>2</v>
      </c>
      <c r="V972" s="6" t="s">
        <v>6364</v>
      </c>
      <c r="W972" s="6" t="s">
        <v>85</v>
      </c>
      <c r="X972" s="4">
        <v>40909</v>
      </c>
      <c r="Y972" s="6"/>
      <c r="AA97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(449, 4, 94, 75560, 'Sirlei Alvarinho Urbano', 0, 0, '1951-04-20', 0, '746.244.238-87', '6.333.629-7', 'Rua São José nº 1343', 'Centro', 1, '15900-009', 2, 2, 'Técnico em Enfermagem', 'brasileiro(a)', '2012-01-01');</v>
      </c>
    </row>
    <row r="973" spans="1:27">
      <c r="A973">
        <v>1041</v>
      </c>
      <c r="D973">
        <v>74484</v>
      </c>
      <c r="E973" s="6" t="s">
        <v>6365</v>
      </c>
      <c r="F973" t="b">
        <v>0</v>
      </c>
      <c r="G973" t="b">
        <v>0</v>
      </c>
      <c r="H973" s="4">
        <v>24277</v>
      </c>
      <c r="I973" t="b">
        <v>0</v>
      </c>
      <c r="J973" s="6" t="s">
        <v>6366</v>
      </c>
      <c r="K973" s="6" t="s">
        <v>6367</v>
      </c>
      <c r="L973" s="6" t="s">
        <v>6368</v>
      </c>
      <c r="M973" s="6" t="s">
        <v>107</v>
      </c>
      <c r="N973">
        <v>1</v>
      </c>
      <c r="O973" s="6" t="s">
        <v>3770</v>
      </c>
      <c r="P973">
        <v>2</v>
      </c>
      <c r="Q973" s="6" t="s">
        <v>6369</v>
      </c>
      <c r="R973" s="6"/>
      <c r="S973" s="6"/>
      <c r="T973" s="6" t="s">
        <v>6370</v>
      </c>
      <c r="U973">
        <v>2</v>
      </c>
      <c r="V973" s="6" t="s">
        <v>319</v>
      </c>
      <c r="W973" s="6" t="s">
        <v>85</v>
      </c>
      <c r="X973" s="4">
        <v>44792</v>
      </c>
      <c r="Y973" s="6"/>
      <c r="AA97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(1041, null, null, 74484, 'Solange Kazue Hossaki Pinheiro', 0, 0, '1966-06-19', 0, '088.995.238-86', '12.485.870-3', 'Rua Dr. Vicente Pelucio Neto nº 31', 'Ipiranga', 1, '15902-232', 2, 2, 'Aposentada', 'brasileiro(a)', '2022-08-19');</v>
      </c>
    </row>
    <row r="974" spans="1:27">
      <c r="A974">
        <v>908</v>
      </c>
      <c r="D974">
        <v>74359</v>
      </c>
      <c r="E974" s="6" t="s">
        <v>6371</v>
      </c>
      <c r="F974" t="b">
        <v>0</v>
      </c>
      <c r="G974" t="b">
        <v>0</v>
      </c>
      <c r="H974" s="4">
        <v>22374</v>
      </c>
      <c r="I974" t="b">
        <v>0</v>
      </c>
      <c r="J974" s="6" t="s">
        <v>6372</v>
      </c>
      <c r="K974" s="6" t="s">
        <v>6373</v>
      </c>
      <c r="L974" s="6" t="s">
        <v>6374</v>
      </c>
      <c r="M974" s="6" t="s">
        <v>1735</v>
      </c>
      <c r="N974">
        <v>1</v>
      </c>
      <c r="O974" s="6" t="s">
        <v>6375</v>
      </c>
      <c r="P974">
        <v>2</v>
      </c>
      <c r="Q974" s="6" t="s">
        <v>6376</v>
      </c>
      <c r="R974" s="6"/>
      <c r="S974" s="6" t="s">
        <v>6377</v>
      </c>
      <c r="T974" s="6" t="s">
        <v>6378</v>
      </c>
      <c r="U974">
        <v>1</v>
      </c>
      <c r="V974" s="6" t="s">
        <v>154</v>
      </c>
      <c r="W974" s="6" t="s">
        <v>85</v>
      </c>
      <c r="X974" s="4">
        <v>43963</v>
      </c>
      <c r="Y974" s="6"/>
      <c r="AA97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(908, null, null, 74359, 'Sonia Maria Bernardo dos Santos', 0, 0, '1961-04-03', 0, '163.928.608-00', '26.528.868-X', 'Rua Paulo Constatini nº 316', 'Vila Romana', 1, '15907-042', 2, 1, 'Do Lar', 'brasileiro(a)', '2020-05-12');</v>
      </c>
    </row>
    <row r="975" spans="1:27">
      <c r="A975">
        <v>1047</v>
      </c>
      <c r="D975">
        <v>74494</v>
      </c>
      <c r="E975" s="6" t="s">
        <v>6379</v>
      </c>
      <c r="F975" t="b">
        <v>0</v>
      </c>
      <c r="G975" t="b">
        <v>0</v>
      </c>
      <c r="H975" s="4">
        <v>21401</v>
      </c>
      <c r="I975" t="b">
        <v>0</v>
      </c>
      <c r="J975" s="6" t="s">
        <v>6380</v>
      </c>
      <c r="K975" s="6" t="s">
        <v>6381</v>
      </c>
      <c r="L975" s="6" t="s">
        <v>6382</v>
      </c>
      <c r="M975" s="6" t="s">
        <v>1735</v>
      </c>
      <c r="N975">
        <v>1</v>
      </c>
      <c r="O975" s="6" t="s">
        <v>553</v>
      </c>
      <c r="P975">
        <v>4</v>
      </c>
      <c r="Q975" s="6" t="s">
        <v>6383</v>
      </c>
      <c r="R975" s="6"/>
      <c r="S975" s="6"/>
      <c r="T975" s="6" t="s">
        <v>6384</v>
      </c>
      <c r="U975">
        <v>1</v>
      </c>
      <c r="V975" s="6" t="s">
        <v>319</v>
      </c>
      <c r="W975" s="6" t="s">
        <v>85</v>
      </c>
      <c r="X975" s="4">
        <v>44809</v>
      </c>
      <c r="Y975" s="6"/>
      <c r="AA97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(1047, null, null, 74494, 'Sonia Maria Novello Goncalves', 0, 0, '1958-08-04', 0, '093.705.968-44', '20.218.923-5', 'Av. Jose Bernardino Sobral nº 100', 'Vila Romana', 1, '15900-000', 4, 1, 'Aposentada', 'brasileiro(a)', '2022-09-05');</v>
      </c>
    </row>
    <row r="976" spans="1:27">
      <c r="A976">
        <v>450</v>
      </c>
      <c r="B976">
        <v>6</v>
      </c>
      <c r="C976">
        <v>63</v>
      </c>
      <c r="D976">
        <v>76355</v>
      </c>
      <c r="E976" s="6" t="s">
        <v>6385</v>
      </c>
      <c r="F976" t="b">
        <v>0</v>
      </c>
      <c r="G976" t="b">
        <v>0</v>
      </c>
      <c r="H976" s="4">
        <v>13834</v>
      </c>
      <c r="I976" t="b">
        <v>0</v>
      </c>
      <c r="J976" s="6" t="s">
        <v>6386</v>
      </c>
      <c r="K976" s="6" t="s">
        <v>6387</v>
      </c>
      <c r="L976" s="6" t="s">
        <v>6388</v>
      </c>
      <c r="M976" s="6" t="s">
        <v>149</v>
      </c>
      <c r="N976">
        <v>1</v>
      </c>
      <c r="O976" s="6" t="s">
        <v>497</v>
      </c>
      <c r="P976">
        <v>4</v>
      </c>
      <c r="Q976" s="6" t="s">
        <v>6389</v>
      </c>
      <c r="R976" s="6"/>
      <c r="S976" s="6"/>
      <c r="T976" s="6" t="s">
        <v>5131</v>
      </c>
      <c r="U976">
        <v>0</v>
      </c>
      <c r="V976" s="6" t="s">
        <v>319</v>
      </c>
      <c r="W976" s="6" t="s">
        <v>85</v>
      </c>
      <c r="X976" s="4">
        <v>40909</v>
      </c>
      <c r="Y976" s="6"/>
      <c r="AA97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(450, 6, 63, 76355, 'Sonia Moraes', 0, 0, '1937-11-15', 0, '866.268.508-06', '53.780.290-6', 'Praça Dr. Horacio Ramalho nº62 Apto 33', 'Centro', 1, '15900-047', 4, 0, 'Aposentada', 'brasileiro(a)', '2012-01-01');</v>
      </c>
    </row>
    <row r="977" spans="1:27">
      <c r="A977">
        <v>934</v>
      </c>
      <c r="D977">
        <v>74387</v>
      </c>
      <c r="E977" s="6" t="s">
        <v>6390</v>
      </c>
      <c r="F977" t="b">
        <v>0</v>
      </c>
      <c r="G977" t="b">
        <v>0</v>
      </c>
      <c r="H977" s="4">
        <v>23314</v>
      </c>
      <c r="I977" t="b">
        <v>0</v>
      </c>
      <c r="J977" s="6" t="s">
        <v>6391</v>
      </c>
      <c r="K977" s="6" t="s">
        <v>6392</v>
      </c>
      <c r="L977" s="6" t="s">
        <v>6393</v>
      </c>
      <c r="M977" s="6" t="s">
        <v>90</v>
      </c>
      <c r="N977">
        <v>1</v>
      </c>
      <c r="O977" s="6" t="s">
        <v>553</v>
      </c>
      <c r="P977">
        <v>5</v>
      </c>
      <c r="Q977" s="6" t="s">
        <v>6394</v>
      </c>
      <c r="R977" s="6"/>
      <c r="S977" s="6" t="s">
        <v>6395</v>
      </c>
      <c r="T977" s="6" t="s">
        <v>5073</v>
      </c>
      <c r="U977">
        <v>2</v>
      </c>
      <c r="V977" s="6" t="s">
        <v>897</v>
      </c>
      <c r="W977" s="6" t="s">
        <v>85</v>
      </c>
      <c r="X977" s="4">
        <v>44145</v>
      </c>
      <c r="Y977" s="6"/>
      <c r="AA97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(934, null, null, 74387, 'Sueli Aparecida da Silva Zambelli', 0, 0, '1963-10-30', 0, '108.966.088-08', '16.320.280', 'Rua Rodolfo Silvestri nº 336', 'Jd. Santo Antonio', 1, '15900-000', 5, 2, 'Pensionista', 'brasileiro(a)', '2020-11-10');</v>
      </c>
    </row>
    <row r="978" spans="1:27">
      <c r="A978">
        <v>723</v>
      </c>
      <c r="B978">
        <v>0</v>
      </c>
      <c r="C978">
        <v>0</v>
      </c>
      <c r="E978" s="6" t="s">
        <v>6396</v>
      </c>
      <c r="F978" t="b">
        <v>0</v>
      </c>
      <c r="G978" t="b">
        <v>0</v>
      </c>
      <c r="H978" s="4">
        <v>24833</v>
      </c>
      <c r="I978" t="b">
        <v>0</v>
      </c>
      <c r="J978" s="6" t="s">
        <v>6397</v>
      </c>
      <c r="K978" s="6" t="s">
        <v>6398</v>
      </c>
      <c r="L978" s="6" t="s">
        <v>6399</v>
      </c>
      <c r="M978" s="6" t="s">
        <v>79</v>
      </c>
      <c r="N978">
        <v>1</v>
      </c>
      <c r="O978" s="6" t="s">
        <v>833</v>
      </c>
      <c r="P978">
        <v>4</v>
      </c>
      <c r="Q978" s="6" t="s">
        <v>6400</v>
      </c>
      <c r="R978" s="6"/>
      <c r="S978" s="6" t="s">
        <v>6401</v>
      </c>
      <c r="T978" s="6" t="s">
        <v>6402</v>
      </c>
      <c r="U978">
        <v>3</v>
      </c>
      <c r="V978" s="6" t="s">
        <v>6403</v>
      </c>
      <c r="W978" s="6" t="s">
        <v>85</v>
      </c>
      <c r="X978" s="4">
        <v>42668</v>
      </c>
      <c r="Y978" s="6"/>
      <c r="AA97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(723, 0, 0, null, 'Sueli Cristina Yamada Iasukawati', 0, 0, '1967-12-27', 0, '081.417.988-63', '16.690.831-9', 'Rua Dacer Pala nº 508', 'Laranjeiras', 1, '15904-180', 4, 3, 'Farmaceutica', 'brasileiro(a)', '2016-10-25');</v>
      </c>
    </row>
    <row r="979" spans="1:27">
      <c r="A979">
        <v>451</v>
      </c>
      <c r="B979">
        <v>2</v>
      </c>
      <c r="C979">
        <v>38</v>
      </c>
      <c r="D979">
        <v>72350</v>
      </c>
      <c r="E979" s="6" t="s">
        <v>6404</v>
      </c>
      <c r="F979" t="b">
        <v>0</v>
      </c>
      <c r="G979" t="b">
        <v>1</v>
      </c>
      <c r="H979" s="4">
        <v>22140</v>
      </c>
      <c r="I979" t="b">
        <v>0</v>
      </c>
      <c r="J979" s="6" t="s">
        <v>6405</v>
      </c>
      <c r="K979" s="6" t="s">
        <v>6406</v>
      </c>
      <c r="L979" s="6" t="s">
        <v>6407</v>
      </c>
      <c r="M979" s="6" t="s">
        <v>6408</v>
      </c>
      <c r="N979">
        <v>1</v>
      </c>
      <c r="O979" s="6" t="s">
        <v>1045</v>
      </c>
      <c r="P979">
        <v>0</v>
      </c>
      <c r="Q979" s="6"/>
      <c r="R979" s="6"/>
      <c r="S979" s="6" t="s">
        <v>6409</v>
      </c>
      <c r="T979" s="6"/>
      <c r="U979">
        <v>0</v>
      </c>
      <c r="V979" s="6"/>
      <c r="W979" s="6" t="s">
        <v>85</v>
      </c>
      <c r="X979" s="4">
        <v>40909</v>
      </c>
      <c r="Y979" s="6"/>
      <c r="AA97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(451, 2, 38, 72350, 'Sueli Terezinha Manaia Gussi', 0, 1, '1960-08-12', 0, '054.849.388-05', '13.234.449-X', 'Rua Padre Clemente Baltus Nº 172', 'Inoccop', 1, '15904-076', 0, 0, '' '', 'brasileiro(a)', '2012-01-01');</v>
      </c>
    </row>
    <row r="980" spans="1:27">
      <c r="A980">
        <v>516</v>
      </c>
      <c r="B980">
        <v>0</v>
      </c>
      <c r="C980">
        <v>0</v>
      </c>
      <c r="E980" s="6" t="s">
        <v>6410</v>
      </c>
      <c r="F980" t="b">
        <v>1</v>
      </c>
      <c r="G980" t="b">
        <v>0</v>
      </c>
      <c r="H980" s="4">
        <v>32192</v>
      </c>
      <c r="I980" t="b">
        <v>0</v>
      </c>
      <c r="J980" s="6" t="s">
        <v>6411</v>
      </c>
      <c r="K980" s="6" t="s">
        <v>6412</v>
      </c>
      <c r="L980" s="6" t="s">
        <v>6413</v>
      </c>
      <c r="M980" s="6" t="s">
        <v>6414</v>
      </c>
      <c r="N980">
        <v>1</v>
      </c>
      <c r="O980" s="6" t="s">
        <v>1045</v>
      </c>
      <c r="P980">
        <v>1</v>
      </c>
      <c r="Q980" s="6" t="s">
        <v>6415</v>
      </c>
      <c r="R980" s="6" t="s">
        <v>6416</v>
      </c>
      <c r="S980" s="6" t="s">
        <v>6417</v>
      </c>
      <c r="T980" s="6" t="s">
        <v>6418</v>
      </c>
      <c r="U980">
        <v>2</v>
      </c>
      <c r="V980" s="6" t="s">
        <v>6419</v>
      </c>
      <c r="W980" s="6" t="s">
        <v>85</v>
      </c>
      <c r="X980" s="4">
        <v>41275</v>
      </c>
      <c r="Y980" s="6"/>
      <c r="AA98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(516, 0, 0, null, 'Suelyn Cristina Oliveira Pupim', 1, 0, '1988-02-19', 0, '348.919.428-43', '40.868.168-8', 'Rua Padre Clemente Bautus nº 28', 'Jd. Inocop', 1, '15904-076', 1, 2, 'Aux. Contabil', 'brasileiro(a)', '2013-01-01');</v>
      </c>
    </row>
    <row r="981" spans="1:27">
      <c r="A981">
        <v>985</v>
      </c>
      <c r="D981">
        <v>74438</v>
      </c>
      <c r="E981" s="6" t="s">
        <v>6420</v>
      </c>
      <c r="F981" t="b">
        <v>0</v>
      </c>
      <c r="G981" t="b">
        <v>0</v>
      </c>
      <c r="H981" s="4">
        <v>23972</v>
      </c>
      <c r="I981" t="b">
        <v>0</v>
      </c>
      <c r="J981" s="6" t="s">
        <v>6421</v>
      </c>
      <c r="K981" s="6" t="s">
        <v>6422</v>
      </c>
      <c r="L981" s="6" t="s">
        <v>3906</v>
      </c>
      <c r="M981" s="6" t="s">
        <v>149</v>
      </c>
      <c r="N981">
        <v>1</v>
      </c>
      <c r="O981" s="6" t="s">
        <v>6423</v>
      </c>
      <c r="P981">
        <v>3</v>
      </c>
      <c r="Q981" s="6" t="s">
        <v>3907</v>
      </c>
      <c r="R981" s="6"/>
      <c r="S981" s="6" t="s">
        <v>6424</v>
      </c>
      <c r="T981" s="6" t="s">
        <v>6425</v>
      </c>
      <c r="U981">
        <v>2</v>
      </c>
      <c r="V981" s="6" t="s">
        <v>154</v>
      </c>
      <c r="W981" s="6" t="s">
        <v>85</v>
      </c>
      <c r="X981" s="4">
        <v>44491</v>
      </c>
      <c r="Y981" s="6"/>
      <c r="AA98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(985, null, null, 74438, 'Suneko Marli Katsube', 0, 0, '1965-08-18', 0, '181.080.228-86', '16.690.904-X', 'Rua da Republica nº 281', 'Centro', 1, '15906-040', 3, 2, 'Do Lar', 'brasileiro(a)', '2021-10-22');</v>
      </c>
    </row>
    <row r="982" spans="1:27">
      <c r="A982">
        <v>452</v>
      </c>
      <c r="B982">
        <v>6</v>
      </c>
      <c r="C982">
        <v>64</v>
      </c>
      <c r="D982">
        <v>76357</v>
      </c>
      <c r="E982" s="6" t="s">
        <v>6426</v>
      </c>
      <c r="F982" t="b">
        <v>0</v>
      </c>
      <c r="G982" t="b">
        <v>0</v>
      </c>
      <c r="H982" s="4">
        <v>33791</v>
      </c>
      <c r="I982" t="b">
        <v>0</v>
      </c>
      <c r="J982" s="6" t="s">
        <v>6427</v>
      </c>
      <c r="K982" s="6" t="s">
        <v>6428</v>
      </c>
      <c r="L982" s="6" t="s">
        <v>6429</v>
      </c>
      <c r="M982" s="6" t="s">
        <v>2721</v>
      </c>
      <c r="N982">
        <v>1</v>
      </c>
      <c r="O982" s="6" t="s">
        <v>4344</v>
      </c>
      <c r="P982">
        <v>2</v>
      </c>
      <c r="Q982" s="6"/>
      <c r="R982" s="6"/>
      <c r="S982" s="6" t="s">
        <v>6430</v>
      </c>
      <c r="T982" s="6"/>
      <c r="U982">
        <v>2</v>
      </c>
      <c r="V982" s="6" t="s">
        <v>6431</v>
      </c>
      <c r="W982" s="6" t="s">
        <v>85</v>
      </c>
      <c r="X982" s="4">
        <v>40909</v>
      </c>
      <c r="Y982" s="6"/>
      <c r="AA98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(452, 6, 64, 76357, 'Tamara Cristina dos Santos', 0, 0, '1992-07-06', 0, '406.365.908-95', '48.341.976', 'Rua José Pagliuso nº301 A', 'Jd. Scalize', 1, '15901-062', 2, 2, 'Recepcionista', 'brasileiro(a)', '2012-01-01');</v>
      </c>
    </row>
    <row r="983" spans="1:27">
      <c r="A983">
        <v>1070</v>
      </c>
      <c r="E983" s="6" t="s">
        <v>6432</v>
      </c>
      <c r="F983" t="b">
        <v>0</v>
      </c>
      <c r="G983" t="b">
        <v>0</v>
      </c>
      <c r="H983" s="4">
        <v>23265</v>
      </c>
      <c r="I983" t="b">
        <v>0</v>
      </c>
      <c r="J983" s="6" t="s">
        <v>6433</v>
      </c>
      <c r="K983" s="6" t="s">
        <v>6434</v>
      </c>
      <c r="L983" s="6" t="s">
        <v>6435</v>
      </c>
      <c r="M983" s="6" t="s">
        <v>149</v>
      </c>
      <c r="N983">
        <v>1</v>
      </c>
      <c r="O983" s="6" t="s">
        <v>440</v>
      </c>
      <c r="P983">
        <v>2</v>
      </c>
      <c r="Q983" s="6"/>
      <c r="R983" s="6"/>
      <c r="S983" s="6"/>
      <c r="T983" s="6"/>
      <c r="U983">
        <v>0</v>
      </c>
      <c r="V983" s="6" t="s">
        <v>6436</v>
      </c>
      <c r="W983" s="6" t="s">
        <v>85</v>
      </c>
      <c r="X983" s="4">
        <v>44974</v>
      </c>
      <c r="Y983" s="6"/>
      <c r="AA98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(1070, null, null, null, 'Tania Aparecida Giannico Gerotto', 0, 0, '1963-09-11', 0, '060.245.778-50', '10.272.999-2', 'Rua São Jose nº 659', 'Centro', 1, '15900-009', 2, 0, 'Funcionarios Publica Estadual', 'brasileiro(a)', '2023-02-17');</v>
      </c>
    </row>
    <row r="984" spans="1:27">
      <c r="A984">
        <v>815</v>
      </c>
      <c r="E984" s="6" t="s">
        <v>6437</v>
      </c>
      <c r="F984" t="b">
        <v>0</v>
      </c>
      <c r="G984" t="b">
        <v>0</v>
      </c>
      <c r="H984" s="4">
        <v>22206</v>
      </c>
      <c r="I984" t="b">
        <v>0</v>
      </c>
      <c r="J984" s="6" t="s">
        <v>6438</v>
      </c>
      <c r="K984" s="6" t="s">
        <v>6439</v>
      </c>
      <c r="L984" s="6" t="s">
        <v>6440</v>
      </c>
      <c r="M984" s="6" t="s">
        <v>149</v>
      </c>
      <c r="N984">
        <v>1</v>
      </c>
      <c r="O984" s="6" t="s">
        <v>150</v>
      </c>
      <c r="P984">
        <v>3</v>
      </c>
      <c r="Q984" s="6"/>
      <c r="R984" s="6"/>
      <c r="S984" s="6" t="s">
        <v>6441</v>
      </c>
      <c r="T984" s="6" t="s">
        <v>6442</v>
      </c>
      <c r="U984">
        <v>3</v>
      </c>
      <c r="V984" s="6" t="s">
        <v>5760</v>
      </c>
      <c r="W984" s="6" t="s">
        <v>85</v>
      </c>
      <c r="X984" s="4">
        <v>43293</v>
      </c>
      <c r="Y984" s="6"/>
      <c r="AA98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(815, null, null, null, 'Tania Luzia Pala', 0, 0, '1960-10-17', 0, '020.535.958-25', '7.690.116-6', 'Rua da Republica nº 471', 'Centro', 1, '15900-011', 3, 3, 'Vendedora', 'brasileiro(a)', '2018-07-12');</v>
      </c>
    </row>
    <row r="985" spans="1:27">
      <c r="A985">
        <v>453</v>
      </c>
      <c r="B985">
        <v>5</v>
      </c>
      <c r="C985">
        <v>70</v>
      </c>
      <c r="E985" s="6" t="s">
        <v>6443</v>
      </c>
      <c r="F985" t="b">
        <v>0</v>
      </c>
      <c r="G985" t="b">
        <v>0</v>
      </c>
      <c r="H985" s="4">
        <v>20829</v>
      </c>
      <c r="I985" t="b">
        <v>0</v>
      </c>
      <c r="J985" s="6" t="s">
        <v>6444</v>
      </c>
      <c r="K985" s="6" t="s">
        <v>6445</v>
      </c>
      <c r="L985" s="6" t="s">
        <v>6446</v>
      </c>
      <c r="M985" s="6" t="s">
        <v>149</v>
      </c>
      <c r="N985">
        <v>14</v>
      </c>
      <c r="O985" s="6" t="s">
        <v>5122</v>
      </c>
      <c r="P985">
        <v>4</v>
      </c>
      <c r="Q985" s="6" t="s">
        <v>6447</v>
      </c>
      <c r="R985" s="6"/>
      <c r="S985" s="6" t="s">
        <v>6448</v>
      </c>
      <c r="T985" s="6" t="s">
        <v>6449</v>
      </c>
      <c r="U985">
        <v>3</v>
      </c>
      <c r="V985" s="6" t="s">
        <v>6450</v>
      </c>
      <c r="W985" s="6" t="s">
        <v>85</v>
      </c>
      <c r="X985" s="4">
        <v>40909</v>
      </c>
      <c r="Y985" s="6"/>
      <c r="AA98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(453, 5, 70, null, 'Tania Mara Primiano Prandi', 0, 0, '1957-01-09', 0, '036.410.638-76', '9.345.236', 'Av. Cesar Schieri n°126', 'Centro', 14, '15999-000', 4, 3, 'Psicologa', 'brasileiro(a)', '2012-01-01');</v>
      </c>
    </row>
    <row r="986" spans="1:27">
      <c r="A986">
        <v>974</v>
      </c>
      <c r="D986">
        <v>74431</v>
      </c>
      <c r="E986" s="6" t="s">
        <v>6451</v>
      </c>
      <c r="F986" t="b">
        <v>0</v>
      </c>
      <c r="G986" t="b">
        <v>0</v>
      </c>
      <c r="H986" s="4">
        <v>21521</v>
      </c>
      <c r="I986" t="b">
        <v>0</v>
      </c>
      <c r="J986" s="6" t="s">
        <v>6452</v>
      </c>
      <c r="K986" s="6" t="s">
        <v>6453</v>
      </c>
      <c r="L986" s="6" t="s">
        <v>6454</v>
      </c>
      <c r="M986" s="6" t="s">
        <v>149</v>
      </c>
      <c r="N986">
        <v>1</v>
      </c>
      <c r="O986" s="6" t="s">
        <v>1291</v>
      </c>
      <c r="P986">
        <v>1</v>
      </c>
      <c r="Q986" s="6"/>
      <c r="R986" s="6"/>
      <c r="S986" s="6" t="s">
        <v>6455</v>
      </c>
      <c r="T986" s="6" t="s">
        <v>6456</v>
      </c>
      <c r="U986">
        <v>3</v>
      </c>
      <c r="V986" s="6" t="s">
        <v>319</v>
      </c>
      <c r="W986" s="6" t="s">
        <v>85</v>
      </c>
      <c r="X986" s="4">
        <v>44435</v>
      </c>
      <c r="Y986" s="6"/>
      <c r="AA98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(974, null, null, 74431, 'Tania Maria Poletti', 0, 0, '1958-12-02', 0, '064.518.598-18', '7.690.117', 'Rua Visconde do Rio Branco nº 831', 'Centro', 1, '15909-033', 1, 3, 'Aposentada', 'brasileiro(a)', '2021-08-27');</v>
      </c>
    </row>
    <row r="987" spans="1:27">
      <c r="A987">
        <v>722</v>
      </c>
      <c r="B987">
        <v>0</v>
      </c>
      <c r="C987">
        <v>0</v>
      </c>
      <c r="D987">
        <v>74193</v>
      </c>
      <c r="E987" s="6" t="s">
        <v>6457</v>
      </c>
      <c r="F987" t="b">
        <v>0</v>
      </c>
      <c r="G987" t="b">
        <v>0</v>
      </c>
      <c r="H987" s="4">
        <v>29420</v>
      </c>
      <c r="I987" t="b">
        <v>0</v>
      </c>
      <c r="J987" s="6" t="s">
        <v>6458</v>
      </c>
      <c r="K987" s="6" t="s">
        <v>6459</v>
      </c>
      <c r="L987" s="6" t="s">
        <v>6460</v>
      </c>
      <c r="M987" s="6" t="s">
        <v>6461</v>
      </c>
      <c r="N987">
        <v>1</v>
      </c>
      <c r="O987" s="6" t="s">
        <v>6462</v>
      </c>
      <c r="P987">
        <v>1</v>
      </c>
      <c r="Q987" s="6" t="s">
        <v>6463</v>
      </c>
      <c r="R987" s="6"/>
      <c r="S987" s="6"/>
      <c r="T987" s="6" t="s">
        <v>6464</v>
      </c>
      <c r="U987">
        <v>2</v>
      </c>
      <c r="V987" s="6" t="s">
        <v>483</v>
      </c>
      <c r="W987" s="6" t="s">
        <v>85</v>
      </c>
      <c r="X987" s="4">
        <v>42671</v>
      </c>
      <c r="Y987" s="6"/>
      <c r="AA98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(722, 0, 0, 74193, 'Tania Regina Lucio', 0, 0, '1980-07-18', 0, '284.529.408-58', '27.269.461-7', 'Rua Dr. Orlando Curti nº 030', 'Jd. Sobral 1', 1, '15906-308', 1, 2, 'Atendente', 'brasileiro(a)', '2016-10-28');</v>
      </c>
    </row>
    <row r="988" spans="1:27">
      <c r="A988">
        <v>530</v>
      </c>
      <c r="B988">
        <v>0</v>
      </c>
      <c r="C988">
        <v>0</v>
      </c>
      <c r="E988" s="6" t="s">
        <v>6465</v>
      </c>
      <c r="F988" t="b">
        <v>0</v>
      </c>
      <c r="G988" t="b">
        <v>0</v>
      </c>
      <c r="H988" s="4">
        <v>34787</v>
      </c>
      <c r="I988" t="b">
        <v>0</v>
      </c>
      <c r="J988" s="6" t="s">
        <v>6466</v>
      </c>
      <c r="K988" s="6" t="s">
        <v>6467</v>
      </c>
      <c r="L988" s="6" t="s">
        <v>6468</v>
      </c>
      <c r="M988" s="6" t="s">
        <v>2099</v>
      </c>
      <c r="N988">
        <v>1</v>
      </c>
      <c r="O988" s="6" t="s">
        <v>6469</v>
      </c>
      <c r="P988">
        <v>1</v>
      </c>
      <c r="Q988" s="6" t="s">
        <v>6470</v>
      </c>
      <c r="R988" s="6" t="s">
        <v>6471</v>
      </c>
      <c r="S988" s="6" t="s">
        <v>6472</v>
      </c>
      <c r="T988" s="6"/>
      <c r="U988">
        <v>2</v>
      </c>
      <c r="V988" s="6" t="s">
        <v>223</v>
      </c>
      <c r="W988" s="6" t="s">
        <v>85</v>
      </c>
      <c r="X988" s="4">
        <v>41275</v>
      </c>
      <c r="Y988" s="6"/>
      <c r="AA98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(530, 0, 0, null, 'Tayni Ayadni Rizzo', 0, 0, '1995-03-29', 0, '438.029.938-45', '44.392.672-4', 'Rua Prof. Paulo Lazaro Mendes Ferreira nº420', 'Jd. Micali', 1, '15906-762', 1, 2, 'Secretária', 'brasileiro(a)', '2013-01-01');</v>
      </c>
    </row>
    <row r="989" spans="1:27">
      <c r="A989">
        <v>609</v>
      </c>
      <c r="B989">
        <v>0</v>
      </c>
      <c r="C989">
        <v>0</v>
      </c>
      <c r="E989" s="6" t="s">
        <v>6473</v>
      </c>
      <c r="F989" t="b">
        <v>0</v>
      </c>
      <c r="G989" t="b">
        <v>0</v>
      </c>
      <c r="H989" s="4">
        <v>22438</v>
      </c>
      <c r="I989" t="b">
        <v>0</v>
      </c>
      <c r="J989" s="6" t="s">
        <v>6474</v>
      </c>
      <c r="K989" s="6" t="s">
        <v>6475</v>
      </c>
      <c r="L989" s="6" t="s">
        <v>6476</v>
      </c>
      <c r="M989" s="6" t="s">
        <v>149</v>
      </c>
      <c r="N989">
        <v>1</v>
      </c>
      <c r="O989" s="6" t="s">
        <v>1717</v>
      </c>
      <c r="P989">
        <v>2</v>
      </c>
      <c r="Q989" s="6" t="s">
        <v>6477</v>
      </c>
      <c r="R989" s="6"/>
      <c r="S989" s="6" t="s">
        <v>6478</v>
      </c>
      <c r="T989" s="6" t="s">
        <v>6479</v>
      </c>
      <c r="U989">
        <v>2</v>
      </c>
      <c r="V989" s="6" t="s">
        <v>4101</v>
      </c>
      <c r="W989" s="6" t="s">
        <v>85</v>
      </c>
      <c r="X989" s="4">
        <v>42286</v>
      </c>
      <c r="Y989" s="6"/>
      <c r="AA98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(609, 0, 0, null, 'Teresinha de Fatima Amelio Malfara', 0, 0, '1961-06-06', 0, '020.538.328-94', '13.234.352', 'Rua Miguel Anselmo nº 1010', 'Centro', 1, '15900-059', 2, 2, 'Autonoma', 'brasileiro(a)', '2015-10-09');</v>
      </c>
    </row>
    <row r="990" spans="1:27">
      <c r="A990">
        <v>560</v>
      </c>
      <c r="B990">
        <v>0</v>
      </c>
      <c r="C990">
        <v>0</v>
      </c>
      <c r="D990">
        <v>76494</v>
      </c>
      <c r="E990" s="6" t="s">
        <v>6480</v>
      </c>
      <c r="F990" t="b">
        <v>0</v>
      </c>
      <c r="G990" t="b">
        <v>1</v>
      </c>
      <c r="H990" s="4">
        <v>17788</v>
      </c>
      <c r="I990" t="b">
        <v>0</v>
      </c>
      <c r="J990" s="6" t="s">
        <v>6481</v>
      </c>
      <c r="K990" s="6" t="s">
        <v>6482</v>
      </c>
      <c r="L990" s="6" t="s">
        <v>6483</v>
      </c>
      <c r="M990" s="6" t="s">
        <v>316</v>
      </c>
      <c r="N990">
        <v>1</v>
      </c>
      <c r="O990" s="6" t="s">
        <v>691</v>
      </c>
      <c r="P990">
        <v>3</v>
      </c>
      <c r="Q990" s="6" t="s">
        <v>6484</v>
      </c>
      <c r="R990" s="6"/>
      <c r="S990" s="6"/>
      <c r="T990" s="6" t="s">
        <v>861</v>
      </c>
      <c r="U990">
        <v>2</v>
      </c>
      <c r="V990" s="6" t="s">
        <v>2661</v>
      </c>
      <c r="W990" s="6" t="s">
        <v>85</v>
      </c>
      <c r="X990" s="4">
        <v>41975</v>
      </c>
      <c r="Y990" s="6"/>
      <c r="AA99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(560, 0, 0, 76494, 'Tereza do Carmo Gomes', 0, 1, '1948-09-12', 0, '744.773.668-68', '6.945.267', 'Rua Mario Rosario Lapenta nº 222', 'Jd. Contendas', 1, '15902-016', 3, 2, 'Funcionária Pública', 'brasileiro(a)', '2014-12-02');</v>
      </c>
    </row>
    <row r="991" spans="1:27">
      <c r="A991">
        <v>454</v>
      </c>
      <c r="B991">
        <v>6</v>
      </c>
      <c r="C991">
        <v>65</v>
      </c>
      <c r="D991">
        <v>76358</v>
      </c>
      <c r="E991" s="6" t="s">
        <v>6485</v>
      </c>
      <c r="F991" t="b">
        <v>0</v>
      </c>
      <c r="G991" t="b">
        <v>1</v>
      </c>
      <c r="H991" s="4">
        <v>13702</v>
      </c>
      <c r="I991" t="b">
        <v>0</v>
      </c>
      <c r="J991" s="6" t="s">
        <v>6486</v>
      </c>
      <c r="K991" s="6" t="s">
        <v>6487</v>
      </c>
      <c r="L991" s="6" t="s">
        <v>6488</v>
      </c>
      <c r="M991" s="6" t="s">
        <v>149</v>
      </c>
      <c r="N991">
        <v>1</v>
      </c>
      <c r="O991" s="6" t="s">
        <v>257</v>
      </c>
      <c r="P991">
        <v>2</v>
      </c>
      <c r="Q991" s="6" t="s">
        <v>6489</v>
      </c>
      <c r="R991" s="6"/>
      <c r="S991" s="6" t="s">
        <v>6490</v>
      </c>
      <c r="T991" s="6"/>
      <c r="U991">
        <v>1</v>
      </c>
      <c r="V991" s="6" t="s">
        <v>102</v>
      </c>
      <c r="W991" s="6" t="s">
        <v>85</v>
      </c>
      <c r="X991" s="4">
        <v>40909</v>
      </c>
      <c r="Y991" s="6"/>
      <c r="AA99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(454, 6, 65, 76358, 'Tereza Gagliardi Francisco', 0, 1, '1937-07-06', 0, '132.181.998-67', '20.992.725-2', 'Rua General Osorio nº1507', 'Centro', 1, '15900-013', 2, 1, 'Aposentado', 'brasileiro(a)', '2012-01-01');</v>
      </c>
    </row>
    <row r="992" spans="1:27">
      <c r="A992">
        <v>455</v>
      </c>
      <c r="B992">
        <v>6</v>
      </c>
      <c r="C992">
        <v>66</v>
      </c>
      <c r="D992">
        <v>76359</v>
      </c>
      <c r="E992" s="6" t="s">
        <v>6491</v>
      </c>
      <c r="F992" t="b">
        <v>0</v>
      </c>
      <c r="G992" t="b">
        <v>0</v>
      </c>
      <c r="H992" s="4">
        <v>20153</v>
      </c>
      <c r="I992" t="b">
        <v>0</v>
      </c>
      <c r="J992" s="6" t="s">
        <v>6492</v>
      </c>
      <c r="K992" s="6" t="s">
        <v>6493</v>
      </c>
      <c r="L992" s="6" t="s">
        <v>6494</v>
      </c>
      <c r="M992" s="6" t="s">
        <v>99</v>
      </c>
      <c r="N992">
        <v>1</v>
      </c>
      <c r="O992" s="6" t="s">
        <v>5453</v>
      </c>
      <c r="P992">
        <v>4</v>
      </c>
      <c r="Q992" s="6" t="s">
        <v>6495</v>
      </c>
      <c r="R992" s="6"/>
      <c r="S992" s="6"/>
      <c r="T992" s="6" t="s">
        <v>6496</v>
      </c>
      <c r="U992">
        <v>1</v>
      </c>
      <c r="V992" s="6"/>
      <c r="W992" s="6" t="s">
        <v>85</v>
      </c>
      <c r="X992" s="4">
        <v>40909</v>
      </c>
      <c r="Y992" s="6"/>
      <c r="AA99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(455, 6, 66, 76359, 'Tereza Inizilda de Novaes Forcel', 0, 0, '1955-03-05', 0, '111.642.328-60', '1.323.245-5', 'Av. Caetano Decaro nº275', 'Jd. Bela Vista', 1, '15904-023', 4, 1, '' '', 'brasileiro(a)', '2012-01-01');</v>
      </c>
    </row>
    <row r="993" spans="1:27">
      <c r="A993">
        <v>640</v>
      </c>
      <c r="B993">
        <v>0</v>
      </c>
      <c r="C993">
        <v>0</v>
      </c>
      <c r="E993" s="6" t="s">
        <v>6497</v>
      </c>
      <c r="F993" t="b">
        <v>0</v>
      </c>
      <c r="G993" t="b">
        <v>1</v>
      </c>
      <c r="H993" s="4">
        <v>14846</v>
      </c>
      <c r="I993" t="b">
        <v>0</v>
      </c>
      <c r="J993" s="6" t="s">
        <v>6498</v>
      </c>
      <c r="K993" s="6" t="s">
        <v>6499</v>
      </c>
      <c r="L993" s="6" t="s">
        <v>6500</v>
      </c>
      <c r="M993" s="6" t="s">
        <v>149</v>
      </c>
      <c r="N993">
        <v>1</v>
      </c>
      <c r="O993" s="6" t="s">
        <v>497</v>
      </c>
      <c r="P993">
        <v>4</v>
      </c>
      <c r="Q993" s="6" t="s">
        <v>3724</v>
      </c>
      <c r="R993" s="6"/>
      <c r="S993" s="6" t="s">
        <v>3725</v>
      </c>
      <c r="T993" s="6" t="s">
        <v>3726</v>
      </c>
      <c r="U993">
        <v>3</v>
      </c>
      <c r="V993" s="6" t="s">
        <v>319</v>
      </c>
      <c r="W993" s="6" t="s">
        <v>85</v>
      </c>
      <c r="X993" s="4">
        <v>42349</v>
      </c>
      <c r="Y993" s="6"/>
      <c r="AA99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(640, 0, 0, null, 'Terezinha Restane Oliveira de Pietre', 0, 1, '1940-08-23', 0, '932.525.448-49', '5.305.432', 'Praça Dr. Horácio Ramalho nº 062 Apto 43', 'Centro', 1, '15900-047', 4, 3, 'Aposentada', 'brasileiro(a)', '2015-12-11');</v>
      </c>
    </row>
    <row r="994" spans="1:27">
      <c r="A994">
        <v>1071</v>
      </c>
      <c r="E994" s="6" t="s">
        <v>6501</v>
      </c>
      <c r="F994" t="b">
        <v>0</v>
      </c>
      <c r="G994" t="b">
        <v>0</v>
      </c>
      <c r="H994" s="4">
        <v>37496</v>
      </c>
      <c r="I994" t="b">
        <v>0</v>
      </c>
      <c r="J994" s="6" t="s">
        <v>6502</v>
      </c>
      <c r="K994" s="6" t="s">
        <v>6503</v>
      </c>
      <c r="L994" s="6" t="s">
        <v>6504</v>
      </c>
      <c r="M994" s="6" t="s">
        <v>6505</v>
      </c>
      <c r="N994">
        <v>1</v>
      </c>
      <c r="O994" s="6" t="s">
        <v>2799</v>
      </c>
      <c r="P994">
        <v>1</v>
      </c>
      <c r="Q994" s="6" t="s">
        <v>6506</v>
      </c>
      <c r="R994" s="6"/>
      <c r="S994" s="6"/>
      <c r="T994" s="6" t="s">
        <v>6507</v>
      </c>
      <c r="U994">
        <v>2</v>
      </c>
      <c r="V994" s="6" t="s">
        <v>483</v>
      </c>
      <c r="W994" s="6" t="s">
        <v>85</v>
      </c>
      <c r="X994" s="4">
        <v>44973</v>
      </c>
      <c r="Y994" s="6"/>
      <c r="AA99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(1071, null, null, null, 'Thais Gabrielly Pereira', 0, 0, '2002-08-28', 0, '496.715.498-02', '59.989.804-5', 'Rua João Orrico nº 35', 'Via Fucci', 1, '15905-104', 1, 2, 'Atendente', 'brasileiro(a)', '2023-02-16');</v>
      </c>
    </row>
    <row r="995" spans="1:27">
      <c r="A995">
        <v>456</v>
      </c>
      <c r="B995">
        <v>3</v>
      </c>
      <c r="C995">
        <v>80</v>
      </c>
      <c r="D995">
        <v>75390</v>
      </c>
      <c r="E995" s="6" t="s">
        <v>6508</v>
      </c>
      <c r="F995" t="b">
        <v>0</v>
      </c>
      <c r="G995" t="b">
        <v>0</v>
      </c>
      <c r="H995" s="4">
        <v>26875</v>
      </c>
      <c r="I995" t="b">
        <v>0</v>
      </c>
      <c r="J995" s="6" t="s">
        <v>6509</v>
      </c>
      <c r="K995" s="6" t="s">
        <v>6510</v>
      </c>
      <c r="L995" s="6" t="s">
        <v>6511</v>
      </c>
      <c r="M995" s="6" t="s">
        <v>149</v>
      </c>
      <c r="N995">
        <v>1</v>
      </c>
      <c r="O995" s="6" t="s">
        <v>285</v>
      </c>
      <c r="P995">
        <v>1</v>
      </c>
      <c r="Q995" s="6" t="s">
        <v>6512</v>
      </c>
      <c r="R995" s="6"/>
      <c r="S995" s="6" t="s">
        <v>6513</v>
      </c>
      <c r="T995" s="6"/>
      <c r="U995">
        <v>3</v>
      </c>
      <c r="V995" s="6" t="s">
        <v>6514</v>
      </c>
      <c r="W995" s="6" t="s">
        <v>85</v>
      </c>
      <c r="X995" s="4">
        <v>40909</v>
      </c>
      <c r="Y995" s="6"/>
      <c r="AA99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(456, 3, 80, 75390, 'Thaiz Ariolli Gabriel', 0, 0, '1973-07-30', 0, '175.388.568-03', '15.724.292-4', 'Rua General Glicério, Nº 872', 'Centro', 1, '15900-045', 1, 3, 'Cirurgiã Dentista', 'brasileiro(a)', '2012-01-01');</v>
      </c>
    </row>
    <row r="996" spans="1:27">
      <c r="A996">
        <v>457</v>
      </c>
      <c r="B996">
        <v>4</v>
      </c>
      <c r="C996">
        <v>21</v>
      </c>
      <c r="D996">
        <v>74820</v>
      </c>
      <c r="E996" s="6" t="s">
        <v>6515</v>
      </c>
      <c r="F996" t="b">
        <v>0</v>
      </c>
      <c r="G996" t="b">
        <v>0</v>
      </c>
      <c r="H996" s="4">
        <v>29950</v>
      </c>
      <c r="I996" t="b">
        <v>0</v>
      </c>
      <c r="J996" s="6" t="s">
        <v>6516</v>
      </c>
      <c r="K996" s="6" t="s">
        <v>6517</v>
      </c>
      <c r="L996" s="6" t="s">
        <v>6518</v>
      </c>
      <c r="M996" s="6" t="s">
        <v>149</v>
      </c>
      <c r="N996">
        <v>1</v>
      </c>
      <c r="O996" s="6" t="s">
        <v>1143</v>
      </c>
      <c r="P996">
        <v>1</v>
      </c>
      <c r="Q996" s="6" t="s">
        <v>6519</v>
      </c>
      <c r="R996" s="6"/>
      <c r="S996" s="6" t="s">
        <v>6520</v>
      </c>
      <c r="T996" s="6" t="s">
        <v>6521</v>
      </c>
      <c r="U996">
        <v>3</v>
      </c>
      <c r="V996" s="6" t="s">
        <v>288</v>
      </c>
      <c r="W996" s="6" t="s">
        <v>85</v>
      </c>
      <c r="X996" s="4">
        <v>40909</v>
      </c>
      <c r="Y996" s="6"/>
      <c r="AA99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(457, 4, 21, 74820, 'Thiago Cesar Sardanelli', 0, 0, '1981-12-30', 0, '303.556.128.10', '30.023.994.4', 'Rua Treze de Maio n° 1072', 'Centro', 1, '15900-057', 1, 3, 'Advogado', 'brasileiro(a)', '2012-01-01');</v>
      </c>
    </row>
    <row r="997" spans="1:27">
      <c r="A997">
        <v>728</v>
      </c>
      <c r="B997">
        <v>0</v>
      </c>
      <c r="C997">
        <v>0</v>
      </c>
      <c r="E997" s="6" t="s">
        <v>6522</v>
      </c>
      <c r="F997" t="b">
        <v>0</v>
      </c>
      <c r="G997" t="b">
        <v>0</v>
      </c>
      <c r="H997" s="4">
        <v>28724</v>
      </c>
      <c r="I997" t="b">
        <v>0</v>
      </c>
      <c r="J997" s="6" t="s">
        <v>6523</v>
      </c>
      <c r="K997" s="6" t="s">
        <v>6524</v>
      </c>
      <c r="L997" s="6" t="s">
        <v>6525</v>
      </c>
      <c r="M997" s="6" t="s">
        <v>682</v>
      </c>
      <c r="N997">
        <v>1</v>
      </c>
      <c r="O997" s="6" t="s">
        <v>1278</v>
      </c>
      <c r="P997">
        <v>3</v>
      </c>
      <c r="Q997" s="6" t="s">
        <v>6526</v>
      </c>
      <c r="R997" s="6"/>
      <c r="S997" s="6" t="s">
        <v>6527</v>
      </c>
      <c r="T997" s="6" t="s">
        <v>6528</v>
      </c>
      <c r="U997">
        <v>3</v>
      </c>
      <c r="V997" s="6" t="s">
        <v>618</v>
      </c>
      <c r="W997" s="6" t="s">
        <v>85</v>
      </c>
      <c r="X997" s="4">
        <v>42671</v>
      </c>
      <c r="Y997" s="6"/>
      <c r="AA99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(728, 0, 0, null, 'Thiago Edgard Pereira Marques', 0, 0, '1978-08-22', 0, '256.933.598-32', '29.204.135-4', 'Rua José Joaquim Esteves nº 248', 'Res. Ipiranga', 1, '15902-178', 3, 3, 'Empresário', 'brasileiro(a)', '2016-10-28');</v>
      </c>
    </row>
    <row r="998" spans="1:27">
      <c r="A998">
        <v>458</v>
      </c>
      <c r="B998">
        <v>3</v>
      </c>
      <c r="C998">
        <v>42</v>
      </c>
      <c r="D998">
        <v>73250</v>
      </c>
      <c r="E998" s="6" t="s">
        <v>6529</v>
      </c>
      <c r="F998" t="b">
        <v>0</v>
      </c>
      <c r="G998" t="b">
        <v>0</v>
      </c>
      <c r="H998" s="4">
        <v>28987</v>
      </c>
      <c r="I998" t="b">
        <v>0</v>
      </c>
      <c r="J998" s="6" t="s">
        <v>6530</v>
      </c>
      <c r="K998" s="6" t="s">
        <v>6531</v>
      </c>
      <c r="L998" s="6" t="s">
        <v>424</v>
      </c>
      <c r="M998" s="6" t="s">
        <v>149</v>
      </c>
      <c r="N998">
        <v>1</v>
      </c>
      <c r="O998" s="6" t="s">
        <v>425</v>
      </c>
      <c r="P998">
        <v>1</v>
      </c>
      <c r="Q998" s="6" t="s">
        <v>1849</v>
      </c>
      <c r="R998" s="6" t="s">
        <v>6532</v>
      </c>
      <c r="S998" s="6"/>
      <c r="T998" s="6" t="s">
        <v>426</v>
      </c>
      <c r="U998">
        <v>1</v>
      </c>
      <c r="V998" s="6" t="s">
        <v>172</v>
      </c>
      <c r="W998" s="6" t="s">
        <v>85</v>
      </c>
      <c r="X998" s="4">
        <v>40909</v>
      </c>
      <c r="Y998" s="6"/>
      <c r="AA99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(458, 3, 42, 73250, 'Thiago Henrique Metello Passafaro', 0, 0, '1979-05-12', 0, '221.635.008-70', '45.955.491-8', 'Rua Carlos Gomes nº 144', 'Centro', 1, '15900-033', 1, 1, 'Comerciante', 'brasileiro(a)', '2012-01-01');</v>
      </c>
    </row>
    <row r="999" spans="1:27">
      <c r="A999">
        <v>765</v>
      </c>
      <c r="B999">
        <v>0</v>
      </c>
      <c r="C999">
        <v>0</v>
      </c>
      <c r="E999" s="6" t="s">
        <v>6533</v>
      </c>
      <c r="F999" t="b">
        <v>0</v>
      </c>
      <c r="G999" t="b">
        <v>0</v>
      </c>
      <c r="H999" s="4">
        <v>30726</v>
      </c>
      <c r="I999" t="b">
        <v>0</v>
      </c>
      <c r="J999" s="6" t="s">
        <v>6534</v>
      </c>
      <c r="K999" s="6" t="s">
        <v>6535</v>
      </c>
      <c r="L999" s="6" t="s">
        <v>6536</v>
      </c>
      <c r="M999" s="6" t="s">
        <v>149</v>
      </c>
      <c r="N999">
        <v>1</v>
      </c>
      <c r="O999" s="6" t="s">
        <v>2503</v>
      </c>
      <c r="P999">
        <v>1</v>
      </c>
      <c r="Q999" s="6" t="s">
        <v>6537</v>
      </c>
      <c r="R999" s="6"/>
      <c r="S999" s="6" t="s">
        <v>6538</v>
      </c>
      <c r="T999" s="6" t="s">
        <v>6539</v>
      </c>
      <c r="U999">
        <v>2</v>
      </c>
      <c r="V999" s="6" t="s">
        <v>761</v>
      </c>
      <c r="W999" s="6" t="s">
        <v>85</v>
      </c>
      <c r="X999" s="4">
        <v>42836</v>
      </c>
      <c r="Y999" s="6"/>
      <c r="AA99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(765, 0, 0, null, 'Thierry Augusto Pinheiro', 0, 0, '1984-02-14', 0, '324.740.878-93', '43.518.149-X', 'Rua Siqueira Campos nº 626', 'Centro', 1, '15900-063', 1, 2, 'Empresario', 'brasileiro(a)', '2017-04-11');</v>
      </c>
    </row>
    <row r="1000" spans="1:27">
      <c r="A1000">
        <v>811</v>
      </c>
      <c r="E1000" s="6" t="s">
        <v>6540</v>
      </c>
      <c r="F1000" t="b">
        <v>0</v>
      </c>
      <c r="G1000" t="b">
        <v>0</v>
      </c>
      <c r="H1000" s="4">
        <v>34424</v>
      </c>
      <c r="I1000" t="b">
        <v>0</v>
      </c>
      <c r="J1000" s="6" t="s">
        <v>6541</v>
      </c>
      <c r="K1000" s="6" t="s">
        <v>6542</v>
      </c>
      <c r="L1000" s="6" t="s">
        <v>6543</v>
      </c>
      <c r="M1000" s="6" t="s">
        <v>79</v>
      </c>
      <c r="N1000">
        <v>1</v>
      </c>
      <c r="O1000" s="6" t="s">
        <v>116</v>
      </c>
      <c r="P1000">
        <v>1</v>
      </c>
      <c r="Q1000" s="6" t="s">
        <v>6544</v>
      </c>
      <c r="R1000" s="6"/>
      <c r="S1000" s="6" t="s">
        <v>6545</v>
      </c>
      <c r="T1000" s="6" t="s">
        <v>6546</v>
      </c>
      <c r="U1000">
        <v>3</v>
      </c>
      <c r="V1000" s="6" t="s">
        <v>761</v>
      </c>
      <c r="W1000" s="6" t="s">
        <v>85</v>
      </c>
      <c r="X1000" s="4">
        <v>43223</v>
      </c>
      <c r="Y1000" s="6"/>
      <c r="AA100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(811, null, null, null, 'Tiago Dantas', 0, 0, '1994-03-31', 0, '386.764.378-40', '36.310.310-7', 'Rua Sebastião Moreira da Silva nº 218', 'Laranjeiras', 1, '15904-024', 1, 3, 'Empresario', 'brasileiro(a)', '2018-05-03');</v>
      </c>
    </row>
    <row r="1001" spans="1:27">
      <c r="A1001">
        <v>459</v>
      </c>
      <c r="B1001">
        <v>2</v>
      </c>
      <c r="C1001">
        <v>40</v>
      </c>
      <c r="D1001">
        <v>72370</v>
      </c>
      <c r="E1001" s="6" t="s">
        <v>6547</v>
      </c>
      <c r="F1001" t="b">
        <v>0</v>
      </c>
      <c r="G1001" t="b">
        <v>1</v>
      </c>
      <c r="H1001" s="4">
        <v>14822</v>
      </c>
      <c r="I1001" t="b">
        <v>0</v>
      </c>
      <c r="J1001" s="6" t="s">
        <v>6548</v>
      </c>
      <c r="K1001" s="6" t="s">
        <v>6549</v>
      </c>
      <c r="L1001" s="6" t="s">
        <v>6550</v>
      </c>
      <c r="M1001" s="6" t="s">
        <v>125</v>
      </c>
      <c r="N1001">
        <v>1</v>
      </c>
      <c r="O1001" s="6" t="s">
        <v>2225</v>
      </c>
      <c r="P1001">
        <v>2</v>
      </c>
      <c r="Q1001" s="6" t="s">
        <v>4357</v>
      </c>
      <c r="R1001" s="6"/>
      <c r="S1001" s="6"/>
      <c r="T1001" s="6"/>
      <c r="U1001">
        <v>2</v>
      </c>
      <c r="V1001" s="6" t="s">
        <v>172</v>
      </c>
      <c r="W1001" s="6" t="s">
        <v>85</v>
      </c>
      <c r="X1001" s="4">
        <v>40909</v>
      </c>
      <c r="Y1001" s="6"/>
      <c r="AA100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(459, 2, 40, 72370, 'Tissiano Valdomiro Basso', 0, 1, '1940-07-30', 0, '550.976.188-15', '5.094.237', 'Rua Luis Calil, Nº 218', 'Bela Vista', 1, '15905-016', 2, 2, 'Comerciante', 'brasileiro(a)', '2012-01-01');</v>
      </c>
    </row>
    <row r="1002" spans="1:27">
      <c r="A1002">
        <v>603</v>
      </c>
      <c r="B1002">
        <v>0</v>
      </c>
      <c r="C1002">
        <v>0</v>
      </c>
      <c r="D1002">
        <v>76493</v>
      </c>
      <c r="E1002" s="6" t="s">
        <v>6551</v>
      </c>
      <c r="F1002" t="b">
        <v>0</v>
      </c>
      <c r="G1002" t="b">
        <v>0</v>
      </c>
      <c r="H1002" s="4">
        <v>34815</v>
      </c>
      <c r="I1002" t="b">
        <v>0</v>
      </c>
      <c r="J1002" s="6" t="s">
        <v>6552</v>
      </c>
      <c r="K1002" s="6" t="s">
        <v>6553</v>
      </c>
      <c r="L1002" s="6" t="s">
        <v>6554</v>
      </c>
      <c r="M1002" s="6" t="s">
        <v>6555</v>
      </c>
      <c r="N1002">
        <v>1</v>
      </c>
      <c r="O1002" s="6" t="s">
        <v>5371</v>
      </c>
      <c r="P1002">
        <v>1</v>
      </c>
      <c r="Q1002" s="6"/>
      <c r="R1002" s="6"/>
      <c r="S1002" s="6"/>
      <c r="T1002" s="6"/>
      <c r="U1002">
        <v>2</v>
      </c>
      <c r="V1002" s="6" t="s">
        <v>483</v>
      </c>
      <c r="W1002" s="6" t="s">
        <v>85</v>
      </c>
      <c r="X1002" s="4">
        <v>42271</v>
      </c>
      <c r="Y1002" s="6"/>
      <c r="AA100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(603, 0, 0, 76493, 'Tulio Bussadore', 0, 0, '1995-04-26', 0, '413.823.028-94', '49.177.745-0', 'Rua Fernando Eugenio Paes de Barros nº7', 'Cj Res. Ipiranga', 1, '15902-220', 1, 2, 'Atendente', 'brasileiro(a)', '2015-09-24');</v>
      </c>
    </row>
    <row r="1003" spans="1:27">
      <c r="A1003">
        <v>791</v>
      </c>
      <c r="E1003" s="6" t="s">
        <v>6556</v>
      </c>
      <c r="F1003" t="b">
        <v>0</v>
      </c>
      <c r="G1003" t="b">
        <v>0</v>
      </c>
      <c r="H1003" s="4">
        <v>30436</v>
      </c>
      <c r="I1003" t="b">
        <v>0</v>
      </c>
      <c r="J1003" s="6" t="s">
        <v>6557</v>
      </c>
      <c r="K1003" s="6" t="s">
        <v>6558</v>
      </c>
      <c r="L1003" s="6" t="s">
        <v>6559</v>
      </c>
      <c r="M1003" s="6" t="s">
        <v>79</v>
      </c>
      <c r="N1003">
        <v>1</v>
      </c>
      <c r="O1003" s="6" t="s">
        <v>2965</v>
      </c>
      <c r="P1003">
        <v>1</v>
      </c>
      <c r="Q1003" s="6" t="s">
        <v>6560</v>
      </c>
      <c r="R1003" s="6"/>
      <c r="S1003" s="6" t="s">
        <v>6561</v>
      </c>
      <c r="T1003" s="6" t="s">
        <v>6562</v>
      </c>
      <c r="U1003">
        <v>3</v>
      </c>
      <c r="V1003" s="6" t="s">
        <v>4332</v>
      </c>
      <c r="W1003" s="6" t="s">
        <v>85</v>
      </c>
      <c r="X1003" s="4">
        <v>43148</v>
      </c>
      <c r="Y1003" s="6"/>
      <c r="AA100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(791, null, null, null, 'Tulio Rossi Vieira', 0, 0, '1983-04-30', 0, '315.811.648-07', '40.472.464-4', 'Rua Coronel Manoel Gomes de Mendonça nº 97', 'Laranjeiras', 1, '15904-030', 1, 3, 'Engenheiro Agronomo', 'brasileiro(a)', '2018-02-17');</v>
      </c>
    </row>
    <row r="1004" spans="1:27">
      <c r="A1004">
        <v>822</v>
      </c>
      <c r="D1004">
        <v>74278</v>
      </c>
      <c r="E1004" s="6" t="s">
        <v>6563</v>
      </c>
      <c r="F1004" t="b">
        <v>0</v>
      </c>
      <c r="G1004" t="b">
        <v>0</v>
      </c>
      <c r="H1004" s="4">
        <v>27408</v>
      </c>
      <c r="I1004" t="b">
        <v>0</v>
      </c>
      <c r="J1004" s="6" t="s">
        <v>6564</v>
      </c>
      <c r="K1004" s="6" t="s">
        <v>6565</v>
      </c>
      <c r="L1004" s="6" t="s">
        <v>6566</v>
      </c>
      <c r="M1004" s="6" t="s">
        <v>149</v>
      </c>
      <c r="N1004">
        <v>1</v>
      </c>
      <c r="O1004" s="6" t="s">
        <v>1374</v>
      </c>
      <c r="P1004">
        <v>1</v>
      </c>
      <c r="Q1004" s="6" t="s">
        <v>6567</v>
      </c>
      <c r="R1004" s="6"/>
      <c r="S1004" s="6" t="s">
        <v>6568</v>
      </c>
      <c r="T1004" s="6" t="s">
        <v>6569</v>
      </c>
      <c r="U1004">
        <v>3</v>
      </c>
      <c r="V1004" s="6" t="s">
        <v>172</v>
      </c>
      <c r="W1004" s="6" t="s">
        <v>85</v>
      </c>
      <c r="X1004" s="4">
        <v>43315</v>
      </c>
      <c r="Y1004" s="6"/>
      <c r="AA100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(822, null, null, 74278, 'Vagner Luciano Jose da Luz', 0, 0, '1975-01-14', 0, '162.177.718-96', '20.519.280-4', 'Rua Newton Prado nº 897', 'Centro', 1, '15900-005', 1, 3, 'Comerciante', 'brasileiro(a)', '2018-08-03');</v>
      </c>
    </row>
    <row r="1005" spans="1:27">
      <c r="A1005">
        <v>597</v>
      </c>
      <c r="B1005">
        <v>0</v>
      </c>
      <c r="C1005">
        <v>0</v>
      </c>
      <c r="D1005">
        <v>76496</v>
      </c>
      <c r="E1005" s="6" t="s">
        <v>6570</v>
      </c>
      <c r="F1005" t="b">
        <v>0</v>
      </c>
      <c r="G1005" t="b">
        <v>1</v>
      </c>
      <c r="H1005" s="4">
        <v>18412</v>
      </c>
      <c r="I1005" t="b">
        <v>0</v>
      </c>
      <c r="J1005" s="6" t="s">
        <v>6571</v>
      </c>
      <c r="K1005" s="6" t="s">
        <v>6572</v>
      </c>
      <c r="L1005" s="6" t="s">
        <v>6573</v>
      </c>
      <c r="M1005" s="6" t="s">
        <v>384</v>
      </c>
      <c r="N1005">
        <v>1</v>
      </c>
      <c r="O1005" s="6" t="s">
        <v>6574</v>
      </c>
      <c r="P1005">
        <v>3</v>
      </c>
      <c r="Q1005" s="6" t="s">
        <v>615</v>
      </c>
      <c r="R1005" s="6"/>
      <c r="S1005" s="6"/>
      <c r="T1005" s="6" t="s">
        <v>6575</v>
      </c>
      <c r="U1005">
        <v>1</v>
      </c>
      <c r="V1005" s="6" t="s">
        <v>102</v>
      </c>
      <c r="W1005" s="6" t="s">
        <v>85</v>
      </c>
      <c r="X1005" s="4">
        <v>42270</v>
      </c>
      <c r="Y1005" s="6"/>
      <c r="AA100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(597, 0, 0, 76496, 'Valdecir Aparecido da Silva', 0, 1, '1950-05-29', 0, '746.846.128-72', '6.838.626', 'Rua Teodorico Davoglio nº 259', 'Jd. Paraíso', 1, '15906-706', 3, 1, 'Aposentado', 'brasileiro(a)', '2015-09-23');</v>
      </c>
    </row>
    <row r="1006" spans="1:27">
      <c r="A1006">
        <v>1031</v>
      </c>
      <c r="D1006">
        <v>74475</v>
      </c>
      <c r="E1006" s="6" t="s">
        <v>6576</v>
      </c>
      <c r="F1006" t="b">
        <v>0</v>
      </c>
      <c r="G1006" t="b">
        <v>0</v>
      </c>
      <c r="H1006" s="4">
        <v>24646</v>
      </c>
      <c r="I1006" t="b">
        <v>0</v>
      </c>
      <c r="J1006" s="6" t="s">
        <v>6577</v>
      </c>
      <c r="K1006" s="6" t="s">
        <v>6578</v>
      </c>
      <c r="L1006" s="6" t="s">
        <v>6579</v>
      </c>
      <c r="M1006" s="6" t="s">
        <v>79</v>
      </c>
      <c r="N1006">
        <v>1</v>
      </c>
      <c r="O1006" s="6" t="s">
        <v>553</v>
      </c>
      <c r="P1006">
        <v>3</v>
      </c>
      <c r="Q1006" s="6" t="s">
        <v>6580</v>
      </c>
      <c r="R1006" s="6"/>
      <c r="S1006" s="6"/>
      <c r="T1006" s="6" t="s">
        <v>6581</v>
      </c>
      <c r="U1006">
        <v>2</v>
      </c>
      <c r="V1006" s="6" t="s">
        <v>6582</v>
      </c>
      <c r="W1006" s="6" t="s">
        <v>85</v>
      </c>
      <c r="X1006" s="4">
        <v>44741</v>
      </c>
      <c r="Y1006" s="6"/>
      <c r="AA100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(1031, null, null, 74475, 'Valdecir Eduardo Valentim', 0, 0, '1967-06-23', 0, '091.544.608-16', '16.320.226-6', 'Rua Dacer Pala nº 314', 'Laranjeiras', 1, '15900-000', 3, 2, 'Mecanico de Autos', 'brasileiro(a)', '2022-06-29');</v>
      </c>
    </row>
    <row r="1007" spans="1:27">
      <c r="A1007">
        <v>799</v>
      </c>
      <c r="D1007">
        <v>74249</v>
      </c>
      <c r="E1007" s="6" t="s">
        <v>6583</v>
      </c>
      <c r="F1007" t="b">
        <v>0</v>
      </c>
      <c r="G1007" t="b">
        <v>0</v>
      </c>
      <c r="H1007" s="4">
        <v>19269</v>
      </c>
      <c r="I1007" t="b">
        <v>0</v>
      </c>
      <c r="J1007" s="6" t="s">
        <v>6584</v>
      </c>
      <c r="K1007" s="6" t="s">
        <v>6585</v>
      </c>
      <c r="L1007" s="6" t="s">
        <v>6586</v>
      </c>
      <c r="M1007" s="6" t="s">
        <v>316</v>
      </c>
      <c r="N1007">
        <v>1</v>
      </c>
      <c r="O1007" s="6" t="s">
        <v>1544</v>
      </c>
      <c r="P1007">
        <v>2</v>
      </c>
      <c r="Q1007" s="6"/>
      <c r="R1007" s="6"/>
      <c r="S1007" s="6" t="s">
        <v>6587</v>
      </c>
      <c r="T1007" s="6"/>
      <c r="U1007">
        <v>2</v>
      </c>
      <c r="V1007" s="6" t="s">
        <v>102</v>
      </c>
      <c r="W1007" s="6" t="s">
        <v>85</v>
      </c>
      <c r="X1007" s="4">
        <v>43131</v>
      </c>
      <c r="Y1007" s="6"/>
      <c r="AA100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(799, null, null, 74249, 'Valdecir Rodrigues', 0, 0, '1952-10-02', 0, '864.932.648-04', '7.255.773-4', 'Rua Caetano Alvaro Pastore nº 362', 'Jd. Contendas', 1, '15902-012', 2, 2, 'Aposentado', 'brasileiro(a)', '2018-01-31');</v>
      </c>
    </row>
    <row r="1008" spans="1:27">
      <c r="A1008">
        <v>683</v>
      </c>
      <c r="B1008">
        <v>0</v>
      </c>
      <c r="C1008">
        <v>0</v>
      </c>
      <c r="D1008">
        <v>74195</v>
      </c>
      <c r="E1008" s="6" t="s">
        <v>6588</v>
      </c>
      <c r="F1008" t="b">
        <v>0</v>
      </c>
      <c r="G1008" t="b">
        <v>0</v>
      </c>
      <c r="H1008" s="4">
        <v>29561</v>
      </c>
      <c r="I1008" t="b">
        <v>0</v>
      </c>
      <c r="J1008" s="6" t="s">
        <v>6589</v>
      </c>
      <c r="K1008" s="6" t="s">
        <v>6590</v>
      </c>
      <c r="L1008" s="6" t="s">
        <v>6591</v>
      </c>
      <c r="M1008" s="6" t="s">
        <v>2721</v>
      </c>
      <c r="N1008">
        <v>1</v>
      </c>
      <c r="O1008" s="6" t="s">
        <v>4344</v>
      </c>
      <c r="P1008">
        <v>2</v>
      </c>
      <c r="Q1008" s="6"/>
      <c r="R1008" s="6"/>
      <c r="S1008" s="6" t="s">
        <v>6592</v>
      </c>
      <c r="T1008" s="6"/>
      <c r="U1008">
        <v>2</v>
      </c>
      <c r="V1008" s="6" t="s">
        <v>94</v>
      </c>
      <c r="W1008" s="6" t="s">
        <v>85</v>
      </c>
      <c r="X1008" s="4">
        <v>42507</v>
      </c>
      <c r="Y1008" s="6"/>
      <c r="AA100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(683, 0, 0, 74195, 'Valdemir Higino dos Santos', 0, 0, '1980-12-06', 0, '296.468.848-65', '40.836.520-1', 'Rua Jose Pagliuso nº 112', 'Jd. Scalize', 1, '15901-062', 2, 2, 'Frentista', 'brasileiro(a)', '2016-05-17');</v>
      </c>
    </row>
    <row r="1009" spans="1:27">
      <c r="A1009">
        <v>647</v>
      </c>
      <c r="B1009">
        <v>0</v>
      </c>
      <c r="C1009">
        <v>0</v>
      </c>
      <c r="E1009" s="6" t="s">
        <v>6593</v>
      </c>
      <c r="F1009" t="b">
        <v>1</v>
      </c>
      <c r="G1009" t="b">
        <v>0</v>
      </c>
      <c r="H1009" s="4">
        <v>25238</v>
      </c>
      <c r="I1009" t="b">
        <v>0</v>
      </c>
      <c r="J1009" s="6" t="s">
        <v>6594</v>
      </c>
      <c r="K1009" s="6" t="s">
        <v>6595</v>
      </c>
      <c r="L1009" s="6" t="s">
        <v>6596</v>
      </c>
      <c r="M1009" s="6" t="s">
        <v>1798</v>
      </c>
      <c r="N1009">
        <v>1</v>
      </c>
      <c r="O1009" s="6" t="s">
        <v>409</v>
      </c>
      <c r="P1009">
        <v>1</v>
      </c>
      <c r="Q1009" s="6"/>
      <c r="R1009" s="6"/>
      <c r="S1009" s="6"/>
      <c r="T1009" s="6"/>
      <c r="U1009">
        <v>1</v>
      </c>
      <c r="V1009" s="6" t="s">
        <v>2313</v>
      </c>
      <c r="W1009" s="6" t="s">
        <v>85</v>
      </c>
      <c r="X1009" s="4">
        <v>42356</v>
      </c>
      <c r="Y1009" s="6"/>
      <c r="AA100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(647, 0, 0, null, 'Valdenir Aparecido Cesti', 1, 0, '1969-02-04', 0, '138.538.168-00', '23.258.174-5', 'Rua Dr. Paiva Azevedo nº 069', 'Inocoop', 1, '15904-074', 1, 1, 'Aux. de produção', 'brasileiro(a)', '2015-12-18');</v>
      </c>
    </row>
    <row r="1010" spans="1:27">
      <c r="A1010">
        <v>859</v>
      </c>
      <c r="D1010">
        <v>74307</v>
      </c>
      <c r="E1010" s="6" t="s">
        <v>6597</v>
      </c>
      <c r="F1010" t="b">
        <v>0</v>
      </c>
      <c r="G1010" t="b">
        <v>0</v>
      </c>
      <c r="H1010" s="4">
        <v>20119</v>
      </c>
      <c r="I1010" t="b">
        <v>0</v>
      </c>
      <c r="J1010" s="6" t="s">
        <v>6598</v>
      </c>
      <c r="K1010" s="6" t="s">
        <v>6599</v>
      </c>
      <c r="L1010" s="6" t="s">
        <v>6600</v>
      </c>
      <c r="M1010" s="6" t="s">
        <v>90</v>
      </c>
      <c r="N1010">
        <v>1</v>
      </c>
      <c r="O1010" s="6" t="s">
        <v>91</v>
      </c>
      <c r="P1010">
        <v>2</v>
      </c>
      <c r="Q1010" s="6"/>
      <c r="R1010" s="6"/>
      <c r="S1010" s="6"/>
      <c r="T1010" s="6"/>
      <c r="U1010">
        <v>1</v>
      </c>
      <c r="V1010" s="6" t="s">
        <v>319</v>
      </c>
      <c r="W1010" s="6" t="s">
        <v>85</v>
      </c>
      <c r="X1010" s="4">
        <v>43543</v>
      </c>
      <c r="Y1010" s="6"/>
      <c r="AA101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(859, null, null, 74307, 'Valderice Maria de Almeida Manoel', 0, 0, '1955-01-30', 0, '074.052.828-90', '8.977.231-3', 'Rua Vicente Furlani nº 93', 'Jd. Santo Antonio', 1, '15906-604', 2, 1, 'Aposentada', 'brasileiro(a)', '2019-03-19');</v>
      </c>
    </row>
    <row r="1011" spans="1:27">
      <c r="A1011">
        <v>685</v>
      </c>
      <c r="B1011">
        <v>0</v>
      </c>
      <c r="C1011">
        <v>0</v>
      </c>
      <c r="D1011">
        <v>74197</v>
      </c>
      <c r="E1011" s="6" t="s">
        <v>6601</v>
      </c>
      <c r="F1011" t="b">
        <v>0</v>
      </c>
      <c r="G1011" t="b">
        <v>0</v>
      </c>
      <c r="H1011" s="4">
        <v>21566</v>
      </c>
      <c r="I1011" t="b">
        <v>0</v>
      </c>
      <c r="J1011" s="6" t="s">
        <v>6602</v>
      </c>
      <c r="K1011" s="6" t="s">
        <v>6603</v>
      </c>
      <c r="L1011" s="6" t="s">
        <v>6604</v>
      </c>
      <c r="M1011" s="6" t="s">
        <v>51</v>
      </c>
      <c r="N1011">
        <v>1</v>
      </c>
      <c r="O1011" s="6" t="s">
        <v>394</v>
      </c>
      <c r="P1011">
        <v>2</v>
      </c>
      <c r="Q1011" s="6" t="s">
        <v>6605</v>
      </c>
      <c r="R1011" s="6"/>
      <c r="S1011" s="6" t="s">
        <v>6606</v>
      </c>
      <c r="T1011" s="6"/>
      <c r="U1011">
        <v>1</v>
      </c>
      <c r="V1011" s="6" t="s">
        <v>154</v>
      </c>
      <c r="W1011" s="6" t="s">
        <v>85</v>
      </c>
      <c r="X1011" s="4">
        <v>42506</v>
      </c>
      <c r="Y1011" s="6"/>
      <c r="AA101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(685, 0, 0, 74197, 'Valdeviria Amalia Ronchi dos Santos', 0, 0, '1959-01-16', 0, '341.409.878-47', '28.838.874-4', 'Rua Salvador Passafaro nº 340', 'Vila Negri', 1, '15909-501', 2, 1, 'Do Lar', 'brasileiro(a)', '2016-05-16');</v>
      </c>
    </row>
    <row r="1012" spans="1:27">
      <c r="A1012">
        <v>460</v>
      </c>
      <c r="B1012">
        <v>2</v>
      </c>
      <c r="C1012">
        <v>42</v>
      </c>
      <c r="D1012">
        <v>72390</v>
      </c>
      <c r="E1012" s="6" t="s">
        <v>6607</v>
      </c>
      <c r="F1012" t="b">
        <v>0</v>
      </c>
      <c r="G1012" t="b">
        <v>0</v>
      </c>
      <c r="H1012" s="4">
        <v>17637</v>
      </c>
      <c r="I1012" t="b">
        <v>0</v>
      </c>
      <c r="J1012" s="6" t="s">
        <v>6608</v>
      </c>
      <c r="K1012" s="6" t="s">
        <v>6609</v>
      </c>
      <c r="L1012" s="6" t="s">
        <v>6610</v>
      </c>
      <c r="M1012" s="6" t="s">
        <v>2649</v>
      </c>
      <c r="N1012">
        <v>1</v>
      </c>
      <c r="O1012" s="6" t="s">
        <v>2650</v>
      </c>
      <c r="P1012">
        <v>2</v>
      </c>
      <c r="Q1012" s="6" t="s">
        <v>6611</v>
      </c>
      <c r="R1012" s="6"/>
      <c r="S1012" s="6" t="s">
        <v>6612</v>
      </c>
      <c r="T1012" s="6" t="s">
        <v>6613</v>
      </c>
      <c r="U1012">
        <v>2</v>
      </c>
      <c r="V1012" s="6" t="s">
        <v>6614</v>
      </c>
      <c r="W1012" s="6" t="s">
        <v>85</v>
      </c>
      <c r="X1012" s="4">
        <v>40909</v>
      </c>
      <c r="Y1012" s="6"/>
      <c r="AA101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(460, 2, 42, 72390, 'Valdi Arnoni', 0, 0, '1948-04-14', 0, '191.791.978-68', '04.844.160-0', 'Rua Clineu B. de Magalhães, Nº 1119', 'V. Nova', 1, '15904-000', 2, 2, 'Aposentado (Comerciante)', 'brasileiro(a)', '2012-01-01');</v>
      </c>
    </row>
    <row r="1013" spans="1:27">
      <c r="A1013">
        <v>461</v>
      </c>
      <c r="B1013">
        <v>2</v>
      </c>
      <c r="C1013">
        <v>43</v>
      </c>
      <c r="D1013">
        <v>72400</v>
      </c>
      <c r="E1013" s="6" t="s">
        <v>6615</v>
      </c>
      <c r="F1013" t="b">
        <v>0</v>
      </c>
      <c r="G1013" t="b">
        <v>0</v>
      </c>
      <c r="H1013" s="4">
        <v>22842</v>
      </c>
      <c r="I1013" t="b">
        <v>0</v>
      </c>
      <c r="J1013" s="6" t="s">
        <v>6616</v>
      </c>
      <c r="K1013" s="6" t="s">
        <v>6617</v>
      </c>
      <c r="L1013" s="6" t="s">
        <v>3217</v>
      </c>
      <c r="M1013" s="6" t="s">
        <v>99</v>
      </c>
      <c r="N1013">
        <v>1</v>
      </c>
      <c r="O1013" s="6" t="s">
        <v>2225</v>
      </c>
      <c r="P1013">
        <v>2</v>
      </c>
      <c r="Q1013" s="6"/>
      <c r="R1013" s="6"/>
      <c r="S1013" s="6"/>
      <c r="T1013" s="6"/>
      <c r="U1013">
        <v>2</v>
      </c>
      <c r="V1013" s="6" t="s">
        <v>172</v>
      </c>
      <c r="W1013" s="6" t="s">
        <v>85</v>
      </c>
      <c r="X1013" s="4">
        <v>40909</v>
      </c>
      <c r="Y1013" s="6"/>
      <c r="AA101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(461, 2, 43, 72400, 'Valdinei José Serafini', 0, 0, '1962-07-15', 0, '036.927.298-63', '12.163.645', 'Rua Luís Calil, Nº 205', 'Jd. Bela Vista', 1, '15905-016', 2, 2, 'Comerciante', 'brasileiro(a)', '2012-01-01');</v>
      </c>
    </row>
    <row r="1014" spans="1:27">
      <c r="A1014">
        <v>462</v>
      </c>
      <c r="B1014">
        <v>5</v>
      </c>
      <c r="C1014">
        <v>60</v>
      </c>
      <c r="D1014">
        <v>83430</v>
      </c>
      <c r="E1014" s="6" t="s">
        <v>6618</v>
      </c>
      <c r="F1014" t="b">
        <v>0</v>
      </c>
      <c r="G1014" t="b">
        <v>0</v>
      </c>
      <c r="H1014" s="4">
        <v>29076</v>
      </c>
      <c r="I1014" t="b">
        <v>0</v>
      </c>
      <c r="J1014" s="6" t="s">
        <v>6619</v>
      </c>
      <c r="K1014" s="6" t="s">
        <v>6620</v>
      </c>
      <c r="L1014" s="6" t="s">
        <v>6621</v>
      </c>
      <c r="M1014" s="6" t="s">
        <v>266</v>
      </c>
      <c r="N1014">
        <v>1</v>
      </c>
      <c r="O1014" s="6" t="s">
        <v>6622</v>
      </c>
      <c r="P1014">
        <v>2</v>
      </c>
      <c r="Q1014" s="6"/>
      <c r="R1014" s="6"/>
      <c r="S1014" s="6"/>
      <c r="T1014" s="6"/>
      <c r="U1014">
        <v>2</v>
      </c>
      <c r="V1014" s="6" t="s">
        <v>94</v>
      </c>
      <c r="W1014" s="6" t="s">
        <v>85</v>
      </c>
      <c r="X1014" s="4">
        <v>40909</v>
      </c>
      <c r="Y1014" s="6"/>
      <c r="AA101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(462, 5, 60, 83430, 'Valdiner Sousa Martins', 0, 0, '1979-08-09', 0, '305.624.798-56', '29.967.837-4', 'Rua Gertrudes F. de Castro, N º 03', 'Talavasso', 1, '15902-192', 2, 2, 'Frentista', 'brasileiro(a)', '2012-01-01');</v>
      </c>
    </row>
    <row r="1015" spans="1:27">
      <c r="A1015">
        <v>463</v>
      </c>
      <c r="B1015">
        <v>5</v>
      </c>
      <c r="C1015">
        <v>81</v>
      </c>
      <c r="D1015">
        <v>72410</v>
      </c>
      <c r="E1015" s="6" t="s">
        <v>6623</v>
      </c>
      <c r="F1015" t="b">
        <v>0</v>
      </c>
      <c r="G1015" t="b">
        <v>0</v>
      </c>
      <c r="H1015" s="4">
        <v>21904</v>
      </c>
      <c r="I1015" t="b">
        <v>0</v>
      </c>
      <c r="J1015" s="6" t="s">
        <v>6624</v>
      </c>
      <c r="K1015" s="6" t="s">
        <v>6625</v>
      </c>
      <c r="L1015" s="6" t="s">
        <v>2648</v>
      </c>
      <c r="M1015" s="6" t="s">
        <v>2649</v>
      </c>
      <c r="N1015">
        <v>1</v>
      </c>
      <c r="O1015" s="6" t="s">
        <v>2650</v>
      </c>
      <c r="P1015">
        <v>2</v>
      </c>
      <c r="Q1015" s="6" t="s">
        <v>4357</v>
      </c>
      <c r="R1015" s="6"/>
      <c r="S1015" s="6"/>
      <c r="T1015" s="6" t="s">
        <v>4358</v>
      </c>
      <c r="U1015">
        <v>2</v>
      </c>
      <c r="V1015" s="6" t="s">
        <v>172</v>
      </c>
      <c r="W1015" s="6" t="s">
        <v>85</v>
      </c>
      <c r="X1015" s="4">
        <v>40909</v>
      </c>
      <c r="Y1015" s="6"/>
      <c r="AA101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(463, 5, 81, 72410, 'Valdir Aparecido Basso', 0, 0, '1959-12-20', 0, '073.426.388-03', '9.902.260', 'Rua Clineu Braga de Magalhães, 1041', 'V. Nova', 1, '15904-000', 2, 2, 'Comerciante', 'brasileiro(a)', '2012-01-01');</v>
      </c>
    </row>
    <row r="1016" spans="1:27">
      <c r="A1016">
        <v>464</v>
      </c>
      <c r="B1016">
        <v>6</v>
      </c>
      <c r="C1016">
        <v>15</v>
      </c>
      <c r="D1016">
        <v>76356</v>
      </c>
      <c r="E1016" s="6" t="s">
        <v>6626</v>
      </c>
      <c r="F1016" t="b">
        <v>0</v>
      </c>
      <c r="G1016" t="b">
        <v>0</v>
      </c>
      <c r="H1016" s="4">
        <v>20169</v>
      </c>
      <c r="I1016" t="b">
        <v>0</v>
      </c>
      <c r="J1016" s="6" t="s">
        <v>6627</v>
      </c>
      <c r="K1016" s="6" t="s">
        <v>6628</v>
      </c>
      <c r="L1016" s="6" t="s">
        <v>6629</v>
      </c>
      <c r="M1016" s="6" t="s">
        <v>1735</v>
      </c>
      <c r="N1016">
        <v>1</v>
      </c>
      <c r="O1016" s="6" t="s">
        <v>6630</v>
      </c>
      <c r="P1016">
        <v>2</v>
      </c>
      <c r="Q1016" s="6" t="s">
        <v>6631</v>
      </c>
      <c r="R1016" s="6"/>
      <c r="S1016" s="6"/>
      <c r="T1016" s="6" t="s">
        <v>6632</v>
      </c>
      <c r="U1016">
        <v>2</v>
      </c>
      <c r="V1016" s="6" t="s">
        <v>4191</v>
      </c>
      <c r="W1016" s="6" t="s">
        <v>85</v>
      </c>
      <c r="X1016" s="4">
        <v>40909</v>
      </c>
      <c r="Y1016" s="6"/>
      <c r="AA101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(464, 6, 15, 76356, 'Valdir Bento Scarduelli', 0, 0, '1955-03-21', 0, '744.772.348-72', '6.034.774', 'Av. Paulo Zuppani 271', 'Vila Romana', 1, '15903-040', 2, 2, 'Industrial', 'brasileiro(a)', '2012-01-01');</v>
      </c>
    </row>
    <row r="1017" spans="1:27">
      <c r="A1017">
        <v>550</v>
      </c>
      <c r="B1017">
        <v>0</v>
      </c>
      <c r="C1017">
        <v>0</v>
      </c>
      <c r="E1017" s="6" t="s">
        <v>6633</v>
      </c>
      <c r="F1017" t="b">
        <v>0</v>
      </c>
      <c r="G1017" t="b">
        <v>0</v>
      </c>
      <c r="H1017" s="4">
        <v>20734</v>
      </c>
      <c r="I1017" t="b">
        <v>0</v>
      </c>
      <c r="J1017" s="6" t="s">
        <v>6634</v>
      </c>
      <c r="K1017" s="6" t="s">
        <v>6635</v>
      </c>
      <c r="L1017" s="6" t="s">
        <v>6636</v>
      </c>
      <c r="M1017" s="6" t="s">
        <v>149</v>
      </c>
      <c r="N1017">
        <v>7</v>
      </c>
      <c r="O1017" s="6" t="s">
        <v>6637</v>
      </c>
      <c r="P1017">
        <v>2</v>
      </c>
      <c r="Q1017" s="6" t="s">
        <v>6638</v>
      </c>
      <c r="R1017" s="6"/>
      <c r="S1017" s="6" t="s">
        <v>6639</v>
      </c>
      <c r="T1017" s="6"/>
      <c r="U1017">
        <v>2</v>
      </c>
      <c r="V1017" s="6" t="s">
        <v>618</v>
      </c>
      <c r="W1017" s="6" t="s">
        <v>85</v>
      </c>
      <c r="X1017" s="4">
        <v>41640</v>
      </c>
      <c r="Y1017" s="6"/>
      <c r="AA101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(550, 0, 0, null, 'Valdir Bertogna', 0, 0, '1956-10-06', 0, '020.581.288-00', '8.423.654', 'Av. Maestro Flamínio Massoni nº148', 'Centro', 7, '15980-970', 2, 2, 'Empresário', 'brasileiro(a)', '2014-01-01');</v>
      </c>
    </row>
    <row r="1018" spans="1:27">
      <c r="A1018">
        <v>962</v>
      </c>
      <c r="D1018">
        <v>74412</v>
      </c>
      <c r="E1018" s="6" t="s">
        <v>6640</v>
      </c>
      <c r="F1018" t="b">
        <v>0</v>
      </c>
      <c r="G1018" t="b">
        <v>0</v>
      </c>
      <c r="H1018" s="4">
        <v>23282</v>
      </c>
      <c r="I1018" t="b">
        <v>0</v>
      </c>
      <c r="J1018" s="6" t="s">
        <v>6641</v>
      </c>
      <c r="K1018" s="6" t="s">
        <v>6642</v>
      </c>
      <c r="L1018" s="6" t="s">
        <v>6643</v>
      </c>
      <c r="M1018" s="6" t="s">
        <v>1298</v>
      </c>
      <c r="N1018">
        <v>1</v>
      </c>
      <c r="O1018" s="6" t="s">
        <v>889</v>
      </c>
      <c r="P1018">
        <v>4</v>
      </c>
      <c r="Q1018" s="6"/>
      <c r="R1018" s="6" t="s">
        <v>7921</v>
      </c>
      <c r="S1018" s="6" t="s">
        <v>6644</v>
      </c>
      <c r="T1018" s="6" t="s">
        <v>6645</v>
      </c>
      <c r="U1018">
        <v>2</v>
      </c>
      <c r="V1018" s="6" t="s">
        <v>239</v>
      </c>
      <c r="W1018" s="6" t="s">
        <v>85</v>
      </c>
      <c r="X1018" s="4">
        <v>44368</v>
      </c>
      <c r="Y1018" s="6"/>
      <c r="AA101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(962, null, null, 74412, 'Valdir Carrilho Marciano', 0, 0, '1963-09-28', 0, '047.396.288-80', '16.321.194', 'Rua Reinaldo Pinseta nº 66', 'Santa Cruz', 1, '15906-286', 4, 2, 'Vendedor', 'brasileiro(a)', '2021-06-21');</v>
      </c>
    </row>
    <row r="1019" spans="1:27">
      <c r="A1019">
        <v>892</v>
      </c>
      <c r="D1019">
        <v>74348</v>
      </c>
      <c r="E1019" s="6" t="s">
        <v>6646</v>
      </c>
      <c r="F1019" t="b">
        <v>0</v>
      </c>
      <c r="G1019" t="b">
        <v>0</v>
      </c>
      <c r="H1019" s="4">
        <v>22478</v>
      </c>
      <c r="I1019" t="b">
        <v>0</v>
      </c>
      <c r="J1019" s="6" t="s">
        <v>6647</v>
      </c>
      <c r="K1019" s="6" t="s">
        <v>6648</v>
      </c>
      <c r="L1019" s="6" t="s">
        <v>6649</v>
      </c>
      <c r="M1019" s="6" t="s">
        <v>51</v>
      </c>
      <c r="N1019">
        <v>1</v>
      </c>
      <c r="O1019" s="6" t="s">
        <v>2489</v>
      </c>
      <c r="P1019">
        <v>2</v>
      </c>
      <c r="Q1019" s="6" t="s">
        <v>2490</v>
      </c>
      <c r="R1019" s="6"/>
      <c r="S1019" s="6" t="s">
        <v>6650</v>
      </c>
      <c r="T1019" s="6"/>
      <c r="U1019">
        <v>1</v>
      </c>
      <c r="V1019" s="6" t="s">
        <v>111</v>
      </c>
      <c r="W1019" s="6" t="s">
        <v>85</v>
      </c>
      <c r="X1019" s="4">
        <v>43805</v>
      </c>
      <c r="Y1019" s="6"/>
      <c r="AA101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(892, null, null, 74348, 'Valdir Ginivaldo Quimello', 0, 0, '1961-07-16', 0, '053.706.058-82', '13.727.376', 'Rua Antenor Delboni nº 42', 'Vila Negri', 1, '15909-550', 2, 1, 'Agricultor', 'brasileiro(a)', '2019-12-06');</v>
      </c>
    </row>
    <row r="1020" spans="1:27">
      <c r="A1020">
        <v>501</v>
      </c>
      <c r="B1020">
        <v>0</v>
      </c>
      <c r="C1020">
        <v>0</v>
      </c>
      <c r="E1020" s="6" t="s">
        <v>6651</v>
      </c>
      <c r="F1020" t="b">
        <v>0</v>
      </c>
      <c r="G1020" t="b">
        <v>0</v>
      </c>
      <c r="H1020" s="4">
        <v>20717</v>
      </c>
      <c r="I1020" t="b">
        <v>0</v>
      </c>
      <c r="J1020" s="6" t="s">
        <v>6652</v>
      </c>
      <c r="K1020" s="6" t="s">
        <v>6653</v>
      </c>
      <c r="L1020" s="6" t="s">
        <v>6654</v>
      </c>
      <c r="M1020" s="6" t="s">
        <v>6655</v>
      </c>
      <c r="N1020">
        <v>24</v>
      </c>
      <c r="O1020" s="6" t="s">
        <v>6656</v>
      </c>
      <c r="P1020">
        <v>5</v>
      </c>
      <c r="Q1020" s="6" t="s">
        <v>6657</v>
      </c>
      <c r="R1020" s="6"/>
      <c r="S1020" s="6"/>
      <c r="T1020" s="6" t="s">
        <v>6658</v>
      </c>
      <c r="U1020">
        <v>3</v>
      </c>
      <c r="V1020" s="6" t="s">
        <v>6659</v>
      </c>
      <c r="W1020" s="6" t="s">
        <v>85</v>
      </c>
      <c r="X1020" s="4">
        <v>41275</v>
      </c>
      <c r="Y1020" s="6"/>
      <c r="AA102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(501, 0, 0, null, 'Valdir Valentim Gonsales', 0, 0, '1956-09-19', 0, '980.199.618-87', '9.525.975-1', 'Rua Chabu nº193', 'Vila Formosa', 24, '03357-020', 5, 3, 'Funcionário Publico Estadual', 'brasileiro(a)', '2013-01-01');</v>
      </c>
    </row>
    <row r="1021" spans="1:27">
      <c r="A1021">
        <v>466</v>
      </c>
      <c r="B1021">
        <v>2</v>
      </c>
      <c r="C1021">
        <v>45</v>
      </c>
      <c r="D1021">
        <v>72420</v>
      </c>
      <c r="E1021" s="6" t="s">
        <v>6660</v>
      </c>
      <c r="F1021" t="b">
        <v>0</v>
      </c>
      <c r="G1021" t="b">
        <v>1</v>
      </c>
      <c r="H1021" s="4">
        <v>20809</v>
      </c>
      <c r="I1021" t="b">
        <v>0</v>
      </c>
      <c r="J1021" s="6" t="s">
        <v>6661</v>
      </c>
      <c r="K1021" s="6" t="s">
        <v>6662</v>
      </c>
      <c r="L1021" s="6" t="s">
        <v>6663</v>
      </c>
      <c r="M1021" s="6" t="s">
        <v>149</v>
      </c>
      <c r="N1021">
        <v>1</v>
      </c>
      <c r="O1021" s="6" t="s">
        <v>946</v>
      </c>
      <c r="P1021">
        <v>2</v>
      </c>
      <c r="Q1021" s="6" t="s">
        <v>6664</v>
      </c>
      <c r="R1021" s="6" t="s">
        <v>6665</v>
      </c>
      <c r="S1021" s="6" t="s">
        <v>6666</v>
      </c>
      <c r="T1021" s="6"/>
      <c r="U1021">
        <v>3</v>
      </c>
      <c r="V1021" s="6" t="s">
        <v>6667</v>
      </c>
      <c r="W1021" s="6" t="s">
        <v>85</v>
      </c>
      <c r="X1021" s="4">
        <v>40909</v>
      </c>
      <c r="Y1021" s="6"/>
      <c r="AA102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(466, 2, 45, 72420, 'Valdovir Luiz Bussadori', 0, 1, '1956-12-20', 0, '624.372.758-00', '9.798.483-', 'Rua Visconde do Rio Branco, Nº 131', 'Centro', 1, '15900-015', 2, 3, 'Rep. Comercial / Atacado', 'brasileiro(a)', '2012-01-01');</v>
      </c>
    </row>
    <row r="1022" spans="1:27">
      <c r="A1022">
        <v>467</v>
      </c>
      <c r="B1022">
        <v>3</v>
      </c>
      <c r="C1022">
        <v>29</v>
      </c>
      <c r="D1022">
        <v>73110</v>
      </c>
      <c r="E1022" s="6" t="s">
        <v>6668</v>
      </c>
      <c r="F1022" t="b">
        <v>0</v>
      </c>
      <c r="G1022" t="b">
        <v>0</v>
      </c>
      <c r="H1022" s="4">
        <v>22862</v>
      </c>
      <c r="I1022" t="b">
        <v>0</v>
      </c>
      <c r="J1022" s="6" t="s">
        <v>6669</v>
      </c>
      <c r="K1022" s="6" t="s">
        <v>6670</v>
      </c>
      <c r="L1022" s="6" t="s">
        <v>6671</v>
      </c>
      <c r="M1022" s="6" t="s">
        <v>149</v>
      </c>
      <c r="N1022">
        <v>1</v>
      </c>
      <c r="O1022" s="6" t="s">
        <v>150</v>
      </c>
      <c r="P1022">
        <v>2</v>
      </c>
      <c r="Q1022" s="6"/>
      <c r="R1022" s="6"/>
      <c r="S1022" s="6" t="s">
        <v>6672</v>
      </c>
      <c r="T1022" s="6" t="s">
        <v>6673</v>
      </c>
      <c r="U1022">
        <v>3</v>
      </c>
      <c r="V1022" s="6" t="s">
        <v>2128</v>
      </c>
      <c r="W1022" s="6" t="s">
        <v>85</v>
      </c>
      <c r="X1022" s="4">
        <v>40909</v>
      </c>
      <c r="Y1022" s="6"/>
      <c r="AA102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(467, 3, 29, 73110, 'Valentim Ocimar Gavioli', 0, 0, '1962-08-04', 0, '038.186.268-20', '12.718.531', 'Rua da República, nº 1131', 'Centro', 1, '15900-011', 2, 3, 'Engenheiro Agrônomo', 'brasileiro(a)', '2012-01-01');</v>
      </c>
    </row>
    <row r="1023" spans="1:27">
      <c r="A1023">
        <v>468</v>
      </c>
      <c r="B1023">
        <v>5</v>
      </c>
      <c r="C1023">
        <v>36</v>
      </c>
      <c r="D1023">
        <v>75970</v>
      </c>
      <c r="E1023" s="6" t="s">
        <v>6674</v>
      </c>
      <c r="F1023" t="b">
        <v>1</v>
      </c>
      <c r="G1023" t="b">
        <v>1</v>
      </c>
      <c r="H1023" s="4">
        <v>10643</v>
      </c>
      <c r="I1023" t="b">
        <v>0</v>
      </c>
      <c r="J1023" s="6" t="s">
        <v>6675</v>
      </c>
      <c r="K1023" s="6" t="s">
        <v>6676</v>
      </c>
      <c r="L1023" s="6" t="s">
        <v>6677</v>
      </c>
      <c r="M1023" s="6" t="s">
        <v>149</v>
      </c>
      <c r="N1023">
        <v>1</v>
      </c>
      <c r="O1023" s="6" t="s">
        <v>1238</v>
      </c>
      <c r="P1023">
        <v>4</v>
      </c>
      <c r="Q1023" s="6" t="s">
        <v>4803</v>
      </c>
      <c r="R1023" s="6"/>
      <c r="S1023" s="6"/>
      <c r="T1023" s="6"/>
      <c r="U1023">
        <v>1</v>
      </c>
      <c r="V1023" s="6" t="s">
        <v>102</v>
      </c>
      <c r="W1023" s="6" t="s">
        <v>85</v>
      </c>
      <c r="X1023" s="4">
        <v>40909</v>
      </c>
      <c r="Y1023" s="6"/>
      <c r="AA102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(468, 5, 36, 75970, 'Valentim Orlando Scardoelli', 1, 1, '1929-02-19', 0, '474.380.108-72', '14.998.500', 'Rua Duque De Caxias, 1088', 'Centro', 1, '15900-017', 4, 1, 'Aposentado', 'brasileiro(a)', '2012-01-01');</v>
      </c>
    </row>
    <row r="1024" spans="1:27">
      <c r="A1024">
        <v>1003</v>
      </c>
      <c r="D1024">
        <v>74449</v>
      </c>
      <c r="E1024" s="6" t="s">
        <v>6678</v>
      </c>
      <c r="F1024" t="b">
        <v>0</v>
      </c>
      <c r="G1024" t="b">
        <v>0</v>
      </c>
      <c r="H1024" s="4">
        <v>26301</v>
      </c>
      <c r="I1024" t="b">
        <v>0</v>
      </c>
      <c r="J1024" s="6" t="s">
        <v>6679</v>
      </c>
      <c r="K1024" s="6" t="s">
        <v>6680</v>
      </c>
      <c r="L1024" s="6" t="s">
        <v>6681</v>
      </c>
      <c r="M1024" s="6" t="s">
        <v>79</v>
      </c>
      <c r="N1024">
        <v>1</v>
      </c>
      <c r="O1024" s="6" t="s">
        <v>1015</v>
      </c>
      <c r="P1024">
        <v>2</v>
      </c>
      <c r="Q1024" s="6"/>
      <c r="R1024" s="6"/>
      <c r="S1024" s="6" t="s">
        <v>6682</v>
      </c>
      <c r="T1024" s="6" t="s">
        <v>6683</v>
      </c>
      <c r="U1024">
        <v>2</v>
      </c>
      <c r="V1024" s="6" t="s">
        <v>154</v>
      </c>
      <c r="W1024" s="6" t="s">
        <v>85</v>
      </c>
      <c r="X1024" s="4">
        <v>44613</v>
      </c>
      <c r="Y1024" s="6"/>
      <c r="AA102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(1003, null, null, 74449, 'Valkiria Cristina Oliveira Lobo Sabattino', 0, 0, '1972-01-03', 0, '156.182.648-03', '25.231.075', 'Rua Pt Abel Pereira de Souza nº 334', 'Laranjeiras', 1, '15904-172', 2, 2, 'Do Lar', 'brasileiro(a)', '2022-02-21');</v>
      </c>
    </row>
    <row r="1025" spans="1:27">
      <c r="A1025">
        <v>1069</v>
      </c>
      <c r="E1025" s="6" t="s">
        <v>6684</v>
      </c>
      <c r="F1025" t="b">
        <v>0</v>
      </c>
      <c r="G1025" t="b">
        <v>0</v>
      </c>
      <c r="H1025" s="4">
        <v>28220</v>
      </c>
      <c r="I1025" t="b">
        <v>0</v>
      </c>
      <c r="J1025" s="6" t="s">
        <v>6685</v>
      </c>
      <c r="K1025" s="6" t="s">
        <v>6686</v>
      </c>
      <c r="L1025" s="6" t="s">
        <v>6687</v>
      </c>
      <c r="M1025" s="6" t="s">
        <v>228</v>
      </c>
      <c r="N1025">
        <v>1</v>
      </c>
      <c r="O1025" s="6" t="s">
        <v>553</v>
      </c>
      <c r="P1025">
        <v>2</v>
      </c>
      <c r="Q1025" s="6" t="s">
        <v>6688</v>
      </c>
      <c r="R1025" s="6"/>
      <c r="S1025" s="6"/>
      <c r="T1025" s="6"/>
      <c r="U1025">
        <v>2</v>
      </c>
      <c r="V1025" s="6" t="s">
        <v>6689</v>
      </c>
      <c r="W1025" s="6" t="s">
        <v>85</v>
      </c>
      <c r="X1025" s="4">
        <v>44944</v>
      </c>
      <c r="Y1025" s="6"/>
      <c r="AA102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(1069, null, null, null, 'Valkiria Valeria Freitas dos Reis Silva', 0, 0, '1977-04-05', 0, '199.488.618-84', '27.709.614', 'Rua Teodorico Davoglio nº 83', 'Jd. Paraiso', 1, '15900-000', 2, 2, 'Secretaria Administrativa', 'brasileiro(a)', '2023-01-18');</v>
      </c>
    </row>
    <row r="1026" spans="1:27">
      <c r="A1026">
        <v>469</v>
      </c>
      <c r="B1026">
        <v>2</v>
      </c>
      <c r="C1026">
        <v>47</v>
      </c>
      <c r="D1026">
        <v>72440</v>
      </c>
      <c r="E1026" s="6" t="s">
        <v>6690</v>
      </c>
      <c r="F1026" t="b">
        <v>0</v>
      </c>
      <c r="G1026" t="b">
        <v>1</v>
      </c>
      <c r="H1026" s="4">
        <v>20453</v>
      </c>
      <c r="I1026" t="b">
        <v>0</v>
      </c>
      <c r="J1026" s="6" t="s">
        <v>6691</v>
      </c>
      <c r="K1026" s="6" t="s">
        <v>6692</v>
      </c>
      <c r="L1026" s="6" t="s">
        <v>6693</v>
      </c>
      <c r="M1026" s="6" t="s">
        <v>149</v>
      </c>
      <c r="N1026">
        <v>16</v>
      </c>
      <c r="O1026" s="6" t="s">
        <v>454</v>
      </c>
      <c r="P1026">
        <v>2</v>
      </c>
      <c r="Q1026" s="6" t="s">
        <v>6694</v>
      </c>
      <c r="R1026" s="6"/>
      <c r="S1026" s="6" t="s">
        <v>6695</v>
      </c>
      <c r="T1026" s="6" t="s">
        <v>6696</v>
      </c>
      <c r="U1026">
        <v>2</v>
      </c>
      <c r="V1026" s="6" t="s">
        <v>6697</v>
      </c>
      <c r="W1026" s="6" t="s">
        <v>85</v>
      </c>
      <c r="X1026" s="4">
        <v>40909</v>
      </c>
      <c r="Y1026" s="6"/>
      <c r="AA102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(469, 2, 47, 72440, 'Valmir Figueiredo', 0, 1, '1955-12-30', 0, '979.786.988-15', '09.089.585-', 'Av. Lourenço Bueno Camargo Filho nº 103', 'Centro', 16, '14640-000', 2, 2, 'Comerciante / Mecânico', 'brasileiro(a)', '2012-01-01');</v>
      </c>
    </row>
    <row r="1027" spans="1:27">
      <c r="A1027">
        <v>470</v>
      </c>
      <c r="B1027">
        <v>2</v>
      </c>
      <c r="C1027">
        <v>82</v>
      </c>
      <c r="D1027">
        <v>72790</v>
      </c>
      <c r="E1027" s="6" t="s">
        <v>6698</v>
      </c>
      <c r="F1027" t="b">
        <v>0</v>
      </c>
      <c r="G1027" t="b">
        <v>0</v>
      </c>
      <c r="H1027" s="4">
        <v>20496</v>
      </c>
      <c r="I1027" t="b">
        <v>0</v>
      </c>
      <c r="J1027" s="6" t="s">
        <v>6699</v>
      </c>
      <c r="K1027" s="6" t="s">
        <v>6700</v>
      </c>
      <c r="L1027" s="6" t="s">
        <v>6701</v>
      </c>
      <c r="M1027" s="6" t="s">
        <v>335</v>
      </c>
      <c r="N1027">
        <v>1</v>
      </c>
      <c r="O1027" s="6" t="s">
        <v>2708</v>
      </c>
      <c r="P1027">
        <v>2</v>
      </c>
      <c r="Q1027" s="6" t="s">
        <v>6702</v>
      </c>
      <c r="R1027" s="6"/>
      <c r="S1027" s="6" t="s">
        <v>6703</v>
      </c>
      <c r="T1027" s="6"/>
      <c r="U1027">
        <v>2</v>
      </c>
      <c r="V1027" s="6" t="s">
        <v>172</v>
      </c>
      <c r="W1027" s="6" t="s">
        <v>85</v>
      </c>
      <c r="X1027" s="4">
        <v>40909</v>
      </c>
      <c r="Y1027" s="6"/>
      <c r="AA102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(470, 2, 82, 72790, 'Valmir Gilhi', 0, 0, '1956-02-11', 0, '833.182.328-15', '9.525.636-', 'Rua Domingos Calderazzo, Nº 47', 'Jd. Pagliuso', 1, '15902-104', 2, 2, 'Comerciante', 'brasileiro(a)', '2012-01-01');</v>
      </c>
    </row>
    <row r="1028" spans="1:27">
      <c r="A1028">
        <v>511</v>
      </c>
      <c r="B1028">
        <v>0</v>
      </c>
      <c r="C1028">
        <v>0</v>
      </c>
      <c r="D1028">
        <v>76394</v>
      </c>
      <c r="E1028" s="6" t="s">
        <v>6704</v>
      </c>
      <c r="F1028" t="b">
        <v>0</v>
      </c>
      <c r="G1028" t="b">
        <v>0</v>
      </c>
      <c r="H1028" s="4">
        <v>21753</v>
      </c>
      <c r="I1028" t="b">
        <v>0</v>
      </c>
      <c r="J1028" s="6" t="s">
        <v>6705</v>
      </c>
      <c r="K1028" s="6" t="s">
        <v>6706</v>
      </c>
      <c r="L1028" s="6" t="s">
        <v>6707</v>
      </c>
      <c r="M1028" s="6" t="s">
        <v>79</v>
      </c>
      <c r="N1028">
        <v>1</v>
      </c>
      <c r="O1028" s="6" t="s">
        <v>1036</v>
      </c>
      <c r="P1028">
        <v>2</v>
      </c>
      <c r="Q1028" s="6" t="s">
        <v>6708</v>
      </c>
      <c r="R1028" s="6"/>
      <c r="S1028" s="6" t="s">
        <v>6709</v>
      </c>
      <c r="T1028" s="6" t="s">
        <v>6710</v>
      </c>
      <c r="U1028">
        <v>3</v>
      </c>
      <c r="V1028" s="6" t="s">
        <v>172</v>
      </c>
      <c r="W1028" s="6" t="s">
        <v>85</v>
      </c>
      <c r="X1028" s="4">
        <v>41275</v>
      </c>
      <c r="Y1028" s="6"/>
      <c r="AA102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(511, 0, 0, 76394, 'Valmir Gondim', 0, 0, '1959-07-22', 0, '046.657.118-60', '10.572.083-5', 'Rua Dr. Pedro Perotti nº065', 'Laranjeiras', 1, '15904-124', 2, 3, 'Comerciante', 'brasileiro(a)', '2013-01-01');</v>
      </c>
    </row>
    <row r="1029" spans="1:27">
      <c r="A1029">
        <v>1033</v>
      </c>
      <c r="D1029">
        <v>74487</v>
      </c>
      <c r="E1029" s="6" t="s">
        <v>6711</v>
      </c>
      <c r="F1029" t="b">
        <v>0</v>
      </c>
      <c r="G1029" t="b">
        <v>0</v>
      </c>
      <c r="H1029" s="4">
        <v>25685</v>
      </c>
      <c r="I1029" t="b">
        <v>0</v>
      </c>
      <c r="J1029" s="6" t="s">
        <v>6712</v>
      </c>
      <c r="K1029" s="6" t="s">
        <v>6713</v>
      </c>
      <c r="L1029" s="6" t="s">
        <v>6714</v>
      </c>
      <c r="M1029" s="6" t="s">
        <v>849</v>
      </c>
      <c r="N1029">
        <v>1</v>
      </c>
      <c r="O1029" s="6" t="s">
        <v>2844</v>
      </c>
      <c r="P1029">
        <v>4</v>
      </c>
      <c r="Q1029" s="6" t="s">
        <v>6715</v>
      </c>
      <c r="R1029" s="6"/>
      <c r="S1029" s="6"/>
      <c r="T1029" s="6" t="s">
        <v>6716</v>
      </c>
      <c r="U1029">
        <v>3</v>
      </c>
      <c r="V1029" s="6" t="s">
        <v>6717</v>
      </c>
      <c r="W1029" s="6" t="s">
        <v>85</v>
      </c>
      <c r="X1029" s="4">
        <v>44757</v>
      </c>
      <c r="Y1029" s="6"/>
      <c r="AA102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(1033, null, null, 74487, 'Valquiria Soares de Melo Valerio Bonfante', 0, 0, '1970-04-27', 0, '149.612.198-86', '25.230.795-1', 'Rua Mario Miziara nº 121', 'Jd. Sobral', 1, '15906-304', 4, 3, 'Home Office', 'brasileiro(a)', '2022-07-15');</v>
      </c>
    </row>
    <row r="1030" spans="1:27">
      <c r="A1030">
        <v>471</v>
      </c>
      <c r="B1030">
        <v>4</v>
      </c>
      <c r="C1030">
        <v>75</v>
      </c>
      <c r="D1030">
        <v>75170</v>
      </c>
      <c r="E1030" s="6" t="s">
        <v>6718</v>
      </c>
      <c r="F1030" t="b">
        <v>0</v>
      </c>
      <c r="G1030" t="b">
        <v>0</v>
      </c>
      <c r="H1030" s="4">
        <v>29669</v>
      </c>
      <c r="I1030" t="b">
        <v>0</v>
      </c>
      <c r="J1030" s="6" t="s">
        <v>6719</v>
      </c>
      <c r="K1030" s="6" t="s">
        <v>6720</v>
      </c>
      <c r="L1030" s="6" t="s">
        <v>6721</v>
      </c>
      <c r="M1030" s="6" t="s">
        <v>2118</v>
      </c>
      <c r="N1030">
        <v>1</v>
      </c>
      <c r="O1030" s="6" t="s">
        <v>108</v>
      </c>
      <c r="P1030">
        <v>2</v>
      </c>
      <c r="Q1030" s="6"/>
      <c r="R1030" s="6"/>
      <c r="S1030" s="6" t="s">
        <v>6722</v>
      </c>
      <c r="T1030" s="6" t="s">
        <v>6723</v>
      </c>
      <c r="U1030">
        <v>2</v>
      </c>
      <c r="V1030" s="6" t="s">
        <v>3530</v>
      </c>
      <c r="W1030" s="6" t="s">
        <v>85</v>
      </c>
      <c r="X1030" s="4">
        <v>40909</v>
      </c>
      <c r="Y1030" s="6"/>
      <c r="AA103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(471, 4, 75, 75170, 'Valtair Donizete Antunes de Souza', 0, 0, '1981-03-24', 0, '222.872.678-83', '33.804.146-1', 'Av. Emilio Calil nº 340', 'Jd. Ipiranga', 1, '15902-204', 2, 2, 'Gerente Comercial', 'brasileiro(a)', '2012-01-01');</v>
      </c>
    </row>
    <row r="1031" spans="1:27">
      <c r="A1031">
        <v>472</v>
      </c>
      <c r="B1031">
        <v>3</v>
      </c>
      <c r="C1031">
        <v>28</v>
      </c>
      <c r="D1031">
        <v>73100</v>
      </c>
      <c r="E1031" s="6" t="s">
        <v>6724</v>
      </c>
      <c r="F1031" t="b">
        <v>1</v>
      </c>
      <c r="G1031" t="b">
        <v>1</v>
      </c>
      <c r="H1031" s="4">
        <v>18683</v>
      </c>
      <c r="I1031" t="b">
        <v>0</v>
      </c>
      <c r="J1031" s="6" t="s">
        <v>6725</v>
      </c>
      <c r="K1031" s="6" t="s">
        <v>6726</v>
      </c>
      <c r="L1031" s="6" t="s">
        <v>6727</v>
      </c>
      <c r="M1031" s="6" t="s">
        <v>79</v>
      </c>
      <c r="N1031">
        <v>1</v>
      </c>
      <c r="O1031" s="6" t="s">
        <v>1036</v>
      </c>
      <c r="P1031">
        <v>2</v>
      </c>
      <c r="Q1031" s="6" t="s">
        <v>4901</v>
      </c>
      <c r="R1031" s="6" t="s">
        <v>6728</v>
      </c>
      <c r="S1031" s="6"/>
      <c r="T1031" s="6"/>
      <c r="U1031">
        <v>2</v>
      </c>
      <c r="V1031" s="6" t="s">
        <v>172</v>
      </c>
      <c r="W1031" s="6" t="s">
        <v>85</v>
      </c>
      <c r="X1031" s="4">
        <v>40909</v>
      </c>
      <c r="Y1031" s="6"/>
      <c r="AA103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(472, 3, 28, 73100, 'Valter Bordinasso', 1, 1, '1951-02-24', 0, '474.380.458-20', '6.492.886', 'Rua Dr. Pedro Perotti, Nº 208', 'Laranjeiras', 1, '15904-124', 2, 2, 'Comerciante', 'brasileiro(a)', '2012-01-01');</v>
      </c>
    </row>
    <row r="1032" spans="1:27">
      <c r="A1032">
        <v>598</v>
      </c>
      <c r="B1032">
        <v>0</v>
      </c>
      <c r="C1032">
        <v>0</v>
      </c>
      <c r="E1032" s="6" t="s">
        <v>6729</v>
      </c>
      <c r="F1032" t="b">
        <v>0</v>
      </c>
      <c r="G1032" t="b">
        <v>0</v>
      </c>
      <c r="H1032" s="4">
        <v>19649</v>
      </c>
      <c r="I1032" t="b">
        <v>0</v>
      </c>
      <c r="J1032" s="6" t="s">
        <v>6730</v>
      </c>
      <c r="K1032" s="6" t="s">
        <v>6731</v>
      </c>
      <c r="L1032" s="6" t="s">
        <v>6732</v>
      </c>
      <c r="M1032" s="6" t="s">
        <v>149</v>
      </c>
      <c r="N1032">
        <v>1</v>
      </c>
      <c r="O1032" s="6" t="s">
        <v>187</v>
      </c>
      <c r="P1032">
        <v>2</v>
      </c>
      <c r="Q1032" s="6" t="s">
        <v>6733</v>
      </c>
      <c r="R1032" s="6"/>
      <c r="S1032" s="6" t="s">
        <v>6734</v>
      </c>
      <c r="T1032" s="6" t="s">
        <v>6735</v>
      </c>
      <c r="U1032">
        <v>2</v>
      </c>
      <c r="V1032" s="6" t="s">
        <v>172</v>
      </c>
      <c r="W1032" s="6" t="s">
        <v>85</v>
      </c>
      <c r="X1032" s="4">
        <v>42270</v>
      </c>
      <c r="Y1032" s="6"/>
      <c r="AA103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(598, 0, 0, null, 'Vanderlei Damiani', 0, 0, '1953-10-17', 0, '864.945.978-15', '7.733.071', 'Rua Major Calderazzo nº 177', 'Centro', 1, '15900-029', 2, 2, 'Comerciante', 'brasileiro(a)', '2015-09-23');</v>
      </c>
    </row>
    <row r="1033" spans="1:27">
      <c r="A1033">
        <v>473</v>
      </c>
      <c r="B1033">
        <v>2</v>
      </c>
      <c r="C1033">
        <v>48</v>
      </c>
      <c r="D1033">
        <v>72450</v>
      </c>
      <c r="E1033" s="6" t="s">
        <v>6736</v>
      </c>
      <c r="F1033" t="b">
        <v>0</v>
      </c>
      <c r="G1033" t="b">
        <v>0</v>
      </c>
      <c r="H1033" s="4">
        <v>22031</v>
      </c>
      <c r="I1033" t="b">
        <v>0</v>
      </c>
      <c r="J1033" s="6" t="s">
        <v>6737</v>
      </c>
      <c r="K1033" s="6" t="s">
        <v>6738</v>
      </c>
      <c r="L1033" s="6" t="s">
        <v>6739</v>
      </c>
      <c r="M1033" s="6" t="s">
        <v>79</v>
      </c>
      <c r="N1033">
        <v>1</v>
      </c>
      <c r="O1033" s="6" t="s">
        <v>1832</v>
      </c>
      <c r="P1033">
        <v>2</v>
      </c>
      <c r="Q1033" s="6"/>
      <c r="R1033" s="6"/>
      <c r="S1033" s="6" t="s">
        <v>6740</v>
      </c>
      <c r="T1033" s="6" t="s">
        <v>6741</v>
      </c>
      <c r="U1033">
        <v>3</v>
      </c>
      <c r="V1033" s="6" t="s">
        <v>327</v>
      </c>
      <c r="W1033" s="6" t="s">
        <v>85</v>
      </c>
      <c r="X1033" s="4">
        <v>40909</v>
      </c>
      <c r="Y1033" s="6"/>
      <c r="AA103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(473, 2, 48, 72450, 'Vanderlei Luiz Cavazini', 0, 0, '1960-04-25', 0, '045.171.928-06', '10.272.691-', 'Rua Hercules Gibertoni, Nº 151', 'Laranjeiras', 1, '15904-134', 2, 3, 'Bancário (a)', 'brasileiro(a)', '2012-01-01');</v>
      </c>
    </row>
    <row r="1034" spans="1:27">
      <c r="A1034">
        <v>474</v>
      </c>
      <c r="B1034">
        <v>2</v>
      </c>
      <c r="C1034">
        <v>49</v>
      </c>
      <c r="D1034">
        <v>72460</v>
      </c>
      <c r="E1034" s="6" t="s">
        <v>6742</v>
      </c>
      <c r="F1034" t="b">
        <v>0</v>
      </c>
      <c r="G1034" t="b">
        <v>1</v>
      </c>
      <c r="H1034" s="4">
        <v>15269</v>
      </c>
      <c r="I1034" t="b">
        <v>0</v>
      </c>
      <c r="J1034" s="6" t="s">
        <v>6743</v>
      </c>
      <c r="K1034" s="6" t="s">
        <v>6744</v>
      </c>
      <c r="L1034" s="6" t="s">
        <v>6745</v>
      </c>
      <c r="M1034" s="6" t="s">
        <v>149</v>
      </c>
      <c r="N1034">
        <v>1</v>
      </c>
      <c r="O1034" s="6" t="s">
        <v>168</v>
      </c>
      <c r="P1034">
        <v>0</v>
      </c>
      <c r="Q1034" s="6" t="s">
        <v>6746</v>
      </c>
      <c r="R1034" s="6" t="s">
        <v>6747</v>
      </c>
      <c r="S1034" s="6" t="s">
        <v>6748</v>
      </c>
      <c r="T1034" s="6"/>
      <c r="U1034">
        <v>0</v>
      </c>
      <c r="V1034" s="6"/>
      <c r="W1034" s="6" t="s">
        <v>85</v>
      </c>
      <c r="X1034" s="4">
        <v>40909</v>
      </c>
      <c r="Y1034" s="6"/>
      <c r="AA103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(474, 2, 49, 72460, 'Vanderlei Rigatieri', 0, 1, '1941-10-20', 0, '152.612.478-53', '2.780.241-3', 'Rua Prudente de Morais, Nº 613 A', 'Centro', 1, '15900-053', 0, 0, '' '', 'brasileiro(a)', '2012-01-01');</v>
      </c>
    </row>
    <row r="1035" spans="1:27">
      <c r="A1035">
        <v>475</v>
      </c>
      <c r="B1035">
        <v>4</v>
      </c>
      <c r="C1035">
        <v>60</v>
      </c>
      <c r="D1035">
        <v>75210</v>
      </c>
      <c r="E1035" s="6" t="s">
        <v>6749</v>
      </c>
      <c r="F1035" t="b">
        <v>0</v>
      </c>
      <c r="G1035" t="b">
        <v>0</v>
      </c>
      <c r="H1035" s="4">
        <v>24798</v>
      </c>
      <c r="I1035" t="b">
        <v>0</v>
      </c>
      <c r="J1035" s="6" t="s">
        <v>6750</v>
      </c>
      <c r="K1035" s="6" t="s">
        <v>6751</v>
      </c>
      <c r="L1035" s="6" t="s">
        <v>6752</v>
      </c>
      <c r="M1035" s="6" t="s">
        <v>276</v>
      </c>
      <c r="N1035">
        <v>1</v>
      </c>
      <c r="O1035" s="6" t="s">
        <v>4629</v>
      </c>
      <c r="P1035">
        <v>2</v>
      </c>
      <c r="Q1035" s="6" t="s">
        <v>6753</v>
      </c>
      <c r="R1035" s="6"/>
      <c r="S1035" s="6"/>
      <c r="T1035" s="6" t="s">
        <v>6754</v>
      </c>
      <c r="U1035">
        <v>3</v>
      </c>
      <c r="V1035" s="6" t="s">
        <v>6755</v>
      </c>
      <c r="W1035" s="6" t="s">
        <v>85</v>
      </c>
      <c r="X1035" s="4">
        <v>40909</v>
      </c>
      <c r="Y1035" s="6"/>
      <c r="AA103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(475, 4, 60, 75210, 'Vanderli C.Rigatieri Girotto', 0, 0, '1967-11-22', 0, '162.178.048-16', '19.402.752', 'Rua José Lofrano Nº 72', 'Jd. Laranjeiras', 1, '15904-044', 2, 3, 'Farmácia', 'brasileiro(a)', '2012-01-01');</v>
      </c>
    </row>
    <row r="1036" spans="1:27">
      <c r="A1036">
        <v>593</v>
      </c>
      <c r="B1036">
        <v>0</v>
      </c>
      <c r="C1036">
        <v>0</v>
      </c>
      <c r="E1036" s="6" t="s">
        <v>6756</v>
      </c>
      <c r="F1036" t="b">
        <v>0</v>
      </c>
      <c r="G1036" t="b">
        <v>0</v>
      </c>
      <c r="H1036" s="4">
        <v>22318</v>
      </c>
      <c r="I1036" t="b">
        <v>0</v>
      </c>
      <c r="J1036" s="6" t="s">
        <v>6757</v>
      </c>
      <c r="K1036" s="6" t="s">
        <v>6758</v>
      </c>
      <c r="L1036" s="6" t="s">
        <v>6759</v>
      </c>
      <c r="M1036" s="6" t="s">
        <v>408</v>
      </c>
      <c r="N1036">
        <v>1</v>
      </c>
      <c r="O1036" s="6" t="s">
        <v>658</v>
      </c>
      <c r="P1036">
        <v>2</v>
      </c>
      <c r="Q1036" s="6" t="s">
        <v>1368</v>
      </c>
      <c r="R1036" s="6"/>
      <c r="S1036" s="6"/>
      <c r="T1036" s="6" t="s">
        <v>1479</v>
      </c>
      <c r="U1036">
        <v>2</v>
      </c>
      <c r="V1036" s="6" t="s">
        <v>154</v>
      </c>
      <c r="W1036" s="6" t="s">
        <v>85</v>
      </c>
      <c r="X1036" s="4">
        <v>42221</v>
      </c>
      <c r="Y1036" s="6"/>
      <c r="AA103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(593, 0, 0, null, 'Vera Aparecida André Galatti', 0, 0, '1961-02-06', 0, '163.926.908-83', '14.276.541', 'Rua José Orrico Nº 134', 'Laranjeiras II', 1, '15904-038', 2, 2, 'Do Lar', 'brasileiro(a)', '2015-08-05');</v>
      </c>
    </row>
    <row r="1037" spans="1:27">
      <c r="A1037">
        <v>476</v>
      </c>
      <c r="B1037">
        <v>3</v>
      </c>
      <c r="C1037">
        <v>33</v>
      </c>
      <c r="D1037">
        <v>73150</v>
      </c>
      <c r="E1037" s="6" t="s">
        <v>6760</v>
      </c>
      <c r="F1037" t="b">
        <v>0</v>
      </c>
      <c r="G1037" t="b">
        <v>0</v>
      </c>
      <c r="H1037" s="4">
        <v>18251</v>
      </c>
      <c r="I1037" t="b">
        <v>0</v>
      </c>
      <c r="J1037" s="6" t="s">
        <v>6761</v>
      </c>
      <c r="K1037" s="6" t="s">
        <v>6762</v>
      </c>
      <c r="L1037" s="6" t="s">
        <v>1269</v>
      </c>
      <c r="M1037" s="6" t="s">
        <v>149</v>
      </c>
      <c r="N1037">
        <v>1</v>
      </c>
      <c r="O1037" s="6" t="s">
        <v>367</v>
      </c>
      <c r="P1037">
        <v>2</v>
      </c>
      <c r="Q1037" s="6" t="s">
        <v>1270</v>
      </c>
      <c r="R1037" s="6"/>
      <c r="S1037" s="6"/>
      <c r="T1037" s="6" t="s">
        <v>1265</v>
      </c>
      <c r="U1037">
        <v>2</v>
      </c>
      <c r="V1037" s="6" t="s">
        <v>803</v>
      </c>
      <c r="W1037" s="6" t="s">
        <v>85</v>
      </c>
      <c r="X1037" s="4">
        <v>40909</v>
      </c>
      <c r="Y1037" s="6"/>
      <c r="AA103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(476, 3, 33, 73150, 'Vera Lúcia Schneider Olivério', 0, 0, '1949-12-19', 0, '551.020.188-68', '35.623.894-5', 'Rua 7 de Setembro, 438', 'Centro', 1, '15900-035', 2, 2, 'Aposentado (a)', 'brasileiro(a)', '2012-01-01');</v>
      </c>
    </row>
    <row r="1038" spans="1:27">
      <c r="A1038">
        <v>1005</v>
      </c>
      <c r="D1038">
        <v>74451</v>
      </c>
      <c r="E1038" s="6" t="s">
        <v>6763</v>
      </c>
      <c r="F1038" t="b">
        <v>0</v>
      </c>
      <c r="G1038" t="b">
        <v>0</v>
      </c>
      <c r="H1038" s="4">
        <v>22819</v>
      </c>
      <c r="I1038" t="b">
        <v>0</v>
      </c>
      <c r="J1038" s="6" t="s">
        <v>6764</v>
      </c>
      <c r="K1038" s="6" t="s">
        <v>6765</v>
      </c>
      <c r="L1038" s="6" t="s">
        <v>6766</v>
      </c>
      <c r="M1038" s="6" t="s">
        <v>107</v>
      </c>
      <c r="N1038">
        <v>1</v>
      </c>
      <c r="O1038" s="6" t="s">
        <v>6767</v>
      </c>
      <c r="P1038">
        <v>2</v>
      </c>
      <c r="Q1038" s="6"/>
      <c r="R1038" s="6"/>
      <c r="S1038" s="6" t="s">
        <v>6768</v>
      </c>
      <c r="T1038" s="6"/>
      <c r="U1038">
        <v>3</v>
      </c>
      <c r="V1038" s="6" t="s">
        <v>319</v>
      </c>
      <c r="W1038" s="6" t="s">
        <v>85</v>
      </c>
      <c r="X1038" s="4">
        <v>44600</v>
      </c>
      <c r="Y1038" s="6"/>
      <c r="AA103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(1005, null, null, 74451, 'Vera Lucia Tamanini de Anuncio', 0, 0, '1962-06-22', 0, '064.265.708-42', '11.353.735-9', 'Rua Joaquim Pedro de Oliveira nº 12', 'Ipiranga', 1, '15902-210', 2, 3, 'Aposentada', 'brasileiro(a)', '2022-02-08');</v>
      </c>
    </row>
    <row r="1039" spans="1:27">
      <c r="A1039">
        <v>932</v>
      </c>
      <c r="D1039">
        <v>74381</v>
      </c>
      <c r="E1039" s="6" t="s">
        <v>6769</v>
      </c>
      <c r="F1039" t="b">
        <v>0</v>
      </c>
      <c r="G1039" t="b">
        <v>0</v>
      </c>
      <c r="H1039" s="4">
        <v>22573</v>
      </c>
      <c r="I1039" t="b">
        <v>0</v>
      </c>
      <c r="J1039" s="6" t="s">
        <v>6770</v>
      </c>
      <c r="K1039" s="6" t="s">
        <v>6771</v>
      </c>
      <c r="L1039" s="6" t="s">
        <v>6772</v>
      </c>
      <c r="M1039" s="6" t="s">
        <v>149</v>
      </c>
      <c r="N1039">
        <v>1</v>
      </c>
      <c r="O1039" s="6" t="s">
        <v>553</v>
      </c>
      <c r="P1039">
        <v>2</v>
      </c>
      <c r="Q1039" s="6" t="s">
        <v>6773</v>
      </c>
      <c r="R1039" s="6"/>
      <c r="S1039" s="6" t="s">
        <v>6774</v>
      </c>
      <c r="T1039" s="6"/>
      <c r="U1039">
        <v>2</v>
      </c>
      <c r="V1039" s="6" t="s">
        <v>154</v>
      </c>
      <c r="W1039" s="6" t="s">
        <v>85</v>
      </c>
      <c r="X1039" s="4">
        <v>44111</v>
      </c>
      <c r="Y1039" s="6"/>
      <c r="AA103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(932, null, null, 74381, 'Vera Terezinha Rivarolli Carleto', 0, 0, '1961-10-19', 0, '321.093.328-67', '14.720.268', 'Rua Marechal Deodoro nº 875', 'Centro', 1, '15900-000', 2, 2, 'Do Lar', 'brasileiro(a)', '2020-10-07');</v>
      </c>
    </row>
    <row r="1040" spans="1:27">
      <c r="A1040">
        <v>477</v>
      </c>
      <c r="B1040">
        <v>5</v>
      </c>
      <c r="C1040">
        <v>37</v>
      </c>
      <c r="D1040">
        <v>75980</v>
      </c>
      <c r="E1040" s="6" t="s">
        <v>6775</v>
      </c>
      <c r="F1040" t="b">
        <v>0</v>
      </c>
      <c r="G1040" t="b">
        <v>1</v>
      </c>
      <c r="H1040" s="4">
        <v>9802</v>
      </c>
      <c r="I1040" t="b">
        <v>0</v>
      </c>
      <c r="J1040" s="6" t="s">
        <v>6776</v>
      </c>
      <c r="K1040" s="6" t="s">
        <v>6777</v>
      </c>
      <c r="L1040" s="6" t="s">
        <v>6778</v>
      </c>
      <c r="M1040" s="6" t="s">
        <v>6779</v>
      </c>
      <c r="N1040">
        <v>1</v>
      </c>
      <c r="O1040" s="6" t="s">
        <v>553</v>
      </c>
      <c r="P1040">
        <v>2</v>
      </c>
      <c r="Q1040" s="6" t="s">
        <v>6780</v>
      </c>
      <c r="R1040" s="6"/>
      <c r="S1040" s="6"/>
      <c r="T1040" s="6"/>
      <c r="U1040">
        <v>1</v>
      </c>
      <c r="V1040" s="6" t="s">
        <v>6781</v>
      </c>
      <c r="W1040" s="6" t="s">
        <v>85</v>
      </c>
      <c r="X1040" s="4">
        <v>40909</v>
      </c>
      <c r="Y1040" s="6"/>
      <c r="AA104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(477, 5, 37, 75980, 'Vernizio Pupim', 0, 1, '1926-11-01', 0, '747.496.338-87', '6.575.536', 'Sitio São Jorge', 'Bairro Dobradinha', 1, '15900-000', 2, 1, 'Sitiante/Aposentado', 'brasileiro(a)', '2012-01-01');</v>
      </c>
    </row>
    <row r="1041" spans="1:27">
      <c r="A1041">
        <v>478</v>
      </c>
      <c r="B1041">
        <v>6</v>
      </c>
      <c r="C1041">
        <v>67</v>
      </c>
      <c r="D1041">
        <v>76360</v>
      </c>
      <c r="E1041" s="6" t="s">
        <v>6782</v>
      </c>
      <c r="F1041" t="b">
        <v>0</v>
      </c>
      <c r="G1041" t="b">
        <v>0</v>
      </c>
      <c r="H1041" s="4">
        <v>41043</v>
      </c>
      <c r="I1041" t="b">
        <v>1</v>
      </c>
      <c r="J1041" s="6" t="s">
        <v>6783</v>
      </c>
      <c r="K1041" s="6" t="s">
        <v>6784</v>
      </c>
      <c r="L1041" s="6" t="s">
        <v>6785</v>
      </c>
      <c r="M1041" s="6" t="s">
        <v>149</v>
      </c>
      <c r="N1041">
        <v>1</v>
      </c>
      <c r="O1041" s="6" t="s">
        <v>4238</v>
      </c>
      <c r="P1041">
        <v>0</v>
      </c>
      <c r="Q1041" s="6" t="s">
        <v>6786</v>
      </c>
      <c r="R1041" s="6" t="s">
        <v>6787</v>
      </c>
      <c r="S1041" s="6" t="s">
        <v>6788</v>
      </c>
      <c r="T1041" s="6" t="s">
        <v>6789</v>
      </c>
      <c r="U1041">
        <v>0</v>
      </c>
      <c r="V1041" s="6" t="s">
        <v>1397</v>
      </c>
      <c r="W1041" s="6" t="s">
        <v>85</v>
      </c>
      <c r="X1041" s="4">
        <v>40909</v>
      </c>
      <c r="Y1041" s="6"/>
      <c r="AA104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(478, 6, 67, 76360, 'Vetaq Agropecuaria LTDA', 0, 0, '2012-05-14', 1, '06.250.648/0001-55', '684090819119', 'Rua Barão do Triunfo nº 586', 'Centro', 1, '15900-061', 0, 0, '-', 'brasileiro(a)', '2012-01-01');</v>
      </c>
    </row>
    <row r="1042" spans="1:27">
      <c r="A1042">
        <v>479</v>
      </c>
      <c r="B1042">
        <v>5</v>
      </c>
      <c r="C1042">
        <v>61</v>
      </c>
      <c r="D1042">
        <v>83330</v>
      </c>
      <c r="E1042" s="6" t="s">
        <v>6790</v>
      </c>
      <c r="F1042" t="b">
        <v>0</v>
      </c>
      <c r="G1042" t="b">
        <v>0</v>
      </c>
      <c r="H1042" s="4">
        <v>17049</v>
      </c>
      <c r="I1042" t="b">
        <v>0</v>
      </c>
      <c r="J1042" s="6" t="s">
        <v>6791</v>
      </c>
      <c r="K1042" s="6" t="s">
        <v>6792</v>
      </c>
      <c r="L1042" s="6" t="s">
        <v>2060</v>
      </c>
      <c r="M1042" s="6" t="s">
        <v>2061</v>
      </c>
      <c r="N1042">
        <v>4</v>
      </c>
      <c r="O1042" s="6" t="s">
        <v>2062</v>
      </c>
      <c r="P1042">
        <v>2</v>
      </c>
      <c r="Q1042" s="6" t="s">
        <v>4844</v>
      </c>
      <c r="R1042" s="6"/>
      <c r="S1042" s="6"/>
      <c r="T1042" s="6"/>
      <c r="U1042">
        <v>3</v>
      </c>
      <c r="V1042" s="6" t="s">
        <v>6793</v>
      </c>
      <c r="W1042" s="6" t="s">
        <v>85</v>
      </c>
      <c r="X1042" s="4">
        <v>40909</v>
      </c>
      <c r="Y1042" s="6"/>
      <c r="AA104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(479, 5, 61, 83330, 'Vicente Aparecido Scarambone', 0, 0, '1946-09-04', 0, '434.925.768.34', '6.295.528', 'Rua Dr. Waldo Barbieri, 41 - apto 22 bloco5', 'Vila Xavier', 4, '14810-273', 2, 3, 'Diretor de Escola', 'brasileiro(a)', '2012-01-01');</v>
      </c>
    </row>
    <row r="1043" spans="1:27">
      <c r="A1043">
        <v>790</v>
      </c>
      <c r="D1043">
        <v>74243</v>
      </c>
      <c r="E1043" s="6" t="s">
        <v>6794</v>
      </c>
      <c r="F1043" t="b">
        <v>0</v>
      </c>
      <c r="G1043" t="b">
        <v>0</v>
      </c>
      <c r="H1043" s="4">
        <v>13212</v>
      </c>
      <c r="I1043" t="b">
        <v>0</v>
      </c>
      <c r="J1043" s="6" t="s">
        <v>6795</v>
      </c>
      <c r="K1043" s="6" t="s">
        <v>6796</v>
      </c>
      <c r="L1043" s="6" t="s">
        <v>6797</v>
      </c>
      <c r="M1043" s="6" t="s">
        <v>6798</v>
      </c>
      <c r="N1043">
        <v>1</v>
      </c>
      <c r="O1043" s="6" t="s">
        <v>1624</v>
      </c>
      <c r="P1043">
        <v>4</v>
      </c>
      <c r="Q1043" s="6" t="s">
        <v>6799</v>
      </c>
      <c r="R1043" s="6"/>
      <c r="S1043" s="6" t="s">
        <v>6800</v>
      </c>
      <c r="T1043" s="6"/>
      <c r="U1043">
        <v>1</v>
      </c>
      <c r="V1043" s="6" t="s">
        <v>319</v>
      </c>
      <c r="W1043" s="6" t="s">
        <v>85</v>
      </c>
      <c r="X1043" s="4">
        <v>43110</v>
      </c>
      <c r="Y1043" s="6"/>
      <c r="AA104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(790, null, null, 74243, 'Vilma Carleto Manolio', 0, 0, '1936-03-03', 0, '199.490.038-57', '9.107.530', 'Rua Major Calderazzo nº 838', 'Laranjieiras I', 1, '15904-110', 4, 1, 'Aposentada', 'brasileiro(a)', '2018-01-10');</v>
      </c>
    </row>
    <row r="1044" spans="1:27">
      <c r="A1044">
        <v>480</v>
      </c>
      <c r="B1044">
        <v>0</v>
      </c>
      <c r="C1044">
        <v>0</v>
      </c>
      <c r="E1044" s="6" t="s">
        <v>6801</v>
      </c>
      <c r="F1044" t="b">
        <v>0</v>
      </c>
      <c r="G1044" t="b">
        <v>1</v>
      </c>
      <c r="H1044" s="4">
        <v>18301</v>
      </c>
      <c r="I1044" t="b">
        <v>0</v>
      </c>
      <c r="J1044" s="6" t="s">
        <v>6802</v>
      </c>
      <c r="K1044" s="6" t="s">
        <v>6803</v>
      </c>
      <c r="L1044" s="6" t="s">
        <v>2213</v>
      </c>
      <c r="M1044" s="6" t="s">
        <v>51</v>
      </c>
      <c r="N1044">
        <v>1</v>
      </c>
      <c r="O1044" s="6" t="s">
        <v>394</v>
      </c>
      <c r="P1044">
        <v>1</v>
      </c>
      <c r="Q1044" s="6" t="s">
        <v>395</v>
      </c>
      <c r="R1044" s="6"/>
      <c r="S1044" s="6"/>
      <c r="T1044" s="6"/>
      <c r="U1044">
        <v>1</v>
      </c>
      <c r="V1044" s="6" t="s">
        <v>411</v>
      </c>
      <c r="W1044" s="6" t="s">
        <v>85</v>
      </c>
      <c r="X1044" s="4">
        <v>40909</v>
      </c>
      <c r="Y1044" s="6"/>
      <c r="AA104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(480, 0, 0, null, 'Vilson Renato Ronchi', 0, 1, '1950-02-07', 0, '864.941.988-72', '10.433.301', 'Rua Salvador Passafaro nº344', 'Vila Negri', 1, '15909-501', 1, 1, 'Lavrador', 'brasileiro(a)', '2012-01-01');</v>
      </c>
    </row>
    <row r="1045" spans="1:27">
      <c r="A1045">
        <v>810</v>
      </c>
      <c r="E1045" s="6" t="s">
        <v>6804</v>
      </c>
      <c r="F1045" t="b">
        <v>0</v>
      </c>
      <c r="G1045" t="b">
        <v>0</v>
      </c>
      <c r="H1045" s="4">
        <v>34367</v>
      </c>
      <c r="I1045" t="b">
        <v>0</v>
      </c>
      <c r="J1045" s="6" t="s">
        <v>6805</v>
      </c>
      <c r="K1045" s="6" t="s">
        <v>6806</v>
      </c>
      <c r="L1045" s="6" t="s">
        <v>6807</v>
      </c>
      <c r="M1045" s="6" t="s">
        <v>408</v>
      </c>
      <c r="N1045">
        <v>1</v>
      </c>
      <c r="O1045" s="6" t="s">
        <v>1015</v>
      </c>
      <c r="P1045">
        <v>1</v>
      </c>
      <c r="Q1045" s="6" t="s">
        <v>6808</v>
      </c>
      <c r="R1045" s="6"/>
      <c r="S1045" s="6" t="s">
        <v>6809</v>
      </c>
      <c r="T1045" s="6"/>
      <c r="U1045">
        <v>3</v>
      </c>
      <c r="V1045" s="6" t="s">
        <v>111</v>
      </c>
      <c r="W1045" s="6" t="s">
        <v>85</v>
      </c>
      <c r="X1045" s="4">
        <v>43224</v>
      </c>
      <c r="Y1045" s="6"/>
      <c r="AA104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(810, null, null, null, 'Vinicius Teixeira Casatti', 0, 0, '1994-02-02', 0, '409.079.908-27', '45.156.933-7', 'Rua Pastor Abel Pereira de Souza nº 48', 'Laranjeiras II', 1, '15904-172', 1, 3, 'Agricultor', 'brasileiro(a)', '2018-05-04');</v>
      </c>
    </row>
    <row r="1046" spans="1:27">
      <c r="A1046">
        <v>481</v>
      </c>
      <c r="B1046">
        <v>2</v>
      </c>
      <c r="C1046">
        <v>91</v>
      </c>
      <c r="D1046">
        <v>72880</v>
      </c>
      <c r="E1046" s="6" t="s">
        <v>6810</v>
      </c>
      <c r="F1046" t="b">
        <v>0</v>
      </c>
      <c r="G1046" t="b">
        <v>0</v>
      </c>
      <c r="H1046" s="4">
        <v>22368</v>
      </c>
      <c r="I1046" t="b">
        <v>0</v>
      </c>
      <c r="J1046" s="6" t="s">
        <v>6811</v>
      </c>
      <c r="K1046" s="6" t="s">
        <v>6812</v>
      </c>
      <c r="L1046" s="6" t="s">
        <v>4601</v>
      </c>
      <c r="M1046" s="6" t="s">
        <v>149</v>
      </c>
      <c r="N1046">
        <v>1</v>
      </c>
      <c r="O1046" s="6" t="s">
        <v>1444</v>
      </c>
      <c r="P1046">
        <v>2</v>
      </c>
      <c r="Q1046" s="6" t="s">
        <v>6813</v>
      </c>
      <c r="R1046" s="6"/>
      <c r="S1046" s="6" t="s">
        <v>6814</v>
      </c>
      <c r="T1046" s="6" t="s">
        <v>6815</v>
      </c>
      <c r="U1046">
        <v>2</v>
      </c>
      <c r="V1046" s="6" t="s">
        <v>172</v>
      </c>
      <c r="W1046" s="6" t="s">
        <v>85</v>
      </c>
      <c r="X1046" s="4">
        <v>40909</v>
      </c>
      <c r="Y1046" s="6"/>
      <c r="AA104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(481, 2, 91, 72880, 'Virginia Maria Ponzio Pagliuso', 0, 0, '1961-03-28', 0, '032.636.098-07', '7.690.123', 'Rua Rui Barbosa, Nº 631', 'Centro', 1, '15900-021', 2, 2, 'Comerciante', 'brasileiro(a)', '2012-01-01');</v>
      </c>
    </row>
    <row r="1047" spans="1:27">
      <c r="A1047">
        <v>984</v>
      </c>
      <c r="D1047">
        <v>74437</v>
      </c>
      <c r="E1047" s="6" t="s">
        <v>6816</v>
      </c>
      <c r="F1047" t="b">
        <v>0</v>
      </c>
      <c r="G1047" t="b">
        <v>0</v>
      </c>
      <c r="H1047" s="4">
        <v>16300</v>
      </c>
      <c r="I1047" t="b">
        <v>0</v>
      </c>
      <c r="J1047" s="6" t="s">
        <v>6817</v>
      </c>
      <c r="K1047" s="6" t="s">
        <v>6818</v>
      </c>
      <c r="L1047" s="6" t="s">
        <v>6819</v>
      </c>
      <c r="M1047" s="6" t="s">
        <v>79</v>
      </c>
      <c r="N1047">
        <v>1</v>
      </c>
      <c r="O1047" s="6" t="s">
        <v>553</v>
      </c>
      <c r="P1047">
        <v>2</v>
      </c>
      <c r="Q1047" s="6"/>
      <c r="R1047" s="6"/>
      <c r="S1047" s="6" t="s">
        <v>6820</v>
      </c>
      <c r="T1047" s="6" t="s">
        <v>6821</v>
      </c>
      <c r="U1047">
        <v>2</v>
      </c>
      <c r="V1047" s="6" t="s">
        <v>102</v>
      </c>
      <c r="W1047" s="6" t="s">
        <v>85</v>
      </c>
      <c r="X1047" s="4">
        <v>44484</v>
      </c>
      <c r="Y1047" s="6"/>
      <c r="AA104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(984, null, null, 74437, 'Vitor Anselmo Guzzoni', 0, 0, '1944-08-16', 0, '155.817.998-49', '5.563.634', 'Rua Emilio Menon nº 83', 'Laranjeiras', 1, '15900-000', 2, 2, 'Aposentado', 'brasileiro(a)', '2021-10-15');</v>
      </c>
    </row>
    <row r="1048" spans="1:27">
      <c r="A1048">
        <v>482</v>
      </c>
      <c r="B1048">
        <v>2</v>
      </c>
      <c r="C1048">
        <v>51</v>
      </c>
      <c r="D1048">
        <v>72480</v>
      </c>
      <c r="E1048" s="6" t="s">
        <v>6822</v>
      </c>
      <c r="F1048" t="b">
        <v>0</v>
      </c>
      <c r="G1048" t="b">
        <v>0</v>
      </c>
      <c r="H1048" s="4">
        <v>20712</v>
      </c>
      <c r="I1048" t="b">
        <v>0</v>
      </c>
      <c r="J1048" s="6" t="s">
        <v>6823</v>
      </c>
      <c r="K1048" s="6" t="s">
        <v>6824</v>
      </c>
      <c r="L1048" s="6" t="s">
        <v>6825</v>
      </c>
      <c r="M1048" s="6" t="s">
        <v>79</v>
      </c>
      <c r="N1048">
        <v>1</v>
      </c>
      <c r="O1048" s="6" t="s">
        <v>133</v>
      </c>
      <c r="P1048">
        <v>2</v>
      </c>
      <c r="Q1048" s="6" t="s">
        <v>6826</v>
      </c>
      <c r="R1048" s="6"/>
      <c r="S1048" s="6"/>
      <c r="T1048" s="6" t="s">
        <v>6827</v>
      </c>
      <c r="U1048">
        <v>3</v>
      </c>
      <c r="V1048" s="6" t="s">
        <v>1040</v>
      </c>
      <c r="W1048" s="6" t="s">
        <v>85</v>
      </c>
      <c r="X1048" s="4">
        <v>40909</v>
      </c>
      <c r="Y1048" s="6"/>
      <c r="AA104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(482, 2, 51, 72480, 'Vitorio Filla Neto', 0, 0, '1956-09-14', 0, '460.848.519-91', '1.254.734-', 'Rua Anselmo Magnani, Nº 65', 'Laranjeiras', 1, '15904-040', 2, 3, 'Engenheiro Civil', 'brasileiro(a)', '2012-01-01');</v>
      </c>
    </row>
    <row r="1049" spans="1:27">
      <c r="A1049">
        <v>465</v>
      </c>
      <c r="B1049">
        <v>3</v>
      </c>
      <c r="C1049">
        <v>35</v>
      </c>
      <c r="D1049">
        <v>73170</v>
      </c>
      <c r="E1049" s="6" t="s">
        <v>6828</v>
      </c>
      <c r="F1049" t="b">
        <v>0</v>
      </c>
      <c r="G1049" t="b">
        <v>0</v>
      </c>
      <c r="H1049" s="4">
        <v>21265</v>
      </c>
      <c r="I1049" t="b">
        <v>0</v>
      </c>
      <c r="J1049" s="6" t="s">
        <v>6829</v>
      </c>
      <c r="K1049" s="6" t="s">
        <v>6830</v>
      </c>
      <c r="L1049" s="6" t="s">
        <v>6831</v>
      </c>
      <c r="M1049" s="6" t="s">
        <v>6832</v>
      </c>
      <c r="N1049">
        <v>23</v>
      </c>
      <c r="O1049" s="6" t="s">
        <v>6833</v>
      </c>
      <c r="P1049">
        <v>2</v>
      </c>
      <c r="Q1049" s="6" t="s">
        <v>6834</v>
      </c>
      <c r="R1049" s="6"/>
      <c r="S1049" s="6"/>
      <c r="T1049" s="6" t="s">
        <v>6835</v>
      </c>
      <c r="U1049">
        <v>0</v>
      </c>
      <c r="V1049" s="6" t="s">
        <v>172</v>
      </c>
      <c r="W1049" s="6" t="s">
        <v>85</v>
      </c>
      <c r="X1049" s="4">
        <v>40909</v>
      </c>
      <c r="Y1049" s="6"/>
      <c r="AA104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(465, 3, 35, 73170, 'Waldir Borsatto', 0, 0, '1958-03-21', 0, '984.145.698-20', '11.714.662', 'Rua das Palmeiras nº 321', 'Parque faber Castell', 23, '13560-000', 2, 0, 'Comerciante', 'brasileiro(a)', '2012-01-01');</v>
      </c>
    </row>
    <row r="1050" spans="1:27">
      <c r="A1050">
        <v>483</v>
      </c>
      <c r="B1050">
        <v>3</v>
      </c>
      <c r="C1050">
        <v>16</v>
      </c>
      <c r="D1050">
        <v>73080</v>
      </c>
      <c r="E1050" s="6" t="s">
        <v>6836</v>
      </c>
      <c r="F1050" t="b">
        <v>0</v>
      </c>
      <c r="G1050" t="b">
        <v>0</v>
      </c>
      <c r="H1050" s="4">
        <v>13265</v>
      </c>
      <c r="I1050" t="b">
        <v>0</v>
      </c>
      <c r="J1050" s="6" t="s">
        <v>6837</v>
      </c>
      <c r="K1050" s="6" t="s">
        <v>6838</v>
      </c>
      <c r="L1050" s="6" t="s">
        <v>6839</v>
      </c>
      <c r="M1050" s="6" t="s">
        <v>159</v>
      </c>
      <c r="N1050">
        <v>1</v>
      </c>
      <c r="O1050" s="6" t="s">
        <v>1624</v>
      </c>
      <c r="P1050">
        <v>2</v>
      </c>
      <c r="Q1050" s="6" t="s">
        <v>6840</v>
      </c>
      <c r="R1050" s="6"/>
      <c r="S1050" s="6"/>
      <c r="T1050" s="6"/>
      <c r="U1050">
        <v>0</v>
      </c>
      <c r="V1050" s="6" t="s">
        <v>803</v>
      </c>
      <c r="W1050" s="6" t="s">
        <v>85</v>
      </c>
      <c r="X1050" s="4">
        <v>40909</v>
      </c>
      <c r="Y1050" s="6"/>
      <c r="AA105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(483, 3, 16, 73080, 'Waldomiro Bertoldo', 0, 0, '1936-04-25', 0, '130.500.368-34', '5.169.536', 'Rua Major Calderazzo, Nº 828', 'Laranjeiras I', 1, '15904-110', 2, 0, 'Aposentado (a)', 'brasileiro(a)', '2012-01-01');</v>
      </c>
    </row>
    <row r="1051" spans="1:27">
      <c r="A1051">
        <v>617</v>
      </c>
      <c r="B1051">
        <v>0</v>
      </c>
      <c r="C1051">
        <v>0</v>
      </c>
      <c r="E1051" s="6" t="s">
        <v>6841</v>
      </c>
      <c r="F1051" t="b">
        <v>0</v>
      </c>
      <c r="G1051" t="b">
        <v>1</v>
      </c>
      <c r="H1051" s="4">
        <v>28470</v>
      </c>
      <c r="I1051" t="b">
        <v>0</v>
      </c>
      <c r="J1051" s="6" t="s">
        <v>6842</v>
      </c>
      <c r="K1051" s="6" t="s">
        <v>6843</v>
      </c>
      <c r="L1051" s="6" t="s">
        <v>6844</v>
      </c>
      <c r="M1051" s="6" t="s">
        <v>149</v>
      </c>
      <c r="N1051">
        <v>1</v>
      </c>
      <c r="O1051" s="6" t="s">
        <v>4238</v>
      </c>
      <c r="P1051">
        <v>2</v>
      </c>
      <c r="Q1051" s="6" t="s">
        <v>6845</v>
      </c>
      <c r="R1051" s="6" t="s">
        <v>7968</v>
      </c>
      <c r="S1051" s="6" t="s">
        <v>7969</v>
      </c>
      <c r="T1051" s="6" t="s">
        <v>6846</v>
      </c>
      <c r="U1051">
        <v>3</v>
      </c>
      <c r="V1051" s="6" t="s">
        <v>288</v>
      </c>
      <c r="W1051" s="6" t="s">
        <v>85</v>
      </c>
      <c r="X1051" s="4">
        <v>42297</v>
      </c>
      <c r="Y1051" s="6"/>
      <c r="AA105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(617, 0, 0, null, 'Walter Bordinasso Junior', 0, 1, '1977-12-11', 0, '267.699.078-01', '25.496.218-x', 'Rua Barão do Triunfo nº 535', 'Centro', 1, '15900-061', 2, 3, 'Advogado', 'brasileiro(a)', '2015-10-20');</v>
      </c>
    </row>
    <row r="1052" spans="1:27">
      <c r="A1052">
        <v>1077</v>
      </c>
      <c r="E1052" s="6" t="s">
        <v>6847</v>
      </c>
      <c r="F1052" t="b">
        <v>0</v>
      </c>
      <c r="G1052" t="b">
        <v>0</v>
      </c>
      <c r="H1052" s="4">
        <v>31599</v>
      </c>
      <c r="I1052" t="b">
        <v>0</v>
      </c>
      <c r="J1052" s="6" t="s">
        <v>6848</v>
      </c>
      <c r="K1052" s="6" t="s">
        <v>6849</v>
      </c>
      <c r="L1052" s="6" t="s">
        <v>6850</v>
      </c>
      <c r="M1052" s="6" t="s">
        <v>149</v>
      </c>
      <c r="N1052">
        <v>1</v>
      </c>
      <c r="O1052" s="6" t="s">
        <v>1717</v>
      </c>
      <c r="P1052">
        <v>3</v>
      </c>
      <c r="Q1052" s="6" t="s">
        <v>6851</v>
      </c>
      <c r="R1052" s="6"/>
      <c r="S1052" s="6"/>
      <c r="T1052" s="6" t="s">
        <v>6852</v>
      </c>
      <c r="U1052">
        <v>3</v>
      </c>
      <c r="V1052" s="6" t="s">
        <v>761</v>
      </c>
      <c r="W1052" s="6" t="s">
        <v>85</v>
      </c>
      <c r="X1052" s="4">
        <v>45098</v>
      </c>
      <c r="Y1052" s="6"/>
      <c r="AA105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(1077, null, null, null, 'Wanderson Renato Franco', 0, 0, '1986-07-06', 0, '340.027.608-12', '43.180.044', 'Rua Miguel Anselmo nº 780', 'Centro', 1, '15900-059', 3, 3, 'Empresario', 'brasileiro(a)', '2023-06-21');</v>
      </c>
    </row>
    <row r="1053" spans="1:27">
      <c r="A1053">
        <v>521</v>
      </c>
      <c r="B1053">
        <v>0</v>
      </c>
      <c r="C1053">
        <v>0</v>
      </c>
      <c r="E1053" s="6" t="s">
        <v>6853</v>
      </c>
      <c r="F1053" t="b">
        <v>0</v>
      </c>
      <c r="G1053" t="b">
        <v>0</v>
      </c>
      <c r="H1053" s="4">
        <v>32155</v>
      </c>
      <c r="I1053" t="b">
        <v>0</v>
      </c>
      <c r="J1053" s="6" t="s">
        <v>6854</v>
      </c>
      <c r="K1053" s="6" t="s">
        <v>6855</v>
      </c>
      <c r="L1053" s="6" t="s">
        <v>6856</v>
      </c>
      <c r="M1053" s="6" t="s">
        <v>6857</v>
      </c>
      <c r="N1053">
        <v>1</v>
      </c>
      <c r="O1053" s="6" t="s">
        <v>6858</v>
      </c>
      <c r="P1053">
        <v>1</v>
      </c>
      <c r="Q1053" s="6"/>
      <c r="R1053" s="6"/>
      <c r="S1053" s="6" t="s">
        <v>6859</v>
      </c>
      <c r="T1053" s="6" t="s">
        <v>7967</v>
      </c>
      <c r="U1053">
        <v>1</v>
      </c>
      <c r="V1053" s="6" t="s">
        <v>6860</v>
      </c>
      <c r="W1053" s="6" t="s">
        <v>85</v>
      </c>
      <c r="X1053" s="4">
        <v>41275</v>
      </c>
      <c r="Y1053" s="6"/>
      <c r="AA105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(521, 0, 0, null, 'Washington Luis Aparecido Miquelin', 0, 0, '1988-01-13', 0, '328.104.978-85', '40.048.939-9', 'Rua Zelide Gobato Café nº 011', 'Francisco Romano', 1, '15903-315', 1, 1, 'Mototaxista', 'brasileiro(a)', '2013-01-01');</v>
      </c>
    </row>
    <row r="1054" spans="1:27">
      <c r="A1054">
        <v>940</v>
      </c>
      <c r="B1054">
        <v>10</v>
      </c>
      <c r="C1054">
        <v>94</v>
      </c>
      <c r="E1054" s="6" t="s">
        <v>6861</v>
      </c>
      <c r="F1054" t="b">
        <v>0</v>
      </c>
      <c r="G1054" t="b">
        <v>0</v>
      </c>
      <c r="H1054" s="4">
        <v>28906</v>
      </c>
      <c r="I1054" t="b">
        <v>0</v>
      </c>
      <c r="J1054" s="6" t="s">
        <v>6862</v>
      </c>
      <c r="K1054" s="6" t="s">
        <v>6863</v>
      </c>
      <c r="L1054" s="6" t="s">
        <v>6864</v>
      </c>
      <c r="M1054" s="6" t="s">
        <v>6865</v>
      </c>
      <c r="N1054">
        <v>20</v>
      </c>
      <c r="O1054" s="6" t="s">
        <v>6866</v>
      </c>
      <c r="P1054">
        <v>2</v>
      </c>
      <c r="Q1054" s="6"/>
      <c r="R1054" s="6"/>
      <c r="S1054" s="6" t="s">
        <v>6867</v>
      </c>
      <c r="T1054" s="6" t="s">
        <v>6868</v>
      </c>
      <c r="U1054">
        <v>3</v>
      </c>
      <c r="V1054" s="6" t="s">
        <v>574</v>
      </c>
      <c r="W1054" s="6" t="s">
        <v>85</v>
      </c>
      <c r="X1054" s="4">
        <v>43951</v>
      </c>
      <c r="Y1054" s="6"/>
      <c r="AA105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(940, 10, 94, null, 'Welington Ricardo Carbonieri', 0, 0, '1979-02-20', 0, '279.382.018-04', '24.699.936', 'Rua Abraão Caixe nº 886', 'Cond. Itamaratí', 20, '14020-630', 2, 3, 'Bancário', 'brasileiro(a)', '2020-04-30');</v>
      </c>
    </row>
    <row r="1055" spans="1:27">
      <c r="A1055">
        <v>561</v>
      </c>
      <c r="B1055">
        <v>0</v>
      </c>
      <c r="C1055">
        <v>0</v>
      </c>
      <c r="E1055" s="6" t="s">
        <v>6869</v>
      </c>
      <c r="F1055" t="b">
        <v>0</v>
      </c>
      <c r="G1055" t="b">
        <v>0</v>
      </c>
      <c r="H1055" s="4">
        <v>31650</v>
      </c>
      <c r="I1055" t="b">
        <v>0</v>
      </c>
      <c r="J1055" s="6" t="s">
        <v>6870</v>
      </c>
      <c r="K1055" s="6" t="s">
        <v>6871</v>
      </c>
      <c r="L1055" s="6" t="s">
        <v>6872</v>
      </c>
      <c r="M1055" s="6" t="s">
        <v>79</v>
      </c>
      <c r="N1055">
        <v>1</v>
      </c>
      <c r="O1055" s="6" t="s">
        <v>416</v>
      </c>
      <c r="P1055">
        <v>1</v>
      </c>
      <c r="Q1055" s="6" t="s">
        <v>6873</v>
      </c>
      <c r="R1055" s="6" t="s">
        <v>6874</v>
      </c>
      <c r="S1055" s="6" t="s">
        <v>6875</v>
      </c>
      <c r="T1055" s="6" t="s">
        <v>6876</v>
      </c>
      <c r="U1055">
        <v>2</v>
      </c>
      <c r="V1055" s="6" t="s">
        <v>483</v>
      </c>
      <c r="W1055" s="6" t="s">
        <v>85</v>
      </c>
      <c r="X1055" s="4">
        <v>41977</v>
      </c>
      <c r="Y1055" s="6"/>
      <c r="AA105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(561, 0, 0, null, 'Willian Ricardo Estevão Ramos', 0, 0, '1986-08-26', 0, '362.286.908-92', '41.245.520-1', 'Rua Calil Simão nº 168', 'Laranjeiras', 1, '15904-078', 1, 2, 'Atendente', 'brasileiro(a)', '2014-12-04');</v>
      </c>
    </row>
    <row r="1056" spans="1:27">
      <c r="A1056">
        <v>941</v>
      </c>
      <c r="B1056">
        <v>10</v>
      </c>
      <c r="C1056">
        <v>95</v>
      </c>
      <c r="E1056" s="6" t="s">
        <v>6877</v>
      </c>
      <c r="F1056" t="b">
        <v>0</v>
      </c>
      <c r="G1056" t="b">
        <v>0</v>
      </c>
      <c r="H1056" s="4">
        <v>28039</v>
      </c>
      <c r="I1056" t="b">
        <v>0</v>
      </c>
      <c r="J1056" s="6" t="s">
        <v>6878</v>
      </c>
      <c r="K1056" s="6" t="s">
        <v>6879</v>
      </c>
      <c r="L1056" s="6" t="s">
        <v>2196</v>
      </c>
      <c r="M1056" s="6" t="s">
        <v>149</v>
      </c>
      <c r="N1056">
        <v>1</v>
      </c>
      <c r="O1056" s="6" t="s">
        <v>187</v>
      </c>
      <c r="P1056">
        <v>3</v>
      </c>
      <c r="Q1056" s="6"/>
      <c r="R1056" s="6"/>
      <c r="S1056" s="6" t="s">
        <v>6880</v>
      </c>
      <c r="T1056" s="6" t="s">
        <v>2197</v>
      </c>
      <c r="U1056">
        <v>0</v>
      </c>
      <c r="V1056" s="6" t="s">
        <v>239</v>
      </c>
      <c r="W1056" s="6" t="s">
        <v>85</v>
      </c>
      <c r="X1056" s="4">
        <v>43951</v>
      </c>
      <c r="Y1056" s="6"/>
      <c r="AA105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(941, 10, 95, null, 'Willyan Roberto Carbonieri', 0, 0, '1976-10-06', 0, '259.878.938-52', '24.699.937', 'Rua Major Calderazzo nº 469', 'Centro', 1, '15900-029', 3, 0, 'Vendedor', 'brasileiro(a)', '2020-04-30');</v>
      </c>
    </row>
    <row r="1057" spans="1:27">
      <c r="A1057">
        <v>562</v>
      </c>
      <c r="B1057">
        <v>0</v>
      </c>
      <c r="C1057">
        <v>0</v>
      </c>
      <c r="D1057">
        <v>76500</v>
      </c>
      <c r="E1057" s="6" t="s">
        <v>6881</v>
      </c>
      <c r="F1057" t="b">
        <v>0</v>
      </c>
      <c r="G1057" t="b">
        <v>0</v>
      </c>
      <c r="H1057" s="4">
        <v>11137</v>
      </c>
      <c r="I1057" t="b">
        <v>0</v>
      </c>
      <c r="J1057" s="6" t="s">
        <v>6882</v>
      </c>
      <c r="K1057" s="6" t="s">
        <v>6883</v>
      </c>
      <c r="L1057" s="6" t="s">
        <v>4504</v>
      </c>
      <c r="M1057" s="6" t="s">
        <v>316</v>
      </c>
      <c r="N1057">
        <v>1</v>
      </c>
      <c r="O1057" s="6" t="s">
        <v>1544</v>
      </c>
      <c r="P1057">
        <v>4</v>
      </c>
      <c r="Q1057" s="6" t="s">
        <v>4505</v>
      </c>
      <c r="R1057" s="6" t="s">
        <v>6884</v>
      </c>
      <c r="S1057" s="6"/>
      <c r="T1057" s="6" t="s">
        <v>6885</v>
      </c>
      <c r="U1057">
        <v>1</v>
      </c>
      <c r="V1057" s="6" t="s">
        <v>319</v>
      </c>
      <c r="W1057" s="6" t="s">
        <v>85</v>
      </c>
      <c r="X1057" s="4">
        <v>41993</v>
      </c>
      <c r="Y1057" s="6"/>
      <c r="AA105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(562, 0, 0, 76500, 'Wilma Molinari Mauro', 0, 0, '1930-06-28', 0, '031.138.728-47', '3.835.861-0', 'Rua Caetano Alvaro Pastore nº 445', 'Jd. Contendas', 1, '15902-012', 4, 1, 'Aposentada', 'brasileiro(a)', '2014-12-20');</v>
      </c>
    </row>
    <row r="1058" spans="1:27">
      <c r="A1058">
        <v>604</v>
      </c>
      <c r="B1058">
        <v>0</v>
      </c>
      <c r="C1058">
        <v>0</v>
      </c>
      <c r="E1058" s="6" t="s">
        <v>6886</v>
      </c>
      <c r="F1058" t="b">
        <v>0</v>
      </c>
      <c r="G1058" t="b">
        <v>0</v>
      </c>
      <c r="H1058" s="4">
        <v>25009</v>
      </c>
      <c r="I1058" t="b">
        <v>0</v>
      </c>
      <c r="J1058" s="6" t="s">
        <v>6887</v>
      </c>
      <c r="K1058" s="6" t="s">
        <v>6888</v>
      </c>
      <c r="L1058" s="6" t="s">
        <v>6889</v>
      </c>
      <c r="M1058" s="6" t="s">
        <v>149</v>
      </c>
      <c r="N1058">
        <v>1</v>
      </c>
      <c r="O1058" s="6" t="s">
        <v>1412</v>
      </c>
      <c r="P1058">
        <v>3</v>
      </c>
      <c r="Q1058" s="6" t="s">
        <v>6890</v>
      </c>
      <c r="R1058" s="6"/>
      <c r="S1058" s="6" t="s">
        <v>6891</v>
      </c>
      <c r="T1058" s="6" t="s">
        <v>6892</v>
      </c>
      <c r="U1058">
        <v>3</v>
      </c>
      <c r="V1058" s="6" t="s">
        <v>288</v>
      </c>
      <c r="W1058" s="6" t="s">
        <v>85</v>
      </c>
      <c r="X1058" s="4">
        <v>42275</v>
      </c>
      <c r="Y1058" s="6"/>
      <c r="AA105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(604, 0, 0, null, 'Wilson Araujo Junior', 0, 0, '1968-06-20', 0, '131.210.528-37', '19.403-933-x', 'Rua José Bonifácio nº 435', 'Centro', 1, '15900-039', 3, 3, 'Advogado', 'brasileiro(a)', '2015-09-28');</v>
      </c>
    </row>
    <row r="1059" spans="1:27">
      <c r="A1059">
        <v>484</v>
      </c>
      <c r="B1059">
        <v>5</v>
      </c>
      <c r="C1059">
        <v>71</v>
      </c>
      <c r="E1059" s="6" t="s">
        <v>6893</v>
      </c>
      <c r="F1059" t="b">
        <v>0</v>
      </c>
      <c r="G1059" t="b">
        <v>0</v>
      </c>
      <c r="H1059" s="4">
        <v>20632</v>
      </c>
      <c r="I1059" t="b">
        <v>0</v>
      </c>
      <c r="J1059" s="6" t="s">
        <v>6894</v>
      </c>
      <c r="K1059" s="6" t="s">
        <v>6895</v>
      </c>
      <c r="L1059" s="6" t="s">
        <v>6896</v>
      </c>
      <c r="M1059" s="6" t="s">
        <v>6897</v>
      </c>
      <c r="N1059">
        <v>14</v>
      </c>
      <c r="O1059" s="6" t="s">
        <v>6898</v>
      </c>
      <c r="P1059">
        <v>2</v>
      </c>
      <c r="Q1059" s="6" t="s">
        <v>6899</v>
      </c>
      <c r="R1059" s="6"/>
      <c r="S1059" s="6" t="s">
        <v>6900</v>
      </c>
      <c r="T1059" s="6"/>
      <c r="U1059">
        <v>3</v>
      </c>
      <c r="V1059" s="6" t="s">
        <v>102</v>
      </c>
      <c r="W1059" s="6" t="s">
        <v>85</v>
      </c>
      <c r="X1059" s="4">
        <v>40909</v>
      </c>
      <c r="Y1059" s="6"/>
      <c r="AA105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(484, 5, 71, null, 'Wilson Batista Dutra', 0, 0, '1956-06-26', 0, '789.608.608.59', '10.693.269', 'R. Victório Pinotti nº 595', 'Santa Rosa', 14, '15995-038', 2, 3, 'Aposentado', 'brasileiro(a)', '2012-01-01');</v>
      </c>
    </row>
    <row r="1060" spans="1:27">
      <c r="A1060">
        <v>485</v>
      </c>
      <c r="B1060">
        <v>2</v>
      </c>
      <c r="C1060">
        <v>52</v>
      </c>
      <c r="D1060">
        <v>72490</v>
      </c>
      <c r="E1060" s="6" t="s">
        <v>6901</v>
      </c>
      <c r="F1060" t="b">
        <v>0</v>
      </c>
      <c r="G1060" t="b">
        <v>0</v>
      </c>
      <c r="H1060" s="4">
        <v>18322</v>
      </c>
      <c r="I1060" t="b">
        <v>0</v>
      </c>
      <c r="J1060" s="6" t="s">
        <v>6902</v>
      </c>
      <c r="K1060" s="6" t="s">
        <v>6903</v>
      </c>
      <c r="L1060" s="6" t="s">
        <v>6904</v>
      </c>
      <c r="M1060" s="6" t="s">
        <v>266</v>
      </c>
      <c r="N1060">
        <v>1</v>
      </c>
      <c r="O1060" s="6" t="s">
        <v>683</v>
      </c>
      <c r="P1060">
        <v>2</v>
      </c>
      <c r="Q1060" s="6" t="s">
        <v>6905</v>
      </c>
      <c r="R1060" s="6" t="s">
        <v>6905</v>
      </c>
      <c r="S1060" s="6"/>
      <c r="T1060" s="6"/>
      <c r="U1060">
        <v>2</v>
      </c>
      <c r="V1060" s="6" t="s">
        <v>389</v>
      </c>
      <c r="W1060" s="6" t="s">
        <v>85</v>
      </c>
      <c r="X1060" s="4">
        <v>41275</v>
      </c>
      <c r="Y1060" s="6"/>
      <c r="AA106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(485, 2, 52, 72490, 'Wilson Mantovani', 0, 0, '1950-02-28', 0, '744.774.128-00', '4.899.873-', 'Rua José Stabile, Nº 027', 'Talavasso', 1, '15902-226', 2, 2, 'Motorista', 'brasileiro(a)', '2013-01-01');</v>
      </c>
    </row>
    <row r="1061" spans="1:27">
      <c r="A1061">
        <v>644</v>
      </c>
      <c r="B1061">
        <v>0</v>
      </c>
      <c r="C1061">
        <v>0</v>
      </c>
      <c r="D1061">
        <v>76431</v>
      </c>
      <c r="E1061" s="6" t="s">
        <v>6906</v>
      </c>
      <c r="F1061" t="b">
        <v>0</v>
      </c>
      <c r="G1061" t="b">
        <v>0</v>
      </c>
      <c r="H1061" s="4">
        <v>22221</v>
      </c>
      <c r="I1061" t="b">
        <v>0</v>
      </c>
      <c r="J1061" s="6" t="s">
        <v>6907</v>
      </c>
      <c r="K1061" s="6" t="s">
        <v>6908</v>
      </c>
      <c r="L1061" s="6" t="s">
        <v>6909</v>
      </c>
      <c r="M1061" s="6" t="s">
        <v>149</v>
      </c>
      <c r="N1061">
        <v>1</v>
      </c>
      <c r="O1061" s="6" t="s">
        <v>2699</v>
      </c>
      <c r="P1061">
        <v>1</v>
      </c>
      <c r="Q1061" s="6"/>
      <c r="R1061" s="6"/>
      <c r="S1061" s="6"/>
      <c r="T1061" s="6"/>
      <c r="U1061">
        <v>2</v>
      </c>
      <c r="V1061" s="6" t="s">
        <v>6910</v>
      </c>
      <c r="W1061" s="6" t="s">
        <v>85</v>
      </c>
      <c r="X1061" s="4">
        <v>42349</v>
      </c>
      <c r="Y1061" s="6"/>
      <c r="AA1061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(644, 0, 0, 76431, 'Wilson Roberto de Pietre', 0, 0, '1960-11-01', 0, '071.910.178-64', '13.725.402', 'Rua Clineu Braga de Magalhães nº 198', 'Centro', 1, '15900-007', 1, 2, 'Ajudante geral', 'brasileiro(a)', '2015-12-11');</v>
      </c>
    </row>
    <row r="1062" spans="1:27">
      <c r="A1062">
        <v>733</v>
      </c>
      <c r="B1062">
        <v>0</v>
      </c>
      <c r="C1062">
        <v>0</v>
      </c>
      <c r="E1062" s="6" t="s">
        <v>6911</v>
      </c>
      <c r="F1062" t="b">
        <v>0</v>
      </c>
      <c r="G1062" t="b">
        <v>0</v>
      </c>
      <c r="H1062" s="4">
        <v>18994</v>
      </c>
      <c r="I1062" t="b">
        <v>0</v>
      </c>
      <c r="J1062" s="6" t="s">
        <v>6912</v>
      </c>
      <c r="K1062" s="6" t="s">
        <v>6913</v>
      </c>
      <c r="L1062" s="6" t="s">
        <v>6914</v>
      </c>
      <c r="M1062" s="6" t="s">
        <v>149</v>
      </c>
      <c r="N1062">
        <v>1</v>
      </c>
      <c r="O1062" s="6" t="s">
        <v>497</v>
      </c>
      <c r="P1062">
        <v>2</v>
      </c>
      <c r="Q1062" s="6" t="s">
        <v>6915</v>
      </c>
      <c r="R1062" s="6"/>
      <c r="S1062" s="6" t="s">
        <v>6916</v>
      </c>
      <c r="T1062" s="6" t="s">
        <v>6917</v>
      </c>
      <c r="U1062">
        <v>1</v>
      </c>
      <c r="V1062" s="6" t="s">
        <v>172</v>
      </c>
      <c r="W1062" s="6" t="s">
        <v>85</v>
      </c>
      <c r="X1062" s="4">
        <v>42682</v>
      </c>
      <c r="Y1062" s="6"/>
      <c r="AA1062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(733, 0, 0, null, 'Yoshimasa Watanabe', 0, 0, '1952-01-01', 0, '542.305.008-15', '5.867.225-42', 'Pça.Dr. Horácio Ramalho nº 059', 'Centro', 1, '15900-047', 2, 1, 'Comerciante', 'brasileiro(a)', '2016-11-08');</v>
      </c>
    </row>
    <row r="1063" spans="1:27">
      <c r="A1063">
        <v>486</v>
      </c>
      <c r="B1063">
        <v>4</v>
      </c>
      <c r="C1063">
        <v>22</v>
      </c>
      <c r="D1063">
        <v>74830</v>
      </c>
      <c r="E1063" s="6" t="s">
        <v>6918</v>
      </c>
      <c r="F1063" t="b">
        <v>0</v>
      </c>
      <c r="G1063" t="b">
        <v>0</v>
      </c>
      <c r="H1063" s="4">
        <v>16613</v>
      </c>
      <c r="I1063" t="b">
        <v>0</v>
      </c>
      <c r="J1063" s="6" t="s">
        <v>6919</v>
      </c>
      <c r="K1063" s="6" t="s">
        <v>6920</v>
      </c>
      <c r="L1063" s="6" t="s">
        <v>6921</v>
      </c>
      <c r="M1063" s="6" t="s">
        <v>316</v>
      </c>
      <c r="N1063">
        <v>1</v>
      </c>
      <c r="O1063" s="6" t="s">
        <v>1544</v>
      </c>
      <c r="P1063">
        <v>2</v>
      </c>
      <c r="Q1063" s="6" t="s">
        <v>6922</v>
      </c>
      <c r="R1063" s="6"/>
      <c r="S1063" s="6"/>
      <c r="T1063" s="6" t="s">
        <v>6923</v>
      </c>
      <c r="U1063">
        <v>2</v>
      </c>
      <c r="V1063" s="6" t="s">
        <v>172</v>
      </c>
      <c r="W1063" s="6" t="s">
        <v>85</v>
      </c>
      <c r="X1063" s="4">
        <v>41275</v>
      </c>
      <c r="Y1063" s="6"/>
      <c r="AA1063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(486, 4, 22, 74830, 'Yositake Ogassawara', 0, 0, '1945-06-25', 0, '286.736.978-91', '5.783.295', 'Rua Caetano Alvaro Pastore, nº 195', 'Jd. Contendas', 1, '15902-012', 2, 2, 'Comerciante', 'brasileiro(a)', '2013-01-01');</v>
      </c>
    </row>
    <row r="1064" spans="1:27">
      <c r="A1064">
        <v>487</v>
      </c>
      <c r="B1064">
        <v>2</v>
      </c>
      <c r="C1064">
        <v>53</v>
      </c>
      <c r="D1064">
        <v>72500</v>
      </c>
      <c r="E1064" s="6" t="s">
        <v>6924</v>
      </c>
      <c r="F1064" t="b">
        <v>0</v>
      </c>
      <c r="G1064" t="b">
        <v>0</v>
      </c>
      <c r="H1064" s="4">
        <v>15546</v>
      </c>
      <c r="I1064" t="b">
        <v>0</v>
      </c>
      <c r="J1064" s="6" t="s">
        <v>6925</v>
      </c>
      <c r="K1064" s="6" t="s">
        <v>6926</v>
      </c>
      <c r="L1064" s="6" t="s">
        <v>6927</v>
      </c>
      <c r="M1064" s="6" t="s">
        <v>2649</v>
      </c>
      <c r="N1064">
        <v>1</v>
      </c>
      <c r="O1064" s="6" t="s">
        <v>2650</v>
      </c>
      <c r="P1064">
        <v>4</v>
      </c>
      <c r="Q1064" s="6" t="s">
        <v>6928</v>
      </c>
      <c r="R1064" s="6"/>
      <c r="S1064" s="6"/>
      <c r="T1064" s="6"/>
      <c r="U1064">
        <v>3</v>
      </c>
      <c r="V1064" s="6" t="s">
        <v>653</v>
      </c>
      <c r="W1064" s="6" t="s">
        <v>85</v>
      </c>
      <c r="X1064" s="4">
        <v>41275</v>
      </c>
      <c r="Y1064" s="6"/>
      <c r="AA1064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(487, 2, 53, 72500, 'Zelia Nachbal de Freitas', 0, 0, '1942-07-24', 0, '862.576.688-91', '2.886.247', 'Rua Clineu Braga de Magalhães, nº 1065', 'V. Nova', 1, '15904-000', 4, 3, 'Professor (a)', 'brasileiro(a)', '2013-01-01');</v>
      </c>
    </row>
    <row r="1065" spans="1:27">
      <c r="A1065">
        <v>955</v>
      </c>
      <c r="D1065">
        <v>74405</v>
      </c>
      <c r="E1065" s="6" t="s">
        <v>6929</v>
      </c>
      <c r="F1065" t="b">
        <v>0</v>
      </c>
      <c r="G1065" t="b">
        <v>0</v>
      </c>
      <c r="H1065" s="4">
        <v>26907</v>
      </c>
      <c r="I1065" t="b">
        <v>0</v>
      </c>
      <c r="J1065" s="6" t="s">
        <v>6930</v>
      </c>
      <c r="K1065" s="6" t="s">
        <v>6931</v>
      </c>
      <c r="L1065" s="6" t="s">
        <v>3906</v>
      </c>
      <c r="M1065" s="6" t="s">
        <v>149</v>
      </c>
      <c r="N1065">
        <v>1</v>
      </c>
      <c r="O1065" s="6" t="s">
        <v>6423</v>
      </c>
      <c r="P1065">
        <v>2</v>
      </c>
      <c r="Q1065" s="6" t="s">
        <v>3907</v>
      </c>
      <c r="R1065" s="6"/>
      <c r="S1065" s="6" t="s">
        <v>6932</v>
      </c>
      <c r="T1065" s="6" t="s">
        <v>3909</v>
      </c>
      <c r="U1065">
        <v>2</v>
      </c>
      <c r="V1065" s="6" t="s">
        <v>172</v>
      </c>
      <c r="W1065" s="6" t="s">
        <v>85</v>
      </c>
      <c r="X1065" s="4">
        <v>44300</v>
      </c>
      <c r="Y1065" s="6"/>
      <c r="AA1065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(955, null, null, 74405, 'Zelinda Tomiko Katsube Motooka', 0, 0, '1973-08-31', 0, '167.167.748-07', '25.231.108', 'Rua da Republica nº 281', 'Centro', 1, '15906-040', 2, 2, 'Comerciante', 'brasileiro(a)', '2021-04-14');</v>
      </c>
    </row>
    <row r="1066" spans="1:27">
      <c r="A1066">
        <v>849</v>
      </c>
      <c r="D1066">
        <v>74302</v>
      </c>
      <c r="E1066" s="6" t="s">
        <v>6933</v>
      </c>
      <c r="F1066" t="b">
        <v>0</v>
      </c>
      <c r="G1066" t="b">
        <v>0</v>
      </c>
      <c r="H1066" s="4">
        <v>21908</v>
      </c>
      <c r="I1066" t="b">
        <v>0</v>
      </c>
      <c r="J1066" s="6" t="s">
        <v>6934</v>
      </c>
      <c r="K1066" s="6" t="s">
        <v>6935</v>
      </c>
      <c r="L1066" s="6" t="s">
        <v>6936</v>
      </c>
      <c r="M1066" s="6" t="s">
        <v>90</v>
      </c>
      <c r="N1066">
        <v>1</v>
      </c>
      <c r="O1066" s="6" t="s">
        <v>6937</v>
      </c>
      <c r="P1066">
        <v>4</v>
      </c>
      <c r="Q1066" s="6"/>
      <c r="R1066" s="6"/>
      <c r="S1066" s="6" t="s">
        <v>6938</v>
      </c>
      <c r="T1066" s="6"/>
      <c r="U1066">
        <v>0</v>
      </c>
      <c r="V1066" s="6" t="s">
        <v>4887</v>
      </c>
      <c r="W1066" s="6" t="s">
        <v>85</v>
      </c>
      <c r="X1066" s="4">
        <v>43472</v>
      </c>
      <c r="Y1066" s="6"/>
      <c r="AA1066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(849, null, null, 74302, 'Zilda Aparecida Dos Santos Gonçalves', 0, 0, '1959-12-24', 0, '122.369.278-78', '23.477.779-5', 'Rua Sebastiana Carrero Andreis nº 98', 'Jd. Santo Antonio', 1, '15906-626', 4, 0, 'Cuidadora de Idosos', 'brasileiro(a)', '2019-01-07');</v>
      </c>
    </row>
    <row r="1067" spans="1:27">
      <c r="A1067">
        <v>488</v>
      </c>
      <c r="B1067">
        <v>3</v>
      </c>
      <c r="C1067">
        <v>47</v>
      </c>
      <c r="D1067">
        <v>74100</v>
      </c>
      <c r="E1067" s="6" t="s">
        <v>6939</v>
      </c>
      <c r="F1067" t="b">
        <v>1</v>
      </c>
      <c r="G1067" t="b">
        <v>0</v>
      </c>
      <c r="H1067" s="4">
        <v>18141</v>
      </c>
      <c r="I1067" t="b">
        <v>0</v>
      </c>
      <c r="J1067" s="6" t="s">
        <v>6940</v>
      </c>
      <c r="K1067" s="6" t="s">
        <v>6941</v>
      </c>
      <c r="L1067" s="6" t="s">
        <v>6942</v>
      </c>
      <c r="M1067" s="6" t="s">
        <v>5460</v>
      </c>
      <c r="N1067">
        <v>2</v>
      </c>
      <c r="O1067" s="6" t="s">
        <v>5461</v>
      </c>
      <c r="P1067">
        <v>2</v>
      </c>
      <c r="Q1067" s="6" t="s">
        <v>5462</v>
      </c>
      <c r="R1067" s="6" t="s">
        <v>5462</v>
      </c>
      <c r="S1067" s="6"/>
      <c r="T1067" s="6"/>
      <c r="U1067">
        <v>2</v>
      </c>
      <c r="V1067" s="6" t="s">
        <v>172</v>
      </c>
      <c r="W1067" s="6" t="s">
        <v>85</v>
      </c>
      <c r="X1067" s="4">
        <v>41275</v>
      </c>
      <c r="Y1067" s="6"/>
      <c r="AA1067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(488, 3, 47, 74100, 'Zilda da Silva Santos Fernandes', 1, 0, '1949-08-31', 0, '443.858.542-20', '0.173.990', 'Rua V. Manoel de Barros, nº 197', 'Abraão Allab', 2, '69907-150', 2, 2, 'Comerciante', 'brasileiro(a)', '2013-01-01');</v>
      </c>
    </row>
    <row r="1068" spans="1:27">
      <c r="A1068">
        <v>673</v>
      </c>
      <c r="B1068">
        <v>0</v>
      </c>
      <c r="C1068">
        <v>0</v>
      </c>
      <c r="D1068">
        <v>74204</v>
      </c>
      <c r="E1068" s="6" t="s">
        <v>6943</v>
      </c>
      <c r="F1068" t="b">
        <v>0</v>
      </c>
      <c r="G1068" t="b">
        <v>0</v>
      </c>
      <c r="H1068" s="4">
        <v>13206</v>
      </c>
      <c r="I1068" t="b">
        <v>0</v>
      </c>
      <c r="J1068" s="6" t="s">
        <v>6944</v>
      </c>
      <c r="K1068" s="6" t="s">
        <v>6945</v>
      </c>
      <c r="L1068" s="6" t="s">
        <v>3267</v>
      </c>
      <c r="M1068" s="6" t="s">
        <v>293</v>
      </c>
      <c r="N1068">
        <v>1</v>
      </c>
      <c r="O1068" s="6" t="s">
        <v>3268</v>
      </c>
      <c r="P1068">
        <v>4</v>
      </c>
      <c r="Q1068" s="6"/>
      <c r="R1068" s="6"/>
      <c r="S1068" s="6" t="s">
        <v>6946</v>
      </c>
      <c r="T1068" s="6" t="s">
        <v>2259</v>
      </c>
      <c r="U1068">
        <v>2</v>
      </c>
      <c r="V1068" s="6" t="s">
        <v>897</v>
      </c>
      <c r="W1068" s="6" t="s">
        <v>85</v>
      </c>
      <c r="X1068" s="4">
        <v>42473</v>
      </c>
      <c r="Y1068" s="6"/>
      <c r="AA1068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(673, 0, 0, 74204, 'Zilda Marques Pereira', 0, 0, '1936-02-26', 0, '056.513.778-67', '37.066.398', 'Rua Santos Dumont nº 30', 'Jurupema', 1, '15909-015', 4, 2, 'Pensionista', 'brasileiro(a)', '2016-04-13');</v>
      </c>
    </row>
    <row r="1069" spans="1:27">
      <c r="A1069">
        <v>1082</v>
      </c>
      <c r="E1069" s="6" t="s">
        <v>6947</v>
      </c>
      <c r="F1069" t="b">
        <v>0</v>
      </c>
      <c r="G1069" t="b">
        <v>0</v>
      </c>
      <c r="H1069" s="4">
        <v>20105</v>
      </c>
      <c r="I1069" t="b">
        <v>0</v>
      </c>
      <c r="J1069" s="6" t="s">
        <v>6948</v>
      </c>
      <c r="K1069" s="6" t="s">
        <v>6949</v>
      </c>
      <c r="L1069" s="6" t="s">
        <v>98</v>
      </c>
      <c r="M1069" s="6" t="s">
        <v>99</v>
      </c>
      <c r="N1069">
        <v>1</v>
      </c>
      <c r="O1069" s="6" t="s">
        <v>1956</v>
      </c>
      <c r="P1069">
        <v>3</v>
      </c>
      <c r="Q1069" s="6" t="s">
        <v>6950</v>
      </c>
      <c r="R1069" s="6"/>
      <c r="S1069" s="6"/>
      <c r="T1069" s="6"/>
      <c r="U1069">
        <v>1</v>
      </c>
      <c r="V1069" s="6" t="s">
        <v>154</v>
      </c>
      <c r="W1069" s="6" t="s">
        <v>85</v>
      </c>
      <c r="X1069" s="4">
        <v>45044</v>
      </c>
      <c r="Y1069" s="6"/>
      <c r="AA1069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(1082, null, null, null, 'Zilda Rodrigues', 0, 0, '1955-01-16', 0, '291.234.828-50', '16.137.895', 'Rua Alderico Previdelli nº 123', 'Jd. Bela Vista', 1, '15905-024', 3, 1, 'Do Lar', 'brasileiro(a)', '2023-04-28');</v>
      </c>
    </row>
    <row r="1070" spans="1:27">
      <c r="A1070">
        <v>1097</v>
      </c>
      <c r="E1070" s="6" t="s">
        <v>7945</v>
      </c>
      <c r="F1070" t="b">
        <v>0</v>
      </c>
      <c r="G1070" t="b">
        <v>0</v>
      </c>
      <c r="H1070" s="4">
        <v>23230</v>
      </c>
      <c r="I1070" t="b">
        <v>0</v>
      </c>
      <c r="J1070" s="6" t="s">
        <v>7946</v>
      </c>
      <c r="K1070" s="6" t="s">
        <v>7947</v>
      </c>
      <c r="L1070" s="6" t="s">
        <v>7948</v>
      </c>
      <c r="M1070" s="6" t="s">
        <v>1298</v>
      </c>
      <c r="N1070">
        <v>1</v>
      </c>
      <c r="O1070" s="6" t="s">
        <v>889</v>
      </c>
      <c r="P1070">
        <v>2</v>
      </c>
      <c r="Q1070" s="6" t="s">
        <v>7949</v>
      </c>
      <c r="R1070" s="6"/>
      <c r="S1070" s="6"/>
      <c r="T1070" s="6" t="s">
        <v>7950</v>
      </c>
      <c r="U1070">
        <v>1</v>
      </c>
      <c r="V1070" s="6" t="s">
        <v>370</v>
      </c>
      <c r="W1070" s="6" t="s">
        <v>85</v>
      </c>
      <c r="X1070" s="4">
        <v>45275</v>
      </c>
      <c r="Y1070" s="6"/>
      <c r="AA1070" t="str">
        <f>"insert into t_acionista values ("&amp;T_Acionista4[[#This Row],[ID]]&amp;", "&amp;IF(T_Acionista4[[#This Row],[Livro]]="","null",T_Acionista4[[#This Row],[Livro]])&amp;", "&amp;IF(T_Acionista4[[#This Row],[Folha]]="","null",T_Acionista4[[#This Row],[Folha]])&amp;", "&amp;IF(T_Acionista4[[#This Row],[Conta]]="","null",T_Acionista4[[#This Row],[Conta]])&amp;", '"&amp;T_Acionista4[[#This Row],[Nome]]&amp;"', "&amp;IF(T_Acionista4[[#This Row],[Inativo]],1,0)&amp;", "&amp;IF(T_Acionista4[[#This Row],[Espolio]]=FALSE,0,1)&amp;", '"&amp;TEXT(T_Acionista4[[#This Row],[DataNasc]],"aaaa-mm-dd")&amp;"', "&amp;IF(T_Acionista4[[#This Row],[PesJur]]=FALSE,0,1)&amp;", '"&amp;T_Acionista4[[#This Row],[CPF_CNPJ]]&amp;"', '"&amp;T_Acionista4[[#This Row],[RG_IE]]&amp;"', '"&amp;T_Acionista4[[#This Row],[Endereço]]&amp;"', '"&amp;T_Acionista4[[#This Row],[Complemento]]&amp;"', "&amp;T_Acionista4[[#This Row],[Cidade]]&amp;", '"&amp;T_Acionista4[[#This Row],[CEP]]&amp;"', "&amp;T_Acionista4[[#This Row],[EstadoCivil]]&amp;", "&amp;T_Acionista4[[#This Row],[Escolaridade]]&amp;", '"&amp;IF(T_Acionista4[[#This Row],[Profissão]]="","' '",T_Acionista4[[#This Row],[Profissão]])&amp;"', '"&amp;T_Acionista4[[#This Row],[Nacionalidade]]&amp;"', '"&amp;TEXT(T_Acionista4[[#This Row],[Cadastro]],"aaaa-mm-dd")&amp;"');"</f>
        <v>insert into t_acionista values (1097, null, null, null, 'Zildo Aparecido Lança', 0, 0, '1963-08-07', 0, '091.544.998-60', '17.051.169-8', 'Rua Reinaldo Pinseta nº 56', 'Santa Cruz', 1, '15906-286', 2, 1, 'Eletricista', 'brasileiro(a)', '2023-12-15');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070"/>
  <sheetViews>
    <sheetView topLeftCell="AH1" workbookViewId="0">
      <selection activeCell="AI1070" sqref="AF2:AI1070"/>
    </sheetView>
  </sheetViews>
  <sheetFormatPr defaultColWidth="9.140625" defaultRowHeight="15"/>
  <cols>
    <col min="1" max="1" width="5.140625" style="2" customWidth="1"/>
    <col min="2" max="2" width="7.5703125" style="2" customWidth="1"/>
    <col min="3" max="3" width="8.140625" style="2" customWidth="1"/>
    <col min="4" max="4" width="8.42578125" style="2" customWidth="1"/>
    <col min="5" max="5" width="47" style="2" customWidth="1"/>
    <col min="6" max="7" width="12.42578125" style="2" customWidth="1"/>
    <col min="8" max="8" width="15.85546875" style="2" customWidth="1"/>
    <col min="9" max="9" width="12.42578125" style="2" customWidth="1"/>
    <col min="10" max="10" width="18" style="2" customWidth="1"/>
    <col min="11" max="11" width="14.85546875" style="2" customWidth="1"/>
    <col min="12" max="12" width="45.7109375" style="2" customWidth="1"/>
    <col min="13" max="13" width="22.42578125" style="2" customWidth="1"/>
    <col min="14" max="14" width="9.42578125" style="2" customWidth="1"/>
    <col min="15" max="15" width="9.7109375" style="2" customWidth="1"/>
    <col min="16" max="16" width="13" style="2" customWidth="1"/>
    <col min="17" max="19" width="14.28515625" style="2" customWidth="1"/>
    <col min="20" max="20" width="49.5703125" style="2" customWidth="1"/>
    <col min="21" max="21" width="14.42578125" style="2" customWidth="1"/>
    <col min="22" max="22" width="40.7109375" style="2" customWidth="1"/>
    <col min="23" max="23" width="26.28515625" style="2" customWidth="1"/>
    <col min="24" max="24" width="15.85546875" style="2" customWidth="1"/>
    <col min="25" max="25" width="8.7109375" style="2" customWidth="1"/>
    <col min="26" max="26" width="9.7109375" style="2" customWidth="1"/>
    <col min="27" max="30" width="5" style="3" customWidth="1"/>
    <col min="31" max="31" width="9.7109375" style="3" customWidth="1"/>
    <col min="32" max="34" width="53.5703125" style="2" customWidth="1"/>
    <col min="35" max="35" width="89" style="2" customWidth="1"/>
    <col min="36" max="16384" width="9.140625" style="2"/>
  </cols>
  <sheetData>
    <row r="1" spans="1:35">
      <c r="A1" s="2" t="s">
        <v>0</v>
      </c>
      <c r="B1" s="2" t="s">
        <v>53</v>
      </c>
      <c r="C1" s="2" t="s">
        <v>54</v>
      </c>
      <c r="D1" s="2" t="s">
        <v>55</v>
      </c>
      <c r="E1" s="2" t="s">
        <v>1</v>
      </c>
      <c r="F1" s="2" t="s">
        <v>3</v>
      </c>
      <c r="G1" s="2" t="s">
        <v>56</v>
      </c>
      <c r="H1" s="2" t="s">
        <v>57</v>
      </c>
      <c r="I1" s="2" t="s">
        <v>58</v>
      </c>
      <c r="J1" s="2" t="s">
        <v>59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AA1" s="3">
        <v>0</v>
      </c>
      <c r="AB1" s="3">
        <v>0</v>
      </c>
      <c r="AC1" s="3">
        <v>0</v>
      </c>
      <c r="AD1" s="3">
        <v>0</v>
      </c>
    </row>
    <row r="2" spans="1:35">
      <c r="A2" s="2">
        <v>1</v>
      </c>
      <c r="B2" s="2">
        <v>3</v>
      </c>
      <c r="C2" s="2">
        <v>63</v>
      </c>
      <c r="D2" s="2">
        <v>74210</v>
      </c>
      <c r="E2" s="7" t="s">
        <v>75</v>
      </c>
      <c r="F2" s="2" t="b">
        <v>0</v>
      </c>
      <c r="G2" s="2" t="b">
        <v>0</v>
      </c>
      <c r="H2" s="5">
        <v>21931</v>
      </c>
      <c r="I2" s="2" t="b">
        <v>0</v>
      </c>
      <c r="J2" s="7" t="s">
        <v>76</v>
      </c>
      <c r="K2" s="7" t="s">
        <v>77</v>
      </c>
      <c r="L2" s="7" t="s">
        <v>78</v>
      </c>
      <c r="M2" s="7" t="s">
        <v>79</v>
      </c>
      <c r="N2" s="2">
        <v>1</v>
      </c>
      <c r="O2" s="7" t="s">
        <v>80</v>
      </c>
      <c r="P2" s="2">
        <v>1</v>
      </c>
      <c r="Q2" s="7" t="s">
        <v>81</v>
      </c>
      <c r="R2" s="7"/>
      <c r="S2" s="7" t="s">
        <v>82</v>
      </c>
      <c r="T2" s="7" t="s">
        <v>83</v>
      </c>
      <c r="U2" s="2">
        <v>3</v>
      </c>
      <c r="V2" s="7" t="s">
        <v>84</v>
      </c>
      <c r="W2" s="7" t="s">
        <v>85</v>
      </c>
      <c r="X2" s="5">
        <v>40179</v>
      </c>
      <c r="Y2" s="7"/>
      <c r="AA2" s="3">
        <f>IF(T_Acionista[[#This Row],[Fone1]]="","",MAX($AA$1:AD1,)+1)</f>
        <v>1</v>
      </c>
      <c r="AB2" s="3" t="str">
        <f>IF(T_Acionista[[#This Row],[Fone2]]="","",MAX($AA$1:AD1,AA2)+1)</f>
        <v/>
      </c>
      <c r="AC2" s="3">
        <f>IF(T_Acionista[[#This Row],[Celular]]="","",MAX($AA$1:AD1,AA2:AB2)+1)</f>
        <v>2</v>
      </c>
      <c r="AD2" s="3">
        <f>IF(T_Acionista[[#This Row],[Email]]="","",MAX($AA$1:AD1,AA2:AC2)+1)</f>
        <v>3</v>
      </c>
      <c r="AF2" s="2" t="str">
        <f>IF(AA2&lt;&gt;"","insert into t_contato values ("&amp;AA2&amp;","&amp;T_Acionista[[#This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(1,1, '(16)3252-5484', 1);</v>
      </c>
      <c r="AG2" s="2" t="str">
        <f>IF(AB2&lt;&gt;"","insert into t_contato values ("&amp;AB2&amp;","&amp;T_Acionista[[#This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" s="2" t="str">
        <f>IF(AC2&lt;&gt;"","insert into t_contato values ("&amp;AC2&amp;","&amp;T_Acionista[[#This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(2,1, '(16)9159-7436', 2);</v>
      </c>
      <c r="AI2" s="2" t="str">
        <f>IF(AD2&lt;&gt;"","insert into t_contato values ("&amp;AD2&amp;","&amp;T_Acionista[[#This Row],[ID]]&amp;", '"&amp;T_Acionista[[#This Row],[Email]]&amp;"', "&amp;IF(ISERR(FIND("@",T_Acionista[[#This Row],[Email]])),0,3)&amp;");","")</f>
        <v>insert into t_contato values (3,1, 'abidolmagid@gmail.com', 3);</v>
      </c>
    </row>
    <row r="3" spans="1:35">
      <c r="A3" s="2">
        <v>2</v>
      </c>
      <c r="B3" s="2">
        <v>5</v>
      </c>
      <c r="C3" s="2">
        <v>45</v>
      </c>
      <c r="D3" s="2">
        <v>76210</v>
      </c>
      <c r="E3" s="7" t="s">
        <v>86</v>
      </c>
      <c r="F3" s="2" t="b">
        <v>0</v>
      </c>
      <c r="G3" s="2" t="b">
        <v>0</v>
      </c>
      <c r="H3" s="5">
        <v>28045</v>
      </c>
      <c r="I3" s="2" t="b">
        <v>0</v>
      </c>
      <c r="J3" s="7" t="s">
        <v>87</v>
      </c>
      <c r="K3" s="7" t="s">
        <v>88</v>
      </c>
      <c r="L3" s="7" t="s">
        <v>89</v>
      </c>
      <c r="M3" s="7" t="s">
        <v>90</v>
      </c>
      <c r="N3" s="2">
        <v>1</v>
      </c>
      <c r="O3" s="7" t="s">
        <v>91</v>
      </c>
      <c r="P3" s="2">
        <v>2</v>
      </c>
      <c r="Q3" s="7" t="s">
        <v>92</v>
      </c>
      <c r="R3" s="7"/>
      <c r="S3" s="7"/>
      <c r="T3" s="7" t="s">
        <v>93</v>
      </c>
      <c r="U3" s="2">
        <v>2</v>
      </c>
      <c r="V3" s="7" t="s">
        <v>94</v>
      </c>
      <c r="W3" s="7" t="s">
        <v>85</v>
      </c>
      <c r="X3" s="5">
        <v>40179</v>
      </c>
      <c r="Y3" s="7"/>
      <c r="AA3" s="3">
        <f>IF(T_Acionista[[#This Row],[Fone1]]="","",MAX($AA$1:AD2,)+1)</f>
        <v>4</v>
      </c>
      <c r="AB3" s="3" t="str">
        <f>IF(T_Acionista[[#This Row],[Fone2]]="","",MAX($AA$1:AD2,AA3)+1)</f>
        <v/>
      </c>
      <c r="AC3" s="3" t="str">
        <f>IF(T_Acionista[[#This Row],[Celular]]="","",MAX($AA$1:AD2,AA3:AB3)+1)</f>
        <v/>
      </c>
      <c r="AD3" s="3">
        <f>IF(T_Acionista[[#This Row],[Email]]="","",MAX($AA$1:AD2,AA3:AC3)+1)</f>
        <v>5</v>
      </c>
      <c r="AF3" s="2" t="str">
        <f>IF(AA3&lt;&gt;"","insert into t_contato values ("&amp;AA3&amp;","&amp;T_Acionista[[#This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(4,2, '(16)9783-4614', 2);</v>
      </c>
      <c r="AG3" s="2" t="str">
        <f>IF(AB3&lt;&gt;"","insert into t_contato values ("&amp;AB3&amp;","&amp;T_Acionista[[#This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" s="2" t="str">
        <f>IF(AC3&lt;&gt;"","insert into t_contato values ("&amp;AC3&amp;","&amp;T_Acionista[[#This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" s="2" t="str">
        <f>IF(AD3&lt;&gt;"","insert into t_contato values ("&amp;AD3&amp;","&amp;T_Acionista[[#This Row],[ID]]&amp;", '"&amp;T_Acionista[[#This Row],[Email]]&amp;"', "&amp;IF(ISERR(FIND("@",T_Acionista[[#This Row],[Email]])),0,3)&amp;");","")</f>
        <v>insert into t_contato values (5,2, 'adailjose2011@bol.com.br', 3);</v>
      </c>
    </row>
    <row r="4" spans="1:35">
      <c r="A4" s="2">
        <v>1078</v>
      </c>
      <c r="E4" s="7" t="s">
        <v>95</v>
      </c>
      <c r="F4" s="2" t="b">
        <v>0</v>
      </c>
      <c r="G4" s="2" t="b">
        <v>0</v>
      </c>
      <c r="H4" s="5">
        <v>18307</v>
      </c>
      <c r="I4" s="2" t="b">
        <v>0</v>
      </c>
      <c r="J4" s="7" t="s">
        <v>96</v>
      </c>
      <c r="K4" s="7" t="s">
        <v>97</v>
      </c>
      <c r="L4" s="7" t="s">
        <v>98</v>
      </c>
      <c r="M4" s="7" t="s">
        <v>99</v>
      </c>
      <c r="N4" s="2">
        <v>1</v>
      </c>
      <c r="O4" s="7" t="s">
        <v>100</v>
      </c>
      <c r="P4" s="2">
        <v>3</v>
      </c>
      <c r="Q4" s="7" t="s">
        <v>101</v>
      </c>
      <c r="R4" s="7"/>
      <c r="S4" s="7"/>
      <c r="T4" s="7"/>
      <c r="U4" s="2">
        <v>1</v>
      </c>
      <c r="V4" s="7" t="s">
        <v>102</v>
      </c>
      <c r="W4" s="7" t="s">
        <v>85</v>
      </c>
      <c r="X4" s="5">
        <v>45044</v>
      </c>
      <c r="Y4" s="7"/>
      <c r="AA4" s="3">
        <f>IF(T_Acionista[[#This Row],[Fone1]]="","",MAX($AA$1:AD3,)+1)</f>
        <v>6</v>
      </c>
      <c r="AB4" s="3" t="str">
        <f>IF(T_Acionista[[#This Row],[Fone2]]="","",MAX($AA$1:AD3,AA4)+1)</f>
        <v/>
      </c>
      <c r="AC4" s="3" t="str">
        <f>IF(T_Acionista[[#This Row],[Celular]]="","",MAX($AA$1:AD3,AA4:AB4)+1)</f>
        <v/>
      </c>
      <c r="AD4" s="3" t="str">
        <f>IF(T_Acionista[[#This Row],[Email]]="","",MAX($AA$1:AD3,AA4:AC4)+1)</f>
        <v/>
      </c>
      <c r="AF4" s="2" t="str">
        <f>IF(AA4&lt;&gt;"","insert into t_contato values ("&amp;AA4&amp;","&amp;T_Acionista[[#This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(6,1078, '(16)9111-2216', 2);</v>
      </c>
      <c r="AG4" s="2" t="str">
        <f>IF(AB4&lt;&gt;"","insert into t_contato values ("&amp;AB4&amp;","&amp;T_Acionista[[#This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" s="2" t="str">
        <f>IF(AC4&lt;&gt;"","insert into t_contato values ("&amp;AC4&amp;","&amp;T_Acionista[[#This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" s="2" t="str">
        <f>IF(AD4&lt;&gt;"","insert into t_contato values ("&amp;AD4&amp;","&amp;T_Acionista[[#This Row],[ID]]&amp;", '"&amp;T_Acionista[[#This Row],[Email]]&amp;"', "&amp;IF(ISERR(FIND("@",T_Acionista[[#This Row],[Email]])),0,3)&amp;");","")</f>
        <v/>
      </c>
    </row>
    <row r="5" spans="1:35">
      <c r="A5" s="2">
        <v>910</v>
      </c>
      <c r="D5" s="2">
        <v>74363</v>
      </c>
      <c r="E5" s="7" t="s">
        <v>103</v>
      </c>
      <c r="F5" s="2" t="b">
        <v>0</v>
      </c>
      <c r="G5" s="2" t="b">
        <v>0</v>
      </c>
      <c r="H5" s="5">
        <v>21809</v>
      </c>
      <c r="I5" s="2" t="b">
        <v>0</v>
      </c>
      <c r="J5" s="7" t="s">
        <v>104</v>
      </c>
      <c r="K5" s="7" t="s">
        <v>105</v>
      </c>
      <c r="L5" s="7" t="s">
        <v>106</v>
      </c>
      <c r="M5" s="7" t="s">
        <v>107</v>
      </c>
      <c r="N5" s="2">
        <v>1</v>
      </c>
      <c r="O5" s="7" t="s">
        <v>108</v>
      </c>
      <c r="P5" s="2">
        <v>2</v>
      </c>
      <c r="Q5" s="7"/>
      <c r="R5" s="7"/>
      <c r="S5" s="7" t="s">
        <v>109</v>
      </c>
      <c r="T5" s="7" t="s">
        <v>110</v>
      </c>
      <c r="U5" s="2">
        <v>2</v>
      </c>
      <c r="V5" s="7" t="s">
        <v>111</v>
      </c>
      <c r="W5" s="7" t="s">
        <v>85</v>
      </c>
      <c r="X5" s="5">
        <v>43991</v>
      </c>
      <c r="Y5" s="7"/>
      <c r="AA5" s="3" t="str">
        <f>IF(T_Acionista[[#This Row],[Fone1]]="","",MAX($AA$1:AD4,)+1)</f>
        <v/>
      </c>
      <c r="AB5" s="3" t="str">
        <f>IF(T_Acionista[[#This Row],[Fone2]]="","",MAX($AA$1:AD4,AA5)+1)</f>
        <v/>
      </c>
      <c r="AC5" s="3">
        <f>IF(T_Acionista[[#This Row],[Celular]]="","",MAX($AA$1:AD4,AA5:AB5)+1)</f>
        <v>7</v>
      </c>
      <c r="AD5" s="3">
        <f>IF(T_Acionista[[#This Row],[Email]]="","",MAX($AA$1:AD4,AA5:AC5)+1)</f>
        <v>8</v>
      </c>
      <c r="AF5" s="2" t="str">
        <f>IF(AA5&lt;&gt;"","insert into t_contato values ("&amp;AA5&amp;","&amp;T_Acionista[[#This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" s="2" t="str">
        <f>IF(AB5&lt;&gt;"","insert into t_contato values ("&amp;AB5&amp;","&amp;T_Acionista[[#This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" s="2" t="str">
        <f>IF(AC5&lt;&gt;"","insert into t_contato values ("&amp;AC5&amp;","&amp;T_Acionista[[#This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(7,910, '(16)9101-7171', 2);</v>
      </c>
      <c r="AI5" s="2" t="str">
        <f>IF(AD5&lt;&gt;"","insert into t_contato values ("&amp;AD5&amp;","&amp;T_Acionista[[#This Row],[ID]]&amp;", '"&amp;T_Acionista[[#This Row],[Email]]&amp;"', "&amp;IF(ISERR(FIND("@",T_Acionista[[#This Row],[Email]])),0,3)&amp;");","")</f>
        <v>insert into t_contato values (8,910, 'panelapsanches88@gmail.com', 3);</v>
      </c>
    </row>
    <row r="6" spans="1:35">
      <c r="A6" s="2">
        <v>690</v>
      </c>
      <c r="B6" s="2">
        <v>0</v>
      </c>
      <c r="C6" s="2">
        <v>0</v>
      </c>
      <c r="E6" s="7" t="s">
        <v>112</v>
      </c>
      <c r="F6" s="2" t="b">
        <v>0</v>
      </c>
      <c r="G6" s="2" t="b">
        <v>0</v>
      </c>
      <c r="H6" s="5">
        <v>22392</v>
      </c>
      <c r="I6" s="2" t="b">
        <v>0</v>
      </c>
      <c r="J6" s="7" t="s">
        <v>113</v>
      </c>
      <c r="K6" s="7" t="s">
        <v>114</v>
      </c>
      <c r="L6" s="7" t="s">
        <v>115</v>
      </c>
      <c r="M6" s="7" t="s">
        <v>79</v>
      </c>
      <c r="N6" s="2">
        <v>1</v>
      </c>
      <c r="O6" s="7" t="s">
        <v>116</v>
      </c>
      <c r="P6" s="2">
        <v>2</v>
      </c>
      <c r="Q6" s="7" t="s">
        <v>117</v>
      </c>
      <c r="R6" s="7"/>
      <c r="S6" s="7" t="s">
        <v>118</v>
      </c>
      <c r="T6" s="7" t="s">
        <v>119</v>
      </c>
      <c r="U6" s="2">
        <v>3</v>
      </c>
      <c r="V6" s="7" t="s">
        <v>120</v>
      </c>
      <c r="W6" s="7" t="s">
        <v>85</v>
      </c>
      <c r="X6" s="5">
        <v>42545</v>
      </c>
      <c r="Y6" s="7"/>
      <c r="AA6" s="3">
        <f>IF(T_Acionista[[#This Row],[Fone1]]="","",MAX($AA$1:AD5,)+1)</f>
        <v>9</v>
      </c>
      <c r="AB6" s="3" t="str">
        <f>IF(T_Acionista[[#This Row],[Fone2]]="","",MAX($AA$1:AD5,AA6)+1)</f>
        <v/>
      </c>
      <c r="AC6" s="3">
        <f>IF(T_Acionista[[#This Row],[Celular]]="","",MAX($AA$1:AD5,AA6:AB6)+1)</f>
        <v>10</v>
      </c>
      <c r="AD6" s="3">
        <f>IF(T_Acionista[[#This Row],[Email]]="","",MAX($AA$1:AD5,AA6:AC6)+1)</f>
        <v>11</v>
      </c>
      <c r="AF6" s="2" t="str">
        <f>IF(AA6&lt;&gt;"","insert into t_contato values ("&amp;AA6&amp;","&amp;T_Acionista[[#This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(9,690, '(16)3252-6435', 1);</v>
      </c>
      <c r="AG6" s="2" t="str">
        <f>IF(AB6&lt;&gt;"","insert into t_contato values ("&amp;AB6&amp;","&amp;T_Acionista[[#This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" s="2" t="str">
        <f>IF(AC6&lt;&gt;"","insert into t_contato values ("&amp;AC6&amp;","&amp;T_Acionista[[#This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(10,690, '(16)8137-2519', 2);</v>
      </c>
      <c r="AI6" s="2" t="str">
        <f>IF(AD6&lt;&gt;"","insert into t_contato values ("&amp;AD6&amp;","&amp;T_Acionista[[#This Row],[ID]]&amp;", '"&amp;T_Acionista[[#This Row],[Email]]&amp;"', "&amp;IF(ISERR(FIND("@",T_Acionista[[#This Row],[Email]])),0,3)&amp;");","")</f>
        <v>insert into t_contato values (11,690, 'vincenzzi.eng@gmail.com', 3);</v>
      </c>
    </row>
    <row r="7" spans="1:35">
      <c r="A7" s="2">
        <v>897</v>
      </c>
      <c r="D7" s="2">
        <v>74342</v>
      </c>
      <c r="E7" s="7" t="s">
        <v>121</v>
      </c>
      <c r="F7" s="2" t="b">
        <v>0</v>
      </c>
      <c r="G7" s="2" t="b">
        <v>0</v>
      </c>
      <c r="H7" s="5">
        <v>29135</v>
      </c>
      <c r="I7" s="2" t="b">
        <v>0</v>
      </c>
      <c r="J7" s="7" t="s">
        <v>122</v>
      </c>
      <c r="K7" s="7" t="s">
        <v>123</v>
      </c>
      <c r="L7" s="7" t="s">
        <v>124</v>
      </c>
      <c r="M7" s="7" t="s">
        <v>125</v>
      </c>
      <c r="N7" s="2">
        <v>21</v>
      </c>
      <c r="O7" s="7" t="s">
        <v>126</v>
      </c>
      <c r="P7" s="2">
        <v>2</v>
      </c>
      <c r="Q7" s="7"/>
      <c r="R7" s="7"/>
      <c r="S7" s="7" t="s">
        <v>127</v>
      </c>
      <c r="T7" s="7" t="s">
        <v>128</v>
      </c>
      <c r="U7" s="2">
        <v>3</v>
      </c>
      <c r="V7" s="7" t="s">
        <v>7976</v>
      </c>
      <c r="W7" s="7" t="s">
        <v>85</v>
      </c>
      <c r="X7" s="5">
        <v>43844</v>
      </c>
      <c r="Y7" s="7"/>
      <c r="AA7" s="3" t="str">
        <f>IF(T_Acionista[[#This Row],[Fone1]]="","",MAX($AA$1:AD6,)+1)</f>
        <v/>
      </c>
      <c r="AB7" s="3" t="str">
        <f>IF(T_Acionista[[#This Row],[Fone2]]="","",MAX($AA$1:AD6,AA7)+1)</f>
        <v/>
      </c>
      <c r="AC7" s="3">
        <f>IF(T_Acionista[[#This Row],[Celular]]="","",MAX($AA$1:AD6,AA7:AB7)+1)</f>
        <v>12</v>
      </c>
      <c r="AD7" s="3">
        <f>IF(T_Acionista[[#This Row],[Email]]="","",MAX($AA$1:AD6,AA7:AC7)+1)</f>
        <v>13</v>
      </c>
      <c r="AF7" s="2" t="str">
        <f>IF(AA7&lt;&gt;"","insert into t_contato values ("&amp;AA7&amp;","&amp;T_Acionista[[#This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" s="2" t="str">
        <f>IF(AB7&lt;&gt;"","insert into t_contato values ("&amp;AB7&amp;","&amp;T_Acionista[[#This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" s="2" t="str">
        <f>IF(AC7&lt;&gt;"","insert into t_contato values ("&amp;AC7&amp;","&amp;T_Acionista[[#This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(12,897, '(16)9725-8960', 2);</v>
      </c>
      <c r="AI7" s="2" t="str">
        <f>IF(AD7&lt;&gt;"","insert into t_contato values ("&amp;AD7&amp;","&amp;T_Acionista[[#This Row],[ID]]&amp;", '"&amp;T_Acionista[[#This Row],[Email]]&amp;"', "&amp;IF(ISERR(FIND("@",T_Acionista[[#This Row],[Email]])),0,3)&amp;");","")</f>
        <v>insert into t_contato values (13,897, 'adalton.ts3@gmail.com', 3);</v>
      </c>
    </row>
    <row r="8" spans="1:35">
      <c r="A8" s="2">
        <v>3</v>
      </c>
      <c r="B8" s="2">
        <v>1</v>
      </c>
      <c r="C8" s="2">
        <v>2</v>
      </c>
      <c r="D8" s="2">
        <v>71000</v>
      </c>
      <c r="E8" s="7" t="s">
        <v>129</v>
      </c>
      <c r="F8" s="2" t="b">
        <v>0</v>
      </c>
      <c r="G8" s="2" t="b">
        <v>0</v>
      </c>
      <c r="H8" s="5">
        <v>19541</v>
      </c>
      <c r="I8" s="2" t="b">
        <v>0</v>
      </c>
      <c r="J8" s="7" t="s">
        <v>130</v>
      </c>
      <c r="K8" s="7" t="s">
        <v>131</v>
      </c>
      <c r="L8" s="7" t="s">
        <v>132</v>
      </c>
      <c r="M8" s="7" t="s">
        <v>79</v>
      </c>
      <c r="N8" s="2">
        <v>1</v>
      </c>
      <c r="O8" s="7" t="s">
        <v>133</v>
      </c>
      <c r="P8" s="2">
        <v>2</v>
      </c>
      <c r="Q8" s="7" t="s">
        <v>134</v>
      </c>
      <c r="R8" s="7"/>
      <c r="S8" s="7"/>
      <c r="T8" s="7" t="s">
        <v>135</v>
      </c>
      <c r="U8" s="2">
        <v>2</v>
      </c>
      <c r="V8" s="7" t="s">
        <v>136</v>
      </c>
      <c r="W8" s="7" t="s">
        <v>85</v>
      </c>
      <c r="X8" s="5">
        <v>40179</v>
      </c>
      <c r="Y8" s="7"/>
      <c r="AA8" s="3">
        <f>IF(T_Acionista[[#This Row],[Fone1]]="","",MAX($AA$1:AD7,)+1)</f>
        <v>14</v>
      </c>
      <c r="AB8" s="3" t="str">
        <f>IF(T_Acionista[[#This Row],[Fone2]]="","",MAX($AA$1:AD7,AA8)+1)</f>
        <v/>
      </c>
      <c r="AC8" s="3" t="str">
        <f>IF(T_Acionista[[#This Row],[Celular]]="","",MAX($AA$1:AD7,AA8:AB8)+1)</f>
        <v/>
      </c>
      <c r="AD8" s="3">
        <f>IF(T_Acionista[[#This Row],[Email]]="","",MAX($AA$1:AD7,AA8:AC8)+1)</f>
        <v>15</v>
      </c>
      <c r="AF8" s="2" t="str">
        <f>IF(AA8&lt;&gt;"","insert into t_contato values ("&amp;AA8&amp;","&amp;T_Acionista[[#This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(14,3, '(16)3252-6629', 1);</v>
      </c>
      <c r="AG8" s="2" t="str">
        <f>IF(AB8&lt;&gt;"","insert into t_contato values ("&amp;AB8&amp;","&amp;T_Acionista[[#This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" s="2" t="str">
        <f>IF(AC8&lt;&gt;"","insert into t_contato values ("&amp;AC8&amp;","&amp;T_Acionista[[#This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" s="2" t="str">
        <f>IF(AD8&lt;&gt;"","insert into t_contato values ("&amp;AD8&amp;","&amp;T_Acionista[[#This Row],[ID]]&amp;", '"&amp;T_Acionista[[#This Row],[Email]]&amp;"', "&amp;IF(ISERR(FIND("@",T_Acionista[[#This Row],[Email]])),0,3)&amp;");","")</f>
        <v>insert into t_contato values (15,3, 'adaofonseca@terra.com.br', 3);</v>
      </c>
    </row>
    <row r="9" spans="1:35">
      <c r="A9" s="2">
        <v>4</v>
      </c>
      <c r="B9" s="2">
        <v>5</v>
      </c>
      <c r="C9" s="2">
        <v>83</v>
      </c>
      <c r="D9" s="2">
        <v>76180</v>
      </c>
      <c r="E9" s="7" t="s">
        <v>137</v>
      </c>
      <c r="F9" s="2" t="b">
        <v>0</v>
      </c>
      <c r="G9" s="2" t="b">
        <v>0</v>
      </c>
      <c r="H9" s="5">
        <v>25374</v>
      </c>
      <c r="I9" s="2" t="b">
        <v>0</v>
      </c>
      <c r="J9" s="7" t="s">
        <v>138</v>
      </c>
      <c r="K9" s="7" t="s">
        <v>139</v>
      </c>
      <c r="L9" s="7" t="s">
        <v>140</v>
      </c>
      <c r="M9" s="7" t="s">
        <v>141</v>
      </c>
      <c r="N9" s="2">
        <v>1</v>
      </c>
      <c r="O9" s="7" t="s">
        <v>142</v>
      </c>
      <c r="P9" s="2">
        <v>1</v>
      </c>
      <c r="Q9" s="7"/>
      <c r="R9" s="7"/>
      <c r="S9" s="7" t="s">
        <v>143</v>
      </c>
      <c r="T9" s="7"/>
      <c r="U9" s="2">
        <v>2</v>
      </c>
      <c r="V9" s="7" t="s">
        <v>144</v>
      </c>
      <c r="W9" s="7" t="s">
        <v>85</v>
      </c>
      <c r="X9" s="5">
        <v>40179</v>
      </c>
      <c r="Y9" s="7"/>
      <c r="AA9" s="3" t="str">
        <f>IF(T_Acionista[[#This Row],[Fone1]]="","",MAX($AA$1:AD8,)+1)</f>
        <v/>
      </c>
      <c r="AB9" s="3" t="str">
        <f>IF(T_Acionista[[#This Row],[Fone2]]="","",MAX($AA$1:AD8,AA9)+1)</f>
        <v/>
      </c>
      <c r="AC9" s="3">
        <f>IF(T_Acionista[[#This Row],[Celular]]="","",MAX($AA$1:AD8,AA9:AB9)+1)</f>
        <v>16</v>
      </c>
      <c r="AD9" s="3" t="str">
        <f>IF(T_Acionista[[#This Row],[Email]]="","",MAX($AA$1:AD8,AA9:AC9)+1)</f>
        <v/>
      </c>
      <c r="AF9" s="2" t="str">
        <f>IF(AA9&lt;&gt;"","insert into t_contato values ("&amp;AA9&amp;","&amp;T_Acionista[[#This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" s="2" t="str">
        <f>IF(AB9&lt;&gt;"","insert into t_contato values ("&amp;AB9&amp;","&amp;T_Acionista[[#This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" s="2" t="str">
        <f>IF(AC9&lt;&gt;"","insert into t_contato values ("&amp;AC9&amp;","&amp;T_Acionista[[#This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(16,4, '(16)9701-4412', 2);</v>
      </c>
      <c r="AI9" s="2" t="str">
        <f>IF(AD9&lt;&gt;"","insert into t_contato values ("&amp;AD9&amp;","&amp;T_Acionista[[#This Row],[ID]]&amp;", '"&amp;T_Acionista[[#This Row],[Email]]&amp;"', "&amp;IF(ISERR(FIND("@",T_Acionista[[#This Row],[Email]])),0,3)&amp;");","")</f>
        <v/>
      </c>
    </row>
    <row r="10" spans="1:35">
      <c r="A10" s="2">
        <v>749</v>
      </c>
      <c r="B10" s="2">
        <v>0</v>
      </c>
      <c r="C10" s="2">
        <v>0</v>
      </c>
      <c r="D10" s="2">
        <v>74102</v>
      </c>
      <c r="E10" s="7" t="s">
        <v>145</v>
      </c>
      <c r="F10" s="2" t="b">
        <v>0</v>
      </c>
      <c r="G10" s="2" t="b">
        <v>0</v>
      </c>
      <c r="H10" s="5">
        <v>11511</v>
      </c>
      <c r="I10" s="2" t="b">
        <v>0</v>
      </c>
      <c r="J10" s="7" t="s">
        <v>146</v>
      </c>
      <c r="K10" s="7" t="s">
        <v>147</v>
      </c>
      <c r="L10" s="7" t="s">
        <v>148</v>
      </c>
      <c r="M10" s="7" t="s">
        <v>149</v>
      </c>
      <c r="N10" s="2">
        <v>1</v>
      </c>
      <c r="O10" s="7" t="s">
        <v>150</v>
      </c>
      <c r="P10" s="2">
        <v>2</v>
      </c>
      <c r="Q10" s="7" t="s">
        <v>151</v>
      </c>
      <c r="R10" s="7"/>
      <c r="S10" s="7" t="s">
        <v>152</v>
      </c>
      <c r="T10" s="7" t="s">
        <v>153</v>
      </c>
      <c r="U10" s="2">
        <v>1</v>
      </c>
      <c r="V10" s="7" t="s">
        <v>154</v>
      </c>
      <c r="W10" s="7" t="s">
        <v>85</v>
      </c>
      <c r="X10" s="5">
        <v>42716</v>
      </c>
      <c r="Y10" s="7"/>
      <c r="AA10" s="3">
        <f>IF(T_Acionista[[#This Row],[Fone1]]="","",MAX($AA$1:AD9,)+1)</f>
        <v>17</v>
      </c>
      <c r="AB10" s="3" t="str">
        <f>IF(T_Acionista[[#This Row],[Fone2]]="","",MAX($AA$1:AD9,AA10)+1)</f>
        <v/>
      </c>
      <c r="AC10" s="3">
        <f>IF(T_Acionista[[#This Row],[Celular]]="","",MAX($AA$1:AD9,AA10:AB10)+1)</f>
        <v>18</v>
      </c>
      <c r="AD10" s="3">
        <f>IF(T_Acionista[[#This Row],[Email]]="","",MAX($AA$1:AD9,AA10:AC10)+1)</f>
        <v>19</v>
      </c>
      <c r="AF10" s="2" t="str">
        <f>IF(AA10&lt;&gt;"","insert into t_contato values ("&amp;AA10&amp;","&amp;T_Acionista[[#This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(17,749, '(16)3252-2384', 1);</v>
      </c>
      <c r="AG10" s="2" t="str">
        <f>IF(AB10&lt;&gt;"","insert into t_contato values ("&amp;AB10&amp;","&amp;T_Acionista[[#This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" s="2" t="str">
        <f>IF(AC10&lt;&gt;"","insert into t_contato values ("&amp;AC10&amp;","&amp;T_Acionista[[#This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(18,749, '(16)9464-5013', 2);</v>
      </c>
      <c r="AI10" s="2" t="str">
        <f>IF(AD10&lt;&gt;"","insert into t_contato values ("&amp;AD10&amp;","&amp;T_Acionista[[#This Row],[ID]]&amp;", '"&amp;T_Acionista[[#This Row],[Email]]&amp;"', "&amp;IF(ISERR(FIND("@",T_Acionista[[#This Row],[Email]])),0,3)&amp;");","")</f>
        <v>insert into t_contato values (19,749, 'rogerioabbate@uol.com.br', 3);</v>
      </c>
    </row>
    <row r="11" spans="1:35">
      <c r="A11" s="2">
        <v>720</v>
      </c>
      <c r="B11" s="2">
        <v>0</v>
      </c>
      <c r="C11" s="2">
        <v>0</v>
      </c>
      <c r="E11" s="7" t="s">
        <v>155</v>
      </c>
      <c r="F11" s="2" t="b">
        <v>0</v>
      </c>
      <c r="G11" s="2" t="b">
        <v>0</v>
      </c>
      <c r="H11" s="5">
        <v>20016</v>
      </c>
      <c r="I11" s="2" t="b">
        <v>0</v>
      </c>
      <c r="J11" s="7" t="s">
        <v>156</v>
      </c>
      <c r="K11" s="7" t="s">
        <v>157</v>
      </c>
      <c r="L11" s="7" t="s">
        <v>158</v>
      </c>
      <c r="M11" s="7" t="s">
        <v>159</v>
      </c>
      <c r="N11" s="2">
        <v>1</v>
      </c>
      <c r="O11" s="7" t="s">
        <v>160</v>
      </c>
      <c r="P11" s="2">
        <v>2</v>
      </c>
      <c r="Q11" s="7" t="s">
        <v>161</v>
      </c>
      <c r="R11" s="7"/>
      <c r="S11" s="7" t="s">
        <v>162</v>
      </c>
      <c r="T11" s="7" t="s">
        <v>163</v>
      </c>
      <c r="U11" s="2">
        <v>3</v>
      </c>
      <c r="V11" s="7" t="s">
        <v>102</v>
      </c>
      <c r="W11" s="7" t="s">
        <v>85</v>
      </c>
      <c r="X11" s="5">
        <v>42667</v>
      </c>
      <c r="Y11" s="7"/>
      <c r="AA11" s="3">
        <f>IF(T_Acionista[[#This Row],[Fone1]]="","",MAX($AA$1:AD10,)+1)</f>
        <v>20</v>
      </c>
      <c r="AB11" s="3" t="str">
        <f>IF(T_Acionista[[#This Row],[Fone2]]="","",MAX($AA$1:AD10,AA11)+1)</f>
        <v/>
      </c>
      <c r="AC11" s="3">
        <f>IF(T_Acionista[[#This Row],[Celular]]="","",MAX($AA$1:AD10,AA11:AB11)+1)</f>
        <v>21</v>
      </c>
      <c r="AD11" s="3">
        <f>IF(T_Acionista[[#This Row],[Email]]="","",MAX($AA$1:AD10,AA11:AC11)+1)</f>
        <v>22</v>
      </c>
      <c r="AF11" s="2" t="str">
        <f>IF(AA11&lt;&gt;"","insert into t_contato values ("&amp;AA11&amp;","&amp;T_Acionista[[#This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(20,720, '(16)3253-5363', 1);</v>
      </c>
      <c r="AG11" s="2" t="str">
        <f>IF(AB11&lt;&gt;"","insert into t_contato values ("&amp;AB11&amp;","&amp;T_Acionista[[#This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" s="2" t="str">
        <f>IF(AC11&lt;&gt;"","insert into t_contato values ("&amp;AC11&amp;","&amp;T_Acionista[[#This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(21,720, '(16)9781-1212', 2);</v>
      </c>
      <c r="AI11" s="2" t="str">
        <f>IF(AD11&lt;&gt;"","insert into t_contato values ("&amp;AD11&amp;","&amp;T_Acionista[[#This Row],[ID]]&amp;", '"&amp;T_Acionista[[#This Row],[Email]]&amp;"', "&amp;IF(ISERR(FIND("@",T_Acionista[[#This Row],[Email]])),0,3)&amp;");","")</f>
        <v>insert into t_contato values (22,720, 'adelmo.mjunior@terra.com.br', 3);</v>
      </c>
    </row>
    <row r="12" spans="1:35">
      <c r="A12" s="2">
        <v>5</v>
      </c>
      <c r="B12" s="2">
        <v>5</v>
      </c>
      <c r="C12" s="2">
        <v>40</v>
      </c>
      <c r="D12" s="2">
        <v>72510</v>
      </c>
      <c r="E12" s="7" t="s">
        <v>164</v>
      </c>
      <c r="F12" s="2" t="b">
        <v>0</v>
      </c>
      <c r="G12" s="2" t="b">
        <v>0</v>
      </c>
      <c r="H12" s="5">
        <v>19593</v>
      </c>
      <c r="I12" s="2" t="b">
        <v>0</v>
      </c>
      <c r="J12" s="7" t="s">
        <v>165</v>
      </c>
      <c r="K12" s="7" t="s">
        <v>166</v>
      </c>
      <c r="L12" s="7" t="s">
        <v>167</v>
      </c>
      <c r="M12" s="7" t="s">
        <v>149</v>
      </c>
      <c r="N12" s="2">
        <v>1</v>
      </c>
      <c r="O12" s="7" t="s">
        <v>168</v>
      </c>
      <c r="P12" s="2">
        <v>2</v>
      </c>
      <c r="Q12" s="7" t="s">
        <v>169</v>
      </c>
      <c r="R12" s="7" t="s">
        <v>170</v>
      </c>
      <c r="S12" s="7"/>
      <c r="T12" s="7" t="s">
        <v>171</v>
      </c>
      <c r="U12" s="2">
        <v>0</v>
      </c>
      <c r="V12" s="7" t="s">
        <v>172</v>
      </c>
      <c r="W12" s="7" t="s">
        <v>85</v>
      </c>
      <c r="X12" s="5">
        <v>40179</v>
      </c>
      <c r="Y12" s="7"/>
      <c r="AA12" s="3">
        <f>IF(T_Acionista[[#This Row],[Fone1]]="","",MAX($AA$1:AD11,)+1)</f>
        <v>23</v>
      </c>
      <c r="AB12" s="3">
        <f>IF(T_Acionista[[#This Row],[Fone2]]="","",MAX($AA$1:AD11,AA12)+1)</f>
        <v>24</v>
      </c>
      <c r="AC12" s="3" t="str">
        <f>IF(T_Acionista[[#This Row],[Celular]]="","",MAX($AA$1:AD11,AA12:AB12)+1)</f>
        <v/>
      </c>
      <c r="AD12" s="3">
        <f>IF(T_Acionista[[#This Row],[Email]]="","",MAX($AA$1:AD11,AA12:AC12)+1)</f>
        <v>25</v>
      </c>
      <c r="AF12" s="2" t="str">
        <f>IF(AA12&lt;&gt;"","insert into t_contato values ("&amp;AA12&amp;","&amp;T_Acionista[[#This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(23,5, '(16)3252-6446', 1);</v>
      </c>
      <c r="AG12" s="2" t="str">
        <f>IF(AB12&lt;&gt;"","insert into t_contato values ("&amp;AB12&amp;","&amp;T_Acionista[[#This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(24,5, '(16)3252-6448', 1);</v>
      </c>
      <c r="AH12" s="2" t="str">
        <f>IF(AC12&lt;&gt;"","insert into t_contato values ("&amp;AC12&amp;","&amp;T_Acionista[[#This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2" s="2" t="str">
        <f>IF(AD12&lt;&gt;"","insert into t_contato values ("&amp;AD12&amp;","&amp;T_Acionista[[#This Row],[ID]]&amp;", '"&amp;T_Acionista[[#This Row],[Email]]&amp;"', "&amp;IF(ISERR(FIND("@",T_Acionista[[#This Row],[Email]])),0,3)&amp;");","")</f>
        <v>insert into t_contato values (25,5, 'aprincipal.taquaritinga@gmail.com', 3);</v>
      </c>
    </row>
    <row r="13" spans="1:35">
      <c r="A13" s="2">
        <v>6</v>
      </c>
      <c r="B13" s="2">
        <v>6</v>
      </c>
      <c r="C13" s="2">
        <v>23</v>
      </c>
      <c r="D13" s="2">
        <v>76304</v>
      </c>
      <c r="E13" s="7" t="s">
        <v>173</v>
      </c>
      <c r="F13" s="2" t="b">
        <v>0</v>
      </c>
      <c r="G13" s="2" t="b">
        <v>0</v>
      </c>
      <c r="H13" s="5">
        <v>27609</v>
      </c>
      <c r="I13" s="2" t="b">
        <v>0</v>
      </c>
      <c r="J13" s="7" t="s">
        <v>174</v>
      </c>
      <c r="K13" s="7" t="s">
        <v>175</v>
      </c>
      <c r="L13" s="7" t="s">
        <v>176</v>
      </c>
      <c r="M13" s="7" t="s">
        <v>177</v>
      </c>
      <c r="N13" s="2">
        <v>1</v>
      </c>
      <c r="O13" s="7" t="s">
        <v>178</v>
      </c>
      <c r="P13" s="2">
        <v>2</v>
      </c>
      <c r="Q13" s="7" t="s">
        <v>179</v>
      </c>
      <c r="R13" s="7"/>
      <c r="S13" s="7" t="s">
        <v>180</v>
      </c>
      <c r="T13" s="7" t="s">
        <v>181</v>
      </c>
      <c r="U13" s="2">
        <v>3</v>
      </c>
      <c r="V13" s="7" t="s">
        <v>182</v>
      </c>
      <c r="W13" s="7" t="s">
        <v>85</v>
      </c>
      <c r="X13" s="5">
        <v>40179</v>
      </c>
      <c r="Y13" s="7"/>
      <c r="AA13" s="3">
        <f>IF(T_Acionista[[#This Row],[Fone1]]="","",MAX($AA$1:AD12,)+1)</f>
        <v>26</v>
      </c>
      <c r="AB13" s="3" t="str">
        <f>IF(T_Acionista[[#This Row],[Fone2]]="","",MAX($AA$1:AD12,AA13)+1)</f>
        <v/>
      </c>
      <c r="AC13" s="3">
        <f>IF(T_Acionista[[#This Row],[Celular]]="","",MAX($AA$1:AD12,AA13:AB13)+1)</f>
        <v>27</v>
      </c>
      <c r="AD13" s="3">
        <f>IF(T_Acionista[[#This Row],[Email]]="","",MAX($AA$1:AD12,AA13:AC13)+1)</f>
        <v>28</v>
      </c>
      <c r="AF13" s="2" t="str">
        <f>IF(AA13&lt;&gt;"","insert into t_contato values ("&amp;AA13&amp;","&amp;T_Acionista[[#This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(26,6, '(16)3253-3847', 1);</v>
      </c>
      <c r="AG13" s="2" t="str">
        <f>IF(AB13&lt;&gt;"","insert into t_contato values ("&amp;AB13&amp;","&amp;T_Acionista[[#This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" s="2" t="str">
        <f>IF(AC13&lt;&gt;"","insert into t_contato values ("&amp;AC13&amp;","&amp;T_Acionista[[#This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(27,6, '(16)9115-7437', 2);</v>
      </c>
      <c r="AI13" s="2" t="str">
        <f>IF(AD13&lt;&gt;"","insert into t_contato values ("&amp;AD13&amp;","&amp;T_Acionista[[#This Row],[ID]]&amp;", '"&amp;T_Acionista[[#This Row],[Email]]&amp;"', "&amp;IF(ISERR(FIND("@",T_Acionista[[#This Row],[Email]])),0,3)&amp;");","")</f>
        <v>insert into t_contato values (28,6, 'adilso.lopes@ig.com.br', 3);</v>
      </c>
    </row>
    <row r="14" spans="1:35">
      <c r="A14" s="2">
        <v>518</v>
      </c>
      <c r="B14" s="2">
        <v>0</v>
      </c>
      <c r="C14" s="2">
        <v>0</v>
      </c>
      <c r="E14" s="7" t="s">
        <v>183</v>
      </c>
      <c r="F14" s="2" t="b">
        <v>1</v>
      </c>
      <c r="G14" s="2" t="b">
        <v>0</v>
      </c>
      <c r="H14" s="5">
        <v>38379</v>
      </c>
      <c r="I14" s="2" t="b">
        <v>1</v>
      </c>
      <c r="J14" s="7" t="s">
        <v>184</v>
      </c>
      <c r="K14" s="7" t="s">
        <v>185</v>
      </c>
      <c r="L14" s="7" t="s">
        <v>186</v>
      </c>
      <c r="M14" s="7" t="s">
        <v>149</v>
      </c>
      <c r="N14" s="2">
        <v>1</v>
      </c>
      <c r="O14" s="7" t="s">
        <v>187</v>
      </c>
      <c r="P14" s="2">
        <v>0</v>
      </c>
      <c r="Q14" s="7" t="s">
        <v>179</v>
      </c>
      <c r="R14" s="7" t="s">
        <v>188</v>
      </c>
      <c r="S14" s="7" t="s">
        <v>180</v>
      </c>
      <c r="T14" s="7" t="s">
        <v>181</v>
      </c>
      <c r="U14" s="2">
        <v>0</v>
      </c>
      <c r="V14" s="7" t="s">
        <v>189</v>
      </c>
      <c r="W14" s="7" t="s">
        <v>85</v>
      </c>
      <c r="X14" s="5">
        <v>41275</v>
      </c>
      <c r="Y14" s="7"/>
      <c r="AA14" s="3">
        <f>IF(T_Acionista[[#This Row],[Fone1]]="","",MAX($AA$1:AD13,)+1)</f>
        <v>29</v>
      </c>
      <c r="AB14" s="3">
        <f>IF(T_Acionista[[#This Row],[Fone2]]="","",MAX($AA$1:AD13,AA14)+1)</f>
        <v>30</v>
      </c>
      <c r="AC14" s="3">
        <f>IF(T_Acionista[[#This Row],[Celular]]="","",MAX($AA$1:AD13,AA14:AB14)+1)</f>
        <v>31</v>
      </c>
      <c r="AD14" s="3">
        <f>IF(T_Acionista[[#This Row],[Email]]="","",MAX($AA$1:AD13,AA14:AC14)+1)</f>
        <v>32</v>
      </c>
      <c r="AF14" s="2" t="str">
        <f>IF(AA14&lt;&gt;"","insert into t_contato values ("&amp;AA14&amp;","&amp;T_Acionista[[#This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(29,518, '(16)3253-3847', 1);</v>
      </c>
      <c r="AG14" s="2" t="str">
        <f>IF(AB14&lt;&gt;"","insert into t_contato values ("&amp;AB14&amp;","&amp;T_Acionista[[#This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(30,518, '(16)3253-9393', 1);</v>
      </c>
      <c r="AH14" s="2" t="str">
        <f>IF(AC14&lt;&gt;"","insert into t_contato values ("&amp;AC14&amp;","&amp;T_Acionista[[#This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(31,518, '(16)9115-7437', 2);</v>
      </c>
      <c r="AI14" s="2" t="str">
        <f>IF(AD14&lt;&gt;"","insert into t_contato values ("&amp;AD14&amp;","&amp;T_Acionista[[#This Row],[ID]]&amp;", '"&amp;T_Acionista[[#This Row],[Email]]&amp;"', "&amp;IF(ISERR(FIND("@",T_Acionista[[#This Row],[Email]])),0,3)&amp;");","")</f>
        <v>insert into t_contato values (32,518, 'adilso.lopes@ig.com.br', 3);</v>
      </c>
    </row>
    <row r="15" spans="1:35">
      <c r="A15" s="2">
        <v>973</v>
      </c>
      <c r="D15" s="2">
        <v>74425</v>
      </c>
      <c r="E15" s="7" t="s">
        <v>190</v>
      </c>
      <c r="F15" s="2" t="b">
        <v>0</v>
      </c>
      <c r="G15" s="2" t="b">
        <v>0</v>
      </c>
      <c r="H15" s="5">
        <v>22550</v>
      </c>
      <c r="I15" s="2" t="b">
        <v>0</v>
      </c>
      <c r="J15" s="7" t="s">
        <v>191</v>
      </c>
      <c r="K15" s="7" t="s">
        <v>192</v>
      </c>
      <c r="L15" s="7" t="s">
        <v>193</v>
      </c>
      <c r="M15" s="7" t="s">
        <v>79</v>
      </c>
      <c r="N15" s="2">
        <v>1</v>
      </c>
      <c r="O15" s="7" t="s">
        <v>194</v>
      </c>
      <c r="P15" s="2">
        <v>2</v>
      </c>
      <c r="Q15" s="7"/>
      <c r="R15" s="7"/>
      <c r="S15" s="7" t="s">
        <v>195</v>
      </c>
      <c r="T15" s="7" t="s">
        <v>196</v>
      </c>
      <c r="U15" s="2">
        <v>2</v>
      </c>
      <c r="V15" s="7" t="s">
        <v>102</v>
      </c>
      <c r="W15" s="7" t="s">
        <v>85</v>
      </c>
      <c r="X15" s="5">
        <v>44448</v>
      </c>
      <c r="Y15" s="7"/>
      <c r="AA15" s="3" t="str">
        <f>IF(T_Acionista[[#This Row],[Fone1]]="","",MAX($AA$1:AD14,)+1)</f>
        <v/>
      </c>
      <c r="AB15" s="3" t="str">
        <f>IF(T_Acionista[[#This Row],[Fone2]]="","",MAX($AA$1:AD14,AA15)+1)</f>
        <v/>
      </c>
      <c r="AC15" s="3">
        <f>IF(T_Acionista[[#This Row],[Celular]]="","",MAX($AA$1:AD14,AA15:AB15)+1)</f>
        <v>33</v>
      </c>
      <c r="AD15" s="3">
        <f>IF(T_Acionista[[#This Row],[Email]]="","",MAX($AA$1:AD14,AA15:AC15)+1)</f>
        <v>34</v>
      </c>
      <c r="AF15" s="2" t="str">
        <f>IF(AA15&lt;&gt;"","insert into t_contato values ("&amp;AA15&amp;","&amp;T_Acionista[[#This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5" s="2" t="str">
        <f>IF(AB15&lt;&gt;"","insert into t_contato values ("&amp;AB15&amp;","&amp;T_Acionista[[#This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" s="2" t="str">
        <f>IF(AC15&lt;&gt;"","insert into t_contato values ("&amp;AC15&amp;","&amp;T_Acionista[[#This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(33,973, '(16)9274-1480', 2);</v>
      </c>
      <c r="AI15" s="2" t="str">
        <f>IF(AD15&lt;&gt;"","insert into t_contato values ("&amp;AD15&amp;","&amp;T_Acionista[[#This Row],[ID]]&amp;", '"&amp;T_Acionista[[#This Row],[Email]]&amp;"', "&amp;IF(ISERR(FIND("@",T_Acionista[[#This Row],[Email]])),0,3)&amp;");","")</f>
        <v>insert into t_contato values (34,973, 'apadilson21@yahoo.com', 3);</v>
      </c>
    </row>
    <row r="16" spans="1:35">
      <c r="A16" s="2">
        <v>7</v>
      </c>
      <c r="B16" s="2">
        <v>4</v>
      </c>
      <c r="C16" s="2">
        <v>78</v>
      </c>
      <c r="D16" s="2">
        <v>75450</v>
      </c>
      <c r="E16" s="7" t="s">
        <v>197</v>
      </c>
      <c r="F16" s="2" t="b">
        <v>0</v>
      </c>
      <c r="G16" s="2" t="b">
        <v>0</v>
      </c>
      <c r="H16" s="5">
        <v>28106</v>
      </c>
      <c r="I16" s="2" t="b">
        <v>0</v>
      </c>
      <c r="J16" s="7" t="s">
        <v>198</v>
      </c>
      <c r="K16" s="7" t="s">
        <v>199</v>
      </c>
      <c r="L16" s="7" t="s">
        <v>200</v>
      </c>
      <c r="M16" s="7" t="s">
        <v>149</v>
      </c>
      <c r="N16" s="2">
        <v>1</v>
      </c>
      <c r="O16" s="7" t="s">
        <v>201</v>
      </c>
      <c r="P16" s="2">
        <v>2</v>
      </c>
      <c r="Q16" s="7" t="s">
        <v>202</v>
      </c>
      <c r="R16" s="7" t="s">
        <v>202</v>
      </c>
      <c r="S16" s="7" t="s">
        <v>203</v>
      </c>
      <c r="T16" s="7" t="s">
        <v>204</v>
      </c>
      <c r="U16" s="2">
        <v>3</v>
      </c>
      <c r="V16" s="7" t="s">
        <v>205</v>
      </c>
      <c r="W16" s="7" t="s">
        <v>85</v>
      </c>
      <c r="X16" s="5">
        <v>40179</v>
      </c>
      <c r="Y16" s="7"/>
      <c r="AA16" s="3">
        <f>IF(T_Acionista[[#This Row],[Fone1]]="","",MAX($AA$1:AD15,)+1)</f>
        <v>35</v>
      </c>
      <c r="AB16" s="3">
        <f>IF(T_Acionista[[#This Row],[Fone2]]="","",MAX($AA$1:AD15,AA16)+1)</f>
        <v>36</v>
      </c>
      <c r="AC16" s="3">
        <f>IF(T_Acionista[[#This Row],[Celular]]="","",MAX($AA$1:AD15,AA16:AB16)+1)</f>
        <v>37</v>
      </c>
      <c r="AD16" s="3">
        <f>IF(T_Acionista[[#This Row],[Email]]="","",MAX($AA$1:AD15,AA16:AC16)+1)</f>
        <v>38</v>
      </c>
      <c r="AF16" s="2" t="str">
        <f>IF(AA16&lt;&gt;"","insert into t_contato values ("&amp;AA16&amp;","&amp;T_Acionista[[#This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(35,7, '(16)3253-3275', 1);</v>
      </c>
      <c r="AG16" s="2" t="str">
        <f>IF(AB16&lt;&gt;"","insert into t_contato values ("&amp;AB16&amp;","&amp;T_Acionista[[#This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(36,7, '(16)3253-3275', 1);</v>
      </c>
      <c r="AH16" s="2" t="str">
        <f>IF(AC16&lt;&gt;"","insert into t_contato values ("&amp;AC16&amp;","&amp;T_Acionista[[#This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(37,7, '(16)9773-6817', 2);</v>
      </c>
      <c r="AI16" s="2" t="str">
        <f>IF(AD16&lt;&gt;"","insert into t_contato values ("&amp;AD16&amp;","&amp;T_Acionista[[#This Row],[ID]]&amp;", '"&amp;T_Acionista[[#This Row],[Email]]&amp;"', "&amp;IF(ISERR(FIND("@",T_Acionista[[#This Row],[Email]])),0,3)&amp;");","")</f>
        <v>insert into t_contato values (38,7, 'alquimidia12@yahoo.com.br', 3);</v>
      </c>
    </row>
    <row r="17" spans="1:35">
      <c r="A17" s="2">
        <v>523</v>
      </c>
      <c r="B17" s="2">
        <v>0</v>
      </c>
      <c r="C17" s="2">
        <v>0</v>
      </c>
      <c r="D17" s="2">
        <v>76368</v>
      </c>
      <c r="E17" s="7" t="s">
        <v>206</v>
      </c>
      <c r="F17" s="2" t="b">
        <v>0</v>
      </c>
      <c r="G17" s="2" t="b">
        <v>0</v>
      </c>
      <c r="H17" s="5">
        <v>24212</v>
      </c>
      <c r="I17" s="2" t="b">
        <v>0</v>
      </c>
      <c r="J17" s="7" t="s">
        <v>207</v>
      </c>
      <c r="K17" s="7" t="s">
        <v>208</v>
      </c>
      <c r="L17" s="7" t="s">
        <v>209</v>
      </c>
      <c r="M17" s="7" t="s">
        <v>149</v>
      </c>
      <c r="N17" s="2">
        <v>1</v>
      </c>
      <c r="O17" s="7" t="s">
        <v>210</v>
      </c>
      <c r="P17" s="2">
        <v>1</v>
      </c>
      <c r="Q17" s="7" t="s">
        <v>211</v>
      </c>
      <c r="R17" s="7" t="s">
        <v>212</v>
      </c>
      <c r="S17" s="7"/>
      <c r="T17" s="7" t="s">
        <v>213</v>
      </c>
      <c r="U17" s="2">
        <v>2</v>
      </c>
      <c r="V17" s="7" t="s">
        <v>214</v>
      </c>
      <c r="W17" s="7" t="s">
        <v>85</v>
      </c>
      <c r="X17" s="5">
        <v>41275</v>
      </c>
      <c r="Y17" s="7"/>
      <c r="AA17" s="3">
        <f>IF(T_Acionista[[#This Row],[Fone1]]="","",MAX($AA$1:AD16,)+1)</f>
        <v>39</v>
      </c>
      <c r="AB17" s="3">
        <f>IF(T_Acionista[[#This Row],[Fone2]]="","",MAX($AA$1:AD16,AA17)+1)</f>
        <v>40</v>
      </c>
      <c r="AC17" s="3" t="str">
        <f>IF(T_Acionista[[#This Row],[Celular]]="","",MAX($AA$1:AD16,AA17:AB17)+1)</f>
        <v/>
      </c>
      <c r="AD17" s="3">
        <f>IF(T_Acionista[[#This Row],[Email]]="","",MAX($AA$1:AD16,AA17:AC17)+1)</f>
        <v>41</v>
      </c>
      <c r="AF17" s="2" t="str">
        <f>IF(AA17&lt;&gt;"","insert into t_contato values ("&amp;AA17&amp;","&amp;T_Acionista[[#This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(39,523, '(16)3252-5449', 1);</v>
      </c>
      <c r="AG17" s="2" t="str">
        <f>IF(AB17&lt;&gt;"","insert into t_contato values ("&amp;AB17&amp;","&amp;T_Acionista[[#This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(40,523, '(16)9701-8494', 2);</v>
      </c>
      <c r="AH17" s="2" t="str">
        <f>IF(AC17&lt;&gt;"","insert into t_contato values ("&amp;AC17&amp;","&amp;T_Acionista[[#This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" s="2" t="str">
        <f>IF(AD17&lt;&gt;"","insert into t_contato values ("&amp;AD17&amp;","&amp;T_Acionista[[#This Row],[ID]]&amp;", '"&amp;T_Acionista[[#This Row],[Email]]&amp;"', "&amp;IF(ISERR(FIND("@",T_Acionista[[#This Row],[Email]])),0,3)&amp;");","")</f>
        <v>insert into t_contato values (41,523, 'adrianalochetti@yahoo.com.br', 3);</v>
      </c>
    </row>
    <row r="18" spans="1:35">
      <c r="A18" s="2">
        <v>8</v>
      </c>
      <c r="B18" s="2">
        <v>1</v>
      </c>
      <c r="C18" s="2">
        <v>3</v>
      </c>
      <c r="D18" s="2">
        <v>71010</v>
      </c>
      <c r="E18" s="7" t="s">
        <v>215</v>
      </c>
      <c r="F18" s="2" t="b">
        <v>0</v>
      </c>
      <c r="G18" s="2" t="b">
        <v>0</v>
      </c>
      <c r="H18" s="5">
        <v>27840</v>
      </c>
      <c r="I18" s="2" t="b">
        <v>0</v>
      </c>
      <c r="J18" s="7" t="s">
        <v>216</v>
      </c>
      <c r="K18" s="7" t="s">
        <v>217</v>
      </c>
      <c r="L18" s="7" t="s">
        <v>218</v>
      </c>
      <c r="M18" s="7" t="s">
        <v>219</v>
      </c>
      <c r="N18" s="2">
        <v>14</v>
      </c>
      <c r="O18" s="7" t="s">
        <v>220</v>
      </c>
      <c r="P18" s="2">
        <v>2</v>
      </c>
      <c r="Q18" s="7" t="s">
        <v>221</v>
      </c>
      <c r="R18" s="7"/>
      <c r="S18" s="7"/>
      <c r="T18" s="7" t="s">
        <v>222</v>
      </c>
      <c r="U18" s="2">
        <v>2</v>
      </c>
      <c r="V18" s="7" t="s">
        <v>223</v>
      </c>
      <c r="W18" s="7" t="s">
        <v>85</v>
      </c>
      <c r="X18" s="5">
        <v>40179</v>
      </c>
      <c r="Y18" s="7"/>
      <c r="AA18" s="3">
        <f>IF(T_Acionista[[#This Row],[Fone1]]="","",MAX($AA$1:AD17,)+1)</f>
        <v>42</v>
      </c>
      <c r="AB18" s="3" t="str">
        <f>IF(T_Acionista[[#This Row],[Fone2]]="","",MAX($AA$1:AD17,AA18)+1)</f>
        <v/>
      </c>
      <c r="AC18" s="3" t="str">
        <f>IF(T_Acionista[[#This Row],[Celular]]="","",MAX($AA$1:AD17,AA18:AB18)+1)</f>
        <v/>
      </c>
      <c r="AD18" s="3">
        <f>IF(T_Acionista[[#This Row],[Email]]="","",MAX($AA$1:AD17,AA18:AC18)+1)</f>
        <v>43</v>
      </c>
      <c r="AF18" s="2" t="str">
        <f>IF(AA18&lt;&gt;"","insert into t_contato values ("&amp;AA18&amp;","&amp;T_Acionista[[#This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(42,8, '(16)9794-1541', 2);</v>
      </c>
      <c r="AG18" s="2" t="str">
        <f>IF(AB18&lt;&gt;"","insert into t_contato values ("&amp;AB18&amp;","&amp;T_Acionista[[#This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" s="2" t="str">
        <f>IF(AC18&lt;&gt;"","insert into t_contato values ("&amp;AC18&amp;","&amp;T_Acionista[[#This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8" s="2" t="str">
        <f>IF(AD18&lt;&gt;"","insert into t_contato values ("&amp;AD18&amp;","&amp;T_Acionista[[#This Row],[ID]]&amp;", '"&amp;T_Acionista[[#This Row],[Email]]&amp;"', "&amp;IF(ISERR(FIND("@",T_Acionista[[#This Row],[Email]])),0,3)&amp;");","")</f>
        <v>insert into t_contato values (43,8, 'arikawaadriana@gmail.com', 3);</v>
      </c>
    </row>
    <row r="19" spans="1:35">
      <c r="A19" s="2">
        <v>997</v>
      </c>
      <c r="E19" s="7" t="s">
        <v>224</v>
      </c>
      <c r="F19" s="2" t="b">
        <v>0</v>
      </c>
      <c r="G19" s="2" t="b">
        <v>0</v>
      </c>
      <c r="H19" s="5">
        <v>30220</v>
      </c>
      <c r="I19" s="2" t="b">
        <v>0</v>
      </c>
      <c r="J19" s="7" t="s">
        <v>225</v>
      </c>
      <c r="K19" s="7" t="s">
        <v>226</v>
      </c>
      <c r="L19" s="7" t="s">
        <v>227</v>
      </c>
      <c r="M19" s="7" t="s">
        <v>228</v>
      </c>
      <c r="N19" s="2">
        <v>1</v>
      </c>
      <c r="O19" s="7" t="s">
        <v>229</v>
      </c>
      <c r="P19" s="2">
        <v>2</v>
      </c>
      <c r="Q19" s="7"/>
      <c r="R19" s="7"/>
      <c r="S19" s="7" t="s">
        <v>230</v>
      </c>
      <c r="T19" s="7" t="s">
        <v>231</v>
      </c>
      <c r="U19" s="2">
        <v>3</v>
      </c>
      <c r="V19" s="7" t="s">
        <v>232</v>
      </c>
      <c r="W19" s="7" t="s">
        <v>85</v>
      </c>
      <c r="X19" s="5">
        <v>44473</v>
      </c>
      <c r="Y19" s="7"/>
      <c r="AA19" s="3" t="str">
        <f>IF(T_Acionista[[#This Row],[Fone1]]="","",MAX($AA$1:AD18,)+1)</f>
        <v/>
      </c>
      <c r="AB19" s="3" t="str">
        <f>IF(T_Acionista[[#This Row],[Fone2]]="","",MAX($AA$1:AD18,AA19)+1)</f>
        <v/>
      </c>
      <c r="AC19" s="3">
        <f>IF(T_Acionista[[#This Row],[Celular]]="","",MAX($AA$1:AD18,AA19:AB19)+1)</f>
        <v>44</v>
      </c>
      <c r="AD19" s="3">
        <f>IF(T_Acionista[[#This Row],[Email]]="","",MAX($AA$1:AD18,AA19:AC19)+1)</f>
        <v>45</v>
      </c>
      <c r="AF19" s="2" t="str">
        <f>IF(AA19&lt;&gt;"","insert into t_contato values ("&amp;AA19&amp;","&amp;T_Acionista[[#This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9" s="2" t="str">
        <f>IF(AB19&lt;&gt;"","insert into t_contato values ("&amp;AB19&amp;","&amp;T_Acionista[[#This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" s="2" t="str">
        <f>IF(AC19&lt;&gt;"","insert into t_contato values ("&amp;AC19&amp;","&amp;T_Acionista[[#This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(44,997, '(16)9115-8249', 2);</v>
      </c>
      <c r="AI19" s="2" t="str">
        <f>IF(AD19&lt;&gt;"","insert into t_contato values ("&amp;AD19&amp;","&amp;T_Acionista[[#This Row],[ID]]&amp;", '"&amp;T_Acionista[[#This Row],[Email]]&amp;"', "&amp;IF(ISERR(FIND("@",T_Acionista[[#This Row],[Email]])),0,3)&amp;");","")</f>
        <v>insert into t_contato values (45,997, 'adrianapsicodri@gmail.com', 3);</v>
      </c>
    </row>
    <row r="20" spans="1:35">
      <c r="A20" s="2">
        <v>9</v>
      </c>
      <c r="B20" s="2">
        <v>4</v>
      </c>
      <c r="C20" s="2">
        <v>79</v>
      </c>
      <c r="D20" s="2">
        <v>75570</v>
      </c>
      <c r="E20" s="7" t="s">
        <v>233</v>
      </c>
      <c r="F20" s="2" t="b">
        <v>0</v>
      </c>
      <c r="G20" s="2" t="b">
        <v>0</v>
      </c>
      <c r="H20" s="5">
        <v>29285</v>
      </c>
      <c r="I20" s="2" t="b">
        <v>0</v>
      </c>
      <c r="J20" s="7" t="s">
        <v>234</v>
      </c>
      <c r="K20" s="7" t="s">
        <v>235</v>
      </c>
      <c r="L20" s="7" t="s">
        <v>236</v>
      </c>
      <c r="M20" s="7" t="s">
        <v>237</v>
      </c>
      <c r="N20" s="2">
        <v>1</v>
      </c>
      <c r="O20" s="7" t="s">
        <v>238</v>
      </c>
      <c r="P20" s="2">
        <v>1</v>
      </c>
      <c r="Q20" s="7"/>
      <c r="R20" s="7"/>
      <c r="S20" s="7"/>
      <c r="T20" s="7"/>
      <c r="U20" s="2">
        <v>3</v>
      </c>
      <c r="V20" s="7" t="s">
        <v>239</v>
      </c>
      <c r="W20" s="7" t="s">
        <v>85</v>
      </c>
      <c r="X20" s="5">
        <v>40179</v>
      </c>
      <c r="Y20" s="7"/>
      <c r="AA20" s="3" t="str">
        <f>IF(T_Acionista[[#This Row],[Fone1]]="","",MAX($AA$1:AD19,)+1)</f>
        <v/>
      </c>
      <c r="AB20" s="3" t="str">
        <f>IF(T_Acionista[[#This Row],[Fone2]]="","",MAX($AA$1:AD19,AA20)+1)</f>
        <v/>
      </c>
      <c r="AC20" s="3" t="str">
        <f>IF(T_Acionista[[#This Row],[Celular]]="","",MAX($AA$1:AD19,AA20:AB20)+1)</f>
        <v/>
      </c>
      <c r="AD20" s="3" t="str">
        <f>IF(T_Acionista[[#This Row],[Email]]="","",MAX($AA$1:AD19,AA20:AC20)+1)</f>
        <v/>
      </c>
      <c r="AF20" s="2" t="str">
        <f>IF(AA20&lt;&gt;"","insert into t_contato values ("&amp;AA20&amp;","&amp;T_Acionista[[#This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" s="2" t="str">
        <f>IF(AB20&lt;&gt;"","insert into t_contato values ("&amp;AB20&amp;","&amp;T_Acionista[[#This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" s="2" t="str">
        <f>IF(AC20&lt;&gt;"","insert into t_contato values ("&amp;AC20&amp;","&amp;T_Acionista[[#This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0" s="2" t="str">
        <f>IF(AD20&lt;&gt;"","insert into t_contato values ("&amp;AD20&amp;","&amp;T_Acionista[[#This Row],[ID]]&amp;", '"&amp;T_Acionista[[#This Row],[Email]]&amp;"', "&amp;IF(ISERR(FIND("@",T_Acionista[[#This Row],[Email]])),0,3)&amp;");","")</f>
        <v/>
      </c>
    </row>
    <row r="21" spans="1:35">
      <c r="A21" s="2">
        <v>543</v>
      </c>
      <c r="B21" s="2">
        <v>0</v>
      </c>
      <c r="C21" s="2">
        <v>0</v>
      </c>
      <c r="E21" s="7" t="s">
        <v>240</v>
      </c>
      <c r="F21" s="2" t="b">
        <v>0</v>
      </c>
      <c r="G21" s="2" t="b">
        <v>0</v>
      </c>
      <c r="H21" s="5">
        <v>16564</v>
      </c>
      <c r="I21" s="2" t="b">
        <v>0</v>
      </c>
      <c r="J21" s="7" t="s">
        <v>241</v>
      </c>
      <c r="K21" s="7" t="s">
        <v>242</v>
      </c>
      <c r="L21" s="7" t="s">
        <v>243</v>
      </c>
      <c r="M21" s="7" t="s">
        <v>149</v>
      </c>
      <c r="N21" s="2">
        <v>1</v>
      </c>
      <c r="O21" s="7" t="s">
        <v>201</v>
      </c>
      <c r="P21" s="2">
        <v>2</v>
      </c>
      <c r="Q21" s="7" t="s">
        <v>244</v>
      </c>
      <c r="R21" s="7"/>
      <c r="S21" s="7"/>
      <c r="T21" s="7" t="s">
        <v>245</v>
      </c>
      <c r="U21" s="2">
        <v>3</v>
      </c>
      <c r="V21" s="7" t="s">
        <v>102</v>
      </c>
      <c r="W21" s="7" t="s">
        <v>85</v>
      </c>
      <c r="X21" s="5">
        <v>41640</v>
      </c>
      <c r="Y21" s="7"/>
      <c r="AA21" s="3">
        <f>IF(T_Acionista[[#This Row],[Fone1]]="","",MAX($AA$1:AD20,)+1)</f>
        <v>46</v>
      </c>
      <c r="AB21" s="3" t="str">
        <f>IF(T_Acionista[[#This Row],[Fone2]]="","",MAX($AA$1:AD20,AA21)+1)</f>
        <v/>
      </c>
      <c r="AC21" s="3" t="str">
        <f>IF(T_Acionista[[#This Row],[Celular]]="","",MAX($AA$1:AD20,AA21:AB21)+1)</f>
        <v/>
      </c>
      <c r="AD21" s="3">
        <f>IF(T_Acionista[[#This Row],[Email]]="","",MAX($AA$1:AD20,AA21:AC21)+1)</f>
        <v>47</v>
      </c>
      <c r="AF21" s="2" t="str">
        <f>IF(AA21&lt;&gt;"","insert into t_contato values ("&amp;AA21&amp;","&amp;T_Acionista[[#This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(46,543, '(16)3252-2205', 1);</v>
      </c>
      <c r="AG21" s="2" t="str">
        <f>IF(AB21&lt;&gt;"","insert into t_contato values ("&amp;AB21&amp;","&amp;T_Acionista[[#This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" s="2" t="str">
        <f>IF(AC21&lt;&gt;"","insert into t_contato values ("&amp;AC21&amp;","&amp;T_Acionista[[#This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1" s="2" t="str">
        <f>IF(AD21&lt;&gt;"","insert into t_contato values ("&amp;AD21&amp;","&amp;T_Acionista[[#This Row],[ID]]&amp;", '"&amp;T_Acionista[[#This Row],[Email]]&amp;"', "&amp;IF(ISERR(FIND("@",T_Acionista[[#This Row],[Email]])),0,3)&amp;");","")</f>
        <v>insert into t_contato values (47,543, 'adri228@hotmail.com', 3);</v>
      </c>
    </row>
    <row r="22" spans="1:35">
      <c r="A22" s="2">
        <v>631</v>
      </c>
      <c r="B22" s="2">
        <v>0</v>
      </c>
      <c r="C22" s="2">
        <v>0</v>
      </c>
      <c r="E22" s="7" t="s">
        <v>246</v>
      </c>
      <c r="F22" s="2" t="b">
        <v>0</v>
      </c>
      <c r="G22" s="2" t="b">
        <v>0</v>
      </c>
      <c r="H22" s="5">
        <v>13642</v>
      </c>
      <c r="I22" s="2" t="b">
        <v>0</v>
      </c>
      <c r="J22" s="7" t="s">
        <v>247</v>
      </c>
      <c r="K22" s="7" t="s">
        <v>248</v>
      </c>
      <c r="L22" s="7" t="s">
        <v>249</v>
      </c>
      <c r="M22" s="7" t="s">
        <v>79</v>
      </c>
      <c r="N22" s="2">
        <v>1</v>
      </c>
      <c r="O22" s="7" t="s">
        <v>250</v>
      </c>
      <c r="P22" s="2">
        <v>2</v>
      </c>
      <c r="Q22" s="7" t="s">
        <v>251</v>
      </c>
      <c r="R22" s="7"/>
      <c r="S22" s="7"/>
      <c r="T22" s="7" t="s">
        <v>252</v>
      </c>
      <c r="U22" s="2">
        <v>1</v>
      </c>
      <c r="V22" s="7" t="s">
        <v>102</v>
      </c>
      <c r="W22" s="7" t="s">
        <v>85</v>
      </c>
      <c r="X22" s="5">
        <v>42326</v>
      </c>
      <c r="Y22" s="7"/>
      <c r="AA22" s="3">
        <f>IF(T_Acionista[[#This Row],[Fone1]]="","",MAX($AA$1:AD21,)+1)</f>
        <v>48</v>
      </c>
      <c r="AB22" s="3" t="str">
        <f>IF(T_Acionista[[#This Row],[Fone2]]="","",MAX($AA$1:AD21,AA22)+1)</f>
        <v/>
      </c>
      <c r="AC22" s="3" t="str">
        <f>IF(T_Acionista[[#This Row],[Celular]]="","",MAX($AA$1:AD21,AA22:AB22)+1)</f>
        <v/>
      </c>
      <c r="AD22" s="3">
        <f>IF(T_Acionista[[#This Row],[Email]]="","",MAX($AA$1:AD21,AA22:AC22)+1)</f>
        <v>49</v>
      </c>
      <c r="AF22" s="2" t="str">
        <f>IF(AA22&lt;&gt;"","insert into t_contato values ("&amp;AA22&amp;","&amp;T_Acionista[[#This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(48,631, '(16)3252-2134', 1);</v>
      </c>
      <c r="AG22" s="2" t="str">
        <f>IF(AB22&lt;&gt;"","insert into t_contato values ("&amp;AB22&amp;","&amp;T_Acionista[[#This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" s="2" t="str">
        <f>IF(AC22&lt;&gt;"","insert into t_contato values ("&amp;AC22&amp;","&amp;T_Acionista[[#This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" s="2" t="str">
        <f>IF(AD22&lt;&gt;"","insert into t_contato values ("&amp;AD22&amp;","&amp;T_Acionista[[#This Row],[ID]]&amp;", '"&amp;T_Acionista[[#This Row],[Email]]&amp;"', "&amp;IF(ISERR(FIND("@",T_Acionista[[#This Row],[Email]])),0,3)&amp;");","")</f>
        <v>insert into t_contato values (49,631, 'neusamiguel@yahoo.com.br', 3);</v>
      </c>
    </row>
    <row r="23" spans="1:35">
      <c r="A23" s="2">
        <v>760</v>
      </c>
      <c r="B23" s="2">
        <v>0</v>
      </c>
      <c r="C23" s="2">
        <v>0</v>
      </c>
      <c r="E23" s="7" t="s">
        <v>253</v>
      </c>
      <c r="F23" s="2" t="b">
        <v>0</v>
      </c>
      <c r="G23" s="2" t="b">
        <v>0</v>
      </c>
      <c r="H23" s="5">
        <v>25614</v>
      </c>
      <c r="I23" s="2" t="b">
        <v>0</v>
      </c>
      <c r="J23" s="7" t="s">
        <v>254</v>
      </c>
      <c r="K23" s="7" t="s">
        <v>255</v>
      </c>
      <c r="L23" s="7" t="s">
        <v>256</v>
      </c>
      <c r="M23" s="7" t="s">
        <v>149</v>
      </c>
      <c r="N23" s="2">
        <v>1</v>
      </c>
      <c r="O23" s="7" t="s">
        <v>257</v>
      </c>
      <c r="P23" s="2">
        <v>2</v>
      </c>
      <c r="Q23" s="7" t="s">
        <v>258</v>
      </c>
      <c r="R23" s="7"/>
      <c r="S23" s="7" t="s">
        <v>259</v>
      </c>
      <c r="T23" s="7" t="s">
        <v>260</v>
      </c>
      <c r="U23" s="2">
        <v>3</v>
      </c>
      <c r="V23" s="7" t="s">
        <v>261</v>
      </c>
      <c r="W23" s="7" t="s">
        <v>85</v>
      </c>
      <c r="X23" s="5">
        <v>42759</v>
      </c>
      <c r="Y23" s="7"/>
      <c r="AA23" s="3">
        <f>IF(T_Acionista[[#This Row],[Fone1]]="","",MAX($AA$1:AD22,)+1)</f>
        <v>50</v>
      </c>
      <c r="AB23" s="3" t="str">
        <f>IF(T_Acionista[[#This Row],[Fone2]]="","",MAX($AA$1:AD22,AA23)+1)</f>
        <v/>
      </c>
      <c r="AC23" s="3">
        <f>IF(T_Acionista[[#This Row],[Celular]]="","",MAX($AA$1:AD22,AA23:AB23)+1)</f>
        <v>51</v>
      </c>
      <c r="AD23" s="3">
        <f>IF(T_Acionista[[#This Row],[Email]]="","",MAX($AA$1:AD22,AA23:AC23)+1)</f>
        <v>52</v>
      </c>
      <c r="AF23" s="2" t="str">
        <f>IF(AA23&lt;&gt;"","insert into t_contato values ("&amp;AA23&amp;","&amp;T_Acionista[[#This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(50,760, '(16)3253-4478', 1);</v>
      </c>
      <c r="AG23" s="2" t="str">
        <f>IF(AB23&lt;&gt;"","insert into t_contato values ("&amp;AB23&amp;","&amp;T_Acionista[[#This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" s="2" t="str">
        <f>IF(AC23&lt;&gt;"","insert into t_contato values ("&amp;AC23&amp;","&amp;T_Acionista[[#This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(51,760, '(16)9761-1770', 2);</v>
      </c>
      <c r="AI23" s="2" t="str">
        <f>IF(AD23&lt;&gt;"","insert into t_contato values ("&amp;AD23&amp;","&amp;T_Acionista[[#This Row],[ID]]&amp;", '"&amp;T_Acionista[[#This Row],[Email]]&amp;"', "&amp;IF(ISERR(FIND("@",T_Acionista[[#This Row],[Email]])),0,3)&amp;");","")</f>
        <v>insert into t_contato values (52,760, 'mendesagnaldo@uol.com.br', 3);</v>
      </c>
    </row>
    <row r="24" spans="1:35">
      <c r="A24" s="2">
        <v>10</v>
      </c>
      <c r="B24" s="2">
        <v>4</v>
      </c>
      <c r="C24" s="2">
        <v>80</v>
      </c>
      <c r="D24" s="2">
        <v>75580</v>
      </c>
      <c r="E24" s="7" t="s">
        <v>262</v>
      </c>
      <c r="F24" s="2" t="b">
        <v>0</v>
      </c>
      <c r="G24" s="2" t="b">
        <v>0</v>
      </c>
      <c r="H24" s="5">
        <v>26046</v>
      </c>
      <c r="I24" s="2" t="b">
        <v>0</v>
      </c>
      <c r="J24" s="7" t="s">
        <v>263</v>
      </c>
      <c r="K24" s="7" t="s">
        <v>264</v>
      </c>
      <c r="L24" s="7" t="s">
        <v>265</v>
      </c>
      <c r="M24" s="7" t="s">
        <v>266</v>
      </c>
      <c r="N24" s="2">
        <v>1</v>
      </c>
      <c r="O24" s="7" t="s">
        <v>267</v>
      </c>
      <c r="P24" s="2">
        <v>3</v>
      </c>
      <c r="Q24" s="7" t="s">
        <v>268</v>
      </c>
      <c r="R24" s="7" t="s">
        <v>269</v>
      </c>
      <c r="S24" s="7"/>
      <c r="T24" s="7" t="s">
        <v>270</v>
      </c>
      <c r="U24" s="2">
        <v>2</v>
      </c>
      <c r="V24" s="7" t="s">
        <v>271</v>
      </c>
      <c r="W24" s="7" t="s">
        <v>85</v>
      </c>
      <c r="X24" s="5">
        <v>40179</v>
      </c>
      <c r="Y24" s="7"/>
      <c r="AA24" s="3">
        <f>IF(T_Acionista[[#This Row],[Fone1]]="","",MAX($AA$1:AD23,)+1)</f>
        <v>53</v>
      </c>
      <c r="AB24" s="3">
        <f>IF(T_Acionista[[#This Row],[Fone2]]="","",MAX($AA$1:AD23,AA24)+1)</f>
        <v>54</v>
      </c>
      <c r="AC24" s="3" t="str">
        <f>IF(T_Acionista[[#This Row],[Celular]]="","",MAX($AA$1:AD23,AA24:AB24)+1)</f>
        <v/>
      </c>
      <c r="AD24" s="3">
        <f>IF(T_Acionista[[#This Row],[Email]]="","",MAX($AA$1:AD23,AA24:AC24)+1)</f>
        <v>55</v>
      </c>
      <c r="AF24" s="2" t="str">
        <f>IF(AA24&lt;&gt;"","insert into t_contato values ("&amp;AA24&amp;","&amp;T_Acionista[[#This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(53,10, '(16)3253-5911', 1);</v>
      </c>
      <c r="AG24" s="2" t="str">
        <f>IF(AB24&lt;&gt;"","insert into t_contato values ("&amp;AB24&amp;","&amp;T_Acionista[[#This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(54,10, '(16)8154-0729', 2);</v>
      </c>
      <c r="AH24" s="2" t="str">
        <f>IF(AC24&lt;&gt;"","insert into t_contato values ("&amp;AC24&amp;","&amp;T_Acionista[[#This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" s="2" t="str">
        <f>IF(AD24&lt;&gt;"","insert into t_contato values ("&amp;AD24&amp;","&amp;T_Acionista[[#This Row],[ID]]&amp;", '"&amp;T_Acionista[[#This Row],[Email]]&amp;"', "&amp;IF(ISERR(FIND("@",T_Acionista[[#This Row],[Email]])),0,3)&amp;");","")</f>
        <v>insert into t_contato values (55,10, 'lenacotai@gmail.com', 3);</v>
      </c>
    </row>
    <row r="25" spans="1:35">
      <c r="A25" s="2">
        <v>11</v>
      </c>
      <c r="B25" s="2">
        <v>3</v>
      </c>
      <c r="C25" s="2">
        <v>53</v>
      </c>
      <c r="D25" s="2">
        <v>74130</v>
      </c>
      <c r="E25" s="7" t="s">
        <v>272</v>
      </c>
      <c r="F25" s="2" t="b">
        <v>0</v>
      </c>
      <c r="G25" s="2" t="b">
        <v>0</v>
      </c>
      <c r="H25" s="5">
        <v>24490</v>
      </c>
      <c r="I25" s="2" t="b">
        <v>0</v>
      </c>
      <c r="J25" s="7" t="s">
        <v>273</v>
      </c>
      <c r="K25" s="7" t="s">
        <v>274</v>
      </c>
      <c r="L25" s="7" t="s">
        <v>275</v>
      </c>
      <c r="M25" s="7" t="s">
        <v>276</v>
      </c>
      <c r="N25" s="2">
        <v>1</v>
      </c>
      <c r="O25" s="7" t="s">
        <v>277</v>
      </c>
      <c r="P25" s="2">
        <v>1</v>
      </c>
      <c r="Q25" s="7" t="s">
        <v>278</v>
      </c>
      <c r="R25" s="7" t="s">
        <v>279</v>
      </c>
      <c r="S25" s="7" t="s">
        <v>278</v>
      </c>
      <c r="T25" s="7" t="s">
        <v>280</v>
      </c>
      <c r="U25" s="2">
        <v>2</v>
      </c>
      <c r="V25" s="7" t="s">
        <v>172</v>
      </c>
      <c r="W25" s="7" t="s">
        <v>85</v>
      </c>
      <c r="X25" s="5">
        <v>40179</v>
      </c>
      <c r="Y25" s="7"/>
      <c r="AA25" s="3">
        <f>IF(T_Acionista[[#This Row],[Fone1]]="","",MAX($AA$1:AD24,)+1)</f>
        <v>56</v>
      </c>
      <c r="AB25" s="3">
        <f>IF(T_Acionista[[#This Row],[Fone2]]="","",MAX($AA$1:AD24,AA25)+1)</f>
        <v>57</v>
      </c>
      <c r="AC25" s="3">
        <f>IF(T_Acionista[[#This Row],[Celular]]="","",MAX($AA$1:AD24,AA25:AB25)+1)</f>
        <v>58</v>
      </c>
      <c r="AD25" s="3">
        <f>IF(T_Acionista[[#This Row],[Email]]="","",MAX($AA$1:AD24,AA25:AC25)+1)</f>
        <v>59</v>
      </c>
      <c r="AF25" s="2" t="str">
        <f>IF(AA25&lt;&gt;"","insert into t_contato values ("&amp;AA25&amp;","&amp;T_Acionista[[#This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(56,11, '(16)9784-6516', 2);</v>
      </c>
      <c r="AG25" s="2" t="str">
        <f>IF(AB25&lt;&gt;"","insert into t_contato values ("&amp;AB25&amp;","&amp;T_Acionista[[#This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(57,11, '(16)3254-4144', 1);</v>
      </c>
      <c r="AH25" s="2" t="str">
        <f>IF(AC25&lt;&gt;"","insert into t_contato values ("&amp;AC25&amp;","&amp;T_Acionista[[#This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(58,11, '(16)9784-6516', 2);</v>
      </c>
      <c r="AI25" s="2" t="str">
        <f>IF(AD25&lt;&gt;"","insert into t_contato values ("&amp;AD25&amp;","&amp;T_Acionista[[#This Row],[ID]]&amp;", '"&amp;T_Acionista[[#This Row],[Email]]&amp;"', "&amp;IF(ISERR(FIND("@",T_Acionista[[#This Row],[Email]])),0,3)&amp;");","")</f>
        <v>insert into t_contato values (59,11, 'cfbombarda@ig.com.br', 3);</v>
      </c>
    </row>
    <row r="26" spans="1:35">
      <c r="A26" s="2">
        <v>1088</v>
      </c>
      <c r="E26" s="7" t="s">
        <v>281</v>
      </c>
      <c r="F26" s="2" t="b">
        <v>0</v>
      </c>
      <c r="G26" s="2" t="b">
        <v>0</v>
      </c>
      <c r="H26" s="5">
        <v>24251</v>
      </c>
      <c r="I26" s="2" t="b">
        <v>0</v>
      </c>
      <c r="J26" s="7" t="s">
        <v>282</v>
      </c>
      <c r="K26" s="7" t="s">
        <v>283</v>
      </c>
      <c r="L26" s="7" t="s">
        <v>284</v>
      </c>
      <c r="M26" s="7" t="s">
        <v>149</v>
      </c>
      <c r="N26" s="2">
        <v>1</v>
      </c>
      <c r="O26" s="7" t="s">
        <v>285</v>
      </c>
      <c r="P26" s="2">
        <v>3</v>
      </c>
      <c r="Q26" s="7" t="s">
        <v>286</v>
      </c>
      <c r="R26" s="7" t="s">
        <v>287</v>
      </c>
      <c r="S26" s="7"/>
      <c r="T26" s="7"/>
      <c r="U26" s="2">
        <v>3</v>
      </c>
      <c r="V26" s="7" t="s">
        <v>288</v>
      </c>
      <c r="W26" s="7" t="s">
        <v>85</v>
      </c>
      <c r="X26" s="5">
        <v>45161</v>
      </c>
      <c r="Y26" s="7"/>
      <c r="AA26" s="3">
        <f>IF(T_Acionista[[#This Row],[Fone1]]="","",MAX($AA$1:AD25,)+1)</f>
        <v>60</v>
      </c>
      <c r="AB26" s="3">
        <f>IF(T_Acionista[[#This Row],[Fone2]]="","",MAX($AA$1:AD25,AA26)+1)</f>
        <v>61</v>
      </c>
      <c r="AC26" s="3" t="str">
        <f>IF(T_Acionista[[#This Row],[Celular]]="","",MAX($AA$1:AD25,AA26:AB26)+1)</f>
        <v/>
      </c>
      <c r="AD26" s="3" t="str">
        <f>IF(T_Acionista[[#This Row],[Email]]="","",MAX($AA$1:AD25,AA26:AC26)+1)</f>
        <v/>
      </c>
      <c r="AF26" s="2" t="str">
        <f>IF(AA26&lt;&gt;"","insert into t_contato values ("&amp;AA26&amp;","&amp;T_Acionista[[#This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(60,1088, '(16)9737-7454', 2);</v>
      </c>
      <c r="AG26" s="2" t="str">
        <f>IF(AB26&lt;&gt;"","insert into t_contato values ("&amp;AB26&amp;","&amp;T_Acionista[[#This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(61,1088, '(16)3252-4459', 1);</v>
      </c>
      <c r="AH26" s="2" t="str">
        <f>IF(AC26&lt;&gt;"","insert into t_contato values ("&amp;AC26&amp;","&amp;T_Acionista[[#This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6" s="2" t="str">
        <f>IF(AD26&lt;&gt;"","insert into t_contato values ("&amp;AD26&amp;","&amp;T_Acionista[[#This Row],[ID]]&amp;", '"&amp;T_Acionista[[#This Row],[Email]]&amp;"', "&amp;IF(ISERR(FIND("@",T_Acionista[[#This Row],[Email]])),0,3)&amp;");","")</f>
        <v/>
      </c>
    </row>
    <row r="27" spans="1:35">
      <c r="A27" s="2">
        <v>834</v>
      </c>
      <c r="D27" s="2">
        <v>74282</v>
      </c>
      <c r="E27" s="7" t="s">
        <v>289</v>
      </c>
      <c r="F27" s="2" t="b">
        <v>0</v>
      </c>
      <c r="G27" s="2" t="b">
        <v>0</v>
      </c>
      <c r="H27" s="5">
        <v>18730</v>
      </c>
      <c r="I27" s="2" t="b">
        <v>0</v>
      </c>
      <c r="J27" s="7" t="s">
        <v>290</v>
      </c>
      <c r="K27" s="7" t="s">
        <v>291</v>
      </c>
      <c r="L27" s="7" t="s">
        <v>292</v>
      </c>
      <c r="M27" s="7" t="s">
        <v>293</v>
      </c>
      <c r="N27" s="2">
        <v>1</v>
      </c>
      <c r="O27" s="7" t="s">
        <v>294</v>
      </c>
      <c r="P27" s="2">
        <v>2</v>
      </c>
      <c r="Q27" s="7"/>
      <c r="R27" s="7"/>
      <c r="S27" s="7" t="s">
        <v>295</v>
      </c>
      <c r="T27" s="7" t="s">
        <v>296</v>
      </c>
      <c r="U27" s="2">
        <v>1</v>
      </c>
      <c r="V27" s="7" t="s">
        <v>102</v>
      </c>
      <c r="W27" s="7" t="s">
        <v>85</v>
      </c>
      <c r="X27" s="5">
        <v>43396</v>
      </c>
      <c r="Y27" s="7"/>
      <c r="AA27" s="3" t="str">
        <f>IF(T_Acionista[[#This Row],[Fone1]]="","",MAX($AA$1:AD26,)+1)</f>
        <v/>
      </c>
      <c r="AB27" s="3" t="str">
        <f>IF(T_Acionista[[#This Row],[Fone2]]="","",MAX($AA$1:AD26,AA27)+1)</f>
        <v/>
      </c>
      <c r="AC27" s="3">
        <f>IF(T_Acionista[[#This Row],[Celular]]="","",MAX($AA$1:AD26,AA27:AB27)+1)</f>
        <v>62</v>
      </c>
      <c r="AD27" s="3">
        <f>IF(T_Acionista[[#This Row],[Email]]="","",MAX($AA$1:AD26,AA27:AC27)+1)</f>
        <v>63</v>
      </c>
      <c r="AF27" s="2" t="str">
        <f>IF(AA27&lt;&gt;"","insert into t_contato values ("&amp;AA27&amp;","&amp;T_Acionista[[#This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7" s="2" t="str">
        <f>IF(AB27&lt;&gt;"","insert into t_contato values ("&amp;AB27&amp;","&amp;T_Acionista[[#This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" s="2" t="str">
        <f>IF(AC27&lt;&gt;"","insert into t_contato values ("&amp;AC27&amp;","&amp;T_Acionista[[#This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(62,834, '(16)9779-1058', 2);</v>
      </c>
      <c r="AI27" s="2" t="str">
        <f>IF(AD27&lt;&gt;"","insert into t_contato values ("&amp;AD27&amp;","&amp;T_Acionista[[#This Row],[ID]]&amp;", '"&amp;T_Acionista[[#This Row],[Email]]&amp;"', "&amp;IF(ISERR(FIND("@",T_Acionista[[#This Row],[Email]])),0,3)&amp;");","")</f>
        <v>insert into t_contato values (63,834, 'carol.carossi@gmail.com', 3);</v>
      </c>
    </row>
    <row r="28" spans="1:35">
      <c r="A28" s="2">
        <v>12</v>
      </c>
      <c r="B28" s="2">
        <v>3</v>
      </c>
      <c r="C28" s="2">
        <v>93</v>
      </c>
      <c r="D28" s="2">
        <v>74460</v>
      </c>
      <c r="E28" s="7" t="s">
        <v>297</v>
      </c>
      <c r="F28" s="2" t="b">
        <v>0</v>
      </c>
      <c r="G28" s="2" t="b">
        <v>0</v>
      </c>
      <c r="H28" s="5">
        <v>18687</v>
      </c>
      <c r="I28" s="2" t="b">
        <v>0</v>
      </c>
      <c r="J28" s="7" t="s">
        <v>298</v>
      </c>
      <c r="K28" s="7" t="s">
        <v>299</v>
      </c>
      <c r="L28" s="7" t="s">
        <v>300</v>
      </c>
      <c r="M28" s="7" t="s">
        <v>301</v>
      </c>
      <c r="N28" s="2">
        <v>1</v>
      </c>
      <c r="O28" s="7" t="s">
        <v>302</v>
      </c>
      <c r="P28" s="2">
        <v>2</v>
      </c>
      <c r="Q28" s="7" t="s">
        <v>303</v>
      </c>
      <c r="R28" s="7"/>
      <c r="S28" s="7"/>
      <c r="T28" s="7"/>
      <c r="U28" s="2">
        <v>2</v>
      </c>
      <c r="V28" s="7" t="s">
        <v>172</v>
      </c>
      <c r="W28" s="7" t="s">
        <v>85</v>
      </c>
      <c r="X28" s="5">
        <v>40179</v>
      </c>
      <c r="Y28" s="7"/>
      <c r="AA28" s="3">
        <f>IF(T_Acionista[[#This Row],[Fone1]]="","",MAX($AA$1:AD27,)+1)</f>
        <v>64</v>
      </c>
      <c r="AB28" s="3" t="str">
        <f>IF(T_Acionista[[#This Row],[Fone2]]="","",MAX($AA$1:AD27,AA28)+1)</f>
        <v/>
      </c>
      <c r="AC28" s="3" t="str">
        <f>IF(T_Acionista[[#This Row],[Celular]]="","",MAX($AA$1:AD27,AA28:AB28)+1)</f>
        <v/>
      </c>
      <c r="AD28" s="3" t="str">
        <f>IF(T_Acionista[[#This Row],[Email]]="","",MAX($AA$1:AD27,AA28:AC28)+1)</f>
        <v/>
      </c>
      <c r="AF28" s="2" t="str">
        <f>IF(AA28&lt;&gt;"","insert into t_contato values ("&amp;AA28&amp;","&amp;T_Acionista[[#This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(64,12, '(16)3252-7104', 1);</v>
      </c>
      <c r="AG28" s="2" t="str">
        <f>IF(AB28&lt;&gt;"","insert into t_contato values ("&amp;AB28&amp;","&amp;T_Acionista[[#This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" s="2" t="str">
        <f>IF(AC28&lt;&gt;"","insert into t_contato values ("&amp;AC28&amp;","&amp;T_Acionista[[#This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8" s="2" t="str">
        <f>IF(AD28&lt;&gt;"","insert into t_contato values ("&amp;AD28&amp;","&amp;T_Acionista[[#This Row],[ID]]&amp;", '"&amp;T_Acionista[[#This Row],[Email]]&amp;"', "&amp;IF(ISERR(FIND("@",T_Acionista[[#This Row],[Email]])),0,3)&amp;");","")</f>
        <v/>
      </c>
    </row>
    <row r="29" spans="1:35">
      <c r="A29" s="2">
        <v>13</v>
      </c>
      <c r="B29" s="2">
        <v>1</v>
      </c>
      <c r="C29" s="2">
        <v>4</v>
      </c>
      <c r="D29" s="2">
        <v>71020</v>
      </c>
      <c r="E29" s="7" t="s">
        <v>304</v>
      </c>
      <c r="F29" s="2" t="b">
        <v>0</v>
      </c>
      <c r="G29" s="2" t="b">
        <v>1</v>
      </c>
      <c r="H29" s="5">
        <v>17533</v>
      </c>
      <c r="I29" s="2" t="b">
        <v>0</v>
      </c>
      <c r="J29" s="7" t="s">
        <v>305</v>
      </c>
      <c r="K29" s="7" t="s">
        <v>306</v>
      </c>
      <c r="L29" s="7" t="s">
        <v>307</v>
      </c>
      <c r="M29" s="7" t="s">
        <v>308</v>
      </c>
      <c r="N29" s="2">
        <v>1</v>
      </c>
      <c r="O29" s="7" t="s">
        <v>309</v>
      </c>
      <c r="P29" s="2">
        <v>1</v>
      </c>
      <c r="Q29" s="7" t="s">
        <v>310</v>
      </c>
      <c r="R29" s="7"/>
      <c r="S29" s="7"/>
      <c r="T29" s="7"/>
      <c r="U29" s="2">
        <v>2</v>
      </c>
      <c r="V29" s="7" t="s">
        <v>311</v>
      </c>
      <c r="W29" s="7" t="s">
        <v>85</v>
      </c>
      <c r="X29" s="5">
        <v>40179</v>
      </c>
      <c r="Y29" s="7"/>
      <c r="AA29" s="3">
        <f>IF(T_Acionista[[#This Row],[Fone1]]="","",MAX($AA$1:AD28,)+1)</f>
        <v>65</v>
      </c>
      <c r="AB29" s="3" t="str">
        <f>IF(T_Acionista[[#This Row],[Fone2]]="","",MAX($AA$1:AD28,AA29)+1)</f>
        <v/>
      </c>
      <c r="AC29" s="3" t="str">
        <f>IF(T_Acionista[[#This Row],[Celular]]="","",MAX($AA$1:AD28,AA29:AB29)+1)</f>
        <v/>
      </c>
      <c r="AD29" s="3" t="str">
        <f>IF(T_Acionista[[#This Row],[Email]]="","",MAX($AA$1:AD28,AA29:AC29)+1)</f>
        <v/>
      </c>
      <c r="AF29" s="2" t="str">
        <f>IF(AA29&lt;&gt;"","insert into t_contato values ("&amp;AA29&amp;","&amp;T_Acionista[[#This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(65,13, '(16)3253-1235', 1);</v>
      </c>
      <c r="AG29" s="2" t="str">
        <f>IF(AB29&lt;&gt;"","insert into t_contato values ("&amp;AB29&amp;","&amp;T_Acionista[[#This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" s="2" t="str">
        <f>IF(AC29&lt;&gt;"","insert into t_contato values ("&amp;AC29&amp;","&amp;T_Acionista[[#This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9" s="2" t="str">
        <f>IF(AD29&lt;&gt;"","insert into t_contato values ("&amp;AD29&amp;","&amp;T_Acionista[[#This Row],[ID]]&amp;", '"&amp;T_Acionista[[#This Row],[Email]]&amp;"', "&amp;IF(ISERR(FIND("@",T_Acionista[[#This Row],[Email]])),0,3)&amp;");","")</f>
        <v/>
      </c>
    </row>
    <row r="30" spans="1:35">
      <c r="A30" s="2">
        <v>1085</v>
      </c>
      <c r="E30" s="7" t="s">
        <v>312</v>
      </c>
      <c r="F30" s="2" t="b">
        <v>0</v>
      </c>
      <c r="G30" s="2" t="b">
        <v>0</v>
      </c>
      <c r="H30" s="5">
        <v>19512</v>
      </c>
      <c r="I30" s="2" t="b">
        <v>0</v>
      </c>
      <c r="J30" s="7" t="s">
        <v>313</v>
      </c>
      <c r="K30" s="7" t="s">
        <v>314</v>
      </c>
      <c r="L30" s="7" t="s">
        <v>315</v>
      </c>
      <c r="M30" s="7" t="s">
        <v>316</v>
      </c>
      <c r="N30" s="2">
        <v>1</v>
      </c>
      <c r="O30" s="7" t="s">
        <v>317</v>
      </c>
      <c r="P30" s="2">
        <v>3</v>
      </c>
      <c r="Q30" s="7" t="s">
        <v>318</v>
      </c>
      <c r="R30" s="7"/>
      <c r="S30" s="7"/>
      <c r="T30" s="7"/>
      <c r="U30" s="2">
        <v>1</v>
      </c>
      <c r="V30" s="7" t="s">
        <v>319</v>
      </c>
      <c r="W30" s="7" t="s">
        <v>85</v>
      </c>
      <c r="X30" s="5">
        <v>45105</v>
      </c>
      <c r="Y30" s="7"/>
      <c r="AA30" s="3">
        <f>IF(T_Acionista[[#This Row],[Fone1]]="","",MAX($AA$1:AD29,)+1)</f>
        <v>66</v>
      </c>
      <c r="AB30" s="3" t="str">
        <f>IF(T_Acionista[[#This Row],[Fone2]]="","",MAX($AA$1:AD29,AA30)+1)</f>
        <v/>
      </c>
      <c r="AC30" s="3" t="str">
        <f>IF(T_Acionista[[#This Row],[Celular]]="","",MAX($AA$1:AD29,AA30:AB30)+1)</f>
        <v/>
      </c>
      <c r="AD30" s="3" t="str">
        <f>IF(T_Acionista[[#This Row],[Email]]="","",MAX($AA$1:AD29,AA30:AC30)+1)</f>
        <v/>
      </c>
      <c r="AF30" s="2" t="str">
        <f>IF(AA30&lt;&gt;"","insert into t_contato values ("&amp;AA30&amp;","&amp;T_Acionista[[#This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(66,1085, '(16)9120-9041', 2);</v>
      </c>
      <c r="AG30" s="2" t="str">
        <f>IF(AB30&lt;&gt;"","insert into t_contato values ("&amp;AB30&amp;","&amp;T_Acionista[[#This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" s="2" t="str">
        <f>IF(AC30&lt;&gt;"","insert into t_contato values ("&amp;AC30&amp;","&amp;T_Acionista[[#This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0" s="2" t="str">
        <f>IF(AD30&lt;&gt;"","insert into t_contato values ("&amp;AD30&amp;","&amp;T_Acionista[[#This Row],[ID]]&amp;", '"&amp;T_Acionista[[#This Row],[Email]]&amp;"', "&amp;IF(ISERR(FIND("@",T_Acionista[[#This Row],[Email]])),0,3)&amp;");","")</f>
        <v/>
      </c>
    </row>
    <row r="31" spans="1:35">
      <c r="A31" s="2">
        <v>14</v>
      </c>
      <c r="B31" s="2">
        <v>1</v>
      </c>
      <c r="C31" s="2">
        <v>5</v>
      </c>
      <c r="D31" s="2">
        <v>71030</v>
      </c>
      <c r="E31" s="7" t="s">
        <v>320</v>
      </c>
      <c r="F31" s="2" t="b">
        <v>0</v>
      </c>
      <c r="G31" s="2" t="b">
        <v>0</v>
      </c>
      <c r="H31" s="5">
        <v>18442</v>
      </c>
      <c r="I31" s="2" t="b">
        <v>0</v>
      </c>
      <c r="J31" s="7" t="s">
        <v>321</v>
      </c>
      <c r="K31" s="7" t="s">
        <v>322</v>
      </c>
      <c r="L31" s="7" t="s">
        <v>323</v>
      </c>
      <c r="M31" s="7" t="s">
        <v>324</v>
      </c>
      <c r="N31" s="2">
        <v>17</v>
      </c>
      <c r="O31" s="7" t="s">
        <v>325</v>
      </c>
      <c r="P31" s="2">
        <v>2</v>
      </c>
      <c r="Q31" s="7" t="s">
        <v>326</v>
      </c>
      <c r="R31" s="7"/>
      <c r="S31" s="7"/>
      <c r="T31" s="7"/>
      <c r="U31" s="2">
        <v>3</v>
      </c>
      <c r="V31" s="7" t="s">
        <v>327</v>
      </c>
      <c r="W31" s="7" t="s">
        <v>85</v>
      </c>
      <c r="X31" s="5">
        <v>40179</v>
      </c>
      <c r="Y31" s="7"/>
      <c r="AA31" s="3">
        <f>IF(T_Acionista[[#This Row],[Fone1]]="","",MAX($AA$1:AD30,)+1)</f>
        <v>67</v>
      </c>
      <c r="AB31" s="3" t="str">
        <f>IF(T_Acionista[[#This Row],[Fone2]]="","",MAX($AA$1:AD30,AA31)+1)</f>
        <v/>
      </c>
      <c r="AC31" s="3" t="str">
        <f>IF(T_Acionista[[#This Row],[Celular]]="","",MAX($AA$1:AD30,AA31:AB31)+1)</f>
        <v/>
      </c>
      <c r="AD31" s="3" t="str">
        <f>IF(T_Acionista[[#This Row],[Email]]="","",MAX($AA$1:AD30,AA31:AC31)+1)</f>
        <v/>
      </c>
      <c r="AF31" s="2" t="str">
        <f>IF(AA31&lt;&gt;"","insert into t_contato values ("&amp;AA31&amp;","&amp;T_Acionista[[#This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(67,14, '(17)3542-3058', 1);</v>
      </c>
      <c r="AG31" s="2" t="str">
        <f>IF(AB31&lt;&gt;"","insert into t_contato values ("&amp;AB31&amp;","&amp;T_Acionista[[#This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" s="2" t="str">
        <f>IF(AC31&lt;&gt;"","insert into t_contato values ("&amp;AC31&amp;","&amp;T_Acionista[[#This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1" s="2" t="str">
        <f>IF(AD31&lt;&gt;"","insert into t_contato values ("&amp;AD31&amp;","&amp;T_Acionista[[#This Row],[ID]]&amp;", '"&amp;T_Acionista[[#This Row],[Email]]&amp;"', "&amp;IF(ISERR(FIND("@",T_Acionista[[#This Row],[Email]])),0,3)&amp;");","")</f>
        <v/>
      </c>
    </row>
    <row r="32" spans="1:35">
      <c r="A32" s="2">
        <v>524</v>
      </c>
      <c r="B32" s="2">
        <v>0</v>
      </c>
      <c r="C32" s="2">
        <v>0</v>
      </c>
      <c r="D32" s="2">
        <v>76369</v>
      </c>
      <c r="E32" s="7" t="s">
        <v>328</v>
      </c>
      <c r="F32" s="2" t="b">
        <v>0</v>
      </c>
      <c r="G32" s="2" t="b">
        <v>0</v>
      </c>
      <c r="H32" s="5">
        <v>12500</v>
      </c>
      <c r="I32" s="2" t="b">
        <v>0</v>
      </c>
      <c r="J32" s="7" t="s">
        <v>329</v>
      </c>
      <c r="K32" s="7" t="s">
        <v>330</v>
      </c>
      <c r="L32" s="7" t="s">
        <v>209</v>
      </c>
      <c r="M32" s="7" t="s">
        <v>149</v>
      </c>
      <c r="N32" s="2">
        <v>1</v>
      </c>
      <c r="O32" s="7" t="s">
        <v>210</v>
      </c>
      <c r="P32" s="2">
        <v>2</v>
      </c>
      <c r="Q32" s="7" t="s">
        <v>211</v>
      </c>
      <c r="R32" s="7"/>
      <c r="S32" s="7"/>
      <c r="T32" s="7" t="s">
        <v>213</v>
      </c>
      <c r="U32" s="2">
        <v>1</v>
      </c>
      <c r="V32" s="7" t="s">
        <v>102</v>
      </c>
      <c r="W32" s="7" t="s">
        <v>85</v>
      </c>
      <c r="X32" s="5">
        <v>41275</v>
      </c>
      <c r="Y32" s="7"/>
      <c r="AA32" s="3">
        <f>IF(T_Acionista[[#This Row],[Fone1]]="","",MAX($AA$1:AD31,)+1)</f>
        <v>68</v>
      </c>
      <c r="AB32" s="3" t="str">
        <f>IF(T_Acionista[[#This Row],[Fone2]]="","",MAX($AA$1:AD31,AA32)+1)</f>
        <v/>
      </c>
      <c r="AC32" s="3" t="str">
        <f>IF(T_Acionista[[#This Row],[Celular]]="","",MAX($AA$1:AD31,AA32:AB32)+1)</f>
        <v/>
      </c>
      <c r="AD32" s="3">
        <f>IF(T_Acionista[[#This Row],[Email]]="","",MAX($AA$1:AD31,AA32:AC32)+1)</f>
        <v>69</v>
      </c>
      <c r="AF32" s="2" t="str">
        <f>IF(AA32&lt;&gt;"","insert into t_contato values ("&amp;AA32&amp;","&amp;T_Acionista[[#This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(68,524, '(16)3252-5449', 1);</v>
      </c>
      <c r="AG32" s="2" t="str">
        <f>IF(AB32&lt;&gt;"","insert into t_contato values ("&amp;AB32&amp;","&amp;T_Acionista[[#This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" s="2" t="str">
        <f>IF(AC32&lt;&gt;"","insert into t_contato values ("&amp;AC32&amp;","&amp;T_Acionista[[#This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" s="2" t="str">
        <f>IF(AD32&lt;&gt;"","insert into t_contato values ("&amp;AD32&amp;","&amp;T_Acionista[[#This Row],[ID]]&amp;", '"&amp;T_Acionista[[#This Row],[Email]]&amp;"', "&amp;IF(ISERR(FIND("@",T_Acionista[[#This Row],[Email]])),0,3)&amp;");","")</f>
        <v>insert into t_contato values (69,524, 'adrianalochetti@yahoo.com.br', 3);</v>
      </c>
    </row>
    <row r="33" spans="1:35">
      <c r="A33" s="2">
        <v>15</v>
      </c>
      <c r="B33" s="2">
        <v>5</v>
      </c>
      <c r="C33" s="2">
        <v>6</v>
      </c>
      <c r="D33" s="2">
        <v>75660</v>
      </c>
      <c r="E33" s="7" t="s">
        <v>331</v>
      </c>
      <c r="F33" s="2" t="b">
        <v>0</v>
      </c>
      <c r="G33" s="2" t="b">
        <v>1</v>
      </c>
      <c r="H33" s="5">
        <v>22209</v>
      </c>
      <c r="I33" s="2" t="b">
        <v>0</v>
      </c>
      <c r="J33" s="7" t="s">
        <v>332</v>
      </c>
      <c r="K33" s="7" t="s">
        <v>333</v>
      </c>
      <c r="L33" s="7" t="s">
        <v>334</v>
      </c>
      <c r="M33" s="7" t="s">
        <v>335</v>
      </c>
      <c r="N33" s="2">
        <v>1</v>
      </c>
      <c r="O33" s="7" t="s">
        <v>336</v>
      </c>
      <c r="P33" s="2">
        <v>2</v>
      </c>
      <c r="Q33" s="7" t="s">
        <v>337</v>
      </c>
      <c r="R33" s="7"/>
      <c r="S33" s="7" t="s">
        <v>338</v>
      </c>
      <c r="T33" s="7"/>
      <c r="U33" s="2">
        <v>2</v>
      </c>
      <c r="V33" s="7" t="s">
        <v>339</v>
      </c>
      <c r="W33" s="7" t="s">
        <v>85</v>
      </c>
      <c r="X33" s="5">
        <v>40179</v>
      </c>
      <c r="Y33" s="7"/>
      <c r="AA33" s="3">
        <f>IF(T_Acionista[[#This Row],[Fone1]]="","",MAX($AA$1:AD32,)+1)</f>
        <v>70</v>
      </c>
      <c r="AB33" s="3" t="str">
        <f>IF(T_Acionista[[#This Row],[Fone2]]="","",MAX($AA$1:AD32,AA33)+1)</f>
        <v/>
      </c>
      <c r="AC33" s="3">
        <f>IF(T_Acionista[[#This Row],[Celular]]="","",MAX($AA$1:AD32,AA33:AB33)+1)</f>
        <v>71</v>
      </c>
      <c r="AD33" s="3" t="str">
        <f>IF(T_Acionista[[#This Row],[Email]]="","",MAX($AA$1:AD32,AA33:AC33)+1)</f>
        <v/>
      </c>
      <c r="AF33" s="2" t="str">
        <f>IF(AA33&lt;&gt;"","insert into t_contato values ("&amp;AA33&amp;","&amp;T_Acionista[[#This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(70,15, '(16)3253-6142', 1);</v>
      </c>
      <c r="AG33" s="2" t="str">
        <f>IF(AB33&lt;&gt;"","insert into t_contato values ("&amp;AB33&amp;","&amp;T_Acionista[[#This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" s="2" t="str">
        <f>IF(AC33&lt;&gt;"","insert into t_contato values ("&amp;AC33&amp;","&amp;T_Acionista[[#This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(71,15, '(16)8117-1809', 2);</v>
      </c>
      <c r="AI33" s="2" t="str">
        <f>IF(AD33&lt;&gt;"","insert into t_contato values ("&amp;AD33&amp;","&amp;T_Acionista[[#This Row],[ID]]&amp;", '"&amp;T_Acionista[[#This Row],[Email]]&amp;"', "&amp;IF(ISERR(FIND("@",T_Acionista[[#This Row],[Email]])),0,3)&amp;");","")</f>
        <v/>
      </c>
    </row>
    <row r="34" spans="1:35">
      <c r="A34" s="2">
        <v>1021</v>
      </c>
      <c r="D34" s="2">
        <v>74457</v>
      </c>
      <c r="E34" s="7" t="s">
        <v>340</v>
      </c>
      <c r="F34" s="2" t="b">
        <v>0</v>
      </c>
      <c r="G34" s="2" t="b">
        <v>0</v>
      </c>
      <c r="H34" s="5">
        <v>27877</v>
      </c>
      <c r="I34" s="2" t="b">
        <v>0</v>
      </c>
      <c r="J34" s="7" t="s">
        <v>341</v>
      </c>
      <c r="K34" s="7" t="s">
        <v>342</v>
      </c>
      <c r="L34" s="7" t="s">
        <v>343</v>
      </c>
      <c r="M34" s="7" t="s">
        <v>149</v>
      </c>
      <c r="N34" s="2">
        <v>1</v>
      </c>
      <c r="O34" s="7" t="s">
        <v>344</v>
      </c>
      <c r="P34" s="2">
        <v>3</v>
      </c>
      <c r="Q34" s="7"/>
      <c r="R34" s="7"/>
      <c r="S34" s="7" t="s">
        <v>345</v>
      </c>
      <c r="T34" s="7"/>
      <c r="U34" s="2">
        <v>3</v>
      </c>
      <c r="V34" s="7" t="s">
        <v>346</v>
      </c>
      <c r="W34" s="7" t="s">
        <v>85</v>
      </c>
      <c r="X34" s="5">
        <v>44699</v>
      </c>
      <c r="Y34" s="7"/>
      <c r="AA34" s="3" t="str">
        <f>IF(T_Acionista[[#This Row],[Fone1]]="","",MAX($AA$1:AD33,)+1)</f>
        <v/>
      </c>
      <c r="AB34" s="3" t="str">
        <f>IF(T_Acionista[[#This Row],[Fone2]]="","",MAX($AA$1:AD33,AA34)+1)</f>
        <v/>
      </c>
      <c r="AC34" s="3">
        <f>IF(T_Acionista[[#This Row],[Celular]]="","",MAX($AA$1:AD33,AA34:AB34)+1)</f>
        <v>72</v>
      </c>
      <c r="AD34" s="3" t="str">
        <f>IF(T_Acionista[[#This Row],[Email]]="","",MAX($AA$1:AD33,AA34:AC34)+1)</f>
        <v/>
      </c>
      <c r="AF34" s="2" t="str">
        <f>IF(AA34&lt;&gt;"","insert into t_contato values ("&amp;AA34&amp;","&amp;T_Acionista[[#This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4" s="2" t="str">
        <f>IF(AB34&lt;&gt;"","insert into t_contato values ("&amp;AB34&amp;","&amp;T_Acionista[[#This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" s="2" t="str">
        <f>IF(AC34&lt;&gt;"","insert into t_contato values ("&amp;AC34&amp;","&amp;T_Acionista[[#This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(72,1021, '(16)9787-3991', 2);</v>
      </c>
      <c r="AI34" s="2" t="str">
        <f>IF(AD34&lt;&gt;"","insert into t_contato values ("&amp;AD34&amp;","&amp;T_Acionista[[#This Row],[ID]]&amp;", '"&amp;T_Acionista[[#This Row],[Email]]&amp;"', "&amp;IF(ISERR(FIND("@",T_Acionista[[#This Row],[Email]])),0,3)&amp;");","")</f>
        <v/>
      </c>
    </row>
    <row r="35" spans="1:35">
      <c r="A35" s="2">
        <v>16</v>
      </c>
      <c r="B35" s="2">
        <v>2</v>
      </c>
      <c r="C35" s="2">
        <v>81</v>
      </c>
      <c r="D35" s="2">
        <v>72780</v>
      </c>
      <c r="E35" s="7" t="s">
        <v>347</v>
      </c>
      <c r="F35" s="2" t="b">
        <v>0</v>
      </c>
      <c r="G35" s="2" t="b">
        <v>0</v>
      </c>
      <c r="H35" s="5">
        <v>26101</v>
      </c>
      <c r="I35" s="2" t="b">
        <v>0</v>
      </c>
      <c r="J35" s="7" t="s">
        <v>348</v>
      </c>
      <c r="K35" s="7" t="s">
        <v>349</v>
      </c>
      <c r="L35" s="7" t="s">
        <v>350</v>
      </c>
      <c r="M35" s="7" t="s">
        <v>79</v>
      </c>
      <c r="N35" s="2">
        <v>1</v>
      </c>
      <c r="O35" s="7" t="s">
        <v>116</v>
      </c>
      <c r="P35" s="2">
        <v>1</v>
      </c>
      <c r="Q35" s="7" t="s">
        <v>351</v>
      </c>
      <c r="R35" s="7"/>
      <c r="S35" s="7"/>
      <c r="T35" s="7"/>
      <c r="U35" s="2">
        <v>2</v>
      </c>
      <c r="V35" s="7" t="s">
        <v>352</v>
      </c>
      <c r="W35" s="7" t="s">
        <v>85</v>
      </c>
      <c r="X35" s="5">
        <v>40179</v>
      </c>
      <c r="Y35" s="7"/>
      <c r="AA35" s="3">
        <f>IF(T_Acionista[[#This Row],[Fone1]]="","",MAX($AA$1:AD34,)+1)</f>
        <v>73</v>
      </c>
      <c r="AB35" s="3" t="str">
        <f>IF(T_Acionista[[#This Row],[Fone2]]="","",MAX($AA$1:AD34,AA35)+1)</f>
        <v/>
      </c>
      <c r="AC35" s="3" t="str">
        <f>IF(T_Acionista[[#This Row],[Celular]]="","",MAX($AA$1:AD34,AA35:AB35)+1)</f>
        <v/>
      </c>
      <c r="AD35" s="3" t="str">
        <f>IF(T_Acionista[[#This Row],[Email]]="","",MAX($AA$1:AD34,AA35:AC35)+1)</f>
        <v/>
      </c>
      <c r="AF35" s="2" t="str">
        <f>IF(AA35&lt;&gt;"","insert into t_contato values ("&amp;AA35&amp;","&amp;T_Acionista[[#This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(73,16, '(16)3252-2417', 1);</v>
      </c>
      <c r="AG35" s="2" t="str">
        <f>IF(AB35&lt;&gt;"","insert into t_contato values ("&amp;AB35&amp;","&amp;T_Acionista[[#This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" s="2" t="str">
        <f>IF(AC35&lt;&gt;"","insert into t_contato values ("&amp;AC35&amp;","&amp;T_Acionista[[#This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" s="2" t="str">
        <f>IF(AD35&lt;&gt;"","insert into t_contato values ("&amp;AD35&amp;","&amp;T_Acionista[[#This Row],[ID]]&amp;", '"&amp;T_Acionista[[#This Row],[Email]]&amp;"', "&amp;IF(ISERR(FIND("@",T_Acionista[[#This Row],[Email]])),0,3)&amp;");","")</f>
        <v/>
      </c>
    </row>
    <row r="36" spans="1:35">
      <c r="A36" s="2">
        <v>775</v>
      </c>
      <c r="D36" s="2">
        <v>74226</v>
      </c>
      <c r="E36" s="7" t="s">
        <v>353</v>
      </c>
      <c r="F36" s="2" t="b">
        <v>0</v>
      </c>
      <c r="G36" s="2" t="b">
        <v>0</v>
      </c>
      <c r="H36" s="5">
        <v>26410</v>
      </c>
      <c r="I36" s="2" t="b">
        <v>0</v>
      </c>
      <c r="J36" s="7" t="s">
        <v>354</v>
      </c>
      <c r="K36" s="7" t="s">
        <v>355</v>
      </c>
      <c r="L36" s="7" t="s">
        <v>356</v>
      </c>
      <c r="M36" s="7" t="s">
        <v>357</v>
      </c>
      <c r="N36" s="2">
        <v>1</v>
      </c>
      <c r="O36" s="7" t="s">
        <v>358</v>
      </c>
      <c r="P36" s="2">
        <v>2</v>
      </c>
      <c r="Q36" s="7" t="s">
        <v>359</v>
      </c>
      <c r="R36" s="7"/>
      <c r="S36" s="7" t="s">
        <v>360</v>
      </c>
      <c r="T36" s="7" t="s">
        <v>361</v>
      </c>
      <c r="U36" s="2">
        <v>2</v>
      </c>
      <c r="V36" s="7" t="s">
        <v>362</v>
      </c>
      <c r="W36" s="7" t="s">
        <v>85</v>
      </c>
      <c r="X36" s="5">
        <v>42902</v>
      </c>
      <c r="Y36" s="7"/>
      <c r="AA36" s="3">
        <f>IF(T_Acionista[[#This Row],[Fone1]]="","",MAX($AA$1:AD35,)+1)</f>
        <v>74</v>
      </c>
      <c r="AB36" s="3" t="str">
        <f>IF(T_Acionista[[#This Row],[Fone2]]="","",MAX($AA$1:AD35,AA36)+1)</f>
        <v/>
      </c>
      <c r="AC36" s="3">
        <f>IF(T_Acionista[[#This Row],[Celular]]="","",MAX($AA$1:AD35,AA36:AB36)+1)</f>
        <v>75</v>
      </c>
      <c r="AD36" s="3">
        <f>IF(T_Acionista[[#This Row],[Email]]="","",MAX($AA$1:AD35,AA36:AC36)+1)</f>
        <v>76</v>
      </c>
      <c r="AF36" s="2" t="str">
        <f>IF(AA36&lt;&gt;"","insert into t_contato values ("&amp;AA36&amp;","&amp;T_Acionista[[#This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(74,775, '(16)3252-3489', 1);</v>
      </c>
      <c r="AG36" s="2" t="str">
        <f>IF(AB36&lt;&gt;"","insert into t_contato values ("&amp;AB36&amp;","&amp;T_Acionista[[#This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" s="2" t="str">
        <f>IF(AC36&lt;&gt;"","insert into t_contato values ("&amp;AC36&amp;","&amp;T_Acionista[[#This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(75,775, '(16)9768-4016', 2);</v>
      </c>
      <c r="AI36" s="2" t="str">
        <f>IF(AD36&lt;&gt;"","insert into t_contato values ("&amp;AD36&amp;","&amp;T_Acionista[[#This Row],[ID]]&amp;", '"&amp;T_Acionista[[#This Row],[Email]]&amp;"', "&amp;IF(ISERR(FIND("@",T_Acionista[[#This Row],[Email]])),0,3)&amp;");","")</f>
        <v>insert into t_contato values (76,775, 'alessandrobazaca@gmail.com', 3);</v>
      </c>
    </row>
    <row r="37" spans="1:35">
      <c r="A37" s="2">
        <v>536</v>
      </c>
      <c r="B37" s="2">
        <v>0</v>
      </c>
      <c r="C37" s="2">
        <v>0</v>
      </c>
      <c r="D37" s="2">
        <v>76406</v>
      </c>
      <c r="E37" s="7" t="s">
        <v>363</v>
      </c>
      <c r="F37" s="2" t="b">
        <v>0</v>
      </c>
      <c r="G37" s="2" t="b">
        <v>0</v>
      </c>
      <c r="H37" s="5">
        <v>29796</v>
      </c>
      <c r="I37" s="2" t="b">
        <v>0</v>
      </c>
      <c r="J37" s="7" t="s">
        <v>364</v>
      </c>
      <c r="K37" s="7" t="s">
        <v>365</v>
      </c>
      <c r="L37" s="7" t="s">
        <v>366</v>
      </c>
      <c r="M37" s="7" t="s">
        <v>149</v>
      </c>
      <c r="N37" s="2">
        <v>1</v>
      </c>
      <c r="O37" s="7" t="s">
        <v>367</v>
      </c>
      <c r="P37" s="2">
        <v>1</v>
      </c>
      <c r="Q37" s="7"/>
      <c r="R37" s="7"/>
      <c r="S37" s="7" t="s">
        <v>368</v>
      </c>
      <c r="T37" s="7" t="s">
        <v>369</v>
      </c>
      <c r="U37" s="2">
        <v>3</v>
      </c>
      <c r="V37" s="7" t="s">
        <v>370</v>
      </c>
      <c r="W37" s="7" t="s">
        <v>85</v>
      </c>
      <c r="X37" s="5">
        <v>41640</v>
      </c>
      <c r="Y37" s="7"/>
      <c r="AA37" s="3" t="str">
        <f>IF(T_Acionista[[#This Row],[Fone1]]="","",MAX($AA$1:AD36,)+1)</f>
        <v/>
      </c>
      <c r="AB37" s="3" t="str">
        <f>IF(T_Acionista[[#This Row],[Fone2]]="","",MAX($AA$1:AD36,AA37)+1)</f>
        <v/>
      </c>
      <c r="AC37" s="3">
        <f>IF(T_Acionista[[#This Row],[Celular]]="","",MAX($AA$1:AD36,AA37:AB37)+1)</f>
        <v>77</v>
      </c>
      <c r="AD37" s="3">
        <f>IF(T_Acionista[[#This Row],[Email]]="","",MAX($AA$1:AD36,AA37:AC37)+1)</f>
        <v>78</v>
      </c>
      <c r="AF37" s="2" t="str">
        <f>IF(AA37&lt;&gt;"","insert into t_contato values ("&amp;AA37&amp;","&amp;T_Acionista[[#This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7" s="2" t="str">
        <f>IF(AB37&lt;&gt;"","insert into t_contato values ("&amp;AB37&amp;","&amp;T_Acionista[[#This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" s="2" t="str">
        <f>IF(AC37&lt;&gt;"","insert into t_contato values ("&amp;AC37&amp;","&amp;T_Acionista[[#This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(77,536, '(16)9714-8191', 2);</v>
      </c>
      <c r="AI37" s="2" t="str">
        <f>IF(AD37&lt;&gt;"","insert into t_contato values ("&amp;AD37&amp;","&amp;T_Acionista[[#This Row],[ID]]&amp;", '"&amp;T_Acionista[[#This Row],[Email]]&amp;"', "&amp;IF(ISERR(FIND("@",T_Acionista[[#This Row],[Email]])),0,3)&amp;");","")</f>
        <v>insert into t_contato values (78,536, 'autoescolasaomarcos@hotmail.com', 3);</v>
      </c>
    </row>
    <row r="38" spans="1:35">
      <c r="A38" s="2">
        <v>968</v>
      </c>
      <c r="D38" s="2">
        <v>74417</v>
      </c>
      <c r="E38" s="7" t="s">
        <v>371</v>
      </c>
      <c r="F38" s="2" t="b">
        <v>0</v>
      </c>
      <c r="G38" s="2" t="b">
        <v>0</v>
      </c>
      <c r="H38" s="5">
        <v>23380</v>
      </c>
      <c r="I38" s="2" t="b">
        <v>0</v>
      </c>
      <c r="J38" s="7" t="s">
        <v>372</v>
      </c>
      <c r="K38" s="7" t="s">
        <v>373</v>
      </c>
      <c r="L38" s="7" t="s">
        <v>374</v>
      </c>
      <c r="M38" s="7" t="s">
        <v>375</v>
      </c>
      <c r="N38" s="2">
        <v>1</v>
      </c>
      <c r="O38" s="7" t="s">
        <v>376</v>
      </c>
      <c r="P38" s="2">
        <v>3</v>
      </c>
      <c r="Q38" s="7" t="s">
        <v>377</v>
      </c>
      <c r="R38" s="7"/>
      <c r="S38" s="7" t="s">
        <v>378</v>
      </c>
      <c r="T38" s="7"/>
      <c r="U38" s="2">
        <v>2</v>
      </c>
      <c r="V38" s="7" t="s">
        <v>379</v>
      </c>
      <c r="W38" s="7" t="s">
        <v>85</v>
      </c>
      <c r="X38" s="5">
        <v>44418</v>
      </c>
      <c r="Y38" s="7"/>
      <c r="AA38" s="3">
        <f>IF(T_Acionista[[#This Row],[Fone1]]="","",MAX($AA$1:AD37,)+1)</f>
        <v>79</v>
      </c>
      <c r="AB38" s="3" t="str">
        <f>IF(T_Acionista[[#This Row],[Fone2]]="","",MAX($AA$1:AD37,AA38)+1)</f>
        <v/>
      </c>
      <c r="AC38" s="3">
        <f>IF(T_Acionista[[#This Row],[Celular]]="","",MAX($AA$1:AD37,AA38:AB38)+1)</f>
        <v>80</v>
      </c>
      <c r="AD38" s="3" t="str">
        <f>IF(T_Acionista[[#This Row],[Email]]="","",MAX($AA$1:AD37,AA38:AC38)+1)</f>
        <v/>
      </c>
      <c r="AF38" s="2" t="str">
        <f>IF(AA38&lt;&gt;"","insert into t_contato values ("&amp;AA38&amp;","&amp;T_Acionista[[#This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(79,968, '(16)99701-9122', 2);</v>
      </c>
      <c r="AG38" s="2" t="str">
        <f>IF(AB38&lt;&gt;"","insert into t_contato values ("&amp;AB38&amp;","&amp;T_Acionista[[#This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" s="2" t="str">
        <f>IF(AC38&lt;&gt;"","insert into t_contato values ("&amp;AC38&amp;","&amp;T_Acionista[[#This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(80,968, '(16)9198-9937', 2);</v>
      </c>
      <c r="AI38" s="2" t="str">
        <f>IF(AD38&lt;&gt;"","insert into t_contato values ("&amp;AD38&amp;","&amp;T_Acionista[[#This Row],[ID]]&amp;", '"&amp;T_Acionista[[#This Row],[Email]]&amp;"', "&amp;IF(ISERR(FIND("@",T_Acionista[[#This Row],[Email]])),0,3)&amp;");","")</f>
        <v/>
      </c>
    </row>
    <row r="39" spans="1:35">
      <c r="A39" s="2">
        <v>754</v>
      </c>
      <c r="B39" s="2">
        <v>0</v>
      </c>
      <c r="C39" s="2">
        <v>0</v>
      </c>
      <c r="D39" s="2">
        <v>74207</v>
      </c>
      <c r="E39" s="7" t="s">
        <v>380</v>
      </c>
      <c r="F39" s="2" t="b">
        <v>0</v>
      </c>
      <c r="G39" s="2" t="b">
        <v>0</v>
      </c>
      <c r="H39" s="5">
        <v>29711</v>
      </c>
      <c r="I39" s="2" t="b">
        <v>0</v>
      </c>
      <c r="J39" s="7" t="s">
        <v>381</v>
      </c>
      <c r="K39" s="7" t="s">
        <v>382</v>
      </c>
      <c r="L39" s="7" t="s">
        <v>383</v>
      </c>
      <c r="M39" s="7" t="s">
        <v>384</v>
      </c>
      <c r="N39" s="2">
        <v>1</v>
      </c>
      <c r="O39" s="7" t="s">
        <v>385</v>
      </c>
      <c r="P39" s="2">
        <v>3</v>
      </c>
      <c r="Q39" s="7" t="s">
        <v>386</v>
      </c>
      <c r="R39" s="7"/>
      <c r="S39" s="7" t="s">
        <v>387</v>
      </c>
      <c r="T39" s="7" t="s">
        <v>388</v>
      </c>
      <c r="U39" s="2">
        <v>2</v>
      </c>
      <c r="V39" s="7" t="s">
        <v>389</v>
      </c>
      <c r="W39" s="7" t="s">
        <v>85</v>
      </c>
      <c r="X39" s="5">
        <v>42748</v>
      </c>
      <c r="Y39" s="7"/>
      <c r="AA39" s="3">
        <f>IF(T_Acionista[[#This Row],[Fone1]]="","",MAX($AA$1:AD38,)+1)</f>
        <v>81</v>
      </c>
      <c r="AB39" s="3" t="str">
        <f>IF(T_Acionista[[#This Row],[Fone2]]="","",MAX($AA$1:AD38,AA39)+1)</f>
        <v/>
      </c>
      <c r="AC39" s="3">
        <f>IF(T_Acionista[[#This Row],[Celular]]="","",MAX($AA$1:AD38,AA39:AB39)+1)</f>
        <v>82</v>
      </c>
      <c r="AD39" s="3">
        <f>IF(T_Acionista[[#This Row],[Email]]="","",MAX($AA$1:AD38,AA39:AC39)+1)</f>
        <v>83</v>
      </c>
      <c r="AF39" s="2" t="str">
        <f>IF(AA39&lt;&gt;"","insert into t_contato values ("&amp;AA39&amp;","&amp;T_Acionista[[#This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(81,754, '(16)3252-7700', 1);</v>
      </c>
      <c r="AG39" s="2" t="str">
        <f>IF(AB39&lt;&gt;"","insert into t_contato values ("&amp;AB39&amp;","&amp;T_Acionista[[#This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" s="2" t="str">
        <f>IF(AC39&lt;&gt;"","insert into t_contato values ("&amp;AC39&amp;","&amp;T_Acionista[[#This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(82,754, '(16)9792-1952', 2);</v>
      </c>
      <c r="AI39" s="2" t="str">
        <f>IF(AD39&lt;&gt;"","insert into t_contato values ("&amp;AD39&amp;","&amp;T_Acionista[[#This Row],[ID]]&amp;", '"&amp;T_Acionista[[#This Row],[Email]]&amp;"', "&amp;IF(ISERR(FIND("@",T_Acionista[[#This Row],[Email]])),0,3)&amp;");","")</f>
        <v>insert into t_contato values (83,754, 'depositoananias@gmail.com', 3);</v>
      </c>
    </row>
    <row r="40" spans="1:35">
      <c r="A40" s="2">
        <v>17</v>
      </c>
      <c r="B40" s="2">
        <v>6</v>
      </c>
      <c r="C40" s="2">
        <v>24</v>
      </c>
      <c r="D40" s="2">
        <v>76305</v>
      </c>
      <c r="E40" s="7" t="s">
        <v>390</v>
      </c>
      <c r="F40" s="2" t="b">
        <v>0</v>
      </c>
      <c r="G40" s="2" t="b">
        <v>1</v>
      </c>
      <c r="H40" s="5">
        <v>14287</v>
      </c>
      <c r="I40" s="2" t="b">
        <v>0</v>
      </c>
      <c r="J40" s="7" t="s">
        <v>391</v>
      </c>
      <c r="K40" s="7" t="s">
        <v>392</v>
      </c>
      <c r="L40" s="7" t="s">
        <v>393</v>
      </c>
      <c r="M40" s="7" t="s">
        <v>51</v>
      </c>
      <c r="N40" s="2">
        <v>1</v>
      </c>
      <c r="O40" s="7" t="s">
        <v>394</v>
      </c>
      <c r="P40" s="2">
        <v>1</v>
      </c>
      <c r="Q40" s="7" t="s">
        <v>395</v>
      </c>
      <c r="R40" s="7"/>
      <c r="S40" s="7" t="s">
        <v>396</v>
      </c>
      <c r="T40" s="7"/>
      <c r="U40" s="2">
        <v>0</v>
      </c>
      <c r="V40" s="7"/>
      <c r="W40" s="7" t="s">
        <v>85</v>
      </c>
      <c r="X40" s="5">
        <v>40179</v>
      </c>
      <c r="Y40" s="7"/>
      <c r="AA40" s="3">
        <f>IF(T_Acionista[[#This Row],[Fone1]]="","",MAX($AA$1:AD39,)+1)</f>
        <v>84</v>
      </c>
      <c r="AB40" s="3" t="str">
        <f>IF(T_Acionista[[#This Row],[Fone2]]="","",MAX($AA$1:AD39,AA40)+1)</f>
        <v/>
      </c>
      <c r="AC40" s="3">
        <f>IF(T_Acionista[[#This Row],[Celular]]="","",MAX($AA$1:AD39,AA40:AB40)+1)</f>
        <v>85</v>
      </c>
      <c r="AD40" s="3" t="str">
        <f>IF(T_Acionista[[#This Row],[Email]]="","",MAX($AA$1:AD39,AA40:AC40)+1)</f>
        <v/>
      </c>
      <c r="AF40" s="2" t="str">
        <f>IF(AA40&lt;&gt;"","insert into t_contato values ("&amp;AA40&amp;","&amp;T_Acionista[[#This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(84,17, '(16)3254-4188', 1);</v>
      </c>
      <c r="AG40" s="2" t="str">
        <f>IF(AB40&lt;&gt;"","insert into t_contato values ("&amp;AB40&amp;","&amp;T_Acionista[[#This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" s="2" t="str">
        <f>IF(AC40&lt;&gt;"","insert into t_contato values ("&amp;AC40&amp;","&amp;T_Acionista[[#This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(85,17, '(16)9158-7330', 2);</v>
      </c>
      <c r="AI40" s="2" t="str">
        <f>IF(AD40&lt;&gt;"","insert into t_contato values ("&amp;AD40&amp;","&amp;T_Acionista[[#This Row],[ID]]&amp;", '"&amp;T_Acionista[[#This Row],[Email]]&amp;"', "&amp;IF(ISERR(FIND("@",T_Acionista[[#This Row],[Email]])),0,3)&amp;");","")</f>
        <v/>
      </c>
    </row>
    <row r="41" spans="1:35">
      <c r="A41" s="2">
        <v>576</v>
      </c>
      <c r="B41" s="2">
        <v>0</v>
      </c>
      <c r="C41" s="2">
        <v>0</v>
      </c>
      <c r="D41" s="2">
        <v>76451</v>
      </c>
      <c r="E41" s="7" t="s">
        <v>397</v>
      </c>
      <c r="F41" s="2" t="b">
        <v>0</v>
      </c>
      <c r="G41" s="2" t="b">
        <v>1</v>
      </c>
      <c r="H41" s="5">
        <v>14416</v>
      </c>
      <c r="I41" s="2" t="b">
        <v>0</v>
      </c>
      <c r="J41" s="7" t="s">
        <v>398</v>
      </c>
      <c r="K41" s="7" t="s">
        <v>399</v>
      </c>
      <c r="L41" s="7" t="s">
        <v>400</v>
      </c>
      <c r="M41" s="7" t="s">
        <v>149</v>
      </c>
      <c r="N41" s="2">
        <v>1</v>
      </c>
      <c r="O41" s="7" t="s">
        <v>401</v>
      </c>
      <c r="P41" s="2">
        <v>4</v>
      </c>
      <c r="Q41" s="7" t="s">
        <v>402</v>
      </c>
      <c r="R41" s="7"/>
      <c r="S41" s="7" t="s">
        <v>403</v>
      </c>
      <c r="T41" s="7"/>
      <c r="U41" s="2">
        <v>1</v>
      </c>
      <c r="V41" s="7" t="s">
        <v>319</v>
      </c>
      <c r="W41" s="7" t="s">
        <v>85</v>
      </c>
      <c r="X41" s="5">
        <v>42065</v>
      </c>
      <c r="Y41" s="7"/>
      <c r="AA41" s="3">
        <f>IF(T_Acionista[[#This Row],[Fone1]]="","",MAX($AA$1:AD40,)+1)</f>
        <v>86</v>
      </c>
      <c r="AB41" s="3" t="str">
        <f>IF(T_Acionista[[#This Row],[Fone2]]="","",MAX($AA$1:AD40,AA41)+1)</f>
        <v/>
      </c>
      <c r="AC41" s="3">
        <f>IF(T_Acionista[[#This Row],[Celular]]="","",MAX($AA$1:AD40,AA41:AB41)+1)</f>
        <v>87</v>
      </c>
      <c r="AD41" s="3" t="str">
        <f>IF(T_Acionista[[#This Row],[Email]]="","",MAX($AA$1:AD40,AA41:AC41)+1)</f>
        <v/>
      </c>
      <c r="AF41" s="2" t="str">
        <f>IF(AA41&lt;&gt;"","insert into t_contato values ("&amp;AA41&amp;","&amp;T_Acionista[[#This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(86,576, '(16)3252-6606', 1);</v>
      </c>
      <c r="AG41" s="2" t="str">
        <f>IF(AB41&lt;&gt;"","insert into t_contato values ("&amp;AB41&amp;","&amp;T_Acionista[[#This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" s="2" t="str">
        <f>IF(AC41&lt;&gt;"","insert into t_contato values ("&amp;AC41&amp;","&amp;T_Acionista[[#This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(87,576, '(16)9711-9711', 2);</v>
      </c>
      <c r="AI41" s="2" t="str">
        <f>IF(AD41&lt;&gt;"","insert into t_contato values ("&amp;AD41&amp;","&amp;T_Acionista[[#This Row],[ID]]&amp;", '"&amp;T_Acionista[[#This Row],[Email]]&amp;"', "&amp;IF(ISERR(FIND("@",T_Acionista[[#This Row],[Email]])),0,3)&amp;");","")</f>
        <v/>
      </c>
    </row>
    <row r="42" spans="1:35">
      <c r="A42" s="2">
        <v>18</v>
      </c>
      <c r="B42" s="2">
        <v>6</v>
      </c>
      <c r="C42" s="2">
        <v>25</v>
      </c>
      <c r="D42" s="2">
        <v>76306</v>
      </c>
      <c r="E42" s="7" t="s">
        <v>404</v>
      </c>
      <c r="F42" s="2" t="b">
        <v>0</v>
      </c>
      <c r="G42" s="2" t="b">
        <v>0</v>
      </c>
      <c r="H42" s="5">
        <v>11183</v>
      </c>
      <c r="I42" s="2" t="b">
        <v>0</v>
      </c>
      <c r="J42" s="7" t="s">
        <v>405</v>
      </c>
      <c r="K42" s="7" t="s">
        <v>406</v>
      </c>
      <c r="L42" s="7" t="s">
        <v>407</v>
      </c>
      <c r="M42" s="7" t="s">
        <v>159</v>
      </c>
      <c r="N42" s="2">
        <v>1</v>
      </c>
      <c r="O42" s="7" t="s">
        <v>409</v>
      </c>
      <c r="P42" s="2">
        <v>2</v>
      </c>
      <c r="Q42" s="7" t="s">
        <v>7960</v>
      </c>
      <c r="R42" s="7"/>
      <c r="S42" s="7"/>
      <c r="T42" s="7" t="s">
        <v>410</v>
      </c>
      <c r="U42" s="2">
        <v>1</v>
      </c>
      <c r="V42" s="7" t="s">
        <v>411</v>
      </c>
      <c r="W42" s="7" t="s">
        <v>85</v>
      </c>
      <c r="X42" s="5">
        <v>40179</v>
      </c>
      <c r="Y42" s="7"/>
      <c r="AA42" s="3">
        <f>IF(T_Acionista[[#This Row],[Fone1]]="","",MAX($AA$1:AD41,)+1)</f>
        <v>88</v>
      </c>
      <c r="AB42" s="3" t="str">
        <f>IF(T_Acionista[[#This Row],[Fone2]]="","",MAX($AA$1:AD41,AA42)+1)</f>
        <v/>
      </c>
      <c r="AC42" s="3" t="str">
        <f>IF(T_Acionista[[#This Row],[Celular]]="","",MAX($AA$1:AD41,AA42:AB42)+1)</f>
        <v/>
      </c>
      <c r="AD42" s="3">
        <f>IF(T_Acionista[[#This Row],[Email]]="","",MAX($AA$1:AD41,AA42:AC42)+1)</f>
        <v>89</v>
      </c>
      <c r="AF42" s="2" t="str">
        <f>IF(AA42&lt;&gt;"","insert into t_contato values ("&amp;AA42&amp;","&amp;T_Acionista[[#This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(88,18, '(16)9724-7921', 2);</v>
      </c>
      <c r="AG42" s="2" t="str">
        <f>IF(AB42&lt;&gt;"","insert into t_contato values ("&amp;AB42&amp;","&amp;T_Acionista[[#This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" s="2" t="str">
        <f>IF(AC42&lt;&gt;"","insert into t_contato values ("&amp;AC42&amp;","&amp;T_Acionista[[#This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" s="2" t="str">
        <f>IF(AD42&lt;&gt;"","insert into t_contato values ("&amp;AD42&amp;","&amp;T_Acionista[[#This Row],[ID]]&amp;", '"&amp;T_Acionista[[#This Row],[Email]]&amp;"', "&amp;IF(ISERR(FIND("@",T_Acionista[[#This Row],[Email]])),0,3)&amp;");","")</f>
        <v>insert into t_contato values (89,18, 'contabil@frigorificosaoluiz.com.br', 3);</v>
      </c>
    </row>
    <row r="43" spans="1:35">
      <c r="A43" s="2">
        <v>752</v>
      </c>
      <c r="B43" s="2">
        <v>0</v>
      </c>
      <c r="C43" s="2">
        <v>0</v>
      </c>
      <c r="D43" s="2">
        <v>74208</v>
      </c>
      <c r="E43" s="7" t="s">
        <v>412</v>
      </c>
      <c r="F43" s="2" t="b">
        <v>0</v>
      </c>
      <c r="G43" s="2" t="b">
        <v>0</v>
      </c>
      <c r="H43" s="5">
        <v>24744</v>
      </c>
      <c r="I43" s="2" t="b">
        <v>0</v>
      </c>
      <c r="J43" s="7" t="s">
        <v>413</v>
      </c>
      <c r="K43" s="7" t="s">
        <v>414</v>
      </c>
      <c r="L43" s="7" t="s">
        <v>415</v>
      </c>
      <c r="M43" s="7" t="s">
        <v>408</v>
      </c>
      <c r="N43" s="2">
        <v>1</v>
      </c>
      <c r="O43" s="7" t="s">
        <v>416</v>
      </c>
      <c r="P43" s="2">
        <v>2</v>
      </c>
      <c r="Q43" s="7" t="s">
        <v>417</v>
      </c>
      <c r="R43" s="7"/>
      <c r="S43" s="7" t="s">
        <v>418</v>
      </c>
      <c r="T43" s="7" t="s">
        <v>419</v>
      </c>
      <c r="U43" s="2">
        <v>2</v>
      </c>
      <c r="V43" s="7" t="s">
        <v>420</v>
      </c>
      <c r="W43" s="7" t="s">
        <v>85</v>
      </c>
      <c r="X43" s="5">
        <v>42758</v>
      </c>
      <c r="Y43" s="7"/>
      <c r="AA43" s="3">
        <f>IF(T_Acionista[[#This Row],[Fone1]]="","",MAX($AA$1:AD42,)+1)</f>
        <v>90</v>
      </c>
      <c r="AB43" s="3" t="str">
        <f>IF(T_Acionista[[#This Row],[Fone2]]="","",MAX($AA$1:AD42,AA43)+1)</f>
        <v/>
      </c>
      <c r="AC43" s="3">
        <f>IF(T_Acionista[[#This Row],[Celular]]="","",MAX($AA$1:AD42,AA43:AB43)+1)</f>
        <v>91</v>
      </c>
      <c r="AD43" s="3">
        <f>IF(T_Acionista[[#This Row],[Email]]="","",MAX($AA$1:AD42,AA43:AC43)+1)</f>
        <v>92</v>
      </c>
      <c r="AF43" s="2" t="str">
        <f>IF(AA43&lt;&gt;"","insert into t_contato values ("&amp;AA43&amp;","&amp;T_Acionista[[#This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(90,752, '(16)3253-6467', 1);</v>
      </c>
      <c r="AG43" s="2" t="str">
        <f>IF(AB43&lt;&gt;"","insert into t_contato values ("&amp;AB43&amp;","&amp;T_Acionista[[#This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" s="2" t="str">
        <f>IF(AC43&lt;&gt;"","insert into t_contato values ("&amp;AC43&amp;","&amp;T_Acionista[[#This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(91,752, '(16)99310-6090', 2);</v>
      </c>
      <c r="AI43" s="2" t="str">
        <f>IF(AD43&lt;&gt;"","insert into t_contato values ("&amp;AD43&amp;","&amp;T_Acionista[[#This Row],[ID]]&amp;", '"&amp;T_Acionista[[#This Row],[Email]]&amp;"', "&amp;IF(ISERR(FIND("@",T_Acionista[[#This Row],[Email]])),0,3)&amp;");","")</f>
        <v>insert into t_contato values (92,752, 'li_soro@hotmail.com', 3);</v>
      </c>
    </row>
    <row r="44" spans="1:35">
      <c r="A44" s="2">
        <v>807</v>
      </c>
      <c r="B44" s="2">
        <v>0</v>
      </c>
      <c r="C44" s="2">
        <v>0</v>
      </c>
      <c r="E44" s="7" t="s">
        <v>421</v>
      </c>
      <c r="F44" s="2" t="b">
        <v>0</v>
      </c>
      <c r="G44" s="2" t="b">
        <v>0</v>
      </c>
      <c r="H44" s="5">
        <v>23259</v>
      </c>
      <c r="I44" s="2" t="b">
        <v>0</v>
      </c>
      <c r="J44" s="7" t="s">
        <v>422</v>
      </c>
      <c r="K44" s="7" t="s">
        <v>423</v>
      </c>
      <c r="L44" s="7" t="s">
        <v>424</v>
      </c>
      <c r="M44" s="7" t="s">
        <v>149</v>
      </c>
      <c r="N44" s="2">
        <v>1</v>
      </c>
      <c r="O44" s="7" t="s">
        <v>425</v>
      </c>
      <c r="P44" s="2">
        <v>0</v>
      </c>
      <c r="Q44" s="7"/>
      <c r="R44" s="7"/>
      <c r="S44" s="7"/>
      <c r="T44" s="7" t="s">
        <v>426</v>
      </c>
      <c r="U44" s="2">
        <v>0</v>
      </c>
      <c r="V44" s="7" t="s">
        <v>427</v>
      </c>
      <c r="W44" s="7" t="s">
        <v>85</v>
      </c>
      <c r="X44" s="5">
        <v>43230</v>
      </c>
      <c r="Y44" s="7"/>
      <c r="AA44" s="3" t="str">
        <f>IF(T_Acionista[[#This Row],[Fone1]]="","",MAX($AA$1:AD43,)+1)</f>
        <v/>
      </c>
      <c r="AB44" s="3" t="str">
        <f>IF(T_Acionista[[#This Row],[Fone2]]="","",MAX($AA$1:AD43,AA44)+1)</f>
        <v/>
      </c>
      <c r="AC44" s="3" t="str">
        <f>IF(T_Acionista[[#This Row],[Celular]]="","",MAX($AA$1:AD43,AA44:AB44)+1)</f>
        <v/>
      </c>
      <c r="AD44" s="3">
        <f>IF(T_Acionista[[#This Row],[Email]]="","",MAX($AA$1:AD43,AA44:AC44)+1)</f>
        <v>93</v>
      </c>
      <c r="AF44" s="2" t="str">
        <f>IF(AA44&lt;&gt;"","insert into t_contato values ("&amp;AA44&amp;","&amp;T_Acionista[[#This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4" s="2" t="str">
        <f>IF(AB44&lt;&gt;"","insert into t_contato values ("&amp;AB44&amp;","&amp;T_Acionista[[#This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" s="2" t="str">
        <f>IF(AC44&lt;&gt;"","insert into t_contato values ("&amp;AC44&amp;","&amp;T_Acionista[[#This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" s="2" t="str">
        <f>IF(AD44&lt;&gt;"","insert into t_contato values ("&amp;AD44&amp;","&amp;T_Acionista[[#This Row],[ID]]&amp;", '"&amp;T_Acionista[[#This Row],[Email]]&amp;"', "&amp;IF(ISERR(FIND("@",T_Acionista[[#This Row],[Email]])),0,3)&amp;");","")</f>
        <v>insert into t_contato values (93,807, 'amaliamarsico@hotmail.com', 3);</v>
      </c>
    </row>
    <row r="45" spans="1:35">
      <c r="A45" s="2">
        <v>596</v>
      </c>
      <c r="B45" s="2">
        <v>0</v>
      </c>
      <c r="C45" s="2">
        <v>0</v>
      </c>
      <c r="D45" s="2">
        <v>76450</v>
      </c>
      <c r="E45" s="7" t="s">
        <v>428</v>
      </c>
      <c r="F45" s="2" t="b">
        <v>0</v>
      </c>
      <c r="G45" s="2" t="b">
        <v>0</v>
      </c>
      <c r="H45" s="5">
        <v>18643</v>
      </c>
      <c r="I45" s="2" t="b">
        <v>0</v>
      </c>
      <c r="J45" s="7" t="s">
        <v>429</v>
      </c>
      <c r="K45" s="7" t="s">
        <v>430</v>
      </c>
      <c r="L45" s="7" t="s">
        <v>431</v>
      </c>
      <c r="M45" s="7" t="s">
        <v>301</v>
      </c>
      <c r="N45" s="2">
        <v>1</v>
      </c>
      <c r="O45" s="7" t="s">
        <v>432</v>
      </c>
      <c r="P45" s="2">
        <v>4</v>
      </c>
      <c r="Q45" s="7" t="s">
        <v>433</v>
      </c>
      <c r="R45" s="7"/>
      <c r="S45" s="7" t="s">
        <v>434</v>
      </c>
      <c r="T45" s="7" t="s">
        <v>435</v>
      </c>
      <c r="U45" s="2">
        <v>1</v>
      </c>
      <c r="V45" s="7" t="s">
        <v>319</v>
      </c>
      <c r="W45" s="7" t="s">
        <v>85</v>
      </c>
      <c r="X45" s="5">
        <v>42251</v>
      </c>
      <c r="Y45" s="7"/>
      <c r="AA45" s="3">
        <f>IF(T_Acionista[[#This Row],[Fone1]]="","",MAX($AA$1:AD44,)+1)</f>
        <v>94</v>
      </c>
      <c r="AB45" s="3" t="str">
        <f>IF(T_Acionista[[#This Row],[Fone2]]="","",MAX($AA$1:AD44,AA45)+1)</f>
        <v/>
      </c>
      <c r="AC45" s="3">
        <f>IF(T_Acionista[[#This Row],[Celular]]="","",MAX($AA$1:AD44,AA45:AB45)+1)</f>
        <v>95</v>
      </c>
      <c r="AD45" s="3">
        <f>IF(T_Acionista[[#This Row],[Email]]="","",MAX($AA$1:AD44,AA45:AC45)+1)</f>
        <v>96</v>
      </c>
      <c r="AF45" s="2" t="str">
        <f>IF(AA45&lt;&gt;"","insert into t_contato values ("&amp;AA45&amp;","&amp;T_Acionista[[#This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(94,596, '(16)3253-1069', 1);</v>
      </c>
      <c r="AG45" s="2" t="str">
        <f>IF(AB45&lt;&gt;"","insert into t_contato values ("&amp;AB45&amp;","&amp;T_Acionista[[#This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" s="2" t="str">
        <f>IF(AC45&lt;&gt;"","insert into t_contato values ("&amp;AC45&amp;","&amp;T_Acionista[[#This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(95,596, '(16)9328-3592', 2);</v>
      </c>
      <c r="AI45" s="2" t="str">
        <f>IF(AD45&lt;&gt;"","insert into t_contato values ("&amp;AD45&amp;","&amp;T_Acionista[[#This Row],[ID]]&amp;", '"&amp;T_Acionista[[#This Row],[Email]]&amp;"', "&amp;IF(ISERR(FIND("@",T_Acionista[[#This Row],[Email]])),0,3)&amp;");","")</f>
        <v>insert into t_contato values (96,596, 'elainemassola@htomail.com', 3);</v>
      </c>
    </row>
    <row r="46" spans="1:35">
      <c r="A46" s="2">
        <v>19</v>
      </c>
      <c r="B46" s="2">
        <v>5</v>
      </c>
      <c r="C46" s="2">
        <v>7</v>
      </c>
      <c r="D46" s="2">
        <v>71310</v>
      </c>
      <c r="E46" s="7" t="s">
        <v>436</v>
      </c>
      <c r="F46" s="2" t="b">
        <v>0</v>
      </c>
      <c r="G46" s="2" t="b">
        <v>1</v>
      </c>
      <c r="H46" s="5">
        <v>9149</v>
      </c>
      <c r="I46" s="2" t="b">
        <v>0</v>
      </c>
      <c r="J46" s="7" t="s">
        <v>437</v>
      </c>
      <c r="K46" s="7" t="s">
        <v>438</v>
      </c>
      <c r="L46" s="7" t="s">
        <v>439</v>
      </c>
      <c r="M46" s="7" t="s">
        <v>149</v>
      </c>
      <c r="N46" s="2">
        <v>1</v>
      </c>
      <c r="O46" s="7" t="s">
        <v>440</v>
      </c>
      <c r="P46" s="2">
        <v>4</v>
      </c>
      <c r="Q46" s="7" t="s">
        <v>441</v>
      </c>
      <c r="R46" s="7"/>
      <c r="S46" s="7"/>
      <c r="T46" s="7"/>
      <c r="U46" s="2">
        <v>1</v>
      </c>
      <c r="V46" s="7" t="s">
        <v>319</v>
      </c>
      <c r="W46" s="7" t="s">
        <v>85</v>
      </c>
      <c r="X46" s="5">
        <v>40179</v>
      </c>
      <c r="Y46" s="7"/>
      <c r="AA46" s="3">
        <f>IF(T_Acionista[[#This Row],[Fone1]]="","",MAX($AA$1:AD45,)+1)</f>
        <v>97</v>
      </c>
      <c r="AB46" s="3" t="str">
        <f>IF(T_Acionista[[#This Row],[Fone2]]="","",MAX($AA$1:AD45,AA46)+1)</f>
        <v/>
      </c>
      <c r="AC46" s="3" t="str">
        <f>IF(T_Acionista[[#This Row],[Celular]]="","",MAX($AA$1:AD45,AA46:AB46)+1)</f>
        <v/>
      </c>
      <c r="AD46" s="3" t="str">
        <f>IF(T_Acionista[[#This Row],[Email]]="","",MAX($AA$1:AD45,AA46:AC46)+1)</f>
        <v/>
      </c>
      <c r="AF46" s="2" t="str">
        <f>IF(AA46&lt;&gt;"","insert into t_contato values ("&amp;AA46&amp;","&amp;T_Acionista[[#This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(97,19, '(16)3252-2351', 1);</v>
      </c>
      <c r="AG46" s="2" t="str">
        <f>IF(AB46&lt;&gt;"","insert into t_contato values ("&amp;AB46&amp;","&amp;T_Acionista[[#This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" s="2" t="str">
        <f>IF(AC46&lt;&gt;"","insert into t_contato values ("&amp;AC46&amp;","&amp;T_Acionista[[#This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6" s="2" t="str">
        <f>IF(AD46&lt;&gt;"","insert into t_contato values ("&amp;AD46&amp;","&amp;T_Acionista[[#This Row],[ID]]&amp;", '"&amp;T_Acionista[[#This Row],[Email]]&amp;"', "&amp;IF(ISERR(FIND("@",T_Acionista[[#This Row],[Email]])),0,3)&amp;");","")</f>
        <v/>
      </c>
    </row>
    <row r="47" spans="1:35">
      <c r="A47" s="2">
        <v>684</v>
      </c>
      <c r="B47" s="2">
        <v>0</v>
      </c>
      <c r="C47" s="2">
        <v>0</v>
      </c>
      <c r="D47" s="2">
        <v>74104</v>
      </c>
      <c r="E47" s="7" t="s">
        <v>442</v>
      </c>
      <c r="F47" s="2" t="b">
        <v>0</v>
      </c>
      <c r="G47" s="2" t="b">
        <v>1</v>
      </c>
      <c r="H47" s="5">
        <v>17054</v>
      </c>
      <c r="I47" s="2" t="b">
        <v>0</v>
      </c>
      <c r="J47" s="7" t="s">
        <v>443</v>
      </c>
      <c r="K47" s="7" t="s">
        <v>444</v>
      </c>
      <c r="L47" s="7" t="s">
        <v>445</v>
      </c>
      <c r="M47" s="7" t="s">
        <v>446</v>
      </c>
      <c r="N47" s="2">
        <v>1</v>
      </c>
      <c r="O47" s="7" t="s">
        <v>447</v>
      </c>
      <c r="P47" s="2">
        <v>4</v>
      </c>
      <c r="Q47" s="7" t="s">
        <v>448</v>
      </c>
      <c r="R47" s="7"/>
      <c r="S47" s="7" t="s">
        <v>449</v>
      </c>
      <c r="T47" s="7"/>
      <c r="U47" s="2">
        <v>1</v>
      </c>
      <c r="V47" s="7" t="s">
        <v>319</v>
      </c>
      <c r="W47" s="7" t="s">
        <v>85</v>
      </c>
      <c r="X47" s="5">
        <v>42507</v>
      </c>
      <c r="Y47" s="7"/>
      <c r="AA47" s="3">
        <f>IF(T_Acionista[[#This Row],[Fone1]]="","",MAX($AA$1:AD46,)+1)</f>
        <v>98</v>
      </c>
      <c r="AB47" s="3" t="str">
        <f>IF(T_Acionista[[#This Row],[Fone2]]="","",MAX($AA$1:AD46,AA47)+1)</f>
        <v/>
      </c>
      <c r="AC47" s="3">
        <f>IF(T_Acionista[[#This Row],[Celular]]="","",MAX($AA$1:AD46,AA47:AB47)+1)</f>
        <v>99</v>
      </c>
      <c r="AD47" s="3" t="str">
        <f>IF(T_Acionista[[#This Row],[Email]]="","",MAX($AA$1:AD46,AA47:AC47)+1)</f>
        <v/>
      </c>
      <c r="AF47" s="2" t="str">
        <f>IF(AA47&lt;&gt;"","insert into t_contato values ("&amp;AA47&amp;","&amp;T_Acionista[[#This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(98,684, '(16)3253-3061', 1);</v>
      </c>
      <c r="AG47" s="2" t="str">
        <f>IF(AB47&lt;&gt;"","insert into t_contato values ("&amp;AB47&amp;","&amp;T_Acionista[[#This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" s="2" t="str">
        <f>IF(AC47&lt;&gt;"","insert into t_contato values ("&amp;AC47&amp;","&amp;T_Acionista[[#This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(99,684, '(16)9627-1966', 2);</v>
      </c>
      <c r="AI47" s="2" t="str">
        <f>IF(AD47&lt;&gt;"","insert into t_contato values ("&amp;AD47&amp;","&amp;T_Acionista[[#This Row],[ID]]&amp;", '"&amp;T_Acionista[[#This Row],[Email]]&amp;"', "&amp;IF(ISERR(FIND("@",T_Acionista[[#This Row],[Email]])),0,3)&amp;");","")</f>
        <v/>
      </c>
    </row>
    <row r="48" spans="1:35">
      <c r="A48" s="2">
        <v>1048</v>
      </c>
      <c r="E48" s="7" t="s">
        <v>450</v>
      </c>
      <c r="F48" s="2" t="b">
        <v>0</v>
      </c>
      <c r="G48" s="2" t="b">
        <v>0</v>
      </c>
      <c r="H48" s="5">
        <v>29938</v>
      </c>
      <c r="I48" s="2" t="b">
        <v>0</v>
      </c>
      <c r="J48" s="7" t="s">
        <v>451</v>
      </c>
      <c r="K48" s="7" t="s">
        <v>452</v>
      </c>
      <c r="L48" s="7" t="s">
        <v>453</v>
      </c>
      <c r="M48" s="7"/>
      <c r="N48" s="2">
        <v>16</v>
      </c>
      <c r="O48" s="7" t="s">
        <v>454</v>
      </c>
      <c r="P48" s="2">
        <v>2</v>
      </c>
      <c r="Q48" s="7" t="s">
        <v>455</v>
      </c>
      <c r="R48" s="7"/>
      <c r="S48" s="7"/>
      <c r="T48" s="7" t="s">
        <v>456</v>
      </c>
      <c r="U48" s="2">
        <v>3</v>
      </c>
      <c r="V48" s="7" t="s">
        <v>457</v>
      </c>
      <c r="W48" s="7" t="s">
        <v>85</v>
      </c>
      <c r="X48" s="5">
        <v>44847</v>
      </c>
      <c r="Y48" s="7"/>
      <c r="AA48" s="3">
        <f>IF(T_Acionista[[#This Row],[Fone1]]="","",MAX($AA$1:AD47,)+1)</f>
        <v>100</v>
      </c>
      <c r="AB48" s="3" t="str">
        <f>IF(T_Acionista[[#This Row],[Fone2]]="","",MAX($AA$1:AD47,AA48)+1)</f>
        <v/>
      </c>
      <c r="AC48" s="3" t="str">
        <f>IF(T_Acionista[[#This Row],[Celular]]="","",MAX($AA$1:AD47,AA48:AB48)+1)</f>
        <v/>
      </c>
      <c r="AD48" s="3">
        <f>IF(T_Acionista[[#This Row],[Email]]="","",MAX($AA$1:AD47,AA48:AC48)+1)</f>
        <v>101</v>
      </c>
      <c r="AF48" s="2" t="str">
        <f>IF(AA48&lt;&gt;"","insert into t_contato values ("&amp;AA48&amp;","&amp;T_Acionista[[#This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(100,1048, '(16)9228-0703', 2);</v>
      </c>
      <c r="AG48" s="2" t="str">
        <f>IF(AB48&lt;&gt;"","insert into t_contato values ("&amp;AB48&amp;","&amp;T_Acionista[[#This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" s="2" t="str">
        <f>IF(AC48&lt;&gt;"","insert into t_contato values ("&amp;AC48&amp;","&amp;T_Acionista[[#This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8" s="2" t="str">
        <f>IF(AD48&lt;&gt;"","insert into t_contato values ("&amp;AD48&amp;","&amp;T_Acionista[[#This Row],[ID]]&amp;", '"&amp;T_Acionista[[#This Row],[Email]]&amp;"', "&amp;IF(ISERR(FIND("@",T_Acionista[[#This Row],[Email]])),0,3)&amp;");","")</f>
        <v>insert into t_contato values (101,1048, 'carolvalmaquinas@gmail.com', 3);</v>
      </c>
    </row>
    <row r="49" spans="1:35">
      <c r="A49" s="2">
        <v>628</v>
      </c>
      <c r="B49" s="2">
        <v>0</v>
      </c>
      <c r="C49" s="2">
        <v>0</v>
      </c>
      <c r="E49" s="7" t="s">
        <v>458</v>
      </c>
      <c r="F49" s="2" t="b">
        <v>1</v>
      </c>
      <c r="G49" s="2" t="b">
        <v>0</v>
      </c>
      <c r="H49" s="5">
        <v>32490</v>
      </c>
      <c r="I49" s="2" t="b">
        <v>0</v>
      </c>
      <c r="J49" s="7" t="s">
        <v>459</v>
      </c>
      <c r="K49" s="7" t="s">
        <v>460</v>
      </c>
      <c r="L49" s="7" t="s">
        <v>461</v>
      </c>
      <c r="M49" s="7" t="s">
        <v>462</v>
      </c>
      <c r="N49" s="2">
        <v>1</v>
      </c>
      <c r="O49" s="7" t="s">
        <v>463</v>
      </c>
      <c r="P49" s="2">
        <v>2</v>
      </c>
      <c r="Q49" s="7" t="s">
        <v>464</v>
      </c>
      <c r="R49" s="7"/>
      <c r="S49" s="7" t="s">
        <v>465</v>
      </c>
      <c r="T49" s="7" t="s">
        <v>466</v>
      </c>
      <c r="U49" s="2">
        <v>2</v>
      </c>
      <c r="V49" s="7" t="s">
        <v>467</v>
      </c>
      <c r="W49" s="7" t="s">
        <v>85</v>
      </c>
      <c r="X49" s="5">
        <v>42317</v>
      </c>
      <c r="Y49" s="7"/>
      <c r="AA49" s="3">
        <f>IF(T_Acionista[[#This Row],[Fone1]]="","",MAX($AA$1:AD48,)+1)</f>
        <v>102</v>
      </c>
      <c r="AB49" s="3" t="str">
        <f>IF(T_Acionista[[#This Row],[Fone2]]="","",MAX($AA$1:AD48,AA49)+1)</f>
        <v/>
      </c>
      <c r="AC49" s="3">
        <f>IF(T_Acionista[[#This Row],[Celular]]="","",MAX($AA$1:AD48,AA49:AB49)+1)</f>
        <v>103</v>
      </c>
      <c r="AD49" s="3">
        <f>IF(T_Acionista[[#This Row],[Email]]="","",MAX($AA$1:AD48,AA49:AC49)+1)</f>
        <v>104</v>
      </c>
      <c r="AF49" s="2" t="str">
        <f>IF(AA49&lt;&gt;"","insert into t_contato values ("&amp;AA49&amp;","&amp;T_Acionista[[#This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(102,628, '(16)3252-6822', 1);</v>
      </c>
      <c r="AG49" s="2" t="str">
        <f>IF(AB49&lt;&gt;"","insert into t_contato values ("&amp;AB49&amp;","&amp;T_Acionista[[#This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" s="2" t="str">
        <f>IF(AC49&lt;&gt;"","insert into t_contato values ("&amp;AC49&amp;","&amp;T_Acionista[[#This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(103,628, '(16)8176-6512', 2);</v>
      </c>
      <c r="AI49" s="2" t="str">
        <f>IF(AD49&lt;&gt;"","insert into t_contato values ("&amp;AD49&amp;","&amp;T_Acionista[[#This Row],[ID]]&amp;", '"&amp;T_Acionista[[#This Row],[Email]]&amp;"', "&amp;IF(ISERR(FIND("@",T_Acionista[[#This Row],[Email]])),0,3)&amp;");","")</f>
        <v>insert into t_contato values (104,628, 'carolbuscardi@gmail.com', 3);</v>
      </c>
    </row>
    <row r="50" spans="1:35">
      <c r="A50" s="2">
        <v>20</v>
      </c>
      <c r="B50" s="2">
        <v>2</v>
      </c>
      <c r="C50" s="2">
        <v>92</v>
      </c>
      <c r="D50" s="2">
        <v>72890</v>
      </c>
      <c r="E50" s="7" t="s">
        <v>468</v>
      </c>
      <c r="F50" s="2" t="b">
        <v>0</v>
      </c>
      <c r="G50" s="2" t="b">
        <v>0</v>
      </c>
      <c r="H50" s="5">
        <v>23725</v>
      </c>
      <c r="I50" s="2" t="b">
        <v>0</v>
      </c>
      <c r="J50" s="7" t="s">
        <v>469</v>
      </c>
      <c r="K50" s="7" t="s">
        <v>470</v>
      </c>
      <c r="L50" s="7" t="s">
        <v>471</v>
      </c>
      <c r="M50" s="7" t="s">
        <v>79</v>
      </c>
      <c r="N50" s="2">
        <v>1</v>
      </c>
      <c r="O50" s="7" t="s">
        <v>472</v>
      </c>
      <c r="P50" s="2">
        <v>1</v>
      </c>
      <c r="Q50" s="7" t="s">
        <v>473</v>
      </c>
      <c r="R50" s="7" t="s">
        <v>474</v>
      </c>
      <c r="S50" s="7"/>
      <c r="T50" s="7"/>
      <c r="U50" s="2">
        <v>0</v>
      </c>
      <c r="V50" s="7"/>
      <c r="W50" s="7" t="s">
        <v>85</v>
      </c>
      <c r="X50" s="5">
        <v>40179</v>
      </c>
      <c r="Y50" s="7"/>
      <c r="AA50" s="3">
        <f>IF(T_Acionista[[#This Row],[Fone1]]="","",MAX($AA$1:AD49,)+1)</f>
        <v>105</v>
      </c>
      <c r="AB50" s="3">
        <f>IF(T_Acionista[[#This Row],[Fone2]]="","",MAX($AA$1:AD49,AA50)+1)</f>
        <v>106</v>
      </c>
      <c r="AC50" s="3" t="str">
        <f>IF(T_Acionista[[#This Row],[Celular]]="","",MAX($AA$1:AD49,AA50:AB50)+1)</f>
        <v/>
      </c>
      <c r="AD50" s="3" t="str">
        <f>IF(T_Acionista[[#This Row],[Email]]="","",MAX($AA$1:AD49,AA50:AC50)+1)</f>
        <v/>
      </c>
      <c r="AF50" s="2" t="str">
        <f>IF(AA50&lt;&gt;"","insert into t_contato values ("&amp;AA50&amp;","&amp;T_Acionista[[#This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(105,20, '(16)3252-6738', 1);</v>
      </c>
      <c r="AG50" s="2" t="str">
        <f>IF(AB50&lt;&gt;"","insert into t_contato values ("&amp;AB50&amp;","&amp;T_Acionista[[#This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(106,20, '(16)3252-2644', 1);</v>
      </c>
      <c r="AH50" s="2" t="str">
        <f>IF(AC50&lt;&gt;"","insert into t_contato values ("&amp;AC50&amp;","&amp;T_Acionista[[#This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" s="2" t="str">
        <f>IF(AD50&lt;&gt;"","insert into t_contato values ("&amp;AD50&amp;","&amp;T_Acionista[[#This Row],[ID]]&amp;", '"&amp;T_Acionista[[#This Row],[Email]]&amp;"', "&amp;IF(ISERR(FIND("@",T_Acionista[[#This Row],[Email]])),0,3)&amp;");","")</f>
        <v/>
      </c>
    </row>
    <row r="51" spans="1:35">
      <c r="A51" s="2">
        <v>21</v>
      </c>
      <c r="B51" s="2">
        <v>3</v>
      </c>
      <c r="C51" s="2">
        <v>86</v>
      </c>
      <c r="D51" s="2">
        <v>74520</v>
      </c>
      <c r="E51" s="7" t="s">
        <v>475</v>
      </c>
      <c r="F51" s="2" t="b">
        <v>0</v>
      </c>
      <c r="G51" s="2" t="b">
        <v>1</v>
      </c>
      <c r="H51" s="5">
        <v>26570</v>
      </c>
      <c r="I51" s="2" t="b">
        <v>0</v>
      </c>
      <c r="J51" s="7" t="s">
        <v>476</v>
      </c>
      <c r="K51" s="7" t="s">
        <v>477</v>
      </c>
      <c r="L51" s="7" t="s">
        <v>478</v>
      </c>
      <c r="M51" s="7" t="s">
        <v>479</v>
      </c>
      <c r="N51" s="2">
        <v>42</v>
      </c>
      <c r="O51" s="7" t="s">
        <v>480</v>
      </c>
      <c r="P51" s="2">
        <v>1</v>
      </c>
      <c r="Q51" s="7" t="s">
        <v>481</v>
      </c>
      <c r="R51" s="7"/>
      <c r="S51" s="7"/>
      <c r="T51" s="7" t="s">
        <v>482</v>
      </c>
      <c r="U51" s="2">
        <v>2</v>
      </c>
      <c r="V51" s="7" t="s">
        <v>483</v>
      </c>
      <c r="W51" s="7" t="s">
        <v>85</v>
      </c>
      <c r="X51" s="5">
        <v>40179</v>
      </c>
      <c r="Y51" s="7"/>
      <c r="AA51" s="3">
        <f>IF(T_Acionista[[#This Row],[Fone1]]="","",MAX($AA$1:AD50,)+1)</f>
        <v>107</v>
      </c>
      <c r="AB51" s="3" t="str">
        <f>IF(T_Acionista[[#This Row],[Fone2]]="","",MAX($AA$1:AD50,AA51)+1)</f>
        <v/>
      </c>
      <c r="AC51" s="3" t="str">
        <f>IF(T_Acionista[[#This Row],[Celular]]="","",MAX($AA$1:AD50,AA51:AB51)+1)</f>
        <v/>
      </c>
      <c r="AD51" s="3">
        <f>IF(T_Acionista[[#This Row],[Email]]="","",MAX($AA$1:AD50,AA51:AC51)+1)</f>
        <v>108</v>
      </c>
      <c r="AF51" s="2" t="str">
        <f>IF(AA51&lt;&gt;"","insert into t_contato values ("&amp;AA51&amp;","&amp;T_Acionista[[#This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(107,21, '(16)9295-4693', 2);</v>
      </c>
      <c r="AG51" s="2" t="str">
        <f>IF(AB51&lt;&gt;"","insert into t_contato values ("&amp;AB51&amp;","&amp;T_Acionista[[#This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" s="2" t="str">
        <f>IF(AC51&lt;&gt;"","insert into t_contato values ("&amp;AC51&amp;","&amp;T_Acionista[[#This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1" s="2" t="str">
        <f>IF(AD51&lt;&gt;"","insert into t_contato values ("&amp;AD51&amp;","&amp;T_Acionista[[#This Row],[ID]]&amp;", '"&amp;T_Acionista[[#This Row],[Email]]&amp;"', "&amp;IF(ISERR(FIND("@",T_Acionista[[#This Row],[Email]])),0,3)&amp;");","")</f>
        <v>insert into t_contato values (108,21, 'anacrisalves39@gmail.com', 3);</v>
      </c>
    </row>
    <row r="52" spans="1:35">
      <c r="A52" s="2">
        <v>820</v>
      </c>
      <c r="D52" s="2">
        <v>74264</v>
      </c>
      <c r="E52" s="7" t="s">
        <v>484</v>
      </c>
      <c r="F52" s="2" t="b">
        <v>0</v>
      </c>
      <c r="G52" s="2" t="b">
        <v>0</v>
      </c>
      <c r="H52" s="5">
        <v>20784</v>
      </c>
      <c r="I52" s="2" t="b">
        <v>0</v>
      </c>
      <c r="J52" s="7" t="s">
        <v>485</v>
      </c>
      <c r="K52" s="7" t="s">
        <v>486</v>
      </c>
      <c r="L52" s="7" t="s">
        <v>487</v>
      </c>
      <c r="M52" s="7" t="s">
        <v>488</v>
      </c>
      <c r="N52" s="2">
        <v>1</v>
      </c>
      <c r="O52" s="7" t="s">
        <v>489</v>
      </c>
      <c r="P52" s="2">
        <v>2</v>
      </c>
      <c r="Q52" s="7" t="s">
        <v>490</v>
      </c>
      <c r="R52" s="7"/>
      <c r="S52" s="7" t="s">
        <v>491</v>
      </c>
      <c r="T52" s="7" t="s">
        <v>492</v>
      </c>
      <c r="U52" s="2">
        <v>2</v>
      </c>
      <c r="V52" s="7" t="s">
        <v>154</v>
      </c>
      <c r="W52" s="7" t="s">
        <v>85</v>
      </c>
      <c r="X52" s="5">
        <v>43312</v>
      </c>
      <c r="Y52" s="7"/>
      <c r="AA52" s="3">
        <f>IF(T_Acionista[[#This Row],[Fone1]]="","",MAX($AA$1:AD51,)+1)</f>
        <v>109</v>
      </c>
      <c r="AB52" s="3" t="str">
        <f>IF(T_Acionista[[#This Row],[Fone2]]="","",MAX($AA$1:AD51,AA52)+1)</f>
        <v/>
      </c>
      <c r="AC52" s="3">
        <f>IF(T_Acionista[[#This Row],[Celular]]="","",MAX($AA$1:AD51,AA52:AB52)+1)</f>
        <v>110</v>
      </c>
      <c r="AD52" s="3">
        <f>IF(T_Acionista[[#This Row],[Email]]="","",MAX($AA$1:AD51,AA52:AC52)+1)</f>
        <v>111</v>
      </c>
      <c r="AF52" s="2" t="str">
        <f>IF(AA52&lt;&gt;"","insert into t_contato values ("&amp;AA52&amp;","&amp;T_Acionista[[#This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(109,820, '(16)3252-2590', 1);</v>
      </c>
      <c r="AG52" s="2" t="str">
        <f>IF(AB52&lt;&gt;"","insert into t_contato values ("&amp;AB52&amp;","&amp;T_Acionista[[#This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" s="2" t="str">
        <f>IF(AC52&lt;&gt;"","insert into t_contato values ("&amp;AC52&amp;","&amp;T_Acionista[[#This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(110,820, '(16)9356-6487', 2);</v>
      </c>
      <c r="AI52" s="2" t="str">
        <f>IF(AD52&lt;&gt;"","insert into t_contato values ("&amp;AD52&amp;","&amp;T_Acionista[[#This Row],[ID]]&amp;", '"&amp;T_Acionista[[#This Row],[Email]]&amp;"', "&amp;IF(ISERR(FIND("@",T_Acionista[[#This Row],[Email]])),0,3)&amp;");","")</f>
        <v>insert into t_contato values (111,820, 'arnaldocordeiro714@gmail.com', 3);</v>
      </c>
    </row>
    <row r="53" spans="1:35">
      <c r="A53" s="2">
        <v>920</v>
      </c>
      <c r="D53" s="2">
        <v>74371</v>
      </c>
      <c r="E53" s="7" t="s">
        <v>493</v>
      </c>
      <c r="F53" s="2" t="b">
        <v>0</v>
      </c>
      <c r="G53" s="2" t="b">
        <v>0</v>
      </c>
      <c r="H53" s="5">
        <v>21509</v>
      </c>
      <c r="I53" s="2" t="b">
        <v>0</v>
      </c>
      <c r="J53" s="7" t="s">
        <v>494</v>
      </c>
      <c r="K53" s="7" t="s">
        <v>495</v>
      </c>
      <c r="L53" s="7" t="s">
        <v>496</v>
      </c>
      <c r="M53" s="7" t="s">
        <v>149</v>
      </c>
      <c r="N53" s="2">
        <v>1</v>
      </c>
      <c r="O53" s="7" t="s">
        <v>497</v>
      </c>
      <c r="P53" s="2">
        <v>4</v>
      </c>
      <c r="Q53" s="7"/>
      <c r="R53" s="7"/>
      <c r="S53" s="7" t="s">
        <v>498</v>
      </c>
      <c r="T53" s="7"/>
      <c r="U53" s="2">
        <v>2</v>
      </c>
      <c r="V53" s="7" t="s">
        <v>319</v>
      </c>
      <c r="W53" s="7" t="s">
        <v>85</v>
      </c>
      <c r="X53" s="5">
        <v>44063</v>
      </c>
      <c r="Y53" s="7"/>
      <c r="AA53" s="3" t="str">
        <f>IF(T_Acionista[[#This Row],[Fone1]]="","",MAX($AA$1:AD52,)+1)</f>
        <v/>
      </c>
      <c r="AB53" s="3" t="str">
        <f>IF(T_Acionista[[#This Row],[Fone2]]="","",MAX($AA$1:AD52,AA53)+1)</f>
        <v/>
      </c>
      <c r="AC53" s="3">
        <f>IF(T_Acionista[[#This Row],[Celular]]="","",MAX($AA$1:AD52,AA53:AB53)+1)</f>
        <v>112</v>
      </c>
      <c r="AD53" s="3" t="str">
        <f>IF(T_Acionista[[#This Row],[Email]]="","",MAX($AA$1:AD52,AA53:AC53)+1)</f>
        <v/>
      </c>
      <c r="AF53" s="2" t="str">
        <f>IF(AA53&lt;&gt;"","insert into t_contato values ("&amp;AA53&amp;","&amp;T_Acionista[[#This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3" s="2" t="str">
        <f>IF(AB53&lt;&gt;"","insert into t_contato values ("&amp;AB53&amp;","&amp;T_Acionista[[#This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" s="2" t="str">
        <f>IF(AC53&lt;&gt;"","insert into t_contato values ("&amp;AC53&amp;","&amp;T_Acionista[[#This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(112,920, '(16)9777-5285', 2);</v>
      </c>
      <c r="AI53" s="2" t="str">
        <f>IF(AD53&lt;&gt;"","insert into t_contato values ("&amp;AD53&amp;","&amp;T_Acionista[[#This Row],[ID]]&amp;", '"&amp;T_Acionista[[#This Row],[Email]]&amp;"', "&amp;IF(ISERR(FIND("@",T_Acionista[[#This Row],[Email]])),0,3)&amp;");","")</f>
        <v/>
      </c>
    </row>
    <row r="54" spans="1:35">
      <c r="A54" s="2">
        <v>22</v>
      </c>
      <c r="B54" s="2">
        <v>1</v>
      </c>
      <c r="C54" s="2">
        <v>7</v>
      </c>
      <c r="D54" s="2">
        <v>71050</v>
      </c>
      <c r="E54" s="7" t="s">
        <v>499</v>
      </c>
      <c r="F54" s="2" t="b">
        <v>0</v>
      </c>
      <c r="G54" s="2" t="b">
        <v>0</v>
      </c>
      <c r="H54" s="5">
        <v>25916</v>
      </c>
      <c r="I54" s="2" t="b">
        <v>0</v>
      </c>
      <c r="J54" s="7" t="s">
        <v>500</v>
      </c>
      <c r="K54" s="7" t="s">
        <v>501</v>
      </c>
      <c r="L54" s="7" t="s">
        <v>502</v>
      </c>
      <c r="M54" s="7" t="s">
        <v>79</v>
      </c>
      <c r="N54" s="2">
        <v>1</v>
      </c>
      <c r="O54" s="7" t="s">
        <v>503</v>
      </c>
      <c r="P54" s="2">
        <v>2</v>
      </c>
      <c r="Q54" s="7" t="s">
        <v>504</v>
      </c>
      <c r="R54" s="7"/>
      <c r="S54" s="7" t="s">
        <v>504</v>
      </c>
      <c r="T54" s="7" t="s">
        <v>505</v>
      </c>
      <c r="U54" s="2">
        <v>3</v>
      </c>
      <c r="V54" s="7" t="s">
        <v>506</v>
      </c>
      <c r="W54" s="7" t="s">
        <v>85</v>
      </c>
      <c r="X54" s="5">
        <v>40179</v>
      </c>
      <c r="Y54" s="7"/>
      <c r="AA54" s="3">
        <f>IF(T_Acionista[[#This Row],[Fone1]]="","",MAX($AA$1:AD53,)+1)</f>
        <v>113</v>
      </c>
      <c r="AB54" s="3" t="str">
        <f>IF(T_Acionista[[#This Row],[Fone2]]="","",MAX($AA$1:AD53,AA54)+1)</f>
        <v/>
      </c>
      <c r="AC54" s="3">
        <f>IF(T_Acionista[[#This Row],[Celular]]="","",MAX($AA$1:AD53,AA54:AB54)+1)</f>
        <v>114</v>
      </c>
      <c r="AD54" s="3">
        <f>IF(T_Acionista[[#This Row],[Email]]="","",MAX($AA$1:AD53,AA54:AC54)+1)</f>
        <v>115</v>
      </c>
      <c r="AF54" s="2" t="str">
        <f>IF(AA54&lt;&gt;"","insert into t_contato values ("&amp;AA54&amp;","&amp;T_Acionista[[#This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(113,22, '(16)9115-5100', 2);</v>
      </c>
      <c r="AG54" s="2" t="str">
        <f>IF(AB54&lt;&gt;"","insert into t_contato values ("&amp;AB54&amp;","&amp;T_Acionista[[#This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" s="2" t="str">
        <f>IF(AC54&lt;&gt;"","insert into t_contato values ("&amp;AC54&amp;","&amp;T_Acionista[[#This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(114,22, '(16)9115-5100', 2);</v>
      </c>
      <c r="AI54" s="2" t="str">
        <f>IF(AD54&lt;&gt;"","insert into t_contato values ("&amp;AD54&amp;","&amp;T_Acionista[[#This Row],[ID]]&amp;", '"&amp;T_Acionista[[#This Row],[Email]]&amp;"', "&amp;IF(ISERR(FIND("@",T_Acionista[[#This Row],[Email]])),0,3)&amp;");","")</f>
        <v>insert into t_contato values (115,22, 'luana1970@hotmail.com', 3);</v>
      </c>
    </row>
    <row r="55" spans="1:35">
      <c r="A55" s="2">
        <v>1020</v>
      </c>
      <c r="D55" s="2">
        <v>74458</v>
      </c>
      <c r="E55" s="7" t="s">
        <v>507</v>
      </c>
      <c r="F55" s="2" t="b">
        <v>0</v>
      </c>
      <c r="G55" s="2" t="b">
        <v>0</v>
      </c>
      <c r="H55" s="5">
        <v>21025</v>
      </c>
      <c r="I55" s="2" t="b">
        <v>0</v>
      </c>
      <c r="J55" s="7" t="s">
        <v>508</v>
      </c>
      <c r="K55" s="7" t="s">
        <v>509</v>
      </c>
      <c r="L55" s="7" t="s">
        <v>510</v>
      </c>
      <c r="M55" s="7" t="s">
        <v>79</v>
      </c>
      <c r="N55" s="2">
        <v>1</v>
      </c>
      <c r="O55" s="7" t="s">
        <v>511</v>
      </c>
      <c r="P55" s="2">
        <v>4</v>
      </c>
      <c r="Q55" s="7"/>
      <c r="R55" s="7"/>
      <c r="S55" s="7" t="s">
        <v>512</v>
      </c>
      <c r="T55" s="7" t="s">
        <v>513</v>
      </c>
      <c r="U55" s="2">
        <v>2</v>
      </c>
      <c r="V55" s="7" t="s">
        <v>154</v>
      </c>
      <c r="W55" s="7" t="s">
        <v>85</v>
      </c>
      <c r="X55" s="5">
        <v>44686</v>
      </c>
      <c r="Y55" s="7"/>
      <c r="AA55" s="3" t="str">
        <f>IF(T_Acionista[[#This Row],[Fone1]]="","",MAX($AA$1:AD54,)+1)</f>
        <v/>
      </c>
      <c r="AB55" s="3" t="str">
        <f>IF(T_Acionista[[#This Row],[Fone2]]="","",MAX($AA$1:AD54,AA55)+1)</f>
        <v/>
      </c>
      <c r="AC55" s="3">
        <f>IF(T_Acionista[[#This Row],[Celular]]="","",MAX($AA$1:AD54,AA55:AB55)+1)</f>
        <v>116</v>
      </c>
      <c r="AD55" s="3">
        <f>IF(T_Acionista[[#This Row],[Email]]="","",MAX($AA$1:AD54,AA55:AC55)+1)</f>
        <v>117</v>
      </c>
      <c r="AF55" s="2" t="str">
        <f>IF(AA55&lt;&gt;"","insert into t_contato values ("&amp;AA55&amp;","&amp;T_Acionista[[#This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5" s="2" t="str">
        <f>IF(AB55&lt;&gt;"","insert into t_contato values ("&amp;AB55&amp;","&amp;T_Acionista[[#This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" s="2" t="str">
        <f>IF(AC55&lt;&gt;"","insert into t_contato values ("&amp;AC55&amp;","&amp;T_Acionista[[#This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(116,1020, '(16)9733-1132', 2);</v>
      </c>
      <c r="AI55" s="2" t="str">
        <f>IF(AD55&lt;&gt;"","insert into t_contato values ("&amp;AD55&amp;","&amp;T_Acionista[[#This Row],[ID]]&amp;", '"&amp;T_Acionista[[#This Row],[Email]]&amp;"', "&amp;IF(ISERR(FIND("@",T_Acionista[[#This Row],[Email]])),0,3)&amp;");","")</f>
        <v>insert into t_contato values (117,1020, 'jucamonteiro1961@gmail.com', 3);</v>
      </c>
    </row>
    <row r="56" spans="1:35">
      <c r="A56" s="2">
        <v>829</v>
      </c>
      <c r="D56" s="2">
        <v>74273</v>
      </c>
      <c r="E56" s="7" t="s">
        <v>514</v>
      </c>
      <c r="F56" s="2" t="b">
        <v>0</v>
      </c>
      <c r="G56" s="2" t="b">
        <v>0</v>
      </c>
      <c r="H56" s="5">
        <v>19117</v>
      </c>
      <c r="I56" s="2" t="b">
        <v>0</v>
      </c>
      <c r="J56" s="7" t="s">
        <v>515</v>
      </c>
      <c r="K56" s="7" t="s">
        <v>516</v>
      </c>
      <c r="L56" s="7" t="s">
        <v>517</v>
      </c>
      <c r="M56" s="7" t="s">
        <v>79</v>
      </c>
      <c r="N56" s="2">
        <v>1</v>
      </c>
      <c r="O56" s="7" t="s">
        <v>518</v>
      </c>
      <c r="P56" s="2">
        <v>2</v>
      </c>
      <c r="Q56" s="7" t="s">
        <v>519</v>
      </c>
      <c r="R56" s="7"/>
      <c r="S56" s="7"/>
      <c r="T56" s="7"/>
      <c r="U56" s="2">
        <v>1</v>
      </c>
      <c r="V56" s="7" t="s">
        <v>319</v>
      </c>
      <c r="W56" s="7" t="s">
        <v>85</v>
      </c>
      <c r="X56" s="5">
        <v>43329</v>
      </c>
      <c r="Y56" s="7"/>
      <c r="AA56" s="3">
        <f>IF(T_Acionista[[#This Row],[Fone1]]="","",MAX($AA$1:AD55,)+1)</f>
        <v>118</v>
      </c>
      <c r="AB56" s="3" t="str">
        <f>IF(T_Acionista[[#This Row],[Fone2]]="","",MAX($AA$1:AD55,AA56)+1)</f>
        <v/>
      </c>
      <c r="AC56" s="3" t="str">
        <f>IF(T_Acionista[[#This Row],[Celular]]="","",MAX($AA$1:AD55,AA56:AB56)+1)</f>
        <v/>
      </c>
      <c r="AD56" s="3" t="str">
        <f>IF(T_Acionista[[#This Row],[Email]]="","",MAX($AA$1:AD55,AA56:AC56)+1)</f>
        <v/>
      </c>
      <c r="AF56" s="2" t="str">
        <f>IF(AA56&lt;&gt;"","insert into t_contato values ("&amp;AA56&amp;","&amp;T_Acionista[[#This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(118,829, '(16)9755-9361', 2);</v>
      </c>
      <c r="AG56" s="2" t="str">
        <f>IF(AB56&lt;&gt;"","insert into t_contato values ("&amp;AB56&amp;","&amp;T_Acionista[[#This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" s="2" t="str">
        <f>IF(AC56&lt;&gt;"","insert into t_contato values ("&amp;AC56&amp;","&amp;T_Acionista[[#This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6" s="2" t="str">
        <f>IF(AD56&lt;&gt;"","insert into t_contato values ("&amp;AD56&amp;","&amp;T_Acionista[[#This Row],[ID]]&amp;", '"&amp;T_Acionista[[#This Row],[Email]]&amp;"', "&amp;IF(ISERR(FIND("@",T_Acionista[[#This Row],[Email]])),0,3)&amp;");","")</f>
        <v/>
      </c>
    </row>
    <row r="57" spans="1:35">
      <c r="A57" s="2">
        <v>547</v>
      </c>
      <c r="B57" s="2">
        <v>0</v>
      </c>
      <c r="C57" s="2">
        <v>0</v>
      </c>
      <c r="D57" s="2">
        <v>76405</v>
      </c>
      <c r="E57" s="7" t="s">
        <v>520</v>
      </c>
      <c r="F57" s="2" t="b">
        <v>0</v>
      </c>
      <c r="G57" s="2" t="b">
        <v>1</v>
      </c>
      <c r="H57" s="5">
        <v>17473</v>
      </c>
      <c r="I57" s="2" t="b">
        <v>0</v>
      </c>
      <c r="J57" s="7" t="s">
        <v>521</v>
      </c>
      <c r="K57" s="7" t="s">
        <v>522</v>
      </c>
      <c r="L57" s="7" t="s">
        <v>523</v>
      </c>
      <c r="M57" s="7" t="s">
        <v>301</v>
      </c>
      <c r="N57" s="2">
        <v>1</v>
      </c>
      <c r="O57" s="7" t="s">
        <v>524</v>
      </c>
      <c r="P57" s="2">
        <v>2</v>
      </c>
      <c r="Q57" s="7" t="s">
        <v>525</v>
      </c>
      <c r="R57" s="7"/>
      <c r="S57" s="7"/>
      <c r="T57" s="7"/>
      <c r="U57" s="2">
        <v>1</v>
      </c>
      <c r="V57" s="7" t="s">
        <v>319</v>
      </c>
      <c r="W57" s="7" t="s">
        <v>85</v>
      </c>
      <c r="X57" s="5">
        <v>41640</v>
      </c>
      <c r="Y57" s="7"/>
      <c r="AA57" s="3">
        <f>IF(T_Acionista[[#This Row],[Fone1]]="","",MAX($AA$1:AD56,)+1)</f>
        <v>119</v>
      </c>
      <c r="AB57" s="3" t="str">
        <f>IF(T_Acionista[[#This Row],[Fone2]]="","",MAX($AA$1:AD56,AA57)+1)</f>
        <v/>
      </c>
      <c r="AC57" s="3" t="str">
        <f>IF(T_Acionista[[#This Row],[Celular]]="","",MAX($AA$1:AD56,AA57:AB57)+1)</f>
        <v/>
      </c>
      <c r="AD57" s="3" t="str">
        <f>IF(T_Acionista[[#This Row],[Email]]="","",MAX($AA$1:AD56,AA57:AC57)+1)</f>
        <v/>
      </c>
      <c r="AF57" s="2" t="str">
        <f>IF(AA57&lt;&gt;"","insert into t_contato values ("&amp;AA57&amp;","&amp;T_Acionista[[#This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(119,547, '(16)3253-5468', 1);</v>
      </c>
      <c r="AG57" s="2" t="str">
        <f>IF(AB57&lt;&gt;"","insert into t_contato values ("&amp;AB57&amp;","&amp;T_Acionista[[#This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" s="2" t="str">
        <f>IF(AC57&lt;&gt;"","insert into t_contato values ("&amp;AC57&amp;","&amp;T_Acionista[[#This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" s="2" t="str">
        <f>IF(AD57&lt;&gt;"","insert into t_contato values ("&amp;AD57&amp;","&amp;T_Acionista[[#This Row],[ID]]&amp;", '"&amp;T_Acionista[[#This Row],[Email]]&amp;"', "&amp;IF(ISERR(FIND("@",T_Acionista[[#This Row],[Email]])),0,3)&amp;");","")</f>
        <v/>
      </c>
    </row>
    <row r="58" spans="1:35">
      <c r="A58" s="2">
        <v>842</v>
      </c>
      <c r="D58" s="2">
        <v>74279</v>
      </c>
      <c r="E58" s="7" t="s">
        <v>526</v>
      </c>
      <c r="F58" s="2" t="b">
        <v>0</v>
      </c>
      <c r="G58" s="2" t="b">
        <v>0</v>
      </c>
      <c r="H58" s="5">
        <v>28702</v>
      </c>
      <c r="I58" s="2" t="b">
        <v>0</v>
      </c>
      <c r="J58" s="7" t="s">
        <v>527</v>
      </c>
      <c r="K58" s="7" t="s">
        <v>528</v>
      </c>
      <c r="L58" s="7" t="s">
        <v>529</v>
      </c>
      <c r="M58" s="7" t="s">
        <v>530</v>
      </c>
      <c r="N58" s="2">
        <v>44</v>
      </c>
      <c r="O58" s="7" t="s">
        <v>531</v>
      </c>
      <c r="P58" s="2">
        <v>2</v>
      </c>
      <c r="Q58" s="7"/>
      <c r="R58" s="7"/>
      <c r="S58" s="7"/>
      <c r="T58" s="7" t="s">
        <v>532</v>
      </c>
      <c r="U58" s="2">
        <v>3</v>
      </c>
      <c r="V58" s="7" t="s">
        <v>533</v>
      </c>
      <c r="W58" s="7" t="s">
        <v>85</v>
      </c>
      <c r="X58" s="5">
        <v>43378</v>
      </c>
      <c r="Y58" s="7"/>
      <c r="AA58" s="3" t="str">
        <f>IF(T_Acionista[[#This Row],[Fone1]]="","",MAX($AA$1:AD57,)+1)</f>
        <v/>
      </c>
      <c r="AB58" s="3" t="str">
        <f>IF(T_Acionista[[#This Row],[Fone2]]="","",MAX($AA$1:AD57,AA58)+1)</f>
        <v/>
      </c>
      <c r="AC58" s="3" t="str">
        <f>IF(T_Acionista[[#This Row],[Celular]]="","",MAX($AA$1:AD57,AA58:AB58)+1)</f>
        <v/>
      </c>
      <c r="AD58" s="3">
        <f>IF(T_Acionista[[#This Row],[Email]]="","",MAX($AA$1:AD57,AA58:AC58)+1)</f>
        <v>120</v>
      </c>
      <c r="AF58" s="2" t="str">
        <f>IF(AA58&lt;&gt;"","insert into t_contato values ("&amp;AA58&amp;","&amp;T_Acionista[[#This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8" s="2" t="str">
        <f>IF(AB58&lt;&gt;"","insert into t_contato values ("&amp;AB58&amp;","&amp;T_Acionista[[#This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" s="2" t="str">
        <f>IF(AC58&lt;&gt;"","insert into t_contato values ("&amp;AC58&amp;","&amp;T_Acionista[[#This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" s="2" t="str">
        <f>IF(AD58&lt;&gt;"","insert into t_contato values ("&amp;AD58&amp;","&amp;T_Acionista[[#This Row],[ID]]&amp;", '"&amp;T_Acionista[[#This Row],[Email]]&amp;"', "&amp;IF(ISERR(FIND("@",T_Acionista[[#This Row],[Email]])),0,3)&amp;");","")</f>
        <v>insert into t_contato values (120,842, 'anapaulaof@yahoo.com', 3);</v>
      </c>
    </row>
    <row r="59" spans="1:35">
      <c r="A59" s="2">
        <v>23</v>
      </c>
      <c r="B59" s="2">
        <v>5</v>
      </c>
      <c r="C59" s="2">
        <v>46</v>
      </c>
      <c r="D59" s="2">
        <v>83380</v>
      </c>
      <c r="E59" s="7" t="s">
        <v>534</v>
      </c>
      <c r="F59" s="2" t="b">
        <v>0</v>
      </c>
      <c r="G59" s="2" t="b">
        <v>0</v>
      </c>
      <c r="H59" s="5">
        <v>26607</v>
      </c>
      <c r="I59" s="2" t="b">
        <v>0</v>
      </c>
      <c r="J59" s="7" t="s">
        <v>535</v>
      </c>
      <c r="K59" s="7" t="s">
        <v>536</v>
      </c>
      <c r="L59" s="7" t="s">
        <v>537</v>
      </c>
      <c r="M59" s="7" t="s">
        <v>538</v>
      </c>
      <c r="N59" s="2">
        <v>15</v>
      </c>
      <c r="O59" s="7" t="s">
        <v>539</v>
      </c>
      <c r="P59" s="2">
        <v>2</v>
      </c>
      <c r="Q59" s="7"/>
      <c r="R59" s="7"/>
      <c r="S59" s="7"/>
      <c r="T59" s="7"/>
      <c r="U59" s="2">
        <v>3</v>
      </c>
      <c r="V59" s="7" t="s">
        <v>540</v>
      </c>
      <c r="W59" s="7" t="s">
        <v>85</v>
      </c>
      <c r="X59" s="5">
        <v>40179</v>
      </c>
      <c r="Y59" s="7"/>
      <c r="AA59" s="3" t="str">
        <f>IF(T_Acionista[[#This Row],[Fone1]]="","",MAX($AA$1:AD58,)+1)</f>
        <v/>
      </c>
      <c r="AB59" s="3" t="str">
        <f>IF(T_Acionista[[#This Row],[Fone2]]="","",MAX($AA$1:AD58,AA59)+1)</f>
        <v/>
      </c>
      <c r="AC59" s="3" t="str">
        <f>IF(T_Acionista[[#This Row],[Celular]]="","",MAX($AA$1:AD58,AA59:AB59)+1)</f>
        <v/>
      </c>
      <c r="AD59" s="3" t="str">
        <f>IF(T_Acionista[[#This Row],[Email]]="","",MAX($AA$1:AD58,AA59:AC59)+1)</f>
        <v/>
      </c>
      <c r="AF59" s="2" t="str">
        <f>IF(AA59&lt;&gt;"","insert into t_contato values ("&amp;AA59&amp;","&amp;T_Acionista[[#This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" s="2" t="str">
        <f>IF(AB59&lt;&gt;"","insert into t_contato values ("&amp;AB59&amp;","&amp;T_Acionista[[#This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" s="2" t="str">
        <f>IF(AC59&lt;&gt;"","insert into t_contato values ("&amp;AC59&amp;","&amp;T_Acionista[[#This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9" s="2" t="str">
        <f>IF(AD59&lt;&gt;"","insert into t_contato values ("&amp;AD59&amp;","&amp;T_Acionista[[#This Row],[ID]]&amp;", '"&amp;T_Acionista[[#This Row],[Email]]&amp;"', "&amp;IF(ISERR(FIND("@",T_Acionista[[#This Row],[Email]])),0,3)&amp;");","")</f>
        <v/>
      </c>
    </row>
    <row r="60" spans="1:35">
      <c r="A60" s="2">
        <v>24</v>
      </c>
      <c r="B60" s="2">
        <v>5</v>
      </c>
      <c r="C60" s="2">
        <v>8</v>
      </c>
      <c r="D60" s="2">
        <v>75680</v>
      </c>
      <c r="E60" s="7" t="s">
        <v>541</v>
      </c>
      <c r="F60" s="2" t="b">
        <v>0</v>
      </c>
      <c r="G60" s="2" t="b">
        <v>0</v>
      </c>
      <c r="H60" s="5">
        <v>31497</v>
      </c>
      <c r="I60" s="2" t="b">
        <v>0</v>
      </c>
      <c r="J60" s="7" t="s">
        <v>542</v>
      </c>
      <c r="K60" s="7" t="s">
        <v>543</v>
      </c>
      <c r="L60" s="7" t="s">
        <v>544</v>
      </c>
      <c r="M60" s="7" t="s">
        <v>316</v>
      </c>
      <c r="N60" s="2">
        <v>1</v>
      </c>
      <c r="O60" s="7" t="s">
        <v>545</v>
      </c>
      <c r="P60" s="2">
        <v>1</v>
      </c>
      <c r="Q60" s="7" t="s">
        <v>546</v>
      </c>
      <c r="R60" s="7"/>
      <c r="S60" s="7"/>
      <c r="T60" s="7" t="s">
        <v>547</v>
      </c>
      <c r="U60" s="2">
        <v>3</v>
      </c>
      <c r="V60" s="7" t="s">
        <v>223</v>
      </c>
      <c r="W60" s="7" t="s">
        <v>85</v>
      </c>
      <c r="X60" s="5">
        <v>40179</v>
      </c>
      <c r="Y60" s="7"/>
      <c r="AA60" s="3">
        <f>IF(T_Acionista[[#This Row],[Fone1]]="","",MAX($AA$1:AD59,)+1)</f>
        <v>121</v>
      </c>
      <c r="AB60" s="3" t="str">
        <f>IF(T_Acionista[[#This Row],[Fone2]]="","",MAX($AA$1:AD59,AA60)+1)</f>
        <v/>
      </c>
      <c r="AC60" s="3" t="str">
        <f>IF(T_Acionista[[#This Row],[Celular]]="","",MAX($AA$1:AD59,AA60:AB60)+1)</f>
        <v/>
      </c>
      <c r="AD60" s="3">
        <f>IF(T_Acionista[[#This Row],[Email]]="","",MAX($AA$1:AD59,AA60:AC60)+1)</f>
        <v>122</v>
      </c>
      <c r="AF60" s="2" t="str">
        <f>IF(AA60&lt;&gt;"","insert into t_contato values ("&amp;AA60&amp;","&amp;T_Acionista[[#This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(121,24, '(16)3252-4671', 1);</v>
      </c>
      <c r="AG60" s="2" t="str">
        <f>IF(AB60&lt;&gt;"","insert into t_contato values ("&amp;AB60&amp;","&amp;T_Acionista[[#This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" s="2" t="str">
        <f>IF(AC60&lt;&gt;"","insert into t_contato values ("&amp;AC60&amp;","&amp;T_Acionista[[#This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" s="2" t="str">
        <f>IF(AD60&lt;&gt;"","insert into t_contato values ("&amp;AD60&amp;","&amp;T_Acionista[[#This Row],[ID]]&amp;", '"&amp;T_Acionista[[#This Row],[Email]]&amp;"', "&amp;IF(ISERR(FIND("@",T_Acionista[[#This Row],[Email]])),0,3)&amp;");","")</f>
        <v>insert into t_contato values (122,24, 'anahianselmo26@gmail.com', 3);</v>
      </c>
    </row>
    <row r="61" spans="1:35">
      <c r="A61" s="2">
        <v>666</v>
      </c>
      <c r="B61" s="2">
        <v>0</v>
      </c>
      <c r="C61" s="2">
        <v>0</v>
      </c>
      <c r="D61" s="2">
        <v>74105</v>
      </c>
      <c r="E61" s="7" t="s">
        <v>548</v>
      </c>
      <c r="F61" s="2" t="b">
        <v>0</v>
      </c>
      <c r="G61" s="2" t="b">
        <v>0</v>
      </c>
      <c r="H61" s="5">
        <v>28421</v>
      </c>
      <c r="I61" s="2" t="b">
        <v>0</v>
      </c>
      <c r="J61" s="7" t="s">
        <v>549</v>
      </c>
      <c r="K61" s="7" t="s">
        <v>550</v>
      </c>
      <c r="L61" s="7" t="s">
        <v>551</v>
      </c>
      <c r="M61" s="7" t="s">
        <v>552</v>
      </c>
      <c r="N61" s="2">
        <v>36</v>
      </c>
      <c r="O61" s="7" t="s">
        <v>7972</v>
      </c>
      <c r="P61" s="2">
        <v>3</v>
      </c>
      <c r="Q61" s="7" t="s">
        <v>554</v>
      </c>
      <c r="R61" s="7"/>
      <c r="S61" s="7" t="s">
        <v>555</v>
      </c>
      <c r="T61" s="7" t="s">
        <v>556</v>
      </c>
      <c r="U61" s="2">
        <v>3</v>
      </c>
      <c r="V61" s="7" t="s">
        <v>557</v>
      </c>
      <c r="W61" s="7" t="s">
        <v>85</v>
      </c>
      <c r="X61" s="5">
        <v>42441</v>
      </c>
      <c r="Y61" s="7"/>
      <c r="AA61" s="3">
        <f>IF(T_Acionista[[#This Row],[Fone1]]="","",MAX($AA$1:AD60,)+1)</f>
        <v>123</v>
      </c>
      <c r="AB61" s="3" t="str">
        <f>IF(T_Acionista[[#This Row],[Fone2]]="","",MAX($AA$1:AD60,AA61)+1)</f>
        <v/>
      </c>
      <c r="AC61" s="3">
        <f>IF(T_Acionista[[#This Row],[Celular]]="","",MAX($AA$1:AD60,AA61:AB61)+1)</f>
        <v>124</v>
      </c>
      <c r="AD61" s="3">
        <f>IF(T_Acionista[[#This Row],[Email]]="","",MAX($AA$1:AD60,AA61:AC61)+1)</f>
        <v>125</v>
      </c>
      <c r="AF61" s="2" t="str">
        <f>IF(AA61&lt;&gt;"","insert into t_contato values ("&amp;AA61&amp;","&amp;T_Acionista[[#This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(123,666, '(62)9686-1739', 2);</v>
      </c>
      <c r="AG61" s="2" t="str">
        <f>IF(AB61&lt;&gt;"","insert into t_contato values ("&amp;AB61&amp;","&amp;T_Acionista[[#This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" s="2" t="str">
        <f>IF(AC61&lt;&gt;"","insert into t_contato values ("&amp;AC61&amp;","&amp;T_Acionista[[#This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(124,666, '(64)8162-2605', 2);</v>
      </c>
      <c r="AI61" s="2" t="str">
        <f>IF(AD61&lt;&gt;"","insert into t_contato values ("&amp;AD61&amp;","&amp;T_Acionista[[#This Row],[ID]]&amp;", '"&amp;T_Acionista[[#This Row],[Email]]&amp;"', "&amp;IF(ISERR(FIND("@",T_Acionista[[#This Row],[Email]])),0,3)&amp;");","")</f>
        <v>insert into t_contato values (125,666, 'andenildo@hotmail.com', 3);</v>
      </c>
    </row>
    <row r="62" spans="1:35">
      <c r="A62" s="2">
        <v>709</v>
      </c>
      <c r="B62" s="2">
        <v>0</v>
      </c>
      <c r="C62" s="2">
        <v>0</v>
      </c>
      <c r="D62" s="2">
        <v>74106</v>
      </c>
      <c r="E62" s="7" t="s">
        <v>558</v>
      </c>
      <c r="F62" s="2" t="b">
        <v>0</v>
      </c>
      <c r="G62" s="2" t="b">
        <v>0</v>
      </c>
      <c r="H62" s="5">
        <v>31612</v>
      </c>
      <c r="I62" s="2" t="b">
        <v>0</v>
      </c>
      <c r="J62" s="7" t="s">
        <v>559</v>
      </c>
      <c r="K62" s="7" t="s">
        <v>560</v>
      </c>
      <c r="L62" s="7" t="s">
        <v>561</v>
      </c>
      <c r="M62" s="7" t="s">
        <v>149</v>
      </c>
      <c r="N62" s="2">
        <v>1</v>
      </c>
      <c r="O62" s="7" t="s">
        <v>440</v>
      </c>
      <c r="P62" s="2">
        <v>2</v>
      </c>
      <c r="Q62" s="7" t="s">
        <v>562</v>
      </c>
      <c r="R62" s="7"/>
      <c r="S62" s="7" t="s">
        <v>563</v>
      </c>
      <c r="T62" s="7" t="s">
        <v>564</v>
      </c>
      <c r="U62" s="2">
        <v>2</v>
      </c>
      <c r="V62" s="7" t="s">
        <v>172</v>
      </c>
      <c r="W62" s="7" t="s">
        <v>85</v>
      </c>
      <c r="X62" s="5">
        <v>42597</v>
      </c>
      <c r="Y62" s="7"/>
      <c r="AA62" s="3">
        <f>IF(T_Acionista[[#This Row],[Fone1]]="","",MAX($AA$1:AD61,)+1)</f>
        <v>126</v>
      </c>
      <c r="AB62" s="3" t="str">
        <f>IF(T_Acionista[[#This Row],[Fone2]]="","",MAX($AA$1:AD61,AA62)+1)</f>
        <v/>
      </c>
      <c r="AC62" s="3">
        <f>IF(T_Acionista[[#This Row],[Celular]]="","",MAX($AA$1:AD61,AA62:AB62)+1)</f>
        <v>127</v>
      </c>
      <c r="AD62" s="3">
        <f>IF(T_Acionista[[#This Row],[Email]]="","",MAX($AA$1:AD61,AA62:AC62)+1)</f>
        <v>128</v>
      </c>
      <c r="AF62" s="2" t="str">
        <f>IF(AA62&lt;&gt;"","insert into t_contato values ("&amp;AA62&amp;","&amp;T_Acionista[[#This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(126,709, '(16)3253-4895', 1);</v>
      </c>
      <c r="AG62" s="2" t="str">
        <f>IF(AB62&lt;&gt;"","insert into t_contato values ("&amp;AB62&amp;","&amp;T_Acionista[[#This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" s="2" t="str">
        <f>IF(AC62&lt;&gt;"","insert into t_contato values ("&amp;AC62&amp;","&amp;T_Acionista[[#This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(127,709, '(16)9206-3397', 2);</v>
      </c>
      <c r="AI62" s="2" t="str">
        <f>IF(AD62&lt;&gt;"","insert into t_contato values ("&amp;AD62&amp;","&amp;T_Acionista[[#This Row],[ID]]&amp;", '"&amp;T_Acionista[[#This Row],[Email]]&amp;"', "&amp;IF(ISERR(FIND("@",T_Acionista[[#This Row],[Email]])),0,3)&amp;");","")</f>
        <v>insert into t_contato values (128,709, 'pontofortemateriais@hotmail.com', 3);</v>
      </c>
    </row>
    <row r="63" spans="1:35">
      <c r="A63" s="2">
        <v>25</v>
      </c>
      <c r="B63" s="2">
        <v>4</v>
      </c>
      <c r="C63" s="2">
        <v>81</v>
      </c>
      <c r="D63" s="2">
        <v>75600</v>
      </c>
      <c r="E63" s="7" t="s">
        <v>565</v>
      </c>
      <c r="F63" s="2" t="b">
        <v>0</v>
      </c>
      <c r="G63" s="2" t="b">
        <v>0</v>
      </c>
      <c r="H63" s="5">
        <v>30605</v>
      </c>
      <c r="I63" s="2" t="b">
        <v>0</v>
      </c>
      <c r="J63" s="7" t="s">
        <v>566</v>
      </c>
      <c r="K63" s="7" t="s">
        <v>567</v>
      </c>
      <c r="L63" s="7" t="s">
        <v>568</v>
      </c>
      <c r="M63" s="7" t="s">
        <v>569</v>
      </c>
      <c r="N63" s="2">
        <v>1</v>
      </c>
      <c r="O63" s="7" t="s">
        <v>570</v>
      </c>
      <c r="P63" s="2">
        <v>1</v>
      </c>
      <c r="Q63" s="7" t="s">
        <v>571</v>
      </c>
      <c r="R63" s="7" t="s">
        <v>572</v>
      </c>
      <c r="S63" s="7"/>
      <c r="T63" s="7" t="s">
        <v>573</v>
      </c>
      <c r="U63" s="2">
        <v>3</v>
      </c>
      <c r="V63" s="7" t="s">
        <v>574</v>
      </c>
      <c r="W63" s="7" t="s">
        <v>85</v>
      </c>
      <c r="X63" s="5">
        <v>40179</v>
      </c>
      <c r="Y63" s="7"/>
      <c r="AA63" s="3">
        <f>IF(T_Acionista[[#This Row],[Fone1]]="","",MAX($AA$1:AD62,)+1)</f>
        <v>129</v>
      </c>
      <c r="AB63" s="3">
        <f>IF(T_Acionista[[#This Row],[Fone2]]="","",MAX($AA$1:AD62,AA63)+1)</f>
        <v>130</v>
      </c>
      <c r="AC63" s="3" t="str">
        <f>IF(T_Acionista[[#This Row],[Celular]]="","",MAX($AA$1:AD62,AA63:AB63)+1)</f>
        <v/>
      </c>
      <c r="AD63" s="3">
        <f>IF(T_Acionista[[#This Row],[Email]]="","",MAX($AA$1:AD62,AA63:AC63)+1)</f>
        <v>131</v>
      </c>
      <c r="AF63" s="2" t="str">
        <f>IF(AA63&lt;&gt;"","insert into t_contato values ("&amp;AA63&amp;","&amp;T_Acionista[[#This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(129,25, '(16)3252-2900', 1);</v>
      </c>
      <c r="AG63" s="2" t="str">
        <f>IF(AB63&lt;&gt;"","insert into t_contato values ("&amp;AB63&amp;","&amp;T_Acionista[[#This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(130,25, '(16)9724-9626', 2);</v>
      </c>
      <c r="AH63" s="2" t="str">
        <f>IF(AC63&lt;&gt;"","insert into t_contato values ("&amp;AC63&amp;","&amp;T_Acionista[[#This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3" s="2" t="str">
        <f>IF(AD63&lt;&gt;"","insert into t_contato values ("&amp;AD63&amp;","&amp;T_Acionista[[#This Row],[ID]]&amp;", '"&amp;T_Acionista[[#This Row],[Email]]&amp;"', "&amp;IF(ISERR(FIND("@",T_Acionista[[#This Row],[Email]])),0,3)&amp;");","")</f>
        <v>insert into t_contato values (131,25, 'anderson_barbosa176@hotmail.com', 3);</v>
      </c>
    </row>
    <row r="64" spans="1:35">
      <c r="A64" s="2">
        <v>655</v>
      </c>
      <c r="B64" s="2">
        <v>0</v>
      </c>
      <c r="C64" s="2">
        <v>0</v>
      </c>
      <c r="D64" s="2">
        <v>83764</v>
      </c>
      <c r="E64" s="7" t="s">
        <v>575</v>
      </c>
      <c r="F64" s="2" t="b">
        <v>0</v>
      </c>
      <c r="G64" s="2" t="b">
        <v>0</v>
      </c>
      <c r="H64" s="5">
        <v>29935</v>
      </c>
      <c r="I64" s="2" t="b">
        <v>0</v>
      </c>
      <c r="J64" s="7" t="s">
        <v>576</v>
      </c>
      <c r="K64" s="7" t="s">
        <v>577</v>
      </c>
      <c r="L64" s="7" t="s">
        <v>578</v>
      </c>
      <c r="M64" s="7" t="s">
        <v>149</v>
      </c>
      <c r="N64" s="2">
        <v>1</v>
      </c>
      <c r="O64" s="7" t="s">
        <v>579</v>
      </c>
      <c r="P64" s="2">
        <v>1</v>
      </c>
      <c r="Q64" s="7" t="s">
        <v>580</v>
      </c>
      <c r="R64" s="7"/>
      <c r="S64" s="7" t="s">
        <v>581</v>
      </c>
      <c r="T64" s="7" t="s">
        <v>582</v>
      </c>
      <c r="U64" s="2">
        <v>0</v>
      </c>
      <c r="V64" s="7" t="s">
        <v>583</v>
      </c>
      <c r="W64" s="7" t="s">
        <v>85</v>
      </c>
      <c r="X64" s="5">
        <v>42383</v>
      </c>
      <c r="Y64" s="7"/>
      <c r="AA64" s="3">
        <f>IF(T_Acionista[[#This Row],[Fone1]]="","",MAX($AA$1:AD63,)+1)</f>
        <v>132</v>
      </c>
      <c r="AB64" s="3" t="str">
        <f>IF(T_Acionista[[#This Row],[Fone2]]="","",MAX($AA$1:AD63,AA64)+1)</f>
        <v/>
      </c>
      <c r="AC64" s="3">
        <f>IF(T_Acionista[[#This Row],[Celular]]="","",MAX($AA$1:AD63,AA64:AB64)+1)</f>
        <v>133</v>
      </c>
      <c r="AD64" s="3">
        <f>IF(T_Acionista[[#This Row],[Email]]="","",MAX($AA$1:AD63,AA64:AC64)+1)</f>
        <v>134</v>
      </c>
      <c r="AF64" s="2" t="str">
        <f>IF(AA64&lt;&gt;"","insert into t_contato values ("&amp;AA64&amp;","&amp;T_Acionista[[#This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(132,655, '(16)9701-8005', 2);</v>
      </c>
      <c r="AG64" s="2" t="str">
        <f>IF(AB64&lt;&gt;"","insert into t_contato values ("&amp;AB64&amp;","&amp;T_Acionista[[#This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" s="2" t="str">
        <f>IF(AC64&lt;&gt;"","insert into t_contato values ("&amp;AC64&amp;","&amp;T_Acionista[[#This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(133,655, '(16)9275-5826', 2);</v>
      </c>
      <c r="AI64" s="2" t="str">
        <f>IF(AD64&lt;&gt;"","insert into t_contato values ("&amp;AD64&amp;","&amp;T_Acionista[[#This Row],[ID]]&amp;", '"&amp;T_Acionista[[#This Row],[Email]]&amp;"', "&amp;IF(ISERR(FIND("@",T_Acionista[[#This Row],[Email]])),0,3)&amp;");","")</f>
        <v>insert into t_contato values (134,655, 'dedepontocerto@hotmail.com', 3);</v>
      </c>
    </row>
    <row r="65" spans="1:35">
      <c r="A65" s="2">
        <v>26</v>
      </c>
      <c r="B65" s="2">
        <v>5</v>
      </c>
      <c r="C65" s="2">
        <v>84</v>
      </c>
      <c r="D65" s="2">
        <v>76050</v>
      </c>
      <c r="E65" s="7" t="s">
        <v>584</v>
      </c>
      <c r="F65" s="2" t="b">
        <v>0</v>
      </c>
      <c r="G65" s="2" t="b">
        <v>0</v>
      </c>
      <c r="H65" s="5">
        <v>30276</v>
      </c>
      <c r="I65" s="2" t="b">
        <v>0</v>
      </c>
      <c r="J65" s="7" t="s">
        <v>585</v>
      </c>
      <c r="K65" s="7" t="s">
        <v>586</v>
      </c>
      <c r="L65" s="7" t="s">
        <v>587</v>
      </c>
      <c r="M65" s="7" t="s">
        <v>79</v>
      </c>
      <c r="N65" s="2">
        <v>1</v>
      </c>
      <c r="O65" s="7" t="s">
        <v>588</v>
      </c>
      <c r="P65" s="2">
        <v>2</v>
      </c>
      <c r="Q65" s="7" t="s">
        <v>589</v>
      </c>
      <c r="R65" s="7" t="s">
        <v>590</v>
      </c>
      <c r="S65" s="7"/>
      <c r="T65" s="7" t="s">
        <v>591</v>
      </c>
      <c r="U65" s="2">
        <v>3</v>
      </c>
      <c r="V65" s="7" t="s">
        <v>592</v>
      </c>
      <c r="W65" s="7" t="s">
        <v>85</v>
      </c>
      <c r="X65" s="5">
        <v>40179</v>
      </c>
      <c r="Y65" s="7"/>
      <c r="AA65" s="3">
        <f>IF(T_Acionista[[#This Row],[Fone1]]="","",MAX($AA$1:AD64,)+1)</f>
        <v>135</v>
      </c>
      <c r="AB65" s="3">
        <f>IF(T_Acionista[[#This Row],[Fone2]]="","",MAX($AA$1:AD64,AA65)+1)</f>
        <v>136</v>
      </c>
      <c r="AC65" s="3" t="str">
        <f>IF(T_Acionista[[#This Row],[Celular]]="","",MAX($AA$1:AD64,AA65:AB65)+1)</f>
        <v/>
      </c>
      <c r="AD65" s="3">
        <f>IF(T_Acionista[[#This Row],[Email]]="","",MAX($AA$1:AD64,AA65:AC65)+1)</f>
        <v>137</v>
      </c>
      <c r="AF65" s="2" t="str">
        <f>IF(AA65&lt;&gt;"","insert into t_contato values ("&amp;AA65&amp;","&amp;T_Acionista[[#This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(135,26, '(16)3252-7648', 1);</v>
      </c>
      <c r="AG65" s="2" t="str">
        <f>IF(AB65&lt;&gt;"","insert into t_contato values ("&amp;AB65&amp;","&amp;T_Acionista[[#This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(136,26, '(16)3252-6522', 1);</v>
      </c>
      <c r="AH65" s="2" t="str">
        <f>IF(AC65&lt;&gt;"","insert into t_contato values ("&amp;AC65&amp;","&amp;T_Acionista[[#This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" s="2" t="str">
        <f>IF(AD65&lt;&gt;"","insert into t_contato values ("&amp;AD65&amp;","&amp;T_Acionista[[#This Row],[ID]]&amp;", '"&amp;T_Acionista[[#This Row],[Email]]&amp;"', "&amp;IF(ISERR(FIND("@",T_Acionista[[#This Row],[Email]])),0,3)&amp;");","")</f>
        <v>insert into t_contato values (137,26, 'andersongmoraes@bol.com.br', 3);</v>
      </c>
    </row>
    <row r="66" spans="1:35">
      <c r="A66" s="2">
        <v>792</v>
      </c>
      <c r="D66" s="2">
        <v>74271</v>
      </c>
      <c r="E66" s="7" t="s">
        <v>593</v>
      </c>
      <c r="F66" s="2" t="b">
        <v>0</v>
      </c>
      <c r="G66" s="2" t="b">
        <v>0</v>
      </c>
      <c r="H66" s="5">
        <v>34056</v>
      </c>
      <c r="I66" s="2" t="b">
        <v>0</v>
      </c>
      <c r="J66" s="7" t="s">
        <v>594</v>
      </c>
      <c r="K66" s="7" t="s">
        <v>595</v>
      </c>
      <c r="L66" s="7" t="s">
        <v>596</v>
      </c>
      <c r="M66" s="7" t="s">
        <v>597</v>
      </c>
      <c r="N66" s="2">
        <v>1</v>
      </c>
      <c r="O66" s="7" t="s">
        <v>598</v>
      </c>
      <c r="P66" s="2">
        <v>1</v>
      </c>
      <c r="Q66" s="7"/>
      <c r="R66" s="7"/>
      <c r="S66" s="7" t="s">
        <v>599</v>
      </c>
      <c r="T66" s="7" t="s">
        <v>600</v>
      </c>
      <c r="U66" s="2">
        <v>2</v>
      </c>
      <c r="V66" s="7" t="s">
        <v>94</v>
      </c>
      <c r="W66" s="7" t="s">
        <v>85</v>
      </c>
      <c r="X66" s="5">
        <v>43153</v>
      </c>
      <c r="Y66" s="7"/>
      <c r="AA66" s="3" t="str">
        <f>IF(T_Acionista[[#This Row],[Fone1]]="","",MAX($AA$1:AD65,)+1)</f>
        <v/>
      </c>
      <c r="AB66" s="3" t="str">
        <f>IF(T_Acionista[[#This Row],[Fone2]]="","",MAX($AA$1:AD65,AA66)+1)</f>
        <v/>
      </c>
      <c r="AC66" s="3">
        <f>IF(T_Acionista[[#This Row],[Celular]]="","",MAX($AA$1:AD65,AA66:AB66)+1)</f>
        <v>138</v>
      </c>
      <c r="AD66" s="3">
        <f>IF(T_Acionista[[#This Row],[Email]]="","",MAX($AA$1:AD65,AA66:AC66)+1)</f>
        <v>139</v>
      </c>
      <c r="AF66" s="2" t="str">
        <f>IF(AA66&lt;&gt;"","insert into t_contato values ("&amp;AA66&amp;","&amp;T_Acionista[[#This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6" s="2" t="str">
        <f>IF(AB66&lt;&gt;"","insert into t_contato values ("&amp;AB66&amp;","&amp;T_Acionista[[#This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" s="2" t="str">
        <f>IF(AC66&lt;&gt;"","insert into t_contato values ("&amp;AC66&amp;","&amp;T_Acionista[[#This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(138,792, '(16)9125-9575', 2);</v>
      </c>
      <c r="AI66" s="2" t="str">
        <f>IF(AD66&lt;&gt;"","insert into t_contato values ("&amp;AD66&amp;","&amp;T_Acionista[[#This Row],[ID]]&amp;", '"&amp;T_Acionista[[#This Row],[Email]]&amp;"', "&amp;IF(ISERR(FIND("@",T_Acionista[[#This Row],[Email]])),0,3)&amp;");","")</f>
        <v>insert into t_contato values (139,792, 'gustavoastone@gmail.com', 3);</v>
      </c>
    </row>
    <row r="67" spans="1:35">
      <c r="A67" s="2">
        <v>27</v>
      </c>
      <c r="B67" s="2">
        <v>6</v>
      </c>
      <c r="C67" s="2">
        <v>21</v>
      </c>
      <c r="D67" s="2">
        <v>83588</v>
      </c>
      <c r="E67" s="7" t="s">
        <v>601</v>
      </c>
      <c r="F67" s="2" t="b">
        <v>0</v>
      </c>
      <c r="G67" s="2" t="b">
        <v>0</v>
      </c>
      <c r="H67" s="5">
        <v>31540</v>
      </c>
      <c r="I67" s="2" t="b">
        <v>0</v>
      </c>
      <c r="J67" s="7" t="s">
        <v>602</v>
      </c>
      <c r="K67" s="7" t="s">
        <v>603</v>
      </c>
      <c r="L67" s="7" t="s">
        <v>604</v>
      </c>
      <c r="M67" s="7" t="s">
        <v>149</v>
      </c>
      <c r="N67" s="2">
        <v>1</v>
      </c>
      <c r="O67" s="7" t="s">
        <v>605</v>
      </c>
      <c r="P67" s="2">
        <v>2</v>
      </c>
      <c r="Q67" s="7" t="s">
        <v>606</v>
      </c>
      <c r="R67" s="7"/>
      <c r="S67" s="7" t="s">
        <v>607</v>
      </c>
      <c r="T67" s="7" t="s">
        <v>608</v>
      </c>
      <c r="U67" s="2">
        <v>3</v>
      </c>
      <c r="V67" s="7" t="s">
        <v>609</v>
      </c>
      <c r="W67" s="7" t="s">
        <v>85</v>
      </c>
      <c r="X67" s="5">
        <v>40179</v>
      </c>
      <c r="Y67" s="7"/>
      <c r="AA67" s="3">
        <f>IF(T_Acionista[[#This Row],[Fone1]]="","",MAX($AA$1:AD66,)+1)</f>
        <v>140</v>
      </c>
      <c r="AB67" s="3" t="str">
        <f>IF(T_Acionista[[#This Row],[Fone2]]="","",MAX($AA$1:AD66,AA67)+1)</f>
        <v/>
      </c>
      <c r="AC67" s="3">
        <f>IF(T_Acionista[[#This Row],[Celular]]="","",MAX($AA$1:AD66,AA67:AB67)+1)</f>
        <v>141</v>
      </c>
      <c r="AD67" s="3">
        <f>IF(T_Acionista[[#This Row],[Email]]="","",MAX($AA$1:AD66,AA67:AC67)+1)</f>
        <v>142</v>
      </c>
      <c r="AF67" s="2" t="str">
        <f>IF(AA67&lt;&gt;"","insert into t_contato values ("&amp;AA67&amp;","&amp;T_Acionista[[#This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(140,27, '(16)3252-8176', 1);</v>
      </c>
      <c r="AG67" s="2" t="str">
        <f>IF(AB67&lt;&gt;"","insert into t_contato values ("&amp;AB67&amp;","&amp;T_Acionista[[#This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" s="2" t="str">
        <f>IF(AC67&lt;&gt;"","insert into t_contato values ("&amp;AC67&amp;","&amp;T_Acionista[[#This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(141,27, '(16)9712-9232', 2);</v>
      </c>
      <c r="AI67" s="2" t="str">
        <f>IF(AD67&lt;&gt;"","insert into t_contato values ("&amp;AD67&amp;","&amp;T_Acionista[[#This Row],[ID]]&amp;", '"&amp;T_Acionista[[#This Row],[Email]]&amp;"', "&amp;IF(ISERR(FIND("@",T_Acionista[[#This Row],[Email]])),0,3)&amp;");","")</f>
        <v>insert into t_contato values (142,27, 'disanto_anderson@hotmail.com', 3);</v>
      </c>
    </row>
    <row r="68" spans="1:35">
      <c r="A68" s="2">
        <v>674</v>
      </c>
      <c r="B68" s="2">
        <v>0</v>
      </c>
      <c r="C68" s="2">
        <v>0</v>
      </c>
      <c r="D68" s="2">
        <v>74108</v>
      </c>
      <c r="E68" s="7" t="s">
        <v>610</v>
      </c>
      <c r="F68" s="2" t="b">
        <v>0</v>
      </c>
      <c r="G68" s="2" t="b">
        <v>0</v>
      </c>
      <c r="H68" s="5">
        <v>28785</v>
      </c>
      <c r="I68" s="2" t="b">
        <v>0</v>
      </c>
      <c r="J68" s="7" t="s">
        <v>611</v>
      </c>
      <c r="K68" s="7" t="s">
        <v>612</v>
      </c>
      <c r="L68" s="7" t="s">
        <v>613</v>
      </c>
      <c r="M68" s="7" t="s">
        <v>149</v>
      </c>
      <c r="N68" s="2">
        <v>1</v>
      </c>
      <c r="O68" s="7" t="s">
        <v>614</v>
      </c>
      <c r="P68" s="2">
        <v>2</v>
      </c>
      <c r="Q68" s="7" t="s">
        <v>615</v>
      </c>
      <c r="R68" s="7"/>
      <c r="S68" s="7" t="s">
        <v>616</v>
      </c>
      <c r="T68" s="7" t="s">
        <v>617</v>
      </c>
      <c r="U68" s="2">
        <v>3</v>
      </c>
      <c r="V68" s="7" t="s">
        <v>618</v>
      </c>
      <c r="W68" s="7" t="s">
        <v>85</v>
      </c>
      <c r="X68" s="5">
        <v>42473</v>
      </c>
      <c r="Y68" s="7"/>
      <c r="AA68" s="3">
        <f>IF(T_Acionista[[#This Row],[Fone1]]="","",MAX($AA$1:AD67,)+1)</f>
        <v>143</v>
      </c>
      <c r="AB68" s="3" t="str">
        <f>IF(T_Acionista[[#This Row],[Fone2]]="","",MAX($AA$1:AD67,AA68)+1)</f>
        <v/>
      </c>
      <c r="AC68" s="3">
        <f>IF(T_Acionista[[#This Row],[Celular]]="","",MAX($AA$1:AD67,AA68:AB68)+1)</f>
        <v>144</v>
      </c>
      <c r="AD68" s="3">
        <f>IF(T_Acionista[[#This Row],[Email]]="","",MAX($AA$1:AD67,AA68:AC68)+1)</f>
        <v>145</v>
      </c>
      <c r="AF68" s="2" t="str">
        <f>IF(AA68&lt;&gt;"","insert into t_contato values ("&amp;AA68&amp;","&amp;T_Acionista[[#This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(143,674, '(16)3252-3490', 1);</v>
      </c>
      <c r="AG68" s="2" t="str">
        <f>IF(AB68&lt;&gt;"","insert into t_contato values ("&amp;AB68&amp;","&amp;T_Acionista[[#This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" s="2" t="str">
        <f>IF(AC68&lt;&gt;"","insert into t_contato values ("&amp;AC68&amp;","&amp;T_Acionista[[#This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(144,674, '(16)9208-7730', 2);</v>
      </c>
      <c r="AI68" s="2" t="str">
        <f>IF(AD68&lt;&gt;"","insert into t_contato values ("&amp;AD68&amp;","&amp;T_Acionista[[#This Row],[ID]]&amp;", '"&amp;T_Acionista[[#This Row],[Email]]&amp;"', "&amp;IF(ISERR(FIND("@",T_Acionista[[#This Row],[Email]])),0,3)&amp;");","")</f>
        <v>insert into t_contato values (145,674, 'caixa_anderson@yahoo.com.br', 3);</v>
      </c>
    </row>
    <row r="69" spans="1:35">
      <c r="A69" s="2">
        <v>28</v>
      </c>
      <c r="B69" s="2">
        <v>4</v>
      </c>
      <c r="C69" s="2">
        <v>23</v>
      </c>
      <c r="D69" s="2">
        <v>75050</v>
      </c>
      <c r="E69" s="7" t="s">
        <v>619</v>
      </c>
      <c r="F69" s="2" t="b">
        <v>0</v>
      </c>
      <c r="G69" s="2" t="b">
        <v>1</v>
      </c>
      <c r="H69" s="5">
        <v>30734</v>
      </c>
      <c r="I69" s="2" t="b">
        <v>0</v>
      </c>
      <c r="J69" s="7" t="s">
        <v>620</v>
      </c>
      <c r="K69" s="7" t="s">
        <v>621</v>
      </c>
      <c r="L69" s="7" t="s">
        <v>622</v>
      </c>
      <c r="M69" s="7" t="s">
        <v>149</v>
      </c>
      <c r="N69" s="2">
        <v>1</v>
      </c>
      <c r="O69" s="7" t="s">
        <v>623</v>
      </c>
      <c r="P69" s="2">
        <v>1</v>
      </c>
      <c r="Q69" s="7" t="s">
        <v>624</v>
      </c>
      <c r="R69" s="7"/>
      <c r="S69" s="7" t="s">
        <v>625</v>
      </c>
      <c r="T69" s="7" t="s">
        <v>626</v>
      </c>
      <c r="U69" s="2">
        <v>2</v>
      </c>
      <c r="V69" s="7" t="s">
        <v>627</v>
      </c>
      <c r="W69" s="7" t="s">
        <v>85</v>
      </c>
      <c r="X69" s="5">
        <v>40179</v>
      </c>
      <c r="Y69" s="7"/>
      <c r="AA69" s="3">
        <f>IF(T_Acionista[[#This Row],[Fone1]]="","",MAX($AA$1:AD68,)+1)</f>
        <v>146</v>
      </c>
      <c r="AB69" s="3" t="str">
        <f>IF(T_Acionista[[#This Row],[Fone2]]="","",MAX($AA$1:AD68,AA69)+1)</f>
        <v/>
      </c>
      <c r="AC69" s="3">
        <f>IF(T_Acionista[[#This Row],[Celular]]="","",MAX($AA$1:AD68,AA69:AB69)+1)</f>
        <v>147</v>
      </c>
      <c r="AD69" s="3">
        <f>IF(T_Acionista[[#This Row],[Email]]="","",MAX($AA$1:AD68,AA69:AC69)+1)</f>
        <v>148</v>
      </c>
      <c r="AF69" s="2" t="str">
        <f>IF(AA69&lt;&gt;"","insert into t_contato values ("&amp;AA69&amp;","&amp;T_Acionista[[#This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(146,28, '(16)3252-6881', 1);</v>
      </c>
      <c r="AG69" s="2" t="str">
        <f>IF(AB69&lt;&gt;"","insert into t_contato values ("&amp;AB69&amp;","&amp;T_Acionista[[#This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" s="2" t="str">
        <f>IF(AC69&lt;&gt;"","insert into t_contato values ("&amp;AC69&amp;","&amp;T_Acionista[[#This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(147,28, '(16)9717-0576', 2);</v>
      </c>
      <c r="AI69" s="2" t="str">
        <f>IF(AD69&lt;&gt;"","insert into t_contato values ("&amp;AD69&amp;","&amp;T_Acionista[[#This Row],[ID]]&amp;", '"&amp;T_Acionista[[#This Row],[Email]]&amp;"', "&amp;IF(ISERR(FIND("@",T_Acionista[[#This Row],[Email]])),0,3)&amp;");","")</f>
        <v>insert into t_contato values (148,28, 'machadoimobiliariataqua@hotimail.com', 3);</v>
      </c>
    </row>
    <row r="70" spans="1:35">
      <c r="A70" s="2">
        <v>1058</v>
      </c>
      <c r="E70" s="7" t="s">
        <v>628</v>
      </c>
      <c r="F70" s="2" t="b">
        <v>0</v>
      </c>
      <c r="G70" s="2" t="b">
        <v>0</v>
      </c>
      <c r="H70" s="5">
        <v>16761</v>
      </c>
      <c r="I70" s="2" t="b">
        <v>0</v>
      </c>
      <c r="J70" s="7" t="s">
        <v>629</v>
      </c>
      <c r="K70" s="7" t="s">
        <v>630</v>
      </c>
      <c r="L70" s="7" t="s">
        <v>631</v>
      </c>
      <c r="M70" s="7" t="s">
        <v>316</v>
      </c>
      <c r="N70" s="2">
        <v>1</v>
      </c>
      <c r="O70" s="7" t="s">
        <v>632</v>
      </c>
      <c r="P70" s="2">
        <v>3</v>
      </c>
      <c r="Q70" s="7" t="s">
        <v>633</v>
      </c>
      <c r="R70" s="7" t="s">
        <v>634</v>
      </c>
      <c r="S70" s="7"/>
      <c r="T70" s="7"/>
      <c r="U70" s="2">
        <v>1</v>
      </c>
      <c r="V70" s="7" t="s">
        <v>172</v>
      </c>
      <c r="W70" s="7" t="s">
        <v>85</v>
      </c>
      <c r="X70" s="5">
        <v>44910</v>
      </c>
      <c r="Y70" s="7"/>
      <c r="AA70" s="3">
        <f>IF(T_Acionista[[#This Row],[Fone1]]="","",MAX($AA$1:AD69,)+1)</f>
        <v>149</v>
      </c>
      <c r="AB70" s="3">
        <f>IF(T_Acionista[[#This Row],[Fone2]]="","",MAX($AA$1:AD69,AA70)+1)</f>
        <v>150</v>
      </c>
      <c r="AC70" s="3" t="str">
        <f>IF(T_Acionista[[#This Row],[Celular]]="","",MAX($AA$1:AD69,AA70:AB70)+1)</f>
        <v/>
      </c>
      <c r="AD70" s="3" t="str">
        <f>IF(T_Acionista[[#This Row],[Email]]="","",MAX($AA$1:AD69,AA70:AC70)+1)</f>
        <v/>
      </c>
      <c r="AF70" s="2" t="str">
        <f>IF(AA70&lt;&gt;"","insert into t_contato values ("&amp;AA70&amp;","&amp;T_Acionista[[#This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(149,1058, '(16)3252-3007', 1);</v>
      </c>
      <c r="AG70" s="2" t="str">
        <f>IF(AB70&lt;&gt;"","insert into t_contato values ("&amp;AB70&amp;","&amp;T_Acionista[[#This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(150,1058, '(16)9964-7356', 2);</v>
      </c>
      <c r="AH70" s="2" t="str">
        <f>IF(AC70&lt;&gt;"","insert into t_contato values ("&amp;AC70&amp;","&amp;T_Acionista[[#This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" s="2" t="str">
        <f>IF(AD70&lt;&gt;"","insert into t_contato values ("&amp;AD70&amp;","&amp;T_Acionista[[#This Row],[ID]]&amp;", '"&amp;T_Acionista[[#This Row],[Email]]&amp;"', "&amp;IF(ISERR(FIND("@",T_Acionista[[#This Row],[Email]])),0,3)&amp;");","")</f>
        <v/>
      </c>
    </row>
    <row r="71" spans="1:35">
      <c r="A71" s="2">
        <v>29</v>
      </c>
      <c r="B71" s="2">
        <v>5</v>
      </c>
      <c r="C71" s="2">
        <v>47</v>
      </c>
      <c r="D71" s="2">
        <v>83310</v>
      </c>
      <c r="E71" s="7" t="s">
        <v>635</v>
      </c>
      <c r="F71" s="2" t="b">
        <v>0</v>
      </c>
      <c r="G71" s="2" t="b">
        <v>0</v>
      </c>
      <c r="H71" s="5">
        <v>32647</v>
      </c>
      <c r="I71" s="2" t="b">
        <v>0</v>
      </c>
      <c r="J71" s="7" t="s">
        <v>636</v>
      </c>
      <c r="K71" s="7" t="s">
        <v>637</v>
      </c>
      <c r="L71" s="7" t="s">
        <v>638</v>
      </c>
      <c r="M71" s="7" t="s">
        <v>639</v>
      </c>
      <c r="N71" s="2">
        <v>1</v>
      </c>
      <c r="O71" s="7" t="s">
        <v>640</v>
      </c>
      <c r="P71" s="2">
        <v>1</v>
      </c>
      <c r="Q71" s="7"/>
      <c r="R71" s="7"/>
      <c r="S71" s="7"/>
      <c r="T71" s="7"/>
      <c r="U71" s="2">
        <v>2</v>
      </c>
      <c r="V71" s="7" t="s">
        <v>94</v>
      </c>
      <c r="W71" s="7" t="s">
        <v>85</v>
      </c>
      <c r="X71" s="5">
        <v>40179</v>
      </c>
      <c r="Y71" s="7"/>
      <c r="AA71" s="3" t="str">
        <f>IF(T_Acionista[[#This Row],[Fone1]]="","",MAX($AA$1:AD70,)+1)</f>
        <v/>
      </c>
      <c r="AB71" s="3" t="str">
        <f>IF(T_Acionista[[#This Row],[Fone2]]="","",MAX($AA$1:AD70,AA71)+1)</f>
        <v/>
      </c>
      <c r="AC71" s="3" t="str">
        <f>IF(T_Acionista[[#This Row],[Celular]]="","",MAX($AA$1:AD70,AA71:AB71)+1)</f>
        <v/>
      </c>
      <c r="AD71" s="3" t="str">
        <f>IF(T_Acionista[[#This Row],[Email]]="","",MAX($AA$1:AD70,AA71:AC71)+1)</f>
        <v/>
      </c>
      <c r="AF71" s="2" t="str">
        <f>IF(AA71&lt;&gt;"","insert into t_contato values ("&amp;AA71&amp;","&amp;T_Acionista[[#This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1" s="2" t="str">
        <f>IF(AB71&lt;&gt;"","insert into t_contato values ("&amp;AB71&amp;","&amp;T_Acionista[[#This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" s="2" t="str">
        <f>IF(AC71&lt;&gt;"","insert into t_contato values ("&amp;AC71&amp;","&amp;T_Acionista[[#This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" s="2" t="str">
        <f>IF(AD71&lt;&gt;"","insert into t_contato values ("&amp;AD71&amp;","&amp;T_Acionista[[#This Row],[ID]]&amp;", '"&amp;T_Acionista[[#This Row],[Email]]&amp;"', "&amp;IF(ISERR(FIND("@",T_Acionista[[#This Row],[Email]])),0,3)&amp;");","")</f>
        <v/>
      </c>
    </row>
    <row r="72" spans="1:35">
      <c r="A72" s="2">
        <v>30</v>
      </c>
      <c r="B72" s="2">
        <v>3</v>
      </c>
      <c r="C72" s="2">
        <v>7</v>
      </c>
      <c r="D72" s="2">
        <v>73030</v>
      </c>
      <c r="E72" s="7" t="s">
        <v>641</v>
      </c>
      <c r="F72" s="2" t="b">
        <v>0</v>
      </c>
      <c r="G72" s="2" t="b">
        <v>0</v>
      </c>
      <c r="H72" s="5">
        <v>23144</v>
      </c>
      <c r="I72" s="2" t="b">
        <v>0</v>
      </c>
      <c r="J72" s="7" t="s">
        <v>642</v>
      </c>
      <c r="K72" s="7" t="s">
        <v>643</v>
      </c>
      <c r="L72" s="7" t="s">
        <v>644</v>
      </c>
      <c r="M72" s="7" t="s">
        <v>645</v>
      </c>
      <c r="N72" s="2">
        <v>20</v>
      </c>
      <c r="O72" s="7" t="s">
        <v>646</v>
      </c>
      <c r="P72" s="2">
        <v>2</v>
      </c>
      <c r="Q72" s="7" t="s">
        <v>647</v>
      </c>
      <c r="R72" s="7"/>
      <c r="S72" s="7" t="s">
        <v>648</v>
      </c>
      <c r="T72" s="7" t="s">
        <v>649</v>
      </c>
      <c r="U72" s="2">
        <v>0</v>
      </c>
      <c r="V72" s="7"/>
      <c r="W72" s="7" t="s">
        <v>85</v>
      </c>
      <c r="X72" s="5">
        <v>40179</v>
      </c>
      <c r="Y72" s="7"/>
      <c r="AA72" s="3">
        <f>IF(T_Acionista[[#This Row],[Fone1]]="","",MAX($AA$1:AD71,)+1)</f>
        <v>151</v>
      </c>
      <c r="AB72" s="3" t="str">
        <f>IF(T_Acionista[[#This Row],[Fone2]]="","",MAX($AA$1:AD71,AA72)+1)</f>
        <v/>
      </c>
      <c r="AC72" s="3">
        <f>IF(T_Acionista[[#This Row],[Celular]]="","",MAX($AA$1:AD71,AA72:AB72)+1)</f>
        <v>152</v>
      </c>
      <c r="AD72" s="3">
        <f>IF(T_Acionista[[#This Row],[Email]]="","",MAX($AA$1:AD71,AA72:AC72)+1)</f>
        <v>153</v>
      </c>
      <c r="AF72" s="2" t="str">
        <f>IF(AA72&lt;&gt;"","insert into t_contato values ("&amp;AA72&amp;","&amp;T_Acionista[[#This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(151,30, '(16)3456-2000', 1);</v>
      </c>
      <c r="AG72" s="2" t="str">
        <f>IF(AB72&lt;&gt;"","insert into t_contato values ("&amp;AB72&amp;","&amp;T_Acionista[[#This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" s="2" t="str">
        <f>IF(AC72&lt;&gt;"","insert into t_contato values ("&amp;AC72&amp;","&amp;T_Acionista[[#This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(152,30, '(16)8126-7850', 2);</v>
      </c>
      <c r="AI72" s="2" t="str">
        <f>IF(AD72&lt;&gt;"","insert into t_contato values ("&amp;AD72&amp;","&amp;T_Acionista[[#This Row],[ID]]&amp;", '"&amp;T_Acionista[[#This Row],[Email]]&amp;"', "&amp;IF(ISERR(FIND("@",T_Acionista[[#This Row],[Email]])),0,3)&amp;");","")</f>
        <v>insert into t_contato values (153,30, 'andre@datacomp.com.br', 3);</v>
      </c>
    </row>
    <row r="73" spans="1:35">
      <c r="A73" s="2">
        <v>31</v>
      </c>
      <c r="B73" s="2">
        <v>2</v>
      </c>
      <c r="C73" s="2">
        <v>79</v>
      </c>
      <c r="D73" s="2">
        <v>72760</v>
      </c>
      <c r="E73" s="7" t="s">
        <v>650</v>
      </c>
      <c r="F73" s="2" t="b">
        <v>0</v>
      </c>
      <c r="G73" s="2" t="b">
        <v>0</v>
      </c>
      <c r="H73" s="5">
        <v>24564</v>
      </c>
      <c r="I73" s="2" t="b">
        <v>0</v>
      </c>
      <c r="J73" s="7" t="s">
        <v>651</v>
      </c>
      <c r="K73" s="7" t="s">
        <v>652</v>
      </c>
      <c r="L73" s="7" t="s">
        <v>350</v>
      </c>
      <c r="M73" s="7" t="s">
        <v>79</v>
      </c>
      <c r="N73" s="2">
        <v>1</v>
      </c>
      <c r="O73" s="7" t="s">
        <v>116</v>
      </c>
      <c r="P73" s="2">
        <v>3</v>
      </c>
      <c r="Q73" s="7"/>
      <c r="R73" s="7"/>
      <c r="S73" s="7"/>
      <c r="T73" s="7"/>
      <c r="U73" s="2">
        <v>2</v>
      </c>
      <c r="V73" s="7" t="s">
        <v>653</v>
      </c>
      <c r="W73" s="7" t="s">
        <v>85</v>
      </c>
      <c r="X73" s="5">
        <v>40179</v>
      </c>
      <c r="Y73" s="7"/>
      <c r="AA73" s="3" t="str">
        <f>IF(T_Acionista[[#This Row],[Fone1]]="","",MAX($AA$1:AD72,)+1)</f>
        <v/>
      </c>
      <c r="AB73" s="3" t="str">
        <f>IF(T_Acionista[[#This Row],[Fone2]]="","",MAX($AA$1:AD72,AA73)+1)</f>
        <v/>
      </c>
      <c r="AC73" s="3" t="str">
        <f>IF(T_Acionista[[#This Row],[Celular]]="","",MAX($AA$1:AD72,AA73:AB73)+1)</f>
        <v/>
      </c>
      <c r="AD73" s="3" t="str">
        <f>IF(T_Acionista[[#This Row],[Email]]="","",MAX($AA$1:AD72,AA73:AC73)+1)</f>
        <v/>
      </c>
      <c r="AF73" s="2" t="str">
        <f>IF(AA73&lt;&gt;"","insert into t_contato values ("&amp;AA73&amp;","&amp;T_Acionista[[#This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3" s="2" t="str">
        <f>IF(AB73&lt;&gt;"","insert into t_contato values ("&amp;AB73&amp;","&amp;T_Acionista[[#This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" s="2" t="str">
        <f>IF(AC73&lt;&gt;"","insert into t_contato values ("&amp;AC73&amp;","&amp;T_Acionista[[#This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3" s="2" t="str">
        <f>IF(AD73&lt;&gt;"","insert into t_contato values ("&amp;AD73&amp;","&amp;T_Acionista[[#This Row],[ID]]&amp;", '"&amp;T_Acionista[[#This Row],[Email]]&amp;"', "&amp;IF(ISERR(FIND("@",T_Acionista[[#This Row],[Email]])),0,3)&amp;");","")</f>
        <v/>
      </c>
    </row>
    <row r="74" spans="1:35">
      <c r="A74" s="2">
        <v>32</v>
      </c>
      <c r="B74" s="2">
        <v>1</v>
      </c>
      <c r="C74" s="2">
        <v>9</v>
      </c>
      <c r="D74" s="2">
        <v>71070</v>
      </c>
      <c r="E74" s="7" t="s">
        <v>654</v>
      </c>
      <c r="F74" s="2" t="b">
        <v>0</v>
      </c>
      <c r="G74" s="2" t="b">
        <v>0</v>
      </c>
      <c r="H74" s="5">
        <v>28954</v>
      </c>
      <c r="I74" s="2" t="b">
        <v>0</v>
      </c>
      <c r="J74" s="7" t="s">
        <v>655</v>
      </c>
      <c r="K74" s="7" t="s">
        <v>656</v>
      </c>
      <c r="L74" s="7" t="s">
        <v>657</v>
      </c>
      <c r="M74" s="7" t="s">
        <v>79</v>
      </c>
      <c r="N74" s="2">
        <v>1</v>
      </c>
      <c r="O74" s="7" t="s">
        <v>658</v>
      </c>
      <c r="P74" s="2">
        <v>1</v>
      </c>
      <c r="Q74" s="7" t="s">
        <v>659</v>
      </c>
      <c r="R74" s="7"/>
      <c r="S74" s="7"/>
      <c r="T74" s="7" t="s">
        <v>660</v>
      </c>
      <c r="U74" s="2">
        <v>2</v>
      </c>
      <c r="V74" s="7" t="s">
        <v>661</v>
      </c>
      <c r="W74" s="7" t="s">
        <v>85</v>
      </c>
      <c r="X74" s="5">
        <v>40179</v>
      </c>
      <c r="Y74" s="7"/>
      <c r="AA74" s="3">
        <f>IF(T_Acionista[[#This Row],[Fone1]]="","",MAX($AA$1:AD73,)+1)</f>
        <v>154</v>
      </c>
      <c r="AB74" s="3" t="str">
        <f>IF(T_Acionista[[#This Row],[Fone2]]="","",MAX($AA$1:AD73,AA74)+1)</f>
        <v/>
      </c>
      <c r="AC74" s="3" t="str">
        <f>IF(T_Acionista[[#This Row],[Celular]]="","",MAX($AA$1:AD73,AA74:AB74)+1)</f>
        <v/>
      </c>
      <c r="AD74" s="3">
        <f>IF(T_Acionista[[#This Row],[Email]]="","",MAX($AA$1:AD73,AA74:AC74)+1)</f>
        <v>155</v>
      </c>
      <c r="AF74" s="2" t="str">
        <f>IF(AA74&lt;&gt;"","insert into t_contato values ("&amp;AA74&amp;","&amp;T_Acionista[[#This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(154,32, '(16)3253-2174', 1);</v>
      </c>
      <c r="AG74" s="2" t="str">
        <f>IF(AB74&lt;&gt;"","insert into t_contato values ("&amp;AB74&amp;","&amp;T_Acionista[[#This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" s="2" t="str">
        <f>IF(AC74&lt;&gt;"","insert into t_contato values ("&amp;AC74&amp;","&amp;T_Acionista[[#This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" s="2" t="str">
        <f>IF(AD74&lt;&gt;"","insert into t_contato values ("&amp;AD74&amp;","&amp;T_Acionista[[#This Row],[ID]]&amp;", '"&amp;T_Acionista[[#This Row],[Email]]&amp;"', "&amp;IF(ISERR(FIND("@",T_Acionista[[#This Row],[Email]])),0,3)&amp;");","")</f>
        <v>insert into t_contato values (155,32, 'andreapelatti@yahoo.com.br', 3);</v>
      </c>
    </row>
    <row r="75" spans="1:35">
      <c r="A75" s="2">
        <v>1004</v>
      </c>
      <c r="D75" s="2">
        <v>74448</v>
      </c>
      <c r="E75" s="7" t="s">
        <v>662</v>
      </c>
      <c r="F75" s="2" t="b">
        <v>0</v>
      </c>
      <c r="G75" s="2" t="b">
        <v>0</v>
      </c>
      <c r="H75" s="5">
        <v>28568</v>
      </c>
      <c r="I75" s="2" t="b">
        <v>0</v>
      </c>
      <c r="J75" s="7" t="s">
        <v>663</v>
      </c>
      <c r="K75" s="7" t="s">
        <v>664</v>
      </c>
      <c r="L75" s="7" t="s">
        <v>665</v>
      </c>
      <c r="M75" s="7" t="s">
        <v>149</v>
      </c>
      <c r="N75" s="2">
        <v>1</v>
      </c>
      <c r="O75" s="7" t="s">
        <v>666</v>
      </c>
      <c r="P75" s="2">
        <v>2</v>
      </c>
      <c r="Q75" s="7"/>
      <c r="R75" s="7"/>
      <c r="S75" s="7" t="s">
        <v>667</v>
      </c>
      <c r="T75" s="7" t="s">
        <v>668</v>
      </c>
      <c r="U75" s="2">
        <v>2</v>
      </c>
      <c r="V75" s="7" t="s">
        <v>154</v>
      </c>
      <c r="W75" s="7" t="s">
        <v>85</v>
      </c>
      <c r="X75" s="5">
        <v>44599</v>
      </c>
      <c r="Y75" s="7"/>
      <c r="AA75" s="3" t="str">
        <f>IF(T_Acionista[[#This Row],[Fone1]]="","",MAX($AA$1:AD74,)+1)</f>
        <v/>
      </c>
      <c r="AB75" s="3" t="str">
        <f>IF(T_Acionista[[#This Row],[Fone2]]="","",MAX($AA$1:AD74,AA75)+1)</f>
        <v/>
      </c>
      <c r="AC75" s="3">
        <f>IF(T_Acionista[[#This Row],[Celular]]="","",MAX($AA$1:AD74,AA75:AB75)+1)</f>
        <v>156</v>
      </c>
      <c r="AD75" s="3">
        <f>IF(T_Acionista[[#This Row],[Email]]="","",MAX($AA$1:AD74,AA75:AC75)+1)</f>
        <v>157</v>
      </c>
      <c r="AF75" s="2" t="str">
        <f>IF(AA75&lt;&gt;"","insert into t_contato values ("&amp;AA75&amp;","&amp;T_Acionista[[#This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5" s="2" t="str">
        <f>IF(AB75&lt;&gt;"","insert into t_contato values ("&amp;AB75&amp;","&amp;T_Acionista[[#This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" s="2" t="str">
        <f>IF(AC75&lt;&gt;"","insert into t_contato values ("&amp;AC75&amp;","&amp;T_Acionista[[#This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(156,1004, '(16)9378-5507', 2);</v>
      </c>
      <c r="AI75" s="2" t="str">
        <f>IF(AD75&lt;&gt;"","insert into t_contato values ("&amp;AD75&amp;","&amp;T_Acionista[[#This Row],[ID]]&amp;", '"&amp;T_Acionista[[#This Row],[Email]]&amp;"', "&amp;IF(ISERR(FIND("@",T_Acionista[[#This Row],[Email]])),0,3)&amp;");","")</f>
        <v>insert into t_contato values (157,1004, 'andreiagratieri05@hotmail.com', 3);</v>
      </c>
    </row>
    <row r="76" spans="1:35">
      <c r="A76" s="2">
        <v>33</v>
      </c>
      <c r="B76" s="2">
        <v>3</v>
      </c>
      <c r="C76" s="2">
        <v>82</v>
      </c>
      <c r="D76" s="2">
        <v>74480</v>
      </c>
      <c r="E76" s="7" t="s">
        <v>669</v>
      </c>
      <c r="F76" s="2" t="b">
        <v>0</v>
      </c>
      <c r="G76" s="2" t="b">
        <v>0</v>
      </c>
      <c r="H76" s="5">
        <v>29139</v>
      </c>
      <c r="I76" s="2" t="b">
        <v>0</v>
      </c>
      <c r="J76" s="7" t="s">
        <v>670</v>
      </c>
      <c r="K76" s="7" t="s">
        <v>671</v>
      </c>
      <c r="L76" s="7" t="s">
        <v>672</v>
      </c>
      <c r="M76" s="7" t="s">
        <v>673</v>
      </c>
      <c r="N76" s="2">
        <v>1</v>
      </c>
      <c r="O76" s="7" t="s">
        <v>674</v>
      </c>
      <c r="P76" s="2">
        <v>1</v>
      </c>
      <c r="Q76" s="7" t="s">
        <v>675</v>
      </c>
      <c r="R76" s="7"/>
      <c r="S76" s="7" t="s">
        <v>676</v>
      </c>
      <c r="T76" s="7" t="s">
        <v>677</v>
      </c>
      <c r="U76" s="2">
        <v>2</v>
      </c>
      <c r="V76" s="7" t="s">
        <v>154</v>
      </c>
      <c r="W76" s="7" t="s">
        <v>85</v>
      </c>
      <c r="X76" s="5">
        <v>40179</v>
      </c>
      <c r="Y76" s="7"/>
      <c r="AA76" s="3">
        <f>IF(T_Acionista[[#This Row],[Fone1]]="","",MAX($AA$1:AD75,)+1)</f>
        <v>158</v>
      </c>
      <c r="AB76" s="3" t="str">
        <f>IF(T_Acionista[[#This Row],[Fone2]]="","",MAX($AA$1:AD75,AA76)+1)</f>
        <v/>
      </c>
      <c r="AC76" s="3">
        <f>IF(T_Acionista[[#This Row],[Celular]]="","",MAX($AA$1:AD75,AA76:AB76)+1)</f>
        <v>159</v>
      </c>
      <c r="AD76" s="3">
        <f>IF(T_Acionista[[#This Row],[Email]]="","",MAX($AA$1:AD75,AA76:AC76)+1)</f>
        <v>160</v>
      </c>
      <c r="AF76" s="2" t="str">
        <f>IF(AA76&lt;&gt;"","insert into t_contato values ("&amp;AA76&amp;","&amp;T_Acionista[[#This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(158,33, '(16) 3253-1127', 0);</v>
      </c>
      <c r="AG76" s="2" t="str">
        <f>IF(AB76&lt;&gt;"","insert into t_contato values ("&amp;AB76&amp;","&amp;T_Acionista[[#This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" s="2" t="str">
        <f>IF(AC76&lt;&gt;"","insert into t_contato values ("&amp;AC76&amp;","&amp;T_Acionista[[#This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(159,33, '(16) 9320-2827', 0);</v>
      </c>
      <c r="AI76" s="2" t="str">
        <f>IF(AD76&lt;&gt;"","insert into t_contato values ("&amp;AD76&amp;","&amp;T_Acionista[[#This Row],[ID]]&amp;", '"&amp;T_Acionista[[#This Row],[Email]]&amp;"', "&amp;IF(ISERR(FIND("@",T_Acionista[[#This Row],[Email]])),0,3)&amp;");","")</f>
        <v>insert into t_contato values (160,33, 'angela.chiararia@hotmail.com', 3);</v>
      </c>
    </row>
    <row r="77" spans="1:35">
      <c r="A77" s="2">
        <v>715</v>
      </c>
      <c r="B77" s="2">
        <v>0</v>
      </c>
      <c r="C77" s="2">
        <v>0</v>
      </c>
      <c r="D77" s="2">
        <v>74109</v>
      </c>
      <c r="E77" s="7" t="s">
        <v>678</v>
      </c>
      <c r="F77" s="2" t="b">
        <v>0</v>
      </c>
      <c r="G77" s="2" t="b">
        <v>0</v>
      </c>
      <c r="H77" s="5">
        <v>20691</v>
      </c>
      <c r="I77" s="2" t="b">
        <v>0</v>
      </c>
      <c r="J77" s="7" t="s">
        <v>679</v>
      </c>
      <c r="K77" s="7" t="s">
        <v>680</v>
      </c>
      <c r="L77" s="7" t="s">
        <v>681</v>
      </c>
      <c r="M77" s="7" t="s">
        <v>682</v>
      </c>
      <c r="N77" s="2">
        <v>1</v>
      </c>
      <c r="O77" s="7" t="s">
        <v>683</v>
      </c>
      <c r="P77" s="2">
        <v>2</v>
      </c>
      <c r="Q77" s="7" t="s">
        <v>684</v>
      </c>
      <c r="R77" s="7"/>
      <c r="S77" s="7" t="s">
        <v>685</v>
      </c>
      <c r="T77" s="7" t="s">
        <v>686</v>
      </c>
      <c r="U77" s="2">
        <v>2</v>
      </c>
      <c r="V77" s="7" t="s">
        <v>154</v>
      </c>
      <c r="W77" s="7" t="s">
        <v>85</v>
      </c>
      <c r="X77" s="5">
        <v>42611</v>
      </c>
      <c r="Y77" s="7"/>
      <c r="AA77" s="3">
        <f>IF(T_Acionista[[#This Row],[Fone1]]="","",MAX($AA$1:AD76,)+1)</f>
        <v>161</v>
      </c>
      <c r="AB77" s="3" t="str">
        <f>IF(T_Acionista[[#This Row],[Fone2]]="","",MAX($AA$1:AD76,AA77)+1)</f>
        <v/>
      </c>
      <c r="AC77" s="3">
        <f>IF(T_Acionista[[#This Row],[Celular]]="","",MAX($AA$1:AD76,AA77:AB77)+1)</f>
        <v>162</v>
      </c>
      <c r="AD77" s="3">
        <f>IF(T_Acionista[[#This Row],[Email]]="","",MAX($AA$1:AD76,AA77:AC77)+1)</f>
        <v>163</v>
      </c>
      <c r="AF77" s="2" t="str">
        <f>IF(AA77&lt;&gt;"","insert into t_contato values ("&amp;AA77&amp;","&amp;T_Acionista[[#This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(161,715, '(16)3253-3535', 1);</v>
      </c>
      <c r="AG77" s="2" t="str">
        <f>IF(AB77&lt;&gt;"","insert into t_contato values ("&amp;AB77&amp;","&amp;T_Acionista[[#This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" s="2" t="str">
        <f>IF(AC77&lt;&gt;"","insert into t_contato values ("&amp;AC77&amp;","&amp;T_Acionista[[#This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(162,715, '(16)9770-8985', 2);</v>
      </c>
      <c r="AI77" s="2" t="str">
        <f>IF(AD77&lt;&gt;"","insert into t_contato values ("&amp;AD77&amp;","&amp;T_Acionista[[#This Row],[ID]]&amp;", '"&amp;T_Acionista[[#This Row],[Email]]&amp;"', "&amp;IF(ISERR(FIND("@",T_Acionista[[#This Row],[Email]])),0,3)&amp;");","")</f>
        <v>insert into t_contato values (163,715, 'diogorossini.adv@hotmail.com', 3);</v>
      </c>
    </row>
    <row r="78" spans="1:35">
      <c r="A78" s="2">
        <v>656</v>
      </c>
      <c r="B78" s="2">
        <v>0</v>
      </c>
      <c r="C78" s="2">
        <v>0</v>
      </c>
      <c r="D78" s="2">
        <v>74111</v>
      </c>
      <c r="E78" s="7" t="s">
        <v>687</v>
      </c>
      <c r="F78" s="2" t="b">
        <v>0</v>
      </c>
      <c r="G78" s="2" t="b">
        <v>0</v>
      </c>
      <c r="H78" s="5">
        <v>29340</v>
      </c>
      <c r="I78" s="2" t="b">
        <v>0</v>
      </c>
      <c r="J78" s="7" t="s">
        <v>688</v>
      </c>
      <c r="K78" s="7" t="s">
        <v>689</v>
      </c>
      <c r="L78" s="7" t="s">
        <v>690</v>
      </c>
      <c r="M78" s="7" t="s">
        <v>316</v>
      </c>
      <c r="N78" s="2">
        <v>1</v>
      </c>
      <c r="O78" s="7" t="s">
        <v>691</v>
      </c>
      <c r="P78" s="2">
        <v>1</v>
      </c>
      <c r="Q78" s="7" t="s">
        <v>692</v>
      </c>
      <c r="R78" s="7"/>
      <c r="S78" s="7" t="s">
        <v>693</v>
      </c>
      <c r="T78" s="7" t="s">
        <v>694</v>
      </c>
      <c r="U78" s="2">
        <v>4</v>
      </c>
      <c r="V78" s="7" t="s">
        <v>695</v>
      </c>
      <c r="W78" s="7" t="s">
        <v>85</v>
      </c>
      <c r="X78" s="5">
        <v>42387</v>
      </c>
      <c r="Y78" s="7"/>
      <c r="AA78" s="3">
        <f>IF(T_Acionista[[#This Row],[Fone1]]="","",MAX($AA$1:AD77,)+1)</f>
        <v>164</v>
      </c>
      <c r="AB78" s="3" t="str">
        <f>IF(T_Acionista[[#This Row],[Fone2]]="","",MAX($AA$1:AD77,AA78)+1)</f>
        <v/>
      </c>
      <c r="AC78" s="3">
        <f>IF(T_Acionista[[#This Row],[Celular]]="","",MAX($AA$1:AD77,AA78:AB78)+1)</f>
        <v>165</v>
      </c>
      <c r="AD78" s="3">
        <f>IF(T_Acionista[[#This Row],[Email]]="","",MAX($AA$1:AD77,AA78:AC78)+1)</f>
        <v>166</v>
      </c>
      <c r="AF78" s="2" t="str">
        <f>IF(AA78&lt;&gt;"","insert into t_contato values ("&amp;AA78&amp;","&amp;T_Acionista[[#This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(164,656, '(16)3253-2690', 1);</v>
      </c>
      <c r="AG78" s="2" t="str">
        <f>IF(AB78&lt;&gt;"","insert into t_contato values ("&amp;AB78&amp;","&amp;T_Acionista[[#This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" s="2" t="str">
        <f>IF(AC78&lt;&gt;"","insert into t_contato values ("&amp;AC78&amp;","&amp;T_Acionista[[#This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(165,656, '(16)8225-9712', 2);</v>
      </c>
      <c r="AI78" s="2" t="str">
        <f>IF(AD78&lt;&gt;"","insert into t_contato values ("&amp;AD78&amp;","&amp;T_Acionista[[#This Row],[ID]]&amp;", '"&amp;T_Acionista[[#This Row],[Email]]&amp;"', "&amp;IF(ISERR(FIND("@",T_Acionista[[#This Row],[Email]])),0,3)&amp;");","")</f>
        <v>insert into t_contato values (166,656, 'angelicafatec@gmail.com', 3);</v>
      </c>
    </row>
    <row r="79" spans="1:35">
      <c r="A79" s="2">
        <v>559</v>
      </c>
      <c r="B79" s="2">
        <v>0</v>
      </c>
      <c r="C79" s="2">
        <v>0</v>
      </c>
      <c r="D79" s="2">
        <v>76402</v>
      </c>
      <c r="E79" s="7" t="s">
        <v>696</v>
      </c>
      <c r="F79" s="2" t="b">
        <v>0</v>
      </c>
      <c r="G79" s="2" t="b">
        <v>0</v>
      </c>
      <c r="H79" s="5">
        <v>23213</v>
      </c>
      <c r="I79" s="2" t="b">
        <v>0</v>
      </c>
      <c r="J79" s="7" t="s">
        <v>697</v>
      </c>
      <c r="K79" s="7" t="s">
        <v>698</v>
      </c>
      <c r="L79" s="7" t="s">
        <v>699</v>
      </c>
      <c r="M79" s="7" t="s">
        <v>700</v>
      </c>
      <c r="N79" s="2">
        <v>26</v>
      </c>
      <c r="O79" s="7" t="s">
        <v>553</v>
      </c>
      <c r="P79" s="2">
        <v>2</v>
      </c>
      <c r="Q79" s="7" t="s">
        <v>701</v>
      </c>
      <c r="R79" s="7"/>
      <c r="S79" s="7" t="s">
        <v>702</v>
      </c>
      <c r="T79" s="7" t="s">
        <v>703</v>
      </c>
      <c r="U79" s="2">
        <v>3</v>
      </c>
      <c r="V79" s="7" t="s">
        <v>704</v>
      </c>
      <c r="W79" s="7" t="s">
        <v>85</v>
      </c>
      <c r="X79" s="5">
        <v>41640</v>
      </c>
      <c r="Y79" s="7"/>
      <c r="AA79" s="3">
        <f>IF(T_Acionista[[#This Row],[Fone1]]="","",MAX($AA$1:AD78,)+1)</f>
        <v>167</v>
      </c>
      <c r="AB79" s="3" t="str">
        <f>IF(T_Acionista[[#This Row],[Fone2]]="","",MAX($AA$1:AD78,AA79)+1)</f>
        <v/>
      </c>
      <c r="AC79" s="3">
        <f>IF(T_Acionista[[#This Row],[Celular]]="","",MAX($AA$1:AD78,AA79:AB79)+1)</f>
        <v>168</v>
      </c>
      <c r="AD79" s="3">
        <f>IF(T_Acionista[[#This Row],[Email]]="","",MAX($AA$1:AD78,AA79:AC79)+1)</f>
        <v>169</v>
      </c>
      <c r="AF79" s="2" t="str">
        <f>IF(AA79&lt;&gt;"","insert into t_contato values ("&amp;AA79&amp;","&amp;T_Acionista[[#This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(167,559, '(14)3621-9662', 1);</v>
      </c>
      <c r="AG79" s="2" t="str">
        <f>IF(AB79&lt;&gt;"","insert into t_contato values ("&amp;AB79&amp;","&amp;T_Acionista[[#This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" s="2" t="str">
        <f>IF(AC79&lt;&gt;"","insert into t_contato values ("&amp;AC79&amp;","&amp;T_Acionista[[#This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(168,559, '(14)9651-3039', 2);</v>
      </c>
      <c r="AI79" s="2" t="str">
        <f>IF(AD79&lt;&gt;"","insert into t_contato values ("&amp;AD79&amp;","&amp;T_Acionista[[#This Row],[ID]]&amp;", '"&amp;T_Acionista[[#This Row],[Email]]&amp;"', "&amp;IF(ISERR(FIND("@",T_Acionista[[#This Row],[Email]])),0,3)&amp;");","")</f>
        <v>insert into t_contato values (169,559, 'angelim@jauserve.com.br', 3);</v>
      </c>
    </row>
    <row r="80" spans="1:35">
      <c r="A80" s="2">
        <v>549</v>
      </c>
      <c r="B80" s="2">
        <v>0</v>
      </c>
      <c r="C80" s="2">
        <v>0</v>
      </c>
      <c r="D80" s="2">
        <v>76403</v>
      </c>
      <c r="E80" s="7" t="s">
        <v>705</v>
      </c>
      <c r="F80" s="2" t="b">
        <v>0</v>
      </c>
      <c r="G80" s="2" t="b">
        <v>0</v>
      </c>
      <c r="H80" s="5">
        <v>19187</v>
      </c>
      <c r="I80" s="2" t="b">
        <v>0</v>
      </c>
      <c r="J80" s="7" t="s">
        <v>706</v>
      </c>
      <c r="K80" s="7" t="s">
        <v>707</v>
      </c>
      <c r="L80" s="7" t="s">
        <v>708</v>
      </c>
      <c r="M80" s="7" t="s">
        <v>301</v>
      </c>
      <c r="N80" s="2">
        <v>1</v>
      </c>
      <c r="O80" s="7" t="s">
        <v>432</v>
      </c>
      <c r="P80" s="2">
        <v>2</v>
      </c>
      <c r="Q80" s="7" t="s">
        <v>709</v>
      </c>
      <c r="R80" s="7"/>
      <c r="S80" s="7"/>
      <c r="T80" s="7"/>
      <c r="U80" s="2">
        <v>1</v>
      </c>
      <c r="V80" s="7" t="s">
        <v>102</v>
      </c>
      <c r="W80" s="7" t="s">
        <v>85</v>
      </c>
      <c r="X80" s="5">
        <v>41640</v>
      </c>
      <c r="Y80" s="7"/>
      <c r="AA80" s="3">
        <f>IF(T_Acionista[[#This Row],[Fone1]]="","",MAX($AA$1:AD79,)+1)</f>
        <v>170</v>
      </c>
      <c r="AB80" s="3" t="str">
        <f>IF(T_Acionista[[#This Row],[Fone2]]="","",MAX($AA$1:AD79,AA80)+1)</f>
        <v/>
      </c>
      <c r="AC80" s="3" t="str">
        <f>IF(T_Acionista[[#This Row],[Celular]]="","",MAX($AA$1:AD79,AA80:AB80)+1)</f>
        <v/>
      </c>
      <c r="AD80" s="3" t="str">
        <f>IF(T_Acionista[[#This Row],[Email]]="","",MAX($AA$1:AD79,AA80:AC80)+1)</f>
        <v/>
      </c>
      <c r="AF80" s="2" t="str">
        <f>IF(AA80&lt;&gt;"","insert into t_contato values ("&amp;AA80&amp;","&amp;T_Acionista[[#This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(170,549, '(16)3252-6351', 1);</v>
      </c>
      <c r="AG80" s="2" t="str">
        <f>IF(AB80&lt;&gt;"","insert into t_contato values ("&amp;AB80&amp;","&amp;T_Acionista[[#This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" s="2" t="str">
        <f>IF(AC80&lt;&gt;"","insert into t_contato values ("&amp;AC80&amp;","&amp;T_Acionista[[#This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0" s="2" t="str">
        <f>IF(AD80&lt;&gt;"","insert into t_contato values ("&amp;AD80&amp;","&amp;T_Acionista[[#This Row],[ID]]&amp;", '"&amp;T_Acionista[[#This Row],[Email]]&amp;"', "&amp;IF(ISERR(FIND("@",T_Acionista[[#This Row],[Email]])),0,3)&amp;");","")</f>
        <v/>
      </c>
    </row>
    <row r="81" spans="1:35">
      <c r="A81" s="2">
        <v>34</v>
      </c>
      <c r="B81" s="2">
        <v>5</v>
      </c>
      <c r="C81" s="2">
        <v>9</v>
      </c>
      <c r="D81" s="2">
        <v>75690</v>
      </c>
      <c r="E81" s="7" t="s">
        <v>710</v>
      </c>
      <c r="F81" s="2" t="b">
        <v>0</v>
      </c>
      <c r="G81" s="2" t="b">
        <v>0</v>
      </c>
      <c r="H81" s="5">
        <v>23569</v>
      </c>
      <c r="I81" s="2" t="b">
        <v>0</v>
      </c>
      <c r="J81" s="7" t="s">
        <v>711</v>
      </c>
      <c r="K81" s="7" t="s">
        <v>712</v>
      </c>
      <c r="L81" s="7" t="s">
        <v>713</v>
      </c>
      <c r="M81" s="7" t="s">
        <v>276</v>
      </c>
      <c r="N81" s="2">
        <v>1</v>
      </c>
      <c r="O81" s="7" t="s">
        <v>714</v>
      </c>
      <c r="P81" s="2">
        <v>2</v>
      </c>
      <c r="Q81" s="7" t="s">
        <v>715</v>
      </c>
      <c r="R81" s="7"/>
      <c r="S81" s="7" t="s">
        <v>716</v>
      </c>
      <c r="T81" s="7"/>
      <c r="U81" s="2">
        <v>2</v>
      </c>
      <c r="V81" s="7" t="s">
        <v>172</v>
      </c>
      <c r="W81" s="7" t="s">
        <v>85</v>
      </c>
      <c r="X81" s="5">
        <v>40179</v>
      </c>
      <c r="Y81" s="7"/>
      <c r="AA81" s="3">
        <f>IF(T_Acionista[[#This Row],[Fone1]]="","",MAX($AA$1:AD80,)+1)</f>
        <v>171</v>
      </c>
      <c r="AB81" s="3" t="str">
        <f>IF(T_Acionista[[#This Row],[Fone2]]="","",MAX($AA$1:AD80,AA81)+1)</f>
        <v/>
      </c>
      <c r="AC81" s="3">
        <f>IF(T_Acionista[[#This Row],[Celular]]="","",MAX($AA$1:AD80,AA81:AB81)+1)</f>
        <v>172</v>
      </c>
      <c r="AD81" s="3" t="str">
        <f>IF(T_Acionista[[#This Row],[Email]]="","",MAX($AA$1:AD80,AA81:AC81)+1)</f>
        <v/>
      </c>
      <c r="AF81" s="2" t="str">
        <f>IF(AA81&lt;&gt;"","insert into t_contato values ("&amp;AA81&amp;","&amp;T_Acionista[[#This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(171,34, '(16)3253-3254', 1);</v>
      </c>
      <c r="AG81" s="2" t="str">
        <f>IF(AB81&lt;&gt;"","insert into t_contato values ("&amp;AB81&amp;","&amp;T_Acionista[[#This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" s="2" t="str">
        <f>IF(AC81&lt;&gt;"","insert into t_contato values ("&amp;AC81&amp;","&amp;T_Acionista[[#This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(172,34, '(16)9361-0413', 2);</v>
      </c>
      <c r="AI81" s="2" t="str">
        <f>IF(AD81&lt;&gt;"","insert into t_contato values ("&amp;AD81&amp;","&amp;T_Acionista[[#This Row],[ID]]&amp;", '"&amp;T_Acionista[[#This Row],[Email]]&amp;"', "&amp;IF(ISERR(FIND("@",T_Acionista[[#This Row],[Email]])),0,3)&amp;");","")</f>
        <v/>
      </c>
    </row>
    <row r="82" spans="1:35">
      <c r="A82" s="2">
        <v>978</v>
      </c>
      <c r="D82" s="2">
        <v>74432</v>
      </c>
      <c r="E82" s="7" t="s">
        <v>717</v>
      </c>
      <c r="F82" s="2" t="b">
        <v>0</v>
      </c>
      <c r="G82" s="2" t="b">
        <v>0</v>
      </c>
      <c r="H82" s="5">
        <v>22947</v>
      </c>
      <c r="I82" s="2" t="b">
        <v>0</v>
      </c>
      <c r="J82" s="7" t="s">
        <v>718</v>
      </c>
      <c r="K82" s="7" t="s">
        <v>719</v>
      </c>
      <c r="L82" s="7" t="s">
        <v>720</v>
      </c>
      <c r="M82" s="7" t="s">
        <v>316</v>
      </c>
      <c r="N82" s="2">
        <v>1</v>
      </c>
      <c r="O82" s="7" t="s">
        <v>317</v>
      </c>
      <c r="P82" s="2">
        <v>3</v>
      </c>
      <c r="Q82" s="7" t="s">
        <v>721</v>
      </c>
      <c r="R82" s="7"/>
      <c r="S82" s="7" t="s">
        <v>722</v>
      </c>
      <c r="T82" s="7" t="s">
        <v>723</v>
      </c>
      <c r="U82" s="2">
        <v>2</v>
      </c>
      <c r="V82" s="7" t="s">
        <v>724</v>
      </c>
      <c r="W82" s="7" t="s">
        <v>85</v>
      </c>
      <c r="X82" s="5">
        <v>44477</v>
      </c>
      <c r="Y82" s="7"/>
      <c r="AA82" s="3">
        <f>IF(T_Acionista[[#This Row],[Fone1]]="","",MAX($AA$1:AD81,)+1)</f>
        <v>173</v>
      </c>
      <c r="AB82" s="3" t="str">
        <f>IF(T_Acionista[[#This Row],[Fone2]]="","",MAX($AA$1:AD81,AA82)+1)</f>
        <v/>
      </c>
      <c r="AC82" s="3">
        <f>IF(T_Acionista[[#This Row],[Celular]]="","",MAX($AA$1:AD81,AA82:AB82)+1)</f>
        <v>174</v>
      </c>
      <c r="AD82" s="3">
        <f>IF(T_Acionista[[#This Row],[Email]]="","",MAX($AA$1:AD81,AA82:AC82)+1)</f>
        <v>175</v>
      </c>
      <c r="AF82" s="2" t="str">
        <f>IF(AA82&lt;&gt;"","insert into t_contato values ("&amp;AA82&amp;","&amp;T_Acionista[[#This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(173,978, '(16)3252-7780', 1);</v>
      </c>
      <c r="AG82" s="2" t="str">
        <f>IF(AB82&lt;&gt;"","insert into t_contato values ("&amp;AB82&amp;","&amp;T_Acionista[[#This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" s="2" t="str">
        <f>IF(AC82&lt;&gt;"","insert into t_contato values ("&amp;AC82&amp;","&amp;T_Acionista[[#This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(174,978, '(16)9701-7263', 2);</v>
      </c>
      <c r="AI82" s="2" t="str">
        <f>IF(AD82&lt;&gt;"","insert into t_contato values ("&amp;AD82&amp;","&amp;T_Acionista[[#This Row],[ID]]&amp;", '"&amp;T_Acionista[[#This Row],[Email]]&amp;"', "&amp;IF(ISERR(FIND("@",T_Acionista[[#This Row],[Email]])),0,3)&amp;");","")</f>
        <v>insert into t_contato values (175,978, 'antonioaptonon@gmail.com', 3);</v>
      </c>
    </row>
    <row r="83" spans="1:35">
      <c r="A83" s="2">
        <v>912</v>
      </c>
      <c r="D83" s="2">
        <v>74362</v>
      </c>
      <c r="E83" s="7" t="s">
        <v>725</v>
      </c>
      <c r="F83" s="2" t="b">
        <v>0</v>
      </c>
      <c r="G83" s="2" t="b">
        <v>0</v>
      </c>
      <c r="H83" s="5">
        <v>16494</v>
      </c>
      <c r="I83" s="2" t="b">
        <v>0</v>
      </c>
      <c r="J83" s="7" t="s">
        <v>726</v>
      </c>
      <c r="K83" s="7" t="s">
        <v>727</v>
      </c>
      <c r="L83" s="7" t="s">
        <v>728</v>
      </c>
      <c r="M83" s="7" t="s">
        <v>149</v>
      </c>
      <c r="N83" s="2">
        <v>1</v>
      </c>
      <c r="O83" s="7" t="s">
        <v>729</v>
      </c>
      <c r="P83" s="2">
        <v>4</v>
      </c>
      <c r="Q83" s="7"/>
      <c r="R83" s="7"/>
      <c r="S83" s="7" t="s">
        <v>730</v>
      </c>
      <c r="T83" s="7"/>
      <c r="U83" s="2">
        <v>1</v>
      </c>
      <c r="V83" s="7" t="s">
        <v>102</v>
      </c>
      <c r="W83" s="7" t="s">
        <v>85</v>
      </c>
      <c r="X83" s="5">
        <v>44000</v>
      </c>
      <c r="Y83" s="7"/>
      <c r="AA83" s="3" t="str">
        <f>IF(T_Acionista[[#This Row],[Fone1]]="","",MAX($AA$1:AD82,)+1)</f>
        <v/>
      </c>
      <c r="AB83" s="3" t="str">
        <f>IF(T_Acionista[[#This Row],[Fone2]]="","",MAX($AA$1:AD82,AA83)+1)</f>
        <v/>
      </c>
      <c r="AC83" s="3">
        <f>IF(T_Acionista[[#This Row],[Celular]]="","",MAX($AA$1:AD82,AA83:AB83)+1)</f>
        <v>176</v>
      </c>
      <c r="AD83" s="3" t="str">
        <f>IF(T_Acionista[[#This Row],[Email]]="","",MAX($AA$1:AD82,AA83:AC83)+1)</f>
        <v/>
      </c>
      <c r="AF83" s="2" t="str">
        <f>IF(AA83&lt;&gt;"","insert into t_contato values ("&amp;AA83&amp;","&amp;T_Acionista[[#This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3" s="2" t="str">
        <f>IF(AB83&lt;&gt;"","insert into t_contato values ("&amp;AB83&amp;","&amp;T_Acionista[[#This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" s="2" t="str">
        <f>IF(AC83&lt;&gt;"","insert into t_contato values ("&amp;AC83&amp;","&amp;T_Acionista[[#This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(176,912, '(16)9791-2505', 2);</v>
      </c>
      <c r="AI83" s="2" t="str">
        <f>IF(AD83&lt;&gt;"","insert into t_contato values ("&amp;AD83&amp;","&amp;T_Acionista[[#This Row],[ID]]&amp;", '"&amp;T_Acionista[[#This Row],[Email]]&amp;"', "&amp;IF(ISERR(FIND("@",T_Acionista[[#This Row],[Email]])),0,3)&amp;");","")</f>
        <v/>
      </c>
    </row>
    <row r="84" spans="1:35">
      <c r="A84" s="2">
        <v>873</v>
      </c>
      <c r="D84" s="2">
        <v>74319</v>
      </c>
      <c r="E84" s="7" t="s">
        <v>731</v>
      </c>
      <c r="F84" s="2" t="b">
        <v>0</v>
      </c>
      <c r="G84" s="2" t="b">
        <v>0</v>
      </c>
      <c r="H84" s="5">
        <v>19928</v>
      </c>
      <c r="I84" s="2" t="b">
        <v>0</v>
      </c>
      <c r="J84" s="7" t="s">
        <v>732</v>
      </c>
      <c r="K84" s="7" t="s">
        <v>733</v>
      </c>
      <c r="L84" s="7" t="s">
        <v>734</v>
      </c>
      <c r="M84" s="7" t="s">
        <v>52</v>
      </c>
      <c r="N84" s="2">
        <v>1</v>
      </c>
      <c r="O84" s="7" t="s">
        <v>735</v>
      </c>
      <c r="P84" s="2">
        <v>2</v>
      </c>
      <c r="Q84" s="7" t="s">
        <v>736</v>
      </c>
      <c r="R84" s="7"/>
      <c r="S84" s="7" t="s">
        <v>737</v>
      </c>
      <c r="T84" s="7"/>
      <c r="U84" s="2">
        <v>1</v>
      </c>
      <c r="V84" s="7" t="s">
        <v>389</v>
      </c>
      <c r="W84" s="7" t="s">
        <v>85</v>
      </c>
      <c r="X84" s="5">
        <v>43662</v>
      </c>
      <c r="Y84" s="7"/>
      <c r="AA84" s="3">
        <f>IF(T_Acionista[[#This Row],[Fone1]]="","",MAX($AA$1:AD83,)+1)</f>
        <v>177</v>
      </c>
      <c r="AB84" s="3" t="str">
        <f>IF(T_Acionista[[#This Row],[Fone2]]="","",MAX($AA$1:AD83,AA84)+1)</f>
        <v/>
      </c>
      <c r="AC84" s="3">
        <f>IF(T_Acionista[[#This Row],[Celular]]="","",MAX($AA$1:AD83,AA84:AB84)+1)</f>
        <v>178</v>
      </c>
      <c r="AD84" s="3" t="str">
        <f>IF(T_Acionista[[#This Row],[Email]]="","",MAX($AA$1:AD83,AA84:AC84)+1)</f>
        <v/>
      </c>
      <c r="AF84" s="2" t="str">
        <f>IF(AA84&lt;&gt;"","insert into t_contato values ("&amp;AA84&amp;","&amp;T_Acionista[[#This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(177,873, '(16)3254-1210', 1);</v>
      </c>
      <c r="AG84" s="2" t="str">
        <f>IF(AB84&lt;&gt;"","insert into t_contato values ("&amp;AB84&amp;","&amp;T_Acionista[[#This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" s="2" t="str">
        <f>IF(AC84&lt;&gt;"","insert into t_contato values ("&amp;AC84&amp;","&amp;T_Acionista[[#This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(178,873, '(16)9701-2270', 2);</v>
      </c>
      <c r="AI84" s="2" t="str">
        <f>IF(AD84&lt;&gt;"","insert into t_contato values ("&amp;AD84&amp;","&amp;T_Acionista[[#This Row],[ID]]&amp;", '"&amp;T_Acionista[[#This Row],[Email]]&amp;"', "&amp;IF(ISERR(FIND("@",T_Acionista[[#This Row],[Email]])),0,3)&amp;");","")</f>
        <v/>
      </c>
    </row>
    <row r="85" spans="1:35">
      <c r="A85" s="2">
        <v>863</v>
      </c>
      <c r="D85" s="2">
        <v>74314</v>
      </c>
      <c r="E85" s="7" t="s">
        <v>738</v>
      </c>
      <c r="F85" s="2" t="b">
        <v>0</v>
      </c>
      <c r="G85" s="2" t="b">
        <v>1</v>
      </c>
      <c r="H85" s="5">
        <v>18186</v>
      </c>
      <c r="I85" s="2" t="b">
        <v>0</v>
      </c>
      <c r="J85" s="7" t="s">
        <v>739</v>
      </c>
      <c r="K85" s="7" t="s">
        <v>740</v>
      </c>
      <c r="L85" s="7" t="s">
        <v>741</v>
      </c>
      <c r="M85" s="7" t="s">
        <v>742</v>
      </c>
      <c r="N85" s="2">
        <v>1</v>
      </c>
      <c r="O85" s="7" t="s">
        <v>743</v>
      </c>
      <c r="P85" s="2">
        <v>3</v>
      </c>
      <c r="Q85" s="7"/>
      <c r="R85" s="7" t="s">
        <v>744</v>
      </c>
      <c r="S85" s="7" t="s">
        <v>745</v>
      </c>
      <c r="T85" s="7"/>
      <c r="U85" s="2">
        <v>1</v>
      </c>
      <c r="V85" s="7" t="s">
        <v>102</v>
      </c>
      <c r="W85" s="7" t="s">
        <v>85</v>
      </c>
      <c r="X85" s="5">
        <v>43588</v>
      </c>
      <c r="Y85" s="7"/>
      <c r="AA85" s="3" t="str">
        <f>IF(T_Acionista[[#This Row],[Fone1]]="","",MAX($AA$1:AD84,)+1)</f>
        <v/>
      </c>
      <c r="AB85" s="3">
        <f>IF(T_Acionista[[#This Row],[Fone2]]="","",MAX($AA$1:AD84,AA85)+1)</f>
        <v>179</v>
      </c>
      <c r="AC85" s="3">
        <f>IF(T_Acionista[[#This Row],[Celular]]="","",MAX($AA$1:AD84,AA85:AB85)+1)</f>
        <v>180</v>
      </c>
      <c r="AD85" s="3" t="str">
        <f>IF(T_Acionista[[#This Row],[Email]]="","",MAX($AA$1:AD84,AA85:AC85)+1)</f>
        <v/>
      </c>
      <c r="AF85" s="2" t="str">
        <f>IF(AA85&lt;&gt;"","insert into t_contato values ("&amp;AA85&amp;","&amp;T_Acionista[[#This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5" s="2" t="str">
        <f>IF(AB85&lt;&gt;"","insert into t_contato values ("&amp;AB85&amp;","&amp;T_Acionista[[#This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(179,863, '(16)9146-1805', 2);</v>
      </c>
      <c r="AH85" s="2" t="str">
        <f>IF(AC85&lt;&gt;"","insert into t_contato values ("&amp;AC85&amp;","&amp;T_Acionista[[#This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(180,863, '(16)9756-3555', 2);</v>
      </c>
      <c r="AI85" s="2" t="str">
        <f>IF(AD85&lt;&gt;"","insert into t_contato values ("&amp;AD85&amp;","&amp;T_Acionista[[#This Row],[ID]]&amp;", '"&amp;T_Acionista[[#This Row],[Email]]&amp;"', "&amp;IF(ISERR(FIND("@",T_Acionista[[#This Row],[Email]])),0,3)&amp;");","")</f>
        <v/>
      </c>
    </row>
    <row r="86" spans="1:35">
      <c r="A86" s="2">
        <v>35</v>
      </c>
      <c r="B86" s="2">
        <v>5</v>
      </c>
      <c r="C86" s="2">
        <v>10</v>
      </c>
      <c r="D86" s="2">
        <v>75700</v>
      </c>
      <c r="E86" s="7" t="s">
        <v>746</v>
      </c>
      <c r="F86" s="2" t="b">
        <v>0</v>
      </c>
      <c r="G86" s="2" t="b">
        <v>0</v>
      </c>
      <c r="H86" s="5">
        <v>15828</v>
      </c>
      <c r="I86" s="2" t="b">
        <v>0</v>
      </c>
      <c r="J86" s="7" t="s">
        <v>747</v>
      </c>
      <c r="K86" s="7" t="s">
        <v>748</v>
      </c>
      <c r="L86" s="7" t="s">
        <v>749</v>
      </c>
      <c r="M86" s="7" t="s">
        <v>276</v>
      </c>
      <c r="N86" s="2">
        <v>1</v>
      </c>
      <c r="O86" s="7" t="s">
        <v>750</v>
      </c>
      <c r="P86" s="2">
        <v>4</v>
      </c>
      <c r="Q86" s="7" t="s">
        <v>751</v>
      </c>
      <c r="R86" s="7"/>
      <c r="S86" s="7"/>
      <c r="T86" s="7" t="s">
        <v>752</v>
      </c>
      <c r="U86" s="2">
        <v>2</v>
      </c>
      <c r="V86" s="7" t="s">
        <v>753</v>
      </c>
      <c r="W86" s="7" t="s">
        <v>85</v>
      </c>
      <c r="X86" s="5">
        <v>40179</v>
      </c>
      <c r="Y86" s="7"/>
      <c r="AA86" s="3">
        <f>IF(T_Acionista[[#This Row],[Fone1]]="","",MAX($AA$1:AD85,)+1)</f>
        <v>181</v>
      </c>
      <c r="AB86" s="3" t="str">
        <f>IF(T_Acionista[[#This Row],[Fone2]]="","",MAX($AA$1:AD85,AA86)+1)</f>
        <v/>
      </c>
      <c r="AC86" s="3" t="str">
        <f>IF(T_Acionista[[#This Row],[Celular]]="","",MAX($AA$1:AD85,AA86:AB86)+1)</f>
        <v/>
      </c>
      <c r="AD86" s="3">
        <f>IF(T_Acionista[[#This Row],[Email]]="","",MAX($AA$1:AD85,AA86:AC86)+1)</f>
        <v>182</v>
      </c>
      <c r="AF86" s="2" t="str">
        <f>IF(AA86&lt;&gt;"","insert into t_contato values ("&amp;AA86&amp;","&amp;T_Acionista[[#This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(181,35, '(16)3252-5422', 1);</v>
      </c>
      <c r="AG86" s="2" t="str">
        <f>IF(AB86&lt;&gt;"","insert into t_contato values ("&amp;AB86&amp;","&amp;T_Acionista[[#This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" s="2" t="str">
        <f>IF(AC86&lt;&gt;"","insert into t_contato values ("&amp;AC86&amp;","&amp;T_Acionista[[#This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" s="2" t="str">
        <f>IF(AD86&lt;&gt;"","insert into t_contato values ("&amp;AD86&amp;","&amp;T_Acionista[[#This Row],[ID]]&amp;", '"&amp;T_Acionista[[#This Row],[Email]]&amp;"', "&amp;IF(ISERR(FIND("@",T_Acionista[[#This Row],[Email]])),0,3)&amp;");","")</f>
        <v>insert into t_contato values (182,35, 'carlosfurone@terra.com.br', 3);</v>
      </c>
    </row>
    <row r="87" spans="1:35">
      <c r="A87" s="2">
        <v>767</v>
      </c>
      <c r="B87" s="2">
        <v>0</v>
      </c>
      <c r="C87" s="2">
        <v>0</v>
      </c>
      <c r="D87" s="2">
        <v>74222</v>
      </c>
      <c r="E87" s="7" t="s">
        <v>754</v>
      </c>
      <c r="F87" s="2" t="b">
        <v>0</v>
      </c>
      <c r="G87" s="2" t="b">
        <v>0</v>
      </c>
      <c r="H87" s="5">
        <v>25849</v>
      </c>
      <c r="I87" s="2" t="b">
        <v>0</v>
      </c>
      <c r="J87" s="7" t="s">
        <v>755</v>
      </c>
      <c r="K87" s="7" t="s">
        <v>756</v>
      </c>
      <c r="L87" s="7" t="s">
        <v>757</v>
      </c>
      <c r="M87" s="7" t="s">
        <v>276</v>
      </c>
      <c r="N87" s="2">
        <v>1</v>
      </c>
      <c r="O87" s="7" t="s">
        <v>758</v>
      </c>
      <c r="P87" s="2">
        <v>1</v>
      </c>
      <c r="Q87" s="7" t="s">
        <v>759</v>
      </c>
      <c r="R87" s="7"/>
      <c r="S87" s="7" t="s">
        <v>760</v>
      </c>
      <c r="T87" s="7" t="s">
        <v>752</v>
      </c>
      <c r="U87" s="2">
        <v>2</v>
      </c>
      <c r="V87" s="7" t="s">
        <v>761</v>
      </c>
      <c r="W87" s="7" t="s">
        <v>85</v>
      </c>
      <c r="X87" s="5">
        <v>42835</v>
      </c>
      <c r="Y87" s="7"/>
      <c r="AA87" s="3">
        <f>IF(T_Acionista[[#This Row],[Fone1]]="","",MAX($AA$1:AD86,)+1)</f>
        <v>183</v>
      </c>
      <c r="AB87" s="3" t="str">
        <f>IF(T_Acionista[[#This Row],[Fone2]]="","",MAX($AA$1:AD86,AA87)+1)</f>
        <v/>
      </c>
      <c r="AC87" s="3">
        <f>IF(T_Acionista[[#This Row],[Celular]]="","",MAX($AA$1:AD86,AA87:AB87)+1)</f>
        <v>184</v>
      </c>
      <c r="AD87" s="3">
        <f>IF(T_Acionista[[#This Row],[Email]]="","",MAX($AA$1:AD86,AA87:AC87)+1)</f>
        <v>185</v>
      </c>
      <c r="AF87" s="2" t="str">
        <f>IF(AA87&lt;&gt;"","insert into t_contato values ("&amp;AA87&amp;","&amp;T_Acionista[[#This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(183,767, '(16)3252-6095', 1);</v>
      </c>
      <c r="AG87" s="2" t="str">
        <f>IF(AB87&lt;&gt;"","insert into t_contato values ("&amp;AB87&amp;","&amp;T_Acionista[[#This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" s="2" t="str">
        <f>IF(AC87&lt;&gt;"","insert into t_contato values ("&amp;AC87&amp;","&amp;T_Acionista[[#This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(184,767, '(16)9702-0918', 2);</v>
      </c>
      <c r="AI87" s="2" t="str">
        <f>IF(AD87&lt;&gt;"","insert into t_contato values ("&amp;AD87&amp;","&amp;T_Acionista[[#This Row],[ID]]&amp;", '"&amp;T_Acionista[[#This Row],[Email]]&amp;"', "&amp;IF(ISERR(FIND("@",T_Acionista[[#This Row],[Email]])),0,3)&amp;");","")</f>
        <v>insert into t_contato values (185,767, 'carlosfurone@terra.com.br', 3);</v>
      </c>
    </row>
    <row r="88" spans="1:35">
      <c r="A88" s="2">
        <v>36</v>
      </c>
      <c r="B88" s="2">
        <v>2</v>
      </c>
      <c r="C88" s="2">
        <v>78</v>
      </c>
      <c r="D88" s="2">
        <v>72750</v>
      </c>
      <c r="E88" s="7" t="s">
        <v>762</v>
      </c>
      <c r="F88" s="2" t="b">
        <v>0</v>
      </c>
      <c r="G88" s="2" t="b">
        <v>0</v>
      </c>
      <c r="H88" s="5">
        <v>17939</v>
      </c>
      <c r="I88" s="2" t="b">
        <v>0</v>
      </c>
      <c r="J88" s="7" t="s">
        <v>763</v>
      </c>
      <c r="K88" s="7" t="s">
        <v>764</v>
      </c>
      <c r="L88" s="7" t="s">
        <v>765</v>
      </c>
      <c r="M88" s="7" t="s">
        <v>149</v>
      </c>
      <c r="N88" s="2">
        <v>1</v>
      </c>
      <c r="O88" s="7" t="s">
        <v>201</v>
      </c>
      <c r="P88" s="2">
        <v>2</v>
      </c>
      <c r="Q88" s="7" t="s">
        <v>766</v>
      </c>
      <c r="R88" s="7"/>
      <c r="S88" s="7"/>
      <c r="T88" s="7"/>
      <c r="U88" s="2">
        <v>2</v>
      </c>
      <c r="V88" s="7" t="s">
        <v>767</v>
      </c>
      <c r="W88" s="7" t="s">
        <v>85</v>
      </c>
      <c r="X88" s="5">
        <v>40179</v>
      </c>
      <c r="Y88" s="7"/>
      <c r="AA88" s="3">
        <f>IF(T_Acionista[[#This Row],[Fone1]]="","",MAX($AA$1:AD87,)+1)</f>
        <v>186</v>
      </c>
      <c r="AB88" s="3" t="str">
        <f>IF(T_Acionista[[#This Row],[Fone2]]="","",MAX($AA$1:AD87,AA88)+1)</f>
        <v/>
      </c>
      <c r="AC88" s="3" t="str">
        <f>IF(T_Acionista[[#This Row],[Celular]]="","",MAX($AA$1:AD87,AA88:AB88)+1)</f>
        <v/>
      </c>
      <c r="AD88" s="3" t="str">
        <f>IF(T_Acionista[[#This Row],[Email]]="","",MAX($AA$1:AD87,AA88:AC88)+1)</f>
        <v/>
      </c>
      <c r="AF88" s="2" t="str">
        <f>IF(AA88&lt;&gt;"","insert into t_contato values ("&amp;AA88&amp;","&amp;T_Acionista[[#This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(186,36, '(16)3252-5381', 1);</v>
      </c>
      <c r="AG88" s="2" t="str">
        <f>IF(AB88&lt;&gt;"","insert into t_contato values ("&amp;AB88&amp;","&amp;T_Acionista[[#This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" s="2" t="str">
        <f>IF(AC88&lt;&gt;"","insert into t_contato values ("&amp;AC88&amp;","&amp;T_Acionista[[#This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8" s="2" t="str">
        <f>IF(AD88&lt;&gt;"","insert into t_contato values ("&amp;AD88&amp;","&amp;T_Acionista[[#This Row],[ID]]&amp;", '"&amp;T_Acionista[[#This Row],[Email]]&amp;"', "&amp;IF(ISERR(FIND("@",T_Acionista[[#This Row],[Email]])),0,3)&amp;");","")</f>
        <v/>
      </c>
    </row>
    <row r="89" spans="1:35">
      <c r="A89" s="2">
        <v>927</v>
      </c>
      <c r="D89" s="2">
        <v>74383</v>
      </c>
      <c r="E89" s="7" t="s">
        <v>768</v>
      </c>
      <c r="F89" s="2" t="b">
        <v>0</v>
      </c>
      <c r="G89" s="2" t="b">
        <v>0</v>
      </c>
      <c r="H89" s="5">
        <v>20380</v>
      </c>
      <c r="I89" s="2" t="b">
        <v>0</v>
      </c>
      <c r="J89" s="7" t="s">
        <v>769</v>
      </c>
      <c r="K89" s="7" t="s">
        <v>770</v>
      </c>
      <c r="L89" s="7" t="s">
        <v>771</v>
      </c>
      <c r="M89" s="7" t="s">
        <v>446</v>
      </c>
      <c r="N89" s="2">
        <v>1</v>
      </c>
      <c r="O89" s="7" t="s">
        <v>772</v>
      </c>
      <c r="P89" s="2">
        <v>2</v>
      </c>
      <c r="Q89" s="7" t="s">
        <v>773</v>
      </c>
      <c r="R89" s="7"/>
      <c r="S89" s="7" t="s">
        <v>774</v>
      </c>
      <c r="T89" s="7"/>
      <c r="U89" s="2">
        <v>1</v>
      </c>
      <c r="V89" s="7" t="s">
        <v>102</v>
      </c>
      <c r="W89" s="7" t="s">
        <v>85</v>
      </c>
      <c r="X89" s="5">
        <v>44123</v>
      </c>
      <c r="Y89" s="7"/>
      <c r="AA89" s="3">
        <f>IF(T_Acionista[[#This Row],[Fone1]]="","",MAX($AA$1:AD88,)+1)</f>
        <v>187</v>
      </c>
      <c r="AB89" s="3" t="str">
        <f>IF(T_Acionista[[#This Row],[Fone2]]="","",MAX($AA$1:AD88,AA89)+1)</f>
        <v/>
      </c>
      <c r="AC89" s="3">
        <f>IF(T_Acionista[[#This Row],[Celular]]="","",MAX($AA$1:AD88,AA89:AB89)+1)</f>
        <v>188</v>
      </c>
      <c r="AD89" s="3" t="str">
        <f>IF(T_Acionista[[#This Row],[Email]]="","",MAX($AA$1:AD88,AA89:AC89)+1)</f>
        <v/>
      </c>
      <c r="AF89" s="2" t="str">
        <f>IF(AA89&lt;&gt;"","insert into t_contato values ("&amp;AA89&amp;","&amp;T_Acionista[[#This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(187,927, '(16)3253-6920', 1);</v>
      </c>
      <c r="AG89" s="2" t="str">
        <f>IF(AB89&lt;&gt;"","insert into t_contato values ("&amp;AB89&amp;","&amp;T_Acionista[[#This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" s="2" t="str">
        <f>IF(AC89&lt;&gt;"","insert into t_contato values ("&amp;AC89&amp;","&amp;T_Acionista[[#This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(188,927, '(16)9121-0396', 2);</v>
      </c>
      <c r="AI89" s="2" t="str">
        <f>IF(AD89&lt;&gt;"","insert into t_contato values ("&amp;AD89&amp;","&amp;T_Acionista[[#This Row],[ID]]&amp;", '"&amp;T_Acionista[[#This Row],[Email]]&amp;"', "&amp;IF(ISERR(FIND("@",T_Acionista[[#This Row],[Email]])),0,3)&amp;");","")</f>
        <v/>
      </c>
    </row>
    <row r="90" spans="1:35">
      <c r="A90" s="2">
        <v>37</v>
      </c>
      <c r="B90" s="2">
        <v>1</v>
      </c>
      <c r="C90" s="2">
        <v>12</v>
      </c>
      <c r="D90" s="2">
        <v>71100</v>
      </c>
      <c r="E90" s="7" t="s">
        <v>775</v>
      </c>
      <c r="F90" s="2" t="b">
        <v>0</v>
      </c>
      <c r="G90" s="2" t="b">
        <v>1</v>
      </c>
      <c r="H90" s="5">
        <v>19933</v>
      </c>
      <c r="I90" s="2" t="b">
        <v>0</v>
      </c>
      <c r="J90" s="7" t="s">
        <v>776</v>
      </c>
      <c r="K90" s="7" t="s">
        <v>777</v>
      </c>
      <c r="L90" s="7" t="s">
        <v>778</v>
      </c>
      <c r="M90" s="7" t="s">
        <v>149</v>
      </c>
      <c r="N90" s="2">
        <v>1</v>
      </c>
      <c r="O90" s="7" t="s">
        <v>257</v>
      </c>
      <c r="P90" s="2">
        <v>2</v>
      </c>
      <c r="Q90" s="7" t="s">
        <v>779</v>
      </c>
      <c r="R90" s="7"/>
      <c r="S90" s="7" t="s">
        <v>780</v>
      </c>
      <c r="T90" s="7"/>
      <c r="U90" s="2">
        <v>2</v>
      </c>
      <c r="V90" s="7" t="s">
        <v>781</v>
      </c>
      <c r="W90" s="7" t="s">
        <v>85</v>
      </c>
      <c r="X90" s="5">
        <v>40179</v>
      </c>
      <c r="Y90" s="7"/>
      <c r="AA90" s="3">
        <f>IF(T_Acionista[[#This Row],[Fone1]]="","",MAX($AA$1:AD89,)+1)</f>
        <v>189</v>
      </c>
      <c r="AB90" s="3" t="str">
        <f>IF(T_Acionista[[#This Row],[Fone2]]="","",MAX($AA$1:AD89,AA90)+1)</f>
        <v/>
      </c>
      <c r="AC90" s="3">
        <f>IF(T_Acionista[[#This Row],[Celular]]="","",MAX($AA$1:AD89,AA90:AB90)+1)</f>
        <v>190</v>
      </c>
      <c r="AD90" s="3" t="str">
        <f>IF(T_Acionista[[#This Row],[Email]]="","",MAX($AA$1:AD89,AA90:AC90)+1)</f>
        <v/>
      </c>
      <c r="AF90" s="2" t="str">
        <f>IF(AA90&lt;&gt;"","insert into t_contato values ("&amp;AA90&amp;","&amp;T_Acionista[[#This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(189,37, '(16)3252-6035', 1);</v>
      </c>
      <c r="AG90" s="2" t="str">
        <f>IF(AB90&lt;&gt;"","insert into t_contato values ("&amp;AB90&amp;","&amp;T_Acionista[[#This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" s="2" t="str">
        <f>IF(AC90&lt;&gt;"","insert into t_contato values ("&amp;AC90&amp;","&amp;T_Acionista[[#This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(190,37, '(16)9772-4184', 2);</v>
      </c>
      <c r="AI90" s="2" t="str">
        <f>IF(AD90&lt;&gt;"","insert into t_contato values ("&amp;AD90&amp;","&amp;T_Acionista[[#This Row],[ID]]&amp;", '"&amp;T_Acionista[[#This Row],[Email]]&amp;"', "&amp;IF(ISERR(FIND("@",T_Acionista[[#This Row],[Email]])),0,3)&amp;");","")</f>
        <v/>
      </c>
    </row>
    <row r="91" spans="1:35">
      <c r="A91" s="2">
        <v>599</v>
      </c>
      <c r="B91" s="2">
        <v>0</v>
      </c>
      <c r="C91" s="2">
        <v>0</v>
      </c>
      <c r="D91" s="2">
        <v>76449</v>
      </c>
      <c r="E91" s="7" t="s">
        <v>782</v>
      </c>
      <c r="F91" s="2" t="b">
        <v>0</v>
      </c>
      <c r="G91" s="2" t="b">
        <v>0</v>
      </c>
      <c r="H91" s="5">
        <v>16683</v>
      </c>
      <c r="I91" s="2" t="b">
        <v>0</v>
      </c>
      <c r="J91" s="7" t="s">
        <v>783</v>
      </c>
      <c r="K91" s="7" t="s">
        <v>784</v>
      </c>
      <c r="L91" s="7" t="s">
        <v>785</v>
      </c>
      <c r="M91" s="7" t="s">
        <v>79</v>
      </c>
      <c r="N91" s="2">
        <v>1</v>
      </c>
      <c r="O91" s="7" t="s">
        <v>277</v>
      </c>
      <c r="P91" s="2">
        <v>2</v>
      </c>
      <c r="Q91" s="7" t="s">
        <v>786</v>
      </c>
      <c r="R91" s="7" t="s">
        <v>787</v>
      </c>
      <c r="S91" s="7"/>
      <c r="T91" s="7" t="s">
        <v>788</v>
      </c>
      <c r="U91" s="2">
        <v>3</v>
      </c>
      <c r="V91" s="7" t="s">
        <v>618</v>
      </c>
      <c r="W91" s="7" t="s">
        <v>85</v>
      </c>
      <c r="X91" s="5">
        <v>42270</v>
      </c>
      <c r="Y91" s="7"/>
      <c r="AA91" s="3">
        <f>IF(T_Acionista[[#This Row],[Fone1]]="","",MAX($AA$1:AD90,)+1)</f>
        <v>191</v>
      </c>
      <c r="AB91" s="3">
        <f>IF(T_Acionista[[#This Row],[Fone2]]="","",MAX($AA$1:AD90,AA91)+1)</f>
        <v>192</v>
      </c>
      <c r="AC91" s="3" t="str">
        <f>IF(T_Acionista[[#This Row],[Celular]]="","",MAX($AA$1:AD90,AA91:AB91)+1)</f>
        <v/>
      </c>
      <c r="AD91" s="3">
        <f>IF(T_Acionista[[#This Row],[Email]]="","",MAX($AA$1:AD90,AA91:AC91)+1)</f>
        <v>193</v>
      </c>
      <c r="AF91" s="2" t="str">
        <f>IF(AA91&lt;&gt;"","insert into t_contato values ("&amp;AA91&amp;","&amp;T_Acionista[[#This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(191,599, '(16)3253-8300', 1);</v>
      </c>
      <c r="AG91" s="2" t="str">
        <f>IF(AB91&lt;&gt;"","insert into t_contato values ("&amp;AB91&amp;","&amp;T_Acionista[[#This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(192,599, '(16)3252-4560', 1);</v>
      </c>
      <c r="AH91" s="2" t="str">
        <f>IF(AC91&lt;&gt;"","insert into t_contato values ("&amp;AC91&amp;","&amp;T_Acionista[[#This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1" s="2" t="str">
        <f>IF(AD91&lt;&gt;"","insert into t_contato values ("&amp;AD91&amp;","&amp;T_Acionista[[#This Row],[ID]]&amp;", '"&amp;T_Acionista[[#This Row],[Email]]&amp;"', "&amp;IF(ISERR(FIND("@",T_Acionista[[#This Row],[Email]])),0,3)&amp;");","")</f>
        <v>insert into t_contato values (193,599, 'tatotaq@uol.com.br', 3);</v>
      </c>
    </row>
    <row r="92" spans="1:35">
      <c r="A92" s="2">
        <v>574</v>
      </c>
      <c r="B92" s="2">
        <v>0</v>
      </c>
      <c r="C92" s="2">
        <v>0</v>
      </c>
      <c r="D92" s="2">
        <v>76452</v>
      </c>
      <c r="E92" s="7" t="s">
        <v>789</v>
      </c>
      <c r="F92" s="2" t="b">
        <v>0</v>
      </c>
      <c r="G92" s="2" t="b">
        <v>0</v>
      </c>
      <c r="H92" s="5">
        <v>19579</v>
      </c>
      <c r="I92" s="2" t="b">
        <v>0</v>
      </c>
      <c r="J92" s="7" t="s">
        <v>790</v>
      </c>
      <c r="K92" s="7" t="s">
        <v>791</v>
      </c>
      <c r="L92" s="7" t="s">
        <v>792</v>
      </c>
      <c r="M92" s="7" t="s">
        <v>308</v>
      </c>
      <c r="N92" s="2">
        <v>1</v>
      </c>
      <c r="O92" s="7" t="s">
        <v>793</v>
      </c>
      <c r="P92" s="2">
        <v>2</v>
      </c>
      <c r="Q92" s="7" t="s">
        <v>794</v>
      </c>
      <c r="R92" s="7"/>
      <c r="S92" s="7" t="s">
        <v>795</v>
      </c>
      <c r="T92" s="7"/>
      <c r="U92" s="2">
        <v>3</v>
      </c>
      <c r="V92" s="7" t="s">
        <v>796</v>
      </c>
      <c r="W92" s="7" t="s">
        <v>85</v>
      </c>
      <c r="X92" s="5">
        <v>42048</v>
      </c>
      <c r="Y92" s="7"/>
      <c r="AA92" s="3">
        <f>IF(T_Acionista[[#This Row],[Fone1]]="","",MAX($AA$1:AD91,)+1)</f>
        <v>194</v>
      </c>
      <c r="AB92" s="3" t="str">
        <f>IF(T_Acionista[[#This Row],[Fone2]]="","",MAX($AA$1:AD91,AA92)+1)</f>
        <v/>
      </c>
      <c r="AC92" s="3">
        <f>IF(T_Acionista[[#This Row],[Celular]]="","",MAX($AA$1:AD91,AA92:AB92)+1)</f>
        <v>195</v>
      </c>
      <c r="AD92" s="3" t="str">
        <f>IF(T_Acionista[[#This Row],[Email]]="","",MAX($AA$1:AD91,AA92:AC92)+1)</f>
        <v/>
      </c>
      <c r="AF92" s="2" t="str">
        <f>IF(AA92&lt;&gt;"","insert into t_contato values ("&amp;AA92&amp;","&amp;T_Acionista[[#This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(194,574, '(16)3252-4645', 1);</v>
      </c>
      <c r="AG92" s="2" t="str">
        <f>IF(AB92&lt;&gt;"","insert into t_contato values ("&amp;AB92&amp;","&amp;T_Acionista[[#This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" s="2" t="str">
        <f>IF(AC92&lt;&gt;"","insert into t_contato values ("&amp;AC92&amp;","&amp;T_Acionista[[#This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(195,574, '(16)8230-9300', 2);</v>
      </c>
      <c r="AI92" s="2" t="str">
        <f>IF(AD92&lt;&gt;"","insert into t_contato values ("&amp;AD92&amp;","&amp;T_Acionista[[#This Row],[ID]]&amp;", '"&amp;T_Acionista[[#This Row],[Email]]&amp;"', "&amp;IF(ISERR(FIND("@",T_Acionista[[#This Row],[Email]])),0,3)&amp;");","")</f>
        <v/>
      </c>
    </row>
    <row r="93" spans="1:35">
      <c r="A93" s="2">
        <v>38</v>
      </c>
      <c r="B93" s="2">
        <v>3</v>
      </c>
      <c r="C93" s="2">
        <v>45</v>
      </c>
      <c r="D93" s="2">
        <v>73280</v>
      </c>
      <c r="E93" s="7" t="s">
        <v>797</v>
      </c>
      <c r="F93" s="2" t="b">
        <v>0</v>
      </c>
      <c r="G93" s="2" t="b">
        <v>1</v>
      </c>
      <c r="H93" s="5">
        <v>13714</v>
      </c>
      <c r="I93" s="2" t="b">
        <v>0</v>
      </c>
      <c r="J93" s="7" t="s">
        <v>798</v>
      </c>
      <c r="K93" s="7" t="s">
        <v>799</v>
      </c>
      <c r="L93" s="7" t="s">
        <v>800</v>
      </c>
      <c r="M93" s="7" t="s">
        <v>149</v>
      </c>
      <c r="N93" s="2">
        <v>1</v>
      </c>
      <c r="O93" s="7" t="s">
        <v>285</v>
      </c>
      <c r="P93" s="2">
        <v>2</v>
      </c>
      <c r="Q93" s="7" t="s">
        <v>801</v>
      </c>
      <c r="R93" s="7"/>
      <c r="S93" s="7"/>
      <c r="T93" s="7" t="s">
        <v>802</v>
      </c>
      <c r="U93" s="2">
        <v>0</v>
      </c>
      <c r="V93" s="7" t="s">
        <v>803</v>
      </c>
      <c r="W93" s="7" t="s">
        <v>85</v>
      </c>
      <c r="X93" s="5">
        <v>40179</v>
      </c>
      <c r="Y93" s="7"/>
      <c r="AA93" s="3">
        <f>IF(T_Acionista[[#This Row],[Fone1]]="","",MAX($AA$1:AD92,)+1)</f>
        <v>196</v>
      </c>
      <c r="AB93" s="3" t="str">
        <f>IF(T_Acionista[[#This Row],[Fone2]]="","",MAX($AA$1:AD92,AA93)+1)</f>
        <v/>
      </c>
      <c r="AC93" s="3" t="str">
        <f>IF(T_Acionista[[#This Row],[Celular]]="","",MAX($AA$1:AD92,AA93:AB93)+1)</f>
        <v/>
      </c>
      <c r="AD93" s="3">
        <f>IF(T_Acionista[[#This Row],[Email]]="","",MAX($AA$1:AD92,AA93:AC93)+1)</f>
        <v>197</v>
      </c>
      <c r="AF93" s="2" t="str">
        <f>IF(AA93&lt;&gt;"","insert into t_contato values ("&amp;AA93&amp;","&amp;T_Acionista[[#This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(196,38, '(16)3253-6085', 1);</v>
      </c>
      <c r="AG93" s="2" t="str">
        <f>IF(AB93&lt;&gt;"","insert into t_contato values ("&amp;AB93&amp;","&amp;T_Acionista[[#This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" s="2" t="str">
        <f>IF(AC93&lt;&gt;"","insert into t_contato values ("&amp;AC93&amp;","&amp;T_Acionista[[#This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" s="2" t="str">
        <f>IF(AD93&lt;&gt;"","insert into t_contato values ("&amp;AD93&amp;","&amp;T_Acionista[[#This Row],[ID]]&amp;", '"&amp;T_Acionista[[#This Row],[Email]]&amp;"', "&amp;IF(ISERR(FIND("@",T_Acionista[[#This Row],[Email]])),0,3)&amp;");","")</f>
        <v>insert into t_contato values (197,38, 'giannico@uol.com.br', 3);</v>
      </c>
    </row>
    <row r="94" spans="1:35">
      <c r="A94" s="2">
        <v>39</v>
      </c>
      <c r="B94" s="2">
        <v>3</v>
      </c>
      <c r="C94" s="2">
        <v>73</v>
      </c>
      <c r="D94" s="2">
        <v>74330</v>
      </c>
      <c r="E94" s="7" t="s">
        <v>804</v>
      </c>
      <c r="F94" s="2" t="b">
        <v>0</v>
      </c>
      <c r="G94" s="2" t="b">
        <v>0</v>
      </c>
      <c r="H94" s="5">
        <v>24724</v>
      </c>
      <c r="I94" s="2" t="b">
        <v>0</v>
      </c>
      <c r="J94" s="7" t="s">
        <v>805</v>
      </c>
      <c r="K94" s="7" t="s">
        <v>806</v>
      </c>
      <c r="L94" s="7" t="s">
        <v>807</v>
      </c>
      <c r="M94" s="7" t="s">
        <v>149</v>
      </c>
      <c r="N94" s="2">
        <v>1</v>
      </c>
      <c r="O94" s="7" t="s">
        <v>285</v>
      </c>
      <c r="P94" s="2">
        <v>2</v>
      </c>
      <c r="Q94" s="7" t="s">
        <v>801</v>
      </c>
      <c r="R94" s="7"/>
      <c r="S94" s="7"/>
      <c r="T94" s="7" t="s">
        <v>802</v>
      </c>
      <c r="U94" s="2">
        <v>0</v>
      </c>
      <c r="V94" s="7" t="s">
        <v>327</v>
      </c>
      <c r="W94" s="7" t="s">
        <v>85</v>
      </c>
      <c r="X94" s="5">
        <v>40179</v>
      </c>
      <c r="Y94" s="7"/>
      <c r="AA94" s="3">
        <f>IF(T_Acionista[[#This Row],[Fone1]]="","",MAX($AA$1:AD93,)+1)</f>
        <v>198</v>
      </c>
      <c r="AB94" s="3" t="str">
        <f>IF(T_Acionista[[#This Row],[Fone2]]="","",MAX($AA$1:AD93,AA94)+1)</f>
        <v/>
      </c>
      <c r="AC94" s="3" t="str">
        <f>IF(T_Acionista[[#This Row],[Celular]]="","",MAX($AA$1:AD93,AA94:AB94)+1)</f>
        <v/>
      </c>
      <c r="AD94" s="3">
        <f>IF(T_Acionista[[#This Row],[Email]]="","",MAX($AA$1:AD93,AA94:AC94)+1)</f>
        <v>199</v>
      </c>
      <c r="AF94" s="2" t="str">
        <f>IF(AA94&lt;&gt;"","insert into t_contato values ("&amp;AA94&amp;","&amp;T_Acionista[[#This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(198,39, '(16)3253-6085', 1);</v>
      </c>
      <c r="AG94" s="2" t="str">
        <f>IF(AB94&lt;&gt;"","insert into t_contato values ("&amp;AB94&amp;","&amp;T_Acionista[[#This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" s="2" t="str">
        <f>IF(AC94&lt;&gt;"","insert into t_contato values ("&amp;AC94&amp;","&amp;T_Acionista[[#This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" s="2" t="str">
        <f>IF(AD94&lt;&gt;"","insert into t_contato values ("&amp;AD94&amp;","&amp;T_Acionista[[#This Row],[ID]]&amp;", '"&amp;T_Acionista[[#This Row],[Email]]&amp;"', "&amp;IF(ISERR(FIND("@",T_Acionista[[#This Row],[Email]])),0,3)&amp;");","")</f>
        <v>insert into t_contato values (199,39, 'giannico@uol.com.br', 3);</v>
      </c>
    </row>
    <row r="95" spans="1:35">
      <c r="A95" s="2">
        <v>40</v>
      </c>
      <c r="B95" s="2">
        <v>1</v>
      </c>
      <c r="C95" s="2">
        <v>14</v>
      </c>
      <c r="D95" s="2">
        <v>71120</v>
      </c>
      <c r="E95" s="7" t="s">
        <v>808</v>
      </c>
      <c r="F95" s="2" t="b">
        <v>0</v>
      </c>
      <c r="G95" s="2" t="b">
        <v>0</v>
      </c>
      <c r="H95" s="5">
        <v>14319</v>
      </c>
      <c r="I95" s="2" t="b">
        <v>0</v>
      </c>
      <c r="J95" s="7" t="s">
        <v>809</v>
      </c>
      <c r="K95" s="7" t="s">
        <v>810</v>
      </c>
      <c r="L95" s="7" t="s">
        <v>811</v>
      </c>
      <c r="M95" s="7" t="s">
        <v>79</v>
      </c>
      <c r="N95" s="2">
        <v>1</v>
      </c>
      <c r="O95" s="7" t="s">
        <v>250</v>
      </c>
      <c r="P95" s="2">
        <v>2</v>
      </c>
      <c r="Q95" s="7" t="s">
        <v>812</v>
      </c>
      <c r="R95" s="7"/>
      <c r="S95" s="7" t="s">
        <v>813</v>
      </c>
      <c r="T95" s="7" t="s">
        <v>814</v>
      </c>
      <c r="U95" s="2">
        <v>2</v>
      </c>
      <c r="V95" s="7" t="s">
        <v>815</v>
      </c>
      <c r="W95" s="7" t="s">
        <v>85</v>
      </c>
      <c r="X95" s="5">
        <v>40179</v>
      </c>
      <c r="Y95" s="7"/>
      <c r="AA95" s="3">
        <f>IF(T_Acionista[[#This Row],[Fone1]]="","",MAX($AA$1:AD94,)+1)</f>
        <v>200</v>
      </c>
      <c r="AB95" s="3" t="str">
        <f>IF(T_Acionista[[#This Row],[Fone2]]="","",MAX($AA$1:AD94,AA95)+1)</f>
        <v/>
      </c>
      <c r="AC95" s="3">
        <f>IF(T_Acionista[[#This Row],[Celular]]="","",MAX($AA$1:AD94,AA95:AB95)+1)</f>
        <v>201</v>
      </c>
      <c r="AD95" s="3">
        <f>IF(T_Acionista[[#This Row],[Email]]="","",MAX($AA$1:AD94,AA95:AC95)+1)</f>
        <v>202</v>
      </c>
      <c r="AF95" s="2" t="str">
        <f>IF(AA95&lt;&gt;"","insert into t_contato values ("&amp;AA95&amp;","&amp;T_Acionista[[#This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(200,40, '(16)3252-4015', 1);</v>
      </c>
      <c r="AG95" s="2" t="str">
        <f>IF(AB95&lt;&gt;"","insert into t_contato values ("&amp;AB95&amp;","&amp;T_Acionista[[#This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" s="2" t="str">
        <f>IF(AC95&lt;&gt;"","insert into t_contato values ("&amp;AC95&amp;","&amp;T_Acionista[[#This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(201,40, '(16)9783-7868', 2);</v>
      </c>
      <c r="AI95" s="2" t="str">
        <f>IF(AD95&lt;&gt;"","insert into t_contato values ("&amp;AD95&amp;","&amp;T_Acionista[[#This Row],[ID]]&amp;", '"&amp;T_Acionista[[#This Row],[Email]]&amp;"', "&amp;IF(ISERR(FIND("@",T_Acionista[[#This Row],[Email]])),0,3)&amp;");","")</f>
        <v>insert into t_contato values (202,40, 'juslati@ig.com.br', 3);</v>
      </c>
    </row>
    <row r="96" spans="1:35">
      <c r="A96" s="2">
        <v>514</v>
      </c>
      <c r="B96" s="2">
        <v>0</v>
      </c>
      <c r="C96" s="2">
        <v>0</v>
      </c>
      <c r="D96" s="2">
        <v>76370</v>
      </c>
      <c r="E96" s="7" t="s">
        <v>816</v>
      </c>
      <c r="F96" s="2" t="b">
        <v>0</v>
      </c>
      <c r="G96" s="2" t="b">
        <v>0</v>
      </c>
      <c r="H96" s="5">
        <v>23000</v>
      </c>
      <c r="I96" s="2" t="b">
        <v>0</v>
      </c>
      <c r="J96" s="7" t="s">
        <v>817</v>
      </c>
      <c r="K96" s="7" t="s">
        <v>818</v>
      </c>
      <c r="L96" s="7" t="s">
        <v>819</v>
      </c>
      <c r="M96" s="7" t="s">
        <v>639</v>
      </c>
      <c r="N96" s="2">
        <v>1</v>
      </c>
      <c r="O96" s="7" t="s">
        <v>570</v>
      </c>
      <c r="P96" s="2">
        <v>2</v>
      </c>
      <c r="Q96" s="7" t="s">
        <v>571</v>
      </c>
      <c r="R96" s="7"/>
      <c r="S96" s="7" t="s">
        <v>820</v>
      </c>
      <c r="T96" s="7" t="s">
        <v>821</v>
      </c>
      <c r="U96" s="2">
        <v>2</v>
      </c>
      <c r="V96" s="7" t="s">
        <v>172</v>
      </c>
      <c r="W96" s="7" t="s">
        <v>85</v>
      </c>
      <c r="X96" s="5">
        <v>41275</v>
      </c>
      <c r="Y96" s="7"/>
      <c r="AA96" s="3">
        <f>IF(T_Acionista[[#This Row],[Fone1]]="","",MAX($AA$1:AD95,)+1)</f>
        <v>203</v>
      </c>
      <c r="AB96" s="3" t="str">
        <f>IF(T_Acionista[[#This Row],[Fone2]]="","",MAX($AA$1:AD95,AA96)+1)</f>
        <v/>
      </c>
      <c r="AC96" s="3">
        <f>IF(T_Acionista[[#This Row],[Celular]]="","",MAX($AA$1:AD95,AA96:AB96)+1)</f>
        <v>204</v>
      </c>
      <c r="AD96" s="3">
        <f>IF(T_Acionista[[#This Row],[Email]]="","",MAX($AA$1:AD95,AA96:AC96)+1)</f>
        <v>205</v>
      </c>
      <c r="AF96" s="2" t="str">
        <f>IF(AA96&lt;&gt;"","insert into t_contato values ("&amp;AA96&amp;","&amp;T_Acionista[[#This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(203,514, '(16)3252-2900', 1);</v>
      </c>
      <c r="AG96" s="2" t="str">
        <f>IF(AB96&lt;&gt;"","insert into t_contato values ("&amp;AB96&amp;","&amp;T_Acionista[[#This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" s="2" t="str">
        <f>IF(AC96&lt;&gt;"","insert into t_contato values ("&amp;AC96&amp;","&amp;T_Acionista[[#This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(204,514, '(16)9602-2421', 2);</v>
      </c>
      <c r="AI96" s="2" t="str">
        <f>IF(AD96&lt;&gt;"","insert into t_contato values ("&amp;AD96&amp;","&amp;T_Acionista[[#This Row],[ID]]&amp;", '"&amp;T_Acionista[[#This Row],[Email]]&amp;"', "&amp;IF(ISERR(FIND("@",T_Acionista[[#This Row],[Email]])),0,3)&amp;");","")</f>
        <v>insert into t_contato values (205,514, 'barbozinhalima1@hotmail.com', 3);</v>
      </c>
    </row>
    <row r="97" spans="1:35">
      <c r="A97" s="2">
        <v>732</v>
      </c>
      <c r="B97" s="2">
        <v>0</v>
      </c>
      <c r="C97" s="2">
        <v>0</v>
      </c>
      <c r="D97" s="2">
        <v>74112</v>
      </c>
      <c r="E97" s="7" t="s">
        <v>822</v>
      </c>
      <c r="F97" s="2" t="b">
        <v>0</v>
      </c>
      <c r="G97" s="2" t="b">
        <v>1</v>
      </c>
      <c r="H97" s="5">
        <v>15926</v>
      </c>
      <c r="I97" s="2" t="b">
        <v>0</v>
      </c>
      <c r="J97" s="7" t="s">
        <v>823</v>
      </c>
      <c r="K97" s="7" t="s">
        <v>824</v>
      </c>
      <c r="L97" s="7" t="s">
        <v>825</v>
      </c>
      <c r="M97" s="7" t="s">
        <v>682</v>
      </c>
      <c r="N97" s="2">
        <v>1</v>
      </c>
      <c r="O97" s="7" t="s">
        <v>826</v>
      </c>
      <c r="P97" s="2">
        <v>2</v>
      </c>
      <c r="Q97" s="7" t="s">
        <v>827</v>
      </c>
      <c r="R97" s="7"/>
      <c r="S97" s="7" t="s">
        <v>828</v>
      </c>
      <c r="T97" s="7"/>
      <c r="U97" s="2">
        <v>1</v>
      </c>
      <c r="V97" s="7" t="s">
        <v>102</v>
      </c>
      <c r="W97" s="7" t="s">
        <v>85</v>
      </c>
      <c r="X97" s="5">
        <v>42681</v>
      </c>
      <c r="Y97" s="7"/>
      <c r="AA97" s="3">
        <f>IF(T_Acionista[[#This Row],[Fone1]]="","",MAX($AA$1:AD96,)+1)</f>
        <v>206</v>
      </c>
      <c r="AB97" s="3" t="str">
        <f>IF(T_Acionista[[#This Row],[Fone2]]="","",MAX($AA$1:AD96,AA97)+1)</f>
        <v/>
      </c>
      <c r="AC97" s="3">
        <f>IF(T_Acionista[[#This Row],[Celular]]="","",MAX($AA$1:AD96,AA97:AB97)+1)</f>
        <v>207</v>
      </c>
      <c r="AD97" s="3" t="str">
        <f>IF(T_Acionista[[#This Row],[Email]]="","",MAX($AA$1:AD96,AA97:AC97)+1)</f>
        <v/>
      </c>
      <c r="AF97" s="2" t="str">
        <f>IF(AA97&lt;&gt;"","insert into t_contato values ("&amp;AA97&amp;","&amp;T_Acionista[[#This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(206,732, '(16)3252-7155', 1);</v>
      </c>
      <c r="AG97" s="2" t="str">
        <f>IF(AB97&lt;&gt;"","insert into t_contato values ("&amp;AB97&amp;","&amp;T_Acionista[[#This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" s="2" t="str">
        <f>IF(AC97&lt;&gt;"","insert into t_contato values ("&amp;AC97&amp;","&amp;T_Acionista[[#This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(207,732, '(16)9640-2798', 2);</v>
      </c>
      <c r="AI97" s="2" t="str">
        <f>IF(AD97&lt;&gt;"","insert into t_contato values ("&amp;AD97&amp;","&amp;T_Acionista[[#This Row],[ID]]&amp;", '"&amp;T_Acionista[[#This Row],[Email]]&amp;"', "&amp;IF(ISERR(FIND("@",T_Acionista[[#This Row],[Email]])),0,3)&amp;");","")</f>
        <v/>
      </c>
    </row>
    <row r="98" spans="1:35">
      <c r="A98" s="2">
        <v>828</v>
      </c>
      <c r="D98" s="2">
        <v>74274</v>
      </c>
      <c r="E98" s="7" t="s">
        <v>829</v>
      </c>
      <c r="F98" s="2" t="b">
        <v>0</v>
      </c>
      <c r="G98" s="2" t="b">
        <v>0</v>
      </c>
      <c r="H98" s="5">
        <v>21714</v>
      </c>
      <c r="I98" s="2" t="b">
        <v>0</v>
      </c>
      <c r="J98" s="7" t="s">
        <v>830</v>
      </c>
      <c r="K98" s="7" t="s">
        <v>831</v>
      </c>
      <c r="L98" s="7" t="s">
        <v>832</v>
      </c>
      <c r="M98" s="7" t="s">
        <v>408</v>
      </c>
      <c r="N98" s="2">
        <v>1</v>
      </c>
      <c r="O98" s="7" t="s">
        <v>833</v>
      </c>
      <c r="P98" s="2">
        <v>2</v>
      </c>
      <c r="Q98" s="7" t="s">
        <v>834</v>
      </c>
      <c r="R98" s="7"/>
      <c r="S98" s="7" t="s">
        <v>835</v>
      </c>
      <c r="T98" s="7" t="s">
        <v>836</v>
      </c>
      <c r="U98" s="2">
        <v>2</v>
      </c>
      <c r="V98" s="7" t="s">
        <v>837</v>
      </c>
      <c r="W98" s="7" t="s">
        <v>85</v>
      </c>
      <c r="X98" s="5">
        <v>43330</v>
      </c>
      <c r="Y98" s="7"/>
      <c r="AA98" s="3">
        <f>IF(T_Acionista[[#This Row],[Fone1]]="","",MAX($AA$1:AD97,)+1)</f>
        <v>208</v>
      </c>
      <c r="AB98" s="3" t="str">
        <f>IF(T_Acionista[[#This Row],[Fone2]]="","",MAX($AA$1:AD97,AA98)+1)</f>
        <v/>
      </c>
      <c r="AC98" s="3">
        <f>IF(T_Acionista[[#This Row],[Celular]]="","",MAX($AA$1:AD97,AA98:AB98)+1)</f>
        <v>209</v>
      </c>
      <c r="AD98" s="3">
        <f>IF(T_Acionista[[#This Row],[Email]]="","",MAX($AA$1:AD97,AA98:AC98)+1)</f>
        <v>210</v>
      </c>
      <c r="AF98" s="2" t="str">
        <f>IF(AA98&lt;&gt;"","insert into t_contato values ("&amp;AA98&amp;","&amp;T_Acionista[[#This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(208,828, '(16)3252-8563', 1);</v>
      </c>
      <c r="AG98" s="2" t="str">
        <f>IF(AB98&lt;&gt;"","insert into t_contato values ("&amp;AB98&amp;","&amp;T_Acionista[[#This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" s="2" t="str">
        <f>IF(AC98&lt;&gt;"","insert into t_contato values ("&amp;AC98&amp;","&amp;T_Acionista[[#This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(209,828, '(16)9711-7537', 2);</v>
      </c>
      <c r="AI98" s="2" t="str">
        <f>IF(AD98&lt;&gt;"","insert into t_contato values ("&amp;AD98&amp;","&amp;T_Acionista[[#This Row],[ID]]&amp;", '"&amp;T_Acionista[[#This Row],[Email]]&amp;"', "&amp;IF(ISERR(FIND("@",T_Acionista[[#This Row],[Email]])),0,3)&amp;");","")</f>
        <v>insert into t_contato values (210,828, 'antonio.carossi@hotmail.com', 3);</v>
      </c>
    </row>
    <row r="99" spans="1:35">
      <c r="A99" s="2">
        <v>41</v>
      </c>
      <c r="B99" s="2">
        <v>5</v>
      </c>
      <c r="C99" s="2">
        <v>85</v>
      </c>
      <c r="D99" s="2">
        <v>76260</v>
      </c>
      <c r="E99" s="7" t="s">
        <v>838</v>
      </c>
      <c r="F99" s="2" t="b">
        <v>0</v>
      </c>
      <c r="G99" s="2" t="b">
        <v>0</v>
      </c>
      <c r="H99" s="5">
        <v>26584</v>
      </c>
      <c r="I99" s="2" t="b">
        <v>0</v>
      </c>
      <c r="J99" s="7" t="s">
        <v>839</v>
      </c>
      <c r="K99" s="7" t="s">
        <v>840</v>
      </c>
      <c r="L99" s="7" t="s">
        <v>841</v>
      </c>
      <c r="M99" s="7" t="s">
        <v>842</v>
      </c>
      <c r="N99" s="2">
        <v>1</v>
      </c>
      <c r="O99" s="7" t="s">
        <v>843</v>
      </c>
      <c r="P99" s="2">
        <v>2</v>
      </c>
      <c r="Q99" s="7"/>
      <c r="R99" s="7"/>
      <c r="S99" s="7" t="s">
        <v>844</v>
      </c>
      <c r="T99" s="7"/>
      <c r="U99" s="2">
        <v>2</v>
      </c>
      <c r="V99" s="7" t="s">
        <v>172</v>
      </c>
      <c r="W99" s="7" t="s">
        <v>85</v>
      </c>
      <c r="X99" s="5">
        <v>40179</v>
      </c>
      <c r="Y99" s="7"/>
      <c r="AA99" s="3" t="str">
        <f>IF(T_Acionista[[#This Row],[Fone1]]="","",MAX($AA$1:AD98,)+1)</f>
        <v/>
      </c>
      <c r="AB99" s="3" t="str">
        <f>IF(T_Acionista[[#This Row],[Fone2]]="","",MAX($AA$1:AD98,AA99)+1)</f>
        <v/>
      </c>
      <c r="AC99" s="3">
        <f>IF(T_Acionista[[#This Row],[Celular]]="","",MAX($AA$1:AD98,AA99:AB99)+1)</f>
        <v>211</v>
      </c>
      <c r="AD99" s="3" t="str">
        <f>IF(T_Acionista[[#This Row],[Email]]="","",MAX($AA$1:AD98,AA99:AC99)+1)</f>
        <v/>
      </c>
      <c r="AF99" s="2" t="str">
        <f>IF(AA99&lt;&gt;"","insert into t_contato values ("&amp;AA99&amp;","&amp;T_Acionista[[#This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9" s="2" t="str">
        <f>IF(AB99&lt;&gt;"","insert into t_contato values ("&amp;AB99&amp;","&amp;T_Acionista[[#This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" s="2" t="str">
        <f>IF(AC99&lt;&gt;"","insert into t_contato values ("&amp;AC99&amp;","&amp;T_Acionista[[#This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(211,41, '(16)9758-8641', 2);</v>
      </c>
      <c r="AI99" s="2" t="str">
        <f>IF(AD99&lt;&gt;"","insert into t_contato values ("&amp;AD99&amp;","&amp;T_Acionista[[#This Row],[ID]]&amp;", '"&amp;T_Acionista[[#This Row],[Email]]&amp;"', "&amp;IF(ISERR(FIND("@",T_Acionista[[#This Row],[Email]])),0,3)&amp;");","")</f>
        <v/>
      </c>
    </row>
    <row r="100" spans="1:35">
      <c r="A100" s="2">
        <v>42</v>
      </c>
      <c r="B100" s="2">
        <v>3</v>
      </c>
      <c r="C100" s="2">
        <v>87</v>
      </c>
      <c r="D100" s="2">
        <v>74530</v>
      </c>
      <c r="E100" s="7" t="s">
        <v>845</v>
      </c>
      <c r="F100" s="2" t="b">
        <v>0</v>
      </c>
      <c r="G100" s="2" t="b">
        <v>0</v>
      </c>
      <c r="H100" s="5">
        <v>21326</v>
      </c>
      <c r="I100" s="2" t="b">
        <v>0</v>
      </c>
      <c r="J100" s="7" t="s">
        <v>846</v>
      </c>
      <c r="K100" s="7" t="s">
        <v>847</v>
      </c>
      <c r="L100" s="7" t="s">
        <v>848</v>
      </c>
      <c r="M100" s="7" t="s">
        <v>849</v>
      </c>
      <c r="N100" s="2">
        <v>1</v>
      </c>
      <c r="O100" s="7" t="s">
        <v>674</v>
      </c>
      <c r="P100" s="2">
        <v>2</v>
      </c>
      <c r="Q100" s="7" t="s">
        <v>850</v>
      </c>
      <c r="R100" s="7"/>
      <c r="S100" s="7"/>
      <c r="T100" s="7"/>
      <c r="U100" s="2">
        <v>2</v>
      </c>
      <c r="V100" s="7" t="s">
        <v>94</v>
      </c>
      <c r="W100" s="7" t="s">
        <v>85</v>
      </c>
      <c r="X100" s="5">
        <v>40179</v>
      </c>
      <c r="Y100" s="7"/>
      <c r="AA100" s="3">
        <f>IF(T_Acionista[[#This Row],[Fone1]]="","",MAX($AA$1:AD99,)+1)</f>
        <v>212</v>
      </c>
      <c r="AB100" s="3" t="str">
        <f>IF(T_Acionista[[#This Row],[Fone2]]="","",MAX($AA$1:AD99,AA100)+1)</f>
        <v/>
      </c>
      <c r="AC100" s="3" t="str">
        <f>IF(T_Acionista[[#This Row],[Celular]]="","",MAX($AA$1:AD99,AA100:AB100)+1)</f>
        <v/>
      </c>
      <c r="AD100" s="3" t="str">
        <f>IF(T_Acionista[[#This Row],[Email]]="","",MAX($AA$1:AD99,AA100:AC100)+1)</f>
        <v/>
      </c>
      <c r="AF100" s="2" t="str">
        <f>IF(AA100&lt;&gt;"","insert into t_contato values ("&amp;AA100&amp;","&amp;T_Acionista[[#This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(212,42, '(16)3252-7655', 1);</v>
      </c>
      <c r="AG100" s="2" t="str">
        <f>IF(AB100&lt;&gt;"","insert into t_contato values ("&amp;AB100&amp;","&amp;T_Acionista[[#This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" s="2" t="str">
        <f>IF(AC100&lt;&gt;"","insert into t_contato values ("&amp;AC100&amp;","&amp;T_Acionista[[#This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" s="2" t="str">
        <f>IF(AD100&lt;&gt;"","insert into t_contato values ("&amp;AD100&amp;","&amp;T_Acionista[[#This Row],[ID]]&amp;", '"&amp;T_Acionista[[#This Row],[Email]]&amp;"', "&amp;IF(ISERR(FIND("@",T_Acionista[[#This Row],[Email]])),0,3)&amp;");","")</f>
        <v/>
      </c>
    </row>
    <row r="101" spans="1:35">
      <c r="A101" s="2">
        <v>1066</v>
      </c>
      <c r="E101" s="7" t="s">
        <v>851</v>
      </c>
      <c r="F101" s="2" t="b">
        <v>0</v>
      </c>
      <c r="G101" s="2" t="b">
        <v>0</v>
      </c>
      <c r="H101" s="5">
        <v>22477</v>
      </c>
      <c r="I101" s="2" t="b">
        <v>0</v>
      </c>
      <c r="J101" s="7" t="s">
        <v>852</v>
      </c>
      <c r="K101" s="7" t="s">
        <v>853</v>
      </c>
      <c r="L101" s="7" t="s">
        <v>854</v>
      </c>
      <c r="M101" s="7" t="s">
        <v>79</v>
      </c>
      <c r="N101" s="2">
        <v>1</v>
      </c>
      <c r="O101" s="7" t="s">
        <v>714</v>
      </c>
      <c r="P101" s="2">
        <v>3</v>
      </c>
      <c r="Q101" s="7" t="s">
        <v>855</v>
      </c>
      <c r="R101" s="7" t="s">
        <v>856</v>
      </c>
      <c r="S101" s="7"/>
      <c r="T101" s="7"/>
      <c r="U101" s="2">
        <v>1</v>
      </c>
      <c r="V101" s="7" t="s">
        <v>102</v>
      </c>
      <c r="W101" s="7" t="s">
        <v>85</v>
      </c>
      <c r="X101" s="5">
        <v>44938</v>
      </c>
      <c r="Y101" s="7"/>
      <c r="AA101" s="3">
        <f>IF(T_Acionista[[#This Row],[Fone1]]="","",MAX($AA$1:AD100,)+1)</f>
        <v>213</v>
      </c>
      <c r="AB101" s="3">
        <f>IF(T_Acionista[[#This Row],[Fone2]]="","",MAX($AA$1:AD100,AA101)+1)</f>
        <v>214</v>
      </c>
      <c r="AC101" s="3" t="str">
        <f>IF(T_Acionista[[#This Row],[Celular]]="","",MAX($AA$1:AD100,AA101:AB101)+1)</f>
        <v/>
      </c>
      <c r="AD101" s="3" t="str">
        <f>IF(T_Acionista[[#This Row],[Email]]="","",MAX($AA$1:AD100,AA101:AC101)+1)</f>
        <v/>
      </c>
      <c r="AF101" s="2" t="str">
        <f>IF(AA101&lt;&gt;"","insert into t_contato values ("&amp;AA101&amp;","&amp;T_Acionista[[#This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(213,1066, '(16)3252-6630', 1);</v>
      </c>
      <c r="AG101" s="2" t="str">
        <f>IF(AB101&lt;&gt;"","insert into t_contato values ("&amp;AB101&amp;","&amp;T_Acionista[[#This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(214,1066, '(16)9219-6677', 2);</v>
      </c>
      <c r="AH101" s="2" t="str">
        <f>IF(AC101&lt;&gt;"","insert into t_contato values ("&amp;AC101&amp;","&amp;T_Acionista[[#This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" s="2" t="str">
        <f>IF(AD101&lt;&gt;"","insert into t_contato values ("&amp;AD101&amp;","&amp;T_Acionista[[#This Row],[ID]]&amp;", '"&amp;T_Acionista[[#This Row],[Email]]&amp;"', "&amp;IF(ISERR(FIND("@",T_Acionista[[#This Row],[Email]])),0,3)&amp;");","")</f>
        <v/>
      </c>
    </row>
    <row r="102" spans="1:35">
      <c r="A102" s="2">
        <v>43</v>
      </c>
      <c r="B102" s="2">
        <v>5</v>
      </c>
      <c r="C102" s="2">
        <v>82</v>
      </c>
      <c r="D102" s="2">
        <v>72530</v>
      </c>
      <c r="E102" s="7" t="s">
        <v>857</v>
      </c>
      <c r="F102" s="2" t="b">
        <v>0</v>
      </c>
      <c r="G102" s="2" t="b">
        <v>0</v>
      </c>
      <c r="H102" s="5">
        <v>18460</v>
      </c>
      <c r="I102" s="2" t="b">
        <v>0</v>
      </c>
      <c r="J102" s="7" t="s">
        <v>858</v>
      </c>
      <c r="K102" s="7" t="s">
        <v>859</v>
      </c>
      <c r="L102" s="7" t="s">
        <v>860</v>
      </c>
      <c r="M102" s="7" t="s">
        <v>316</v>
      </c>
      <c r="N102" s="2">
        <v>1</v>
      </c>
      <c r="O102" s="7" t="s">
        <v>691</v>
      </c>
      <c r="P102" s="2">
        <v>2</v>
      </c>
      <c r="Q102" s="7" t="s">
        <v>692</v>
      </c>
      <c r="R102" s="7"/>
      <c r="S102" s="7"/>
      <c r="T102" s="7" t="s">
        <v>861</v>
      </c>
      <c r="U102" s="2">
        <v>0</v>
      </c>
      <c r="V102" s="7" t="s">
        <v>327</v>
      </c>
      <c r="W102" s="7" t="s">
        <v>85</v>
      </c>
      <c r="X102" s="5">
        <v>40179</v>
      </c>
      <c r="Y102" s="7"/>
      <c r="AA102" s="3">
        <f>IF(T_Acionista[[#This Row],[Fone1]]="","",MAX($AA$1:AD101,)+1)</f>
        <v>215</v>
      </c>
      <c r="AB102" s="3" t="str">
        <f>IF(T_Acionista[[#This Row],[Fone2]]="","",MAX($AA$1:AD101,AA102)+1)</f>
        <v/>
      </c>
      <c r="AC102" s="3" t="str">
        <f>IF(T_Acionista[[#This Row],[Celular]]="","",MAX($AA$1:AD101,AA102:AB102)+1)</f>
        <v/>
      </c>
      <c r="AD102" s="3">
        <f>IF(T_Acionista[[#This Row],[Email]]="","",MAX($AA$1:AD101,AA102:AC102)+1)</f>
        <v>216</v>
      </c>
      <c r="AF102" s="2" t="str">
        <f>IF(AA102&lt;&gt;"","insert into t_contato values ("&amp;AA102&amp;","&amp;T_Acionista[[#This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(215,43, '(16)3253-2690', 1);</v>
      </c>
      <c r="AG102" s="2" t="str">
        <f>IF(AB102&lt;&gt;"","insert into t_contato values ("&amp;AB102&amp;","&amp;T_Acionista[[#This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" s="2" t="str">
        <f>IF(AC102&lt;&gt;"","insert into t_contato values ("&amp;AC102&amp;","&amp;T_Acionista[[#This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2" s="2" t="str">
        <f>IF(AD102&lt;&gt;"","insert into t_contato values ("&amp;AD102&amp;","&amp;T_Acionista[[#This Row],[ID]]&amp;", '"&amp;T_Acionista[[#This Row],[Email]]&amp;"', "&amp;IF(ISERR(FIND("@",T_Acionista[[#This Row],[Email]])),0,3)&amp;");","")</f>
        <v>insert into t_contato values (216,43, 'anvigo33@yahoo.com.br', 3);</v>
      </c>
    </row>
    <row r="103" spans="1:35">
      <c r="A103" s="2">
        <v>44</v>
      </c>
      <c r="B103" s="2">
        <v>6</v>
      </c>
      <c r="C103" s="2">
        <v>26</v>
      </c>
      <c r="D103" s="2">
        <v>76308</v>
      </c>
      <c r="E103" s="7" t="s">
        <v>862</v>
      </c>
      <c r="F103" s="2" t="b">
        <v>0</v>
      </c>
      <c r="G103" s="2" t="b">
        <v>0</v>
      </c>
      <c r="H103" s="5">
        <v>18656</v>
      </c>
      <c r="I103" s="2" t="b">
        <v>0</v>
      </c>
      <c r="J103" s="7" t="s">
        <v>863</v>
      </c>
      <c r="K103" s="7" t="s">
        <v>864</v>
      </c>
      <c r="L103" s="7" t="s">
        <v>865</v>
      </c>
      <c r="M103" s="7" t="s">
        <v>866</v>
      </c>
      <c r="N103" s="2">
        <v>1</v>
      </c>
      <c r="O103" s="7" t="s">
        <v>867</v>
      </c>
      <c r="P103" s="2">
        <v>4</v>
      </c>
      <c r="Q103" s="7" t="s">
        <v>868</v>
      </c>
      <c r="R103" s="7"/>
      <c r="S103" s="7"/>
      <c r="T103" s="7" t="s">
        <v>869</v>
      </c>
      <c r="U103" s="2">
        <v>1</v>
      </c>
      <c r="V103" s="7" t="s">
        <v>154</v>
      </c>
      <c r="W103" s="7" t="s">
        <v>85</v>
      </c>
      <c r="X103" s="5">
        <v>40179</v>
      </c>
      <c r="Y103" s="7"/>
      <c r="AA103" s="3">
        <f>IF(T_Acionista[[#This Row],[Fone1]]="","",MAX($AA$1:AD102,)+1)</f>
        <v>217</v>
      </c>
      <c r="AB103" s="3" t="str">
        <f>IF(T_Acionista[[#This Row],[Fone2]]="","",MAX($AA$1:AD102,AA103)+1)</f>
        <v/>
      </c>
      <c r="AC103" s="3" t="str">
        <f>IF(T_Acionista[[#This Row],[Celular]]="","",MAX($AA$1:AD102,AA103:AB103)+1)</f>
        <v/>
      </c>
      <c r="AD103" s="3">
        <f>IF(T_Acionista[[#This Row],[Email]]="","",MAX($AA$1:AD102,AA103:AC103)+1)</f>
        <v>218</v>
      </c>
      <c r="AF103" s="2" t="str">
        <f>IF(AA103&lt;&gt;"","insert into t_contato values ("&amp;AA103&amp;","&amp;T_Acionista[[#This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(217,44, '(16)3252-6781', 1);</v>
      </c>
      <c r="AG103" s="2" t="str">
        <f>IF(AB103&lt;&gt;"","insert into t_contato values ("&amp;AB103&amp;","&amp;T_Acionista[[#This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" s="2" t="str">
        <f>IF(AC103&lt;&gt;"","insert into t_contato values ("&amp;AC103&amp;","&amp;T_Acionista[[#This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3" s="2" t="str">
        <f>IF(AD103&lt;&gt;"","insert into t_contato values ("&amp;AD103&amp;","&amp;T_Acionista[[#This Row],[ID]]&amp;", '"&amp;T_Acionista[[#This Row],[Email]]&amp;"', "&amp;IF(ISERR(FIND("@",T_Acionista[[#This Row],[Email]])),0,3)&amp;");","")</f>
        <v>insert into t_contato values (218,44, 'angelicaspol@terra.com.br', 3);</v>
      </c>
    </row>
    <row r="104" spans="1:35">
      <c r="A104" s="2">
        <v>657</v>
      </c>
      <c r="B104" s="2">
        <v>0</v>
      </c>
      <c r="C104" s="2">
        <v>0</v>
      </c>
      <c r="E104" s="7" t="s">
        <v>870</v>
      </c>
      <c r="F104" s="2" t="b">
        <v>1</v>
      </c>
      <c r="G104" s="2" t="b">
        <v>0</v>
      </c>
      <c r="H104" s="5">
        <v>19066</v>
      </c>
      <c r="I104" s="2" t="b">
        <v>0</v>
      </c>
      <c r="J104" s="7" t="s">
        <v>871</v>
      </c>
      <c r="K104" s="7" t="s">
        <v>872</v>
      </c>
      <c r="L104" s="7" t="s">
        <v>873</v>
      </c>
      <c r="M104" s="7" t="s">
        <v>79</v>
      </c>
      <c r="N104" s="2">
        <v>1</v>
      </c>
      <c r="O104" s="7" t="s">
        <v>472</v>
      </c>
      <c r="P104" s="2">
        <v>4</v>
      </c>
      <c r="Q104" s="7" t="s">
        <v>874</v>
      </c>
      <c r="R104" s="7"/>
      <c r="S104" s="7" t="s">
        <v>875</v>
      </c>
      <c r="T104" s="7" t="s">
        <v>876</v>
      </c>
      <c r="U104" s="2">
        <v>3</v>
      </c>
      <c r="V104" s="7" t="s">
        <v>319</v>
      </c>
      <c r="W104" s="7" t="s">
        <v>85</v>
      </c>
      <c r="X104" s="5">
        <v>42405</v>
      </c>
      <c r="Y104" s="7"/>
      <c r="AA104" s="3">
        <f>IF(T_Acionista[[#This Row],[Fone1]]="","",MAX($AA$1:AD103,)+1)</f>
        <v>219</v>
      </c>
      <c r="AB104" s="3" t="str">
        <f>IF(T_Acionista[[#This Row],[Fone2]]="","",MAX($AA$1:AD103,AA104)+1)</f>
        <v/>
      </c>
      <c r="AC104" s="3">
        <f>IF(T_Acionista[[#This Row],[Celular]]="","",MAX($AA$1:AD103,AA104:AB104)+1)</f>
        <v>220</v>
      </c>
      <c r="AD104" s="3">
        <f>IF(T_Acionista[[#This Row],[Email]]="","",MAX($AA$1:AD103,AA104:AC104)+1)</f>
        <v>221</v>
      </c>
      <c r="AF104" s="2" t="str">
        <f>IF(AA104&lt;&gt;"","insert into t_contato values ("&amp;AA104&amp;","&amp;T_Acionista[[#This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(219,657, '(16)3253-5249', 1);</v>
      </c>
      <c r="AG104" s="2" t="str">
        <f>IF(AB104&lt;&gt;"","insert into t_contato values ("&amp;AB104&amp;","&amp;T_Acionista[[#This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" s="2" t="str">
        <f>IF(AC104&lt;&gt;"","insert into t_contato values ("&amp;AC104&amp;","&amp;T_Acionista[[#This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(220,657, '(16)9713-5730', 2);</v>
      </c>
      <c r="AI104" s="2" t="str">
        <f>IF(AD104&lt;&gt;"","insert into t_contato values ("&amp;AD104&amp;","&amp;T_Acionista[[#This Row],[ID]]&amp;", '"&amp;T_Acionista[[#This Row],[Email]]&amp;"', "&amp;IF(ISERR(FIND("@",T_Acionista[[#This Row],[Email]])),0,3)&amp;");","")</f>
        <v>insert into t_contato values (221,657, 'cidinha.borzi15@gmail.com', 3);</v>
      </c>
    </row>
    <row r="105" spans="1:35">
      <c r="A105" s="2">
        <v>45</v>
      </c>
      <c r="B105" s="2">
        <v>6</v>
      </c>
      <c r="C105" s="2">
        <v>27</v>
      </c>
      <c r="D105" s="2">
        <v>76309</v>
      </c>
      <c r="E105" s="7" t="s">
        <v>877</v>
      </c>
      <c r="F105" s="2" t="b">
        <v>0</v>
      </c>
      <c r="G105" s="2" t="b">
        <v>0</v>
      </c>
      <c r="H105" s="5">
        <v>16900</v>
      </c>
      <c r="I105" s="2" t="b">
        <v>0</v>
      </c>
      <c r="J105" s="7" t="s">
        <v>878</v>
      </c>
      <c r="K105" s="7" t="s">
        <v>879</v>
      </c>
      <c r="L105" s="7" t="s">
        <v>880</v>
      </c>
      <c r="M105" s="7" t="s">
        <v>149</v>
      </c>
      <c r="N105" s="2">
        <v>1</v>
      </c>
      <c r="O105" s="7" t="s">
        <v>881</v>
      </c>
      <c r="P105" s="2">
        <v>3</v>
      </c>
      <c r="Q105" s="7" t="s">
        <v>882</v>
      </c>
      <c r="R105" s="7"/>
      <c r="S105" s="7"/>
      <c r="T105" s="7"/>
      <c r="U105" s="2">
        <v>2</v>
      </c>
      <c r="V105" s="7" t="s">
        <v>883</v>
      </c>
      <c r="W105" s="7" t="s">
        <v>85</v>
      </c>
      <c r="X105" s="5">
        <v>40179</v>
      </c>
      <c r="Y105" s="7"/>
      <c r="AA105" s="3">
        <f>IF(T_Acionista[[#This Row],[Fone1]]="","",MAX($AA$1:AD104,)+1)</f>
        <v>222</v>
      </c>
      <c r="AB105" s="3" t="str">
        <f>IF(T_Acionista[[#This Row],[Fone2]]="","",MAX($AA$1:AD104,AA105)+1)</f>
        <v/>
      </c>
      <c r="AC105" s="3" t="str">
        <f>IF(T_Acionista[[#This Row],[Celular]]="","",MAX($AA$1:AD104,AA105:AB105)+1)</f>
        <v/>
      </c>
      <c r="AD105" s="3" t="str">
        <f>IF(T_Acionista[[#This Row],[Email]]="","",MAX($AA$1:AD104,AA105:AC105)+1)</f>
        <v/>
      </c>
      <c r="AF105" s="2" t="str">
        <f>IF(AA105&lt;&gt;"","insert into t_contato values ("&amp;AA105&amp;","&amp;T_Acionista[[#This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(222,45, '(16)3253-6404', 1);</v>
      </c>
      <c r="AG105" s="2" t="str">
        <f>IF(AB105&lt;&gt;"","insert into t_contato values ("&amp;AB105&amp;","&amp;T_Acionista[[#This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" s="2" t="str">
        <f>IF(AC105&lt;&gt;"","insert into t_contato values ("&amp;AC105&amp;","&amp;T_Acionista[[#This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5" s="2" t="str">
        <f>IF(AD105&lt;&gt;"","insert into t_contato values ("&amp;AD105&amp;","&amp;T_Acionista[[#This Row],[ID]]&amp;", '"&amp;T_Acionista[[#This Row],[Email]]&amp;"', "&amp;IF(ISERR(FIND("@",T_Acionista[[#This Row],[Email]])),0,3)&amp;");","")</f>
        <v/>
      </c>
    </row>
    <row r="106" spans="1:35">
      <c r="A106" s="2">
        <v>558</v>
      </c>
      <c r="B106" s="2">
        <v>0</v>
      </c>
      <c r="C106" s="2">
        <v>0</v>
      </c>
      <c r="D106" s="2">
        <v>76401</v>
      </c>
      <c r="E106" s="7" t="s">
        <v>884</v>
      </c>
      <c r="F106" s="2" t="b">
        <v>0</v>
      </c>
      <c r="G106" s="2" t="b">
        <v>0</v>
      </c>
      <c r="H106" s="5">
        <v>12422</v>
      </c>
      <c r="I106" s="2" t="b">
        <v>0</v>
      </c>
      <c r="J106" s="7" t="s">
        <v>885</v>
      </c>
      <c r="K106" s="7" t="s">
        <v>886</v>
      </c>
      <c r="L106" s="7" t="s">
        <v>887</v>
      </c>
      <c r="M106" s="7" t="s">
        <v>888</v>
      </c>
      <c r="N106" s="2">
        <v>1</v>
      </c>
      <c r="O106" s="7" t="s">
        <v>889</v>
      </c>
      <c r="P106" s="2">
        <v>4</v>
      </c>
      <c r="Q106" s="7" t="s">
        <v>890</v>
      </c>
      <c r="R106" s="7"/>
      <c r="S106" s="7" t="s">
        <v>891</v>
      </c>
      <c r="T106" s="7"/>
      <c r="U106" s="2">
        <v>1</v>
      </c>
      <c r="V106" s="7" t="s">
        <v>319</v>
      </c>
      <c r="W106" s="7" t="s">
        <v>85</v>
      </c>
      <c r="X106" s="5">
        <v>41640</v>
      </c>
      <c r="Y106" s="7"/>
      <c r="AA106" s="3">
        <f>IF(T_Acionista[[#This Row],[Fone1]]="","",MAX($AA$1:AD105,)+1)</f>
        <v>223</v>
      </c>
      <c r="AB106" s="3" t="str">
        <f>IF(T_Acionista[[#This Row],[Fone2]]="","",MAX($AA$1:AD105,AA106)+1)</f>
        <v/>
      </c>
      <c r="AC106" s="3">
        <f>IF(T_Acionista[[#This Row],[Celular]]="","",MAX($AA$1:AD105,AA106:AB106)+1)</f>
        <v>224</v>
      </c>
      <c r="AD106" s="3" t="str">
        <f>IF(T_Acionista[[#This Row],[Email]]="","",MAX($AA$1:AD105,AA106:AC106)+1)</f>
        <v/>
      </c>
      <c r="AF106" s="2" t="str">
        <f>IF(AA106&lt;&gt;"","insert into t_contato values ("&amp;AA106&amp;","&amp;T_Acionista[[#This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(223,558, '(16)3253-6313', 1);</v>
      </c>
      <c r="AG106" s="2" t="str">
        <f>IF(AB106&lt;&gt;"","insert into t_contato values ("&amp;AB106&amp;","&amp;T_Acionista[[#This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" s="2" t="str">
        <f>IF(AC106&lt;&gt;"","insert into t_contato values ("&amp;AC106&amp;","&amp;T_Acionista[[#This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(224,558, '(16)9702-6869', 2);</v>
      </c>
      <c r="AI106" s="2" t="str">
        <f>IF(AD106&lt;&gt;"","insert into t_contato values ("&amp;AD106&amp;","&amp;T_Acionista[[#This Row],[ID]]&amp;", '"&amp;T_Acionista[[#This Row],[Email]]&amp;"', "&amp;IF(ISERR(FIND("@",T_Acionista[[#This Row],[Email]])),0,3)&amp;");","")</f>
        <v/>
      </c>
    </row>
    <row r="107" spans="1:35">
      <c r="A107" s="2">
        <v>1087</v>
      </c>
      <c r="E107" s="7" t="s">
        <v>892</v>
      </c>
      <c r="F107" s="2" t="b">
        <v>0</v>
      </c>
      <c r="G107" s="2" t="b">
        <v>0</v>
      </c>
      <c r="H107" s="5">
        <v>22874</v>
      </c>
      <c r="I107" s="2" t="b">
        <v>0</v>
      </c>
      <c r="J107" s="7" t="s">
        <v>893</v>
      </c>
      <c r="K107" s="7" t="s">
        <v>894</v>
      </c>
      <c r="L107" s="7" t="s">
        <v>895</v>
      </c>
      <c r="M107" s="7" t="s">
        <v>149</v>
      </c>
      <c r="N107" s="2">
        <v>1</v>
      </c>
      <c r="O107" s="7" t="s">
        <v>302</v>
      </c>
      <c r="P107" s="2">
        <v>1</v>
      </c>
      <c r="Q107" s="7" t="s">
        <v>896</v>
      </c>
      <c r="R107" s="7"/>
      <c r="S107" s="7"/>
      <c r="T107" s="7"/>
      <c r="U107" s="2">
        <v>2</v>
      </c>
      <c r="V107" s="7" t="s">
        <v>897</v>
      </c>
      <c r="W107" s="7" t="s">
        <v>85</v>
      </c>
      <c r="X107" s="5">
        <v>45124</v>
      </c>
      <c r="Y107" s="7"/>
      <c r="AA107" s="3">
        <f>IF(T_Acionista[[#This Row],[Fone1]]="","",MAX($AA$1:AD106,)+1)</f>
        <v>225</v>
      </c>
      <c r="AB107" s="3" t="str">
        <f>IF(T_Acionista[[#This Row],[Fone2]]="","",MAX($AA$1:AD106,AA107)+1)</f>
        <v/>
      </c>
      <c r="AC107" s="3" t="str">
        <f>IF(T_Acionista[[#This Row],[Celular]]="","",MAX($AA$1:AD106,AA107:AB107)+1)</f>
        <v/>
      </c>
      <c r="AD107" s="3" t="str">
        <f>IF(T_Acionista[[#This Row],[Email]]="","",MAX($AA$1:AD106,AA107:AC107)+1)</f>
        <v/>
      </c>
      <c r="AF107" s="2" t="str">
        <f>IF(AA107&lt;&gt;"","insert into t_contato values ("&amp;AA107&amp;","&amp;T_Acionista[[#This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(225,1087, '(16)9282-5469', 2);</v>
      </c>
      <c r="AG107" s="2" t="str">
        <f>IF(AB107&lt;&gt;"","insert into t_contato values ("&amp;AB107&amp;","&amp;T_Acionista[[#This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7" s="2" t="str">
        <f>IF(AC107&lt;&gt;"","insert into t_contato values ("&amp;AC107&amp;","&amp;T_Acionista[[#This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7" s="2" t="str">
        <f>IF(AD107&lt;&gt;"","insert into t_contato values ("&amp;AD107&amp;","&amp;T_Acionista[[#This Row],[ID]]&amp;", '"&amp;T_Acionista[[#This Row],[Email]]&amp;"', "&amp;IF(ISERR(FIND("@",T_Acionista[[#This Row],[Email]])),0,3)&amp;");","")</f>
        <v/>
      </c>
    </row>
    <row r="108" spans="1:35">
      <c r="A108" s="2">
        <v>835</v>
      </c>
      <c r="D108" s="2">
        <v>74283</v>
      </c>
      <c r="E108" s="7" t="s">
        <v>898</v>
      </c>
      <c r="F108" s="2" t="b">
        <v>0</v>
      </c>
      <c r="G108" s="2" t="b">
        <v>0</v>
      </c>
      <c r="H108" s="5">
        <v>18200</v>
      </c>
      <c r="I108" s="2" t="b">
        <v>0</v>
      </c>
      <c r="J108" s="7" t="s">
        <v>899</v>
      </c>
      <c r="K108" s="7" t="s">
        <v>900</v>
      </c>
      <c r="L108" s="7" t="s">
        <v>901</v>
      </c>
      <c r="M108" s="7" t="s">
        <v>462</v>
      </c>
      <c r="N108" s="2">
        <v>1</v>
      </c>
      <c r="O108" s="7" t="s">
        <v>902</v>
      </c>
      <c r="P108" s="2">
        <v>4</v>
      </c>
      <c r="Q108" s="7"/>
      <c r="R108" s="7"/>
      <c r="S108" s="7" t="s">
        <v>903</v>
      </c>
      <c r="T108" s="7"/>
      <c r="U108" s="2">
        <v>1</v>
      </c>
      <c r="V108" s="7" t="s">
        <v>319</v>
      </c>
      <c r="W108" s="7" t="s">
        <v>85</v>
      </c>
      <c r="X108" s="5">
        <v>43376</v>
      </c>
      <c r="Y108" s="7"/>
      <c r="AA108" s="3" t="str">
        <f>IF(T_Acionista[[#This Row],[Fone1]]="","",MAX($AA$1:AD107,)+1)</f>
        <v/>
      </c>
      <c r="AB108" s="3" t="str">
        <f>IF(T_Acionista[[#This Row],[Fone2]]="","",MAX($AA$1:AD107,AA108)+1)</f>
        <v/>
      </c>
      <c r="AC108" s="3">
        <f>IF(T_Acionista[[#This Row],[Celular]]="","",MAX($AA$1:AD107,AA108:AB108)+1)</f>
        <v>226</v>
      </c>
      <c r="AD108" s="3" t="str">
        <f>IF(T_Acionista[[#This Row],[Email]]="","",MAX($AA$1:AD107,AA108:AC108)+1)</f>
        <v/>
      </c>
      <c r="AF108" s="2" t="str">
        <f>IF(AA108&lt;&gt;"","insert into t_contato values ("&amp;AA108&amp;","&amp;T_Acionista[[#This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8" s="2" t="str">
        <f>IF(AB108&lt;&gt;"","insert into t_contato values ("&amp;AB108&amp;","&amp;T_Acionista[[#This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8" s="2" t="str">
        <f>IF(AC108&lt;&gt;"","insert into t_contato values ("&amp;AC108&amp;","&amp;T_Acionista[[#This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(226,835, '(16)9184-0301', 2);</v>
      </c>
      <c r="AI108" s="2" t="str">
        <f>IF(AD108&lt;&gt;"","insert into t_contato values ("&amp;AD108&amp;","&amp;T_Acionista[[#This Row],[ID]]&amp;", '"&amp;T_Acionista[[#This Row],[Email]]&amp;"', "&amp;IF(ISERR(FIND("@",T_Acionista[[#This Row],[Email]])),0,3)&amp;");","")</f>
        <v/>
      </c>
    </row>
    <row r="109" spans="1:35">
      <c r="A109" s="2">
        <v>696</v>
      </c>
      <c r="B109" s="2">
        <v>0</v>
      </c>
      <c r="C109" s="2">
        <v>0</v>
      </c>
      <c r="D109" s="2">
        <v>74113</v>
      </c>
      <c r="E109" s="7" t="s">
        <v>904</v>
      </c>
      <c r="F109" s="2" t="b">
        <v>0</v>
      </c>
      <c r="G109" s="2" t="b">
        <v>0</v>
      </c>
      <c r="H109" s="5">
        <v>18130</v>
      </c>
      <c r="I109" s="2" t="b">
        <v>0</v>
      </c>
      <c r="J109" s="7" t="s">
        <v>905</v>
      </c>
      <c r="K109" s="7" t="s">
        <v>906</v>
      </c>
      <c r="L109" s="7" t="s">
        <v>907</v>
      </c>
      <c r="M109" s="7" t="s">
        <v>149</v>
      </c>
      <c r="N109" s="2">
        <v>1</v>
      </c>
      <c r="O109" s="7" t="s">
        <v>605</v>
      </c>
      <c r="P109" s="2">
        <v>4</v>
      </c>
      <c r="Q109" s="7" t="s">
        <v>908</v>
      </c>
      <c r="R109" s="7"/>
      <c r="S109" s="7" t="s">
        <v>909</v>
      </c>
      <c r="T109" s="7" t="s">
        <v>910</v>
      </c>
      <c r="U109" s="2">
        <v>1</v>
      </c>
      <c r="V109" s="7" t="s">
        <v>319</v>
      </c>
      <c r="W109" s="7" t="s">
        <v>85</v>
      </c>
      <c r="X109" s="5">
        <v>42563</v>
      </c>
      <c r="Y109" s="7"/>
      <c r="AA109" s="3">
        <f>IF(T_Acionista[[#This Row],[Fone1]]="","",MAX($AA$1:AD108,)+1)</f>
        <v>227</v>
      </c>
      <c r="AB109" s="3" t="str">
        <f>IF(T_Acionista[[#This Row],[Fone2]]="","",MAX($AA$1:AD108,AA109)+1)</f>
        <v/>
      </c>
      <c r="AC109" s="3">
        <f>IF(T_Acionista[[#This Row],[Celular]]="","",MAX($AA$1:AD108,AA109:AB109)+1)</f>
        <v>228</v>
      </c>
      <c r="AD109" s="3">
        <f>IF(T_Acionista[[#This Row],[Email]]="","",MAX($AA$1:AD108,AA109:AC109)+1)</f>
        <v>229</v>
      </c>
      <c r="AF109" s="2" t="str">
        <f>IF(AA109&lt;&gt;"","insert into t_contato values ("&amp;AA109&amp;","&amp;T_Acionista[[#This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(227,696, '(16)3253-4961', 1);</v>
      </c>
      <c r="AG109" s="2" t="str">
        <f>IF(AB109&lt;&gt;"","insert into t_contato values ("&amp;AB109&amp;","&amp;T_Acionista[[#This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9" s="2" t="str">
        <f>IF(AC109&lt;&gt;"","insert into t_contato values ("&amp;AC109&amp;","&amp;T_Acionista[[#This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(228,696, '(16)9741-4155', 2);</v>
      </c>
      <c r="AI109" s="2" t="str">
        <f>IF(AD109&lt;&gt;"","insert into t_contato values ("&amp;AD109&amp;","&amp;T_Acionista[[#This Row],[ID]]&amp;", '"&amp;T_Acionista[[#This Row],[Email]]&amp;"', "&amp;IF(ISERR(FIND("@",T_Acionista[[#This Row],[Email]])),0,3)&amp;");","")</f>
        <v>insert into t_contato values (229,696, 'vivieq@hotmail.com', 3);</v>
      </c>
    </row>
    <row r="110" spans="1:35">
      <c r="A110" s="2">
        <v>900</v>
      </c>
      <c r="D110" s="2">
        <v>74352</v>
      </c>
      <c r="E110" s="7" t="s">
        <v>911</v>
      </c>
      <c r="F110" s="2" t="b">
        <v>0</v>
      </c>
      <c r="G110" s="2" t="b">
        <v>1</v>
      </c>
      <c r="H110" s="5">
        <v>24302</v>
      </c>
      <c r="I110" s="2" t="b">
        <v>0</v>
      </c>
      <c r="J110" s="7" t="s">
        <v>912</v>
      </c>
      <c r="K110" s="7" t="s">
        <v>913</v>
      </c>
      <c r="L110" s="7" t="s">
        <v>914</v>
      </c>
      <c r="M110" s="7" t="s">
        <v>79</v>
      </c>
      <c r="N110" s="2">
        <v>1</v>
      </c>
      <c r="O110" s="7" t="s">
        <v>658</v>
      </c>
      <c r="P110" s="2">
        <v>2</v>
      </c>
      <c r="Q110" s="7"/>
      <c r="R110" s="7"/>
      <c r="S110" s="7" t="s">
        <v>915</v>
      </c>
      <c r="T110" s="7" t="s">
        <v>916</v>
      </c>
      <c r="U110" s="2">
        <v>2</v>
      </c>
      <c r="V110" s="7" t="s">
        <v>319</v>
      </c>
      <c r="W110" s="7" t="s">
        <v>85</v>
      </c>
      <c r="X110" s="5">
        <v>43878</v>
      </c>
      <c r="Y110" s="7"/>
      <c r="AA110" s="3" t="str">
        <f>IF(T_Acionista[[#This Row],[Fone1]]="","",MAX($AA$1:AD109,)+1)</f>
        <v/>
      </c>
      <c r="AB110" s="3" t="str">
        <f>IF(T_Acionista[[#This Row],[Fone2]]="","",MAX($AA$1:AD109,AA110)+1)</f>
        <v/>
      </c>
      <c r="AC110" s="3">
        <f>IF(T_Acionista[[#This Row],[Celular]]="","",MAX($AA$1:AD109,AA110:AB110)+1)</f>
        <v>230</v>
      </c>
      <c r="AD110" s="3">
        <f>IF(T_Acionista[[#This Row],[Email]]="","",MAX($AA$1:AD109,AA110:AC110)+1)</f>
        <v>231</v>
      </c>
      <c r="AF110" s="2" t="str">
        <f>IF(AA110&lt;&gt;"","insert into t_contato values ("&amp;AA110&amp;","&amp;T_Acionista[[#This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10" s="2" t="str">
        <f>IF(AB110&lt;&gt;"","insert into t_contato values ("&amp;AB110&amp;","&amp;T_Acionista[[#This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0" s="2" t="str">
        <f>IF(AC110&lt;&gt;"","insert into t_contato values ("&amp;AC110&amp;","&amp;T_Acionista[[#This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(230,900, '(16)9368-4164', 2);</v>
      </c>
      <c r="AI110" s="2" t="str">
        <f>IF(AD110&lt;&gt;"","insert into t_contato values ("&amp;AD110&amp;","&amp;T_Acionista[[#This Row],[ID]]&amp;", '"&amp;T_Acionista[[#This Row],[Email]]&amp;"', "&amp;IF(ISERR(FIND("@",T_Acionista[[#This Row],[Email]])),0,3)&amp;");","")</f>
        <v>insert into t_contato values (231,900, 'tiagoym@rotmail.com', 3);</v>
      </c>
    </row>
    <row r="111" spans="1:35">
      <c r="A111" s="2">
        <v>943</v>
      </c>
      <c r="D111" s="2">
        <v>74394</v>
      </c>
      <c r="E111" s="7" t="s">
        <v>917</v>
      </c>
      <c r="F111" s="2" t="b">
        <v>0</v>
      </c>
      <c r="G111" s="2" t="b">
        <v>0</v>
      </c>
      <c r="H111" s="5">
        <v>21226</v>
      </c>
      <c r="I111" s="2" t="b">
        <v>0</v>
      </c>
      <c r="J111" s="7" t="s">
        <v>918</v>
      </c>
      <c r="K111" s="7" t="s">
        <v>919</v>
      </c>
      <c r="L111" s="7" t="s">
        <v>920</v>
      </c>
      <c r="M111" s="7" t="s">
        <v>316</v>
      </c>
      <c r="N111" s="2">
        <v>1</v>
      </c>
      <c r="O111" s="7" t="s">
        <v>553</v>
      </c>
      <c r="P111" s="2">
        <v>2</v>
      </c>
      <c r="Q111" s="7" t="s">
        <v>921</v>
      </c>
      <c r="R111" s="7"/>
      <c r="S111" s="7" t="s">
        <v>922</v>
      </c>
      <c r="T111" s="7"/>
      <c r="U111" s="2">
        <v>2</v>
      </c>
      <c r="V111" s="7" t="s">
        <v>154</v>
      </c>
      <c r="W111" s="7" t="s">
        <v>85</v>
      </c>
      <c r="X111" s="5">
        <v>44215</v>
      </c>
      <c r="Y111" s="7"/>
      <c r="AA111" s="3">
        <f>IF(T_Acionista[[#This Row],[Fone1]]="","",MAX($AA$1:AD110,)+1)</f>
        <v>232</v>
      </c>
      <c r="AB111" s="3" t="str">
        <f>IF(T_Acionista[[#This Row],[Fone2]]="","",MAX($AA$1:AD110,AA111)+1)</f>
        <v/>
      </c>
      <c r="AC111" s="3">
        <f>IF(T_Acionista[[#This Row],[Celular]]="","",MAX($AA$1:AD110,AA111:AB111)+1)</f>
        <v>233</v>
      </c>
      <c r="AD111" s="3" t="str">
        <f>IF(T_Acionista[[#This Row],[Email]]="","",MAX($AA$1:AD110,AA111:AC111)+1)</f>
        <v/>
      </c>
      <c r="AF111" s="2" t="str">
        <f>IF(AA111&lt;&gt;"","insert into t_contato values ("&amp;AA111&amp;","&amp;T_Acionista[[#This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(232,943, '(16)3252-4075', 1);</v>
      </c>
      <c r="AG111" s="2" t="str">
        <f>IF(AB111&lt;&gt;"","insert into t_contato values ("&amp;AB111&amp;","&amp;T_Acionista[[#This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1" s="2" t="str">
        <f>IF(AC111&lt;&gt;"","insert into t_contato values ("&amp;AC111&amp;","&amp;T_Acionista[[#This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(233,943, '(16)8186-7382', 2);</v>
      </c>
      <c r="AI111" s="2" t="str">
        <f>IF(AD111&lt;&gt;"","insert into t_contato values ("&amp;AD111&amp;","&amp;T_Acionista[[#This Row],[ID]]&amp;", '"&amp;T_Acionista[[#This Row],[Email]]&amp;"', "&amp;IF(ISERR(FIND("@",T_Acionista[[#This Row],[Email]])),0,3)&amp;");","")</f>
        <v/>
      </c>
    </row>
    <row r="112" spans="1:35">
      <c r="A112" s="2">
        <v>845</v>
      </c>
      <c r="D112" s="2">
        <v>74294</v>
      </c>
      <c r="E112" s="7" t="s">
        <v>923</v>
      </c>
      <c r="F112" s="2" t="b">
        <v>0</v>
      </c>
      <c r="G112" s="2" t="b">
        <v>0</v>
      </c>
      <c r="H112" s="5">
        <v>21170</v>
      </c>
      <c r="I112" s="2" t="b">
        <v>0</v>
      </c>
      <c r="J112" s="7" t="s">
        <v>924</v>
      </c>
      <c r="K112" s="7" t="s">
        <v>925</v>
      </c>
      <c r="L112" s="7" t="s">
        <v>926</v>
      </c>
      <c r="M112" s="7" t="s">
        <v>301</v>
      </c>
      <c r="N112" s="2">
        <v>1</v>
      </c>
      <c r="O112" s="7" t="s">
        <v>524</v>
      </c>
      <c r="P112" s="2">
        <v>3</v>
      </c>
      <c r="Q112" s="7" t="s">
        <v>927</v>
      </c>
      <c r="R112" s="7"/>
      <c r="S112" s="7" t="s">
        <v>928</v>
      </c>
      <c r="T112" s="7"/>
      <c r="U112" s="2">
        <v>2</v>
      </c>
      <c r="V112" s="7" t="s">
        <v>154</v>
      </c>
      <c r="W112" s="7" t="s">
        <v>85</v>
      </c>
      <c r="X112" s="5">
        <v>43438</v>
      </c>
      <c r="Y112" s="7"/>
      <c r="AA112" s="3">
        <f>IF(T_Acionista[[#This Row],[Fone1]]="","",MAX($AA$1:AD111,)+1)</f>
        <v>234</v>
      </c>
      <c r="AB112" s="3" t="str">
        <f>IF(T_Acionista[[#This Row],[Fone2]]="","",MAX($AA$1:AD111,AA112)+1)</f>
        <v/>
      </c>
      <c r="AC112" s="3">
        <f>IF(T_Acionista[[#This Row],[Celular]]="","",MAX($AA$1:AD111,AA112:AB112)+1)</f>
        <v>235</v>
      </c>
      <c r="AD112" s="3" t="str">
        <f>IF(T_Acionista[[#This Row],[Email]]="","",MAX($AA$1:AD111,AA112:AC112)+1)</f>
        <v/>
      </c>
      <c r="AF112" s="2" t="str">
        <f>IF(AA112&lt;&gt;"","insert into t_contato values ("&amp;AA112&amp;","&amp;T_Acionista[[#This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(234,845, '(16)3252-8466', 1);</v>
      </c>
      <c r="AG112" s="2" t="str">
        <f>IF(AB112&lt;&gt;"","insert into t_contato values ("&amp;AB112&amp;","&amp;T_Acionista[[#This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2" s="2" t="str">
        <f>IF(AC112&lt;&gt;"","insert into t_contato values ("&amp;AC112&amp;","&amp;T_Acionista[[#This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(235,845, '(16)9153-5473', 2);</v>
      </c>
      <c r="AI112" s="2" t="str">
        <f>IF(AD112&lt;&gt;"","insert into t_contato values ("&amp;AD112&amp;","&amp;T_Acionista[[#This Row],[ID]]&amp;", '"&amp;T_Acionista[[#This Row],[Email]]&amp;"', "&amp;IF(ISERR(FIND("@",T_Acionista[[#This Row],[Email]])),0,3)&amp;");","")</f>
        <v/>
      </c>
    </row>
    <row r="113" spans="1:35">
      <c r="A113" s="2">
        <v>1017</v>
      </c>
      <c r="D113" s="2">
        <v>74463</v>
      </c>
      <c r="E113" s="7" t="s">
        <v>929</v>
      </c>
      <c r="F113" s="2" t="b">
        <v>0</v>
      </c>
      <c r="G113" s="2" t="b">
        <v>0</v>
      </c>
      <c r="H113" s="5">
        <v>21107</v>
      </c>
      <c r="I113" s="2" t="b">
        <v>0</v>
      </c>
      <c r="J113" s="7" t="s">
        <v>930</v>
      </c>
      <c r="K113" s="7" t="s">
        <v>931</v>
      </c>
      <c r="L113" s="7" t="s">
        <v>932</v>
      </c>
      <c r="M113" s="7" t="s">
        <v>149</v>
      </c>
      <c r="N113" s="2">
        <v>1</v>
      </c>
      <c r="O113" s="7" t="s">
        <v>553</v>
      </c>
      <c r="P113" s="2">
        <v>1</v>
      </c>
      <c r="Q113" s="7" t="s">
        <v>933</v>
      </c>
      <c r="R113" s="7"/>
      <c r="S113" s="7" t="s">
        <v>934</v>
      </c>
      <c r="T113" s="7"/>
      <c r="U113" s="2">
        <v>2</v>
      </c>
      <c r="V113" s="7" t="s">
        <v>319</v>
      </c>
      <c r="W113" s="7" t="s">
        <v>85</v>
      </c>
      <c r="X113" s="5">
        <v>44662</v>
      </c>
      <c r="Y113" s="7"/>
      <c r="AA113" s="3">
        <f>IF(T_Acionista[[#This Row],[Fone1]]="","",MAX($AA$1:AD112,)+1)</f>
        <v>236</v>
      </c>
      <c r="AB113" s="3" t="str">
        <f>IF(T_Acionista[[#This Row],[Fone2]]="","",MAX($AA$1:AD112,AA113)+1)</f>
        <v/>
      </c>
      <c r="AC113" s="3">
        <f>IF(T_Acionista[[#This Row],[Celular]]="","",MAX($AA$1:AD112,AA113:AB113)+1)</f>
        <v>237</v>
      </c>
      <c r="AD113" s="3" t="str">
        <f>IF(T_Acionista[[#This Row],[Email]]="","",MAX($AA$1:AD112,AA113:AC113)+1)</f>
        <v/>
      </c>
      <c r="AF113" s="2" t="str">
        <f>IF(AA113&lt;&gt;"","insert into t_contato values ("&amp;AA113&amp;","&amp;T_Acionista[[#This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(236,1017, '(16)3252-5370', 1);</v>
      </c>
      <c r="AG113" s="2" t="str">
        <f>IF(AB113&lt;&gt;"","insert into t_contato values ("&amp;AB113&amp;","&amp;T_Acionista[[#This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3" s="2" t="str">
        <f>IF(AC113&lt;&gt;"","insert into t_contato values ("&amp;AC113&amp;","&amp;T_Acionista[[#This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(237,1017, '(16)9992-0028', 2);</v>
      </c>
      <c r="AI113" s="2" t="str">
        <f>IF(AD113&lt;&gt;"","insert into t_contato values ("&amp;AD113&amp;","&amp;T_Acionista[[#This Row],[ID]]&amp;", '"&amp;T_Acionista[[#This Row],[Email]]&amp;"', "&amp;IF(ISERR(FIND("@",T_Acionista[[#This Row],[Email]])),0,3)&amp;");","")</f>
        <v/>
      </c>
    </row>
    <row r="114" spans="1:35">
      <c r="A114" s="2">
        <v>46</v>
      </c>
      <c r="B114" s="2">
        <v>1</v>
      </c>
      <c r="C114" s="2">
        <v>16</v>
      </c>
      <c r="D114" s="2">
        <v>71140</v>
      </c>
      <c r="E114" s="7" t="s">
        <v>935</v>
      </c>
      <c r="F114" s="2" t="b">
        <v>0</v>
      </c>
      <c r="G114" s="2" t="b">
        <v>0</v>
      </c>
      <c r="H114" s="5">
        <v>19861</v>
      </c>
      <c r="I114" s="2" t="b">
        <v>0</v>
      </c>
      <c r="J114" s="7" t="s">
        <v>936</v>
      </c>
      <c r="K114" s="7" t="s">
        <v>937</v>
      </c>
      <c r="L114" s="7" t="s">
        <v>938</v>
      </c>
      <c r="M114" s="7" t="s">
        <v>149</v>
      </c>
      <c r="N114" s="2">
        <v>1</v>
      </c>
      <c r="O114" s="7" t="s">
        <v>367</v>
      </c>
      <c r="P114" s="2">
        <v>2</v>
      </c>
      <c r="Q114" s="7"/>
      <c r="R114" s="7" t="s">
        <v>939</v>
      </c>
      <c r="S114" s="7" t="s">
        <v>940</v>
      </c>
      <c r="T114" s="7"/>
      <c r="U114" s="2">
        <v>1</v>
      </c>
      <c r="V114" s="7" t="s">
        <v>941</v>
      </c>
      <c r="W114" s="7" t="s">
        <v>85</v>
      </c>
      <c r="X114" s="5">
        <v>40179</v>
      </c>
      <c r="Y114" s="7"/>
      <c r="AA114" s="3" t="str">
        <f>IF(T_Acionista[[#This Row],[Fone1]]="","",MAX($AA$1:AD113,)+1)</f>
        <v/>
      </c>
      <c r="AB114" s="3">
        <f>IF(T_Acionista[[#This Row],[Fone2]]="","",MAX($AA$1:AD113,AA114)+1)</f>
        <v>238</v>
      </c>
      <c r="AC114" s="3">
        <f>IF(T_Acionista[[#This Row],[Celular]]="","",MAX($AA$1:AD113,AA114:AB114)+1)</f>
        <v>239</v>
      </c>
      <c r="AD114" s="3" t="str">
        <f>IF(T_Acionista[[#This Row],[Email]]="","",MAX($AA$1:AD113,AA114:AC114)+1)</f>
        <v/>
      </c>
      <c r="AF114" s="2" t="str">
        <f>IF(AA114&lt;&gt;"","insert into t_contato values ("&amp;AA114&amp;","&amp;T_Acionista[[#This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14" s="2" t="str">
        <f>IF(AB114&lt;&gt;"","insert into t_contato values ("&amp;AB114&amp;","&amp;T_Acionista[[#This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(238,46, '(16)3253-1566', 1);</v>
      </c>
      <c r="AH114" s="2" t="str">
        <f>IF(AC114&lt;&gt;"","insert into t_contato values ("&amp;AC114&amp;","&amp;T_Acionista[[#This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(239,46, '(16)9712-2840', 2);</v>
      </c>
      <c r="AI114" s="2" t="str">
        <f>IF(AD114&lt;&gt;"","insert into t_contato values ("&amp;AD114&amp;","&amp;T_Acionista[[#This Row],[ID]]&amp;", '"&amp;T_Acionista[[#This Row],[Email]]&amp;"', "&amp;IF(ISERR(FIND("@",T_Acionista[[#This Row],[Email]])),0,3)&amp;");","")</f>
        <v/>
      </c>
    </row>
    <row r="115" spans="1:35">
      <c r="A115" s="2">
        <v>841</v>
      </c>
      <c r="D115" s="2">
        <v>74285</v>
      </c>
      <c r="E115" s="7" t="s">
        <v>942</v>
      </c>
      <c r="F115" s="2" t="b">
        <v>0</v>
      </c>
      <c r="G115" s="2" t="b">
        <v>0</v>
      </c>
      <c r="H115" s="5">
        <v>20907</v>
      </c>
      <c r="I115" s="2" t="b">
        <v>0</v>
      </c>
      <c r="J115" s="7" t="s">
        <v>943</v>
      </c>
      <c r="K115" s="7" t="s">
        <v>944</v>
      </c>
      <c r="L115" s="7" t="s">
        <v>945</v>
      </c>
      <c r="M115" s="7" t="s">
        <v>149</v>
      </c>
      <c r="N115" s="2">
        <v>1</v>
      </c>
      <c r="O115" s="7" t="s">
        <v>946</v>
      </c>
      <c r="P115" s="2">
        <v>4</v>
      </c>
      <c r="Q115" s="7"/>
      <c r="R115" s="7"/>
      <c r="S115" s="7" t="s">
        <v>947</v>
      </c>
      <c r="T115" s="7"/>
      <c r="U115" s="2">
        <v>1</v>
      </c>
      <c r="V115" s="7" t="s">
        <v>319</v>
      </c>
      <c r="W115" s="7" t="s">
        <v>85</v>
      </c>
      <c r="X115" s="5">
        <v>43399</v>
      </c>
      <c r="Y115" s="7"/>
      <c r="AA115" s="3" t="str">
        <f>IF(T_Acionista[[#This Row],[Fone1]]="","",MAX($AA$1:AD114,)+1)</f>
        <v/>
      </c>
      <c r="AB115" s="3" t="str">
        <f>IF(T_Acionista[[#This Row],[Fone2]]="","",MAX($AA$1:AD114,AA115)+1)</f>
        <v/>
      </c>
      <c r="AC115" s="3">
        <f>IF(T_Acionista[[#This Row],[Celular]]="","",MAX($AA$1:AD114,AA115:AB115)+1)</f>
        <v>240</v>
      </c>
      <c r="AD115" s="3" t="str">
        <f>IF(T_Acionista[[#This Row],[Email]]="","",MAX($AA$1:AD114,AA115:AC115)+1)</f>
        <v/>
      </c>
      <c r="AF115" s="2" t="str">
        <f>IF(AA115&lt;&gt;"","insert into t_contato values ("&amp;AA115&amp;","&amp;T_Acionista[[#This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15" s="2" t="str">
        <f>IF(AB115&lt;&gt;"","insert into t_contato values ("&amp;AB115&amp;","&amp;T_Acionista[[#This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5" s="2" t="str">
        <f>IF(AC115&lt;&gt;"","insert into t_contato values ("&amp;AC115&amp;","&amp;T_Acionista[[#This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(240,841, '(16)9787-4422', 2);</v>
      </c>
      <c r="AI115" s="2" t="str">
        <f>IF(AD115&lt;&gt;"","insert into t_contato values ("&amp;AD115&amp;","&amp;T_Acionista[[#This Row],[ID]]&amp;", '"&amp;T_Acionista[[#This Row],[Email]]&amp;"', "&amp;IF(ISERR(FIND("@",T_Acionista[[#This Row],[Email]])),0,3)&amp;");","")</f>
        <v/>
      </c>
    </row>
    <row r="116" spans="1:35">
      <c r="A116" s="2">
        <v>1079</v>
      </c>
      <c r="E116" s="7" t="s">
        <v>948</v>
      </c>
      <c r="F116" s="2" t="b">
        <v>0</v>
      </c>
      <c r="G116" s="2" t="b">
        <v>0</v>
      </c>
      <c r="H116" s="5">
        <v>21885</v>
      </c>
      <c r="I116" s="2" t="b">
        <v>0</v>
      </c>
      <c r="J116" s="7" t="s">
        <v>949</v>
      </c>
      <c r="K116" s="7" t="s">
        <v>950</v>
      </c>
      <c r="L116" s="7" t="s">
        <v>951</v>
      </c>
      <c r="M116" s="7" t="s">
        <v>228</v>
      </c>
      <c r="N116" s="2">
        <v>1</v>
      </c>
      <c r="O116" s="7" t="s">
        <v>952</v>
      </c>
      <c r="P116" s="2">
        <v>2</v>
      </c>
      <c r="Q116" s="7" t="s">
        <v>953</v>
      </c>
      <c r="R116" s="7"/>
      <c r="S116" s="7"/>
      <c r="T116" s="7" t="s">
        <v>954</v>
      </c>
      <c r="U116" s="2">
        <v>2</v>
      </c>
      <c r="V116" s="7" t="s">
        <v>955</v>
      </c>
      <c r="W116" s="7" t="s">
        <v>85</v>
      </c>
      <c r="X116" s="5">
        <v>45092</v>
      </c>
      <c r="Y116" s="7"/>
      <c r="AA116" s="3">
        <f>IF(T_Acionista[[#This Row],[Fone1]]="","",MAX($AA$1:AD115,)+1)</f>
        <v>241</v>
      </c>
      <c r="AB116" s="3" t="str">
        <f>IF(T_Acionista[[#This Row],[Fone2]]="","",MAX($AA$1:AD115,AA116)+1)</f>
        <v/>
      </c>
      <c r="AC116" s="3" t="str">
        <f>IF(T_Acionista[[#This Row],[Celular]]="","",MAX($AA$1:AD115,AA116:AB116)+1)</f>
        <v/>
      </c>
      <c r="AD116" s="3">
        <f>IF(T_Acionista[[#This Row],[Email]]="","",MAX($AA$1:AD115,AA116:AC116)+1)</f>
        <v>242</v>
      </c>
      <c r="AF116" s="2" t="str">
        <f>IF(AA116&lt;&gt;"","insert into t_contato values ("&amp;AA116&amp;","&amp;T_Acionista[[#This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(241,1079, '(16)9974-4311', 2);</v>
      </c>
      <c r="AG116" s="2" t="str">
        <f>IF(AB116&lt;&gt;"","insert into t_contato values ("&amp;AB116&amp;","&amp;T_Acionista[[#This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6" s="2" t="str">
        <f>IF(AC116&lt;&gt;"","insert into t_contato values ("&amp;AC116&amp;","&amp;T_Acionista[[#This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16" s="2" t="str">
        <f>IF(AD116&lt;&gt;"","insert into t_contato values ("&amp;AD116&amp;","&amp;T_Acionista[[#This Row],[ID]]&amp;", '"&amp;T_Acionista[[#This Row],[Email]]&amp;"', "&amp;IF(ISERR(FIND("@",T_Acionista[[#This Row],[Email]])),0,3)&amp;");","")</f>
        <v>insert into t_contato values (242,1079, 'marcelocamargo156@hotmail.com', 3);</v>
      </c>
    </row>
    <row r="117" spans="1:35">
      <c r="A117" s="2">
        <v>613</v>
      </c>
      <c r="B117" s="2">
        <v>0</v>
      </c>
      <c r="C117" s="2">
        <v>0</v>
      </c>
      <c r="D117" s="2">
        <v>76445</v>
      </c>
      <c r="E117" s="7" t="s">
        <v>956</v>
      </c>
      <c r="F117" s="2" t="b">
        <v>0</v>
      </c>
      <c r="G117" s="2" t="b">
        <v>0</v>
      </c>
      <c r="H117" s="5">
        <v>19215</v>
      </c>
      <c r="I117" s="2" t="b">
        <v>0</v>
      </c>
      <c r="J117" s="7" t="s">
        <v>957</v>
      </c>
      <c r="K117" s="7" t="s">
        <v>958</v>
      </c>
      <c r="L117" s="7" t="s">
        <v>959</v>
      </c>
      <c r="M117" s="7" t="s">
        <v>960</v>
      </c>
      <c r="N117" s="2">
        <v>1</v>
      </c>
      <c r="O117" s="7" t="s">
        <v>961</v>
      </c>
      <c r="P117" s="2">
        <v>3</v>
      </c>
      <c r="Q117" s="7"/>
      <c r="R117" s="7"/>
      <c r="S117" s="7"/>
      <c r="T117" s="7"/>
      <c r="U117" s="2">
        <v>1</v>
      </c>
      <c r="V117" s="7" t="s">
        <v>941</v>
      </c>
      <c r="W117" s="7" t="s">
        <v>85</v>
      </c>
      <c r="X117" s="5">
        <v>42299</v>
      </c>
      <c r="Y117" s="7"/>
      <c r="AA117" s="3" t="str">
        <f>IF(T_Acionista[[#This Row],[Fone1]]="","",MAX($AA$1:AD116,)+1)</f>
        <v/>
      </c>
      <c r="AB117" s="3" t="str">
        <f>IF(T_Acionista[[#This Row],[Fone2]]="","",MAX($AA$1:AD116,AA117)+1)</f>
        <v/>
      </c>
      <c r="AC117" s="3" t="str">
        <f>IF(T_Acionista[[#This Row],[Celular]]="","",MAX($AA$1:AD116,AA117:AB117)+1)</f>
        <v/>
      </c>
      <c r="AD117" s="3" t="str">
        <f>IF(T_Acionista[[#This Row],[Email]]="","",MAX($AA$1:AD116,AA117:AC117)+1)</f>
        <v/>
      </c>
      <c r="AF117" s="2" t="str">
        <f>IF(AA117&lt;&gt;"","insert into t_contato values ("&amp;AA117&amp;","&amp;T_Acionista[[#This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17" s="2" t="str">
        <f>IF(AB117&lt;&gt;"","insert into t_contato values ("&amp;AB117&amp;","&amp;T_Acionista[[#This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7" s="2" t="str">
        <f>IF(AC117&lt;&gt;"","insert into t_contato values ("&amp;AC117&amp;","&amp;T_Acionista[[#This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17" s="2" t="str">
        <f>IF(AD117&lt;&gt;"","insert into t_contato values ("&amp;AD117&amp;","&amp;T_Acionista[[#This Row],[ID]]&amp;", '"&amp;T_Acionista[[#This Row],[Email]]&amp;"', "&amp;IF(ISERR(FIND("@",T_Acionista[[#This Row],[Email]])),0,3)&amp;");","")</f>
        <v/>
      </c>
    </row>
    <row r="118" spans="1:35">
      <c r="A118" s="2">
        <v>1056</v>
      </c>
      <c r="E118" s="7" t="s">
        <v>962</v>
      </c>
      <c r="F118" s="2" t="b">
        <v>0</v>
      </c>
      <c r="G118" s="2" t="b">
        <v>0</v>
      </c>
      <c r="H118" s="5">
        <v>20292</v>
      </c>
      <c r="I118" s="2" t="b">
        <v>0</v>
      </c>
      <c r="J118" s="7" t="s">
        <v>963</v>
      </c>
      <c r="K118" s="7" t="s">
        <v>964</v>
      </c>
      <c r="L118" s="7" t="s">
        <v>965</v>
      </c>
      <c r="M118" s="7" t="s">
        <v>90</v>
      </c>
      <c r="N118" s="2">
        <v>1</v>
      </c>
      <c r="O118" s="7" t="s">
        <v>91</v>
      </c>
      <c r="P118" s="2">
        <v>4</v>
      </c>
      <c r="Q118" s="7" t="s">
        <v>966</v>
      </c>
      <c r="R118" s="7"/>
      <c r="S118" s="7"/>
      <c r="T118" s="7"/>
      <c r="U118" s="2">
        <v>1</v>
      </c>
      <c r="V118" s="7" t="s">
        <v>102</v>
      </c>
      <c r="W118" s="7" t="s">
        <v>85</v>
      </c>
      <c r="X118" s="5">
        <v>44902</v>
      </c>
      <c r="Y118" s="7"/>
      <c r="AA118" s="3">
        <f>IF(T_Acionista[[#This Row],[Fone1]]="","",MAX($AA$1:AD117,)+1)</f>
        <v>243</v>
      </c>
      <c r="AB118" s="3" t="str">
        <f>IF(T_Acionista[[#This Row],[Fone2]]="","",MAX($AA$1:AD117,AA118)+1)</f>
        <v/>
      </c>
      <c r="AC118" s="3" t="str">
        <f>IF(T_Acionista[[#This Row],[Celular]]="","",MAX($AA$1:AD117,AA118:AB118)+1)</f>
        <v/>
      </c>
      <c r="AD118" s="3" t="str">
        <f>IF(T_Acionista[[#This Row],[Email]]="","",MAX($AA$1:AD117,AA118:AC118)+1)</f>
        <v/>
      </c>
      <c r="AF118" s="2" t="str">
        <f>IF(AA118&lt;&gt;"","insert into t_contato values ("&amp;AA118&amp;","&amp;T_Acionista[[#This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(243,1056, '(16)9975-3410', 2);</v>
      </c>
      <c r="AG118" s="2" t="str">
        <f>IF(AB118&lt;&gt;"","insert into t_contato values ("&amp;AB118&amp;","&amp;T_Acionista[[#This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8" s="2" t="str">
        <f>IF(AC118&lt;&gt;"","insert into t_contato values ("&amp;AC118&amp;","&amp;T_Acionista[[#This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18" s="2" t="str">
        <f>IF(AD118&lt;&gt;"","insert into t_contato values ("&amp;AD118&amp;","&amp;T_Acionista[[#This Row],[ID]]&amp;", '"&amp;T_Acionista[[#This Row],[Email]]&amp;"', "&amp;IF(ISERR(FIND("@",T_Acionista[[#This Row],[Email]])),0,3)&amp;");","")</f>
        <v/>
      </c>
    </row>
    <row r="119" spans="1:35">
      <c r="A119" s="2">
        <v>47</v>
      </c>
      <c r="B119" s="2">
        <v>4</v>
      </c>
      <c r="C119" s="2">
        <v>82</v>
      </c>
      <c r="D119" s="2">
        <v>75550</v>
      </c>
      <c r="E119" s="7" t="s">
        <v>967</v>
      </c>
      <c r="F119" s="2" t="b">
        <v>0</v>
      </c>
      <c r="G119" s="2" t="b">
        <v>0</v>
      </c>
      <c r="H119" s="5">
        <v>19926</v>
      </c>
      <c r="I119" s="2" t="b">
        <v>0</v>
      </c>
      <c r="J119" s="7" t="s">
        <v>968</v>
      </c>
      <c r="K119" s="7" t="s">
        <v>969</v>
      </c>
      <c r="L119" s="7" t="s">
        <v>970</v>
      </c>
      <c r="M119" s="7" t="s">
        <v>149</v>
      </c>
      <c r="N119" s="2">
        <v>1</v>
      </c>
      <c r="O119" s="7" t="s">
        <v>440</v>
      </c>
      <c r="P119" s="2">
        <v>2</v>
      </c>
      <c r="Q119" s="7"/>
      <c r="R119" s="7"/>
      <c r="S119" s="7"/>
      <c r="T119" s="7"/>
      <c r="U119" s="2">
        <v>2</v>
      </c>
      <c r="V119" s="7" t="s">
        <v>971</v>
      </c>
      <c r="W119" s="7" t="s">
        <v>85</v>
      </c>
      <c r="X119" s="5">
        <v>40179</v>
      </c>
      <c r="Y119" s="7"/>
      <c r="AA119" s="3" t="str">
        <f>IF(T_Acionista[[#This Row],[Fone1]]="","",MAX($AA$1:AD118,)+1)</f>
        <v/>
      </c>
      <c r="AB119" s="3" t="str">
        <f>IF(T_Acionista[[#This Row],[Fone2]]="","",MAX($AA$1:AD118,AA119)+1)</f>
        <v/>
      </c>
      <c r="AC119" s="3" t="str">
        <f>IF(T_Acionista[[#This Row],[Celular]]="","",MAX($AA$1:AD118,AA119:AB119)+1)</f>
        <v/>
      </c>
      <c r="AD119" s="3" t="str">
        <f>IF(T_Acionista[[#This Row],[Email]]="","",MAX($AA$1:AD118,AA119:AC119)+1)</f>
        <v/>
      </c>
      <c r="AF119" s="2" t="str">
        <f>IF(AA119&lt;&gt;"","insert into t_contato values ("&amp;AA119&amp;","&amp;T_Acionista[[#This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19" s="2" t="str">
        <f>IF(AB119&lt;&gt;"","insert into t_contato values ("&amp;AB119&amp;","&amp;T_Acionista[[#This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19" s="2" t="str">
        <f>IF(AC119&lt;&gt;"","insert into t_contato values ("&amp;AC119&amp;","&amp;T_Acionista[[#This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19" s="2" t="str">
        <f>IF(AD119&lt;&gt;"","insert into t_contato values ("&amp;AD119&amp;","&amp;T_Acionista[[#This Row],[ID]]&amp;", '"&amp;T_Acionista[[#This Row],[Email]]&amp;"', "&amp;IF(ISERR(FIND("@",T_Acionista[[#This Row],[Email]])),0,3)&amp;");","")</f>
        <v/>
      </c>
    </row>
    <row r="120" spans="1:35">
      <c r="A120" s="2">
        <v>48</v>
      </c>
      <c r="B120" s="2">
        <v>5</v>
      </c>
      <c r="C120" s="2">
        <v>3</v>
      </c>
      <c r="D120" s="2">
        <v>75430</v>
      </c>
      <c r="E120" s="7" t="s">
        <v>972</v>
      </c>
      <c r="F120" s="2" t="b">
        <v>0</v>
      </c>
      <c r="G120" s="2" t="b">
        <v>0</v>
      </c>
      <c r="H120" s="5">
        <v>20814</v>
      </c>
      <c r="I120" s="2" t="b">
        <v>0</v>
      </c>
      <c r="J120" s="7" t="s">
        <v>973</v>
      </c>
      <c r="K120" s="7" t="s">
        <v>974</v>
      </c>
      <c r="L120" s="7" t="s">
        <v>975</v>
      </c>
      <c r="M120" s="7" t="s">
        <v>976</v>
      </c>
      <c r="N120" s="2">
        <v>1</v>
      </c>
      <c r="O120" s="7" t="s">
        <v>977</v>
      </c>
      <c r="P120" s="2">
        <v>2</v>
      </c>
      <c r="Q120" s="7"/>
      <c r="R120" s="7"/>
      <c r="S120" s="7" t="s">
        <v>978</v>
      </c>
      <c r="T120" s="7"/>
      <c r="U120" s="2">
        <v>2</v>
      </c>
      <c r="V120" s="7" t="s">
        <v>389</v>
      </c>
      <c r="W120" s="7" t="s">
        <v>85</v>
      </c>
      <c r="X120" s="5">
        <v>40179</v>
      </c>
      <c r="Y120" s="7"/>
      <c r="AA120" s="3" t="str">
        <f>IF(T_Acionista[[#This Row],[Fone1]]="","",MAX($AA$1:AD119,)+1)</f>
        <v/>
      </c>
      <c r="AB120" s="3" t="str">
        <f>IF(T_Acionista[[#This Row],[Fone2]]="","",MAX($AA$1:AD119,AA120)+1)</f>
        <v/>
      </c>
      <c r="AC120" s="3">
        <f>IF(T_Acionista[[#This Row],[Celular]]="","",MAX($AA$1:AD119,AA120:AB120)+1)</f>
        <v>244</v>
      </c>
      <c r="AD120" s="3" t="str">
        <f>IF(T_Acionista[[#This Row],[Email]]="","",MAX($AA$1:AD119,AA120:AC120)+1)</f>
        <v/>
      </c>
      <c r="AF120" s="2" t="str">
        <f>IF(AA120&lt;&gt;"","insert into t_contato values ("&amp;AA120&amp;","&amp;T_Acionista[[#This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20" s="2" t="str">
        <f>IF(AB120&lt;&gt;"","insert into t_contato values ("&amp;AB120&amp;","&amp;T_Acionista[[#This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0" s="2" t="str">
        <f>IF(AC120&lt;&gt;"","insert into t_contato values ("&amp;AC120&amp;","&amp;T_Acionista[[#This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(244,48, '(16)9770-3944', 2);</v>
      </c>
      <c r="AI120" s="2" t="str">
        <f>IF(AD120&lt;&gt;"","insert into t_contato values ("&amp;AD120&amp;","&amp;T_Acionista[[#This Row],[ID]]&amp;", '"&amp;T_Acionista[[#This Row],[Email]]&amp;"', "&amp;IF(ISERR(FIND("@",T_Acionista[[#This Row],[Email]])),0,3)&amp;");","")</f>
        <v/>
      </c>
    </row>
    <row r="121" spans="1:35">
      <c r="A121" s="2">
        <v>49</v>
      </c>
      <c r="B121" s="2">
        <v>3</v>
      </c>
      <c r="C121" s="2">
        <v>59</v>
      </c>
      <c r="D121" s="2">
        <v>74240</v>
      </c>
      <c r="E121" s="7" t="s">
        <v>979</v>
      </c>
      <c r="F121" s="2" t="b">
        <v>0</v>
      </c>
      <c r="G121" s="2" t="b">
        <v>0</v>
      </c>
      <c r="H121" s="5">
        <v>18355</v>
      </c>
      <c r="I121" s="2" t="b">
        <v>0</v>
      </c>
      <c r="J121" s="7" t="s">
        <v>980</v>
      </c>
      <c r="K121" s="7" t="s">
        <v>981</v>
      </c>
      <c r="L121" s="7" t="s">
        <v>982</v>
      </c>
      <c r="M121" s="7" t="s">
        <v>79</v>
      </c>
      <c r="N121" s="2">
        <v>1</v>
      </c>
      <c r="O121" s="7" t="s">
        <v>983</v>
      </c>
      <c r="P121" s="2">
        <v>2</v>
      </c>
      <c r="Q121" s="7" t="s">
        <v>984</v>
      </c>
      <c r="R121" s="7" t="s">
        <v>984</v>
      </c>
      <c r="S121" s="7"/>
      <c r="T121" s="7" t="s">
        <v>985</v>
      </c>
      <c r="U121" s="2">
        <v>3</v>
      </c>
      <c r="V121" s="7" t="s">
        <v>986</v>
      </c>
      <c r="W121" s="7" t="s">
        <v>85</v>
      </c>
      <c r="X121" s="5">
        <v>40179</v>
      </c>
      <c r="Y121" s="7"/>
      <c r="AA121" s="3">
        <f>IF(T_Acionista[[#This Row],[Fone1]]="","",MAX($AA$1:AD120,)+1)</f>
        <v>245</v>
      </c>
      <c r="AB121" s="3">
        <f>IF(T_Acionista[[#This Row],[Fone2]]="","",MAX($AA$1:AD120,AA121)+1)</f>
        <v>246</v>
      </c>
      <c r="AC121" s="3" t="str">
        <f>IF(T_Acionista[[#This Row],[Celular]]="","",MAX($AA$1:AD120,AA121:AB121)+1)</f>
        <v/>
      </c>
      <c r="AD121" s="3">
        <f>IF(T_Acionista[[#This Row],[Email]]="","",MAX($AA$1:AD120,AA121:AC121)+1)</f>
        <v>247</v>
      </c>
      <c r="AF121" s="2" t="str">
        <f>IF(AA121&lt;&gt;"","insert into t_contato values ("&amp;AA121&amp;","&amp;T_Acionista[[#This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(245,49, '(16)3252-3843', 1);</v>
      </c>
      <c r="AG121" s="2" t="str">
        <f>IF(AB121&lt;&gt;"","insert into t_contato values ("&amp;AB121&amp;","&amp;T_Acionista[[#This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(246,49, '(16)3252-3843', 1);</v>
      </c>
      <c r="AH121" s="2" t="str">
        <f>IF(AC121&lt;&gt;"","insert into t_contato values ("&amp;AC121&amp;","&amp;T_Acionista[[#This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21" s="2" t="str">
        <f>IF(AD121&lt;&gt;"","insert into t_contato values ("&amp;AD121&amp;","&amp;T_Acionista[[#This Row],[ID]]&amp;", '"&amp;T_Acionista[[#This Row],[Email]]&amp;"', "&amp;IF(ISERR(FIND("@",T_Acionista[[#This Row],[Email]])),0,3)&amp;");","")</f>
        <v>insert into t_contato values (247,49, 'arceniascarambone@yahoo.com.br', 3);</v>
      </c>
    </row>
    <row r="122" spans="1:35">
      <c r="A122" s="2">
        <v>50</v>
      </c>
      <c r="B122" s="2">
        <v>3</v>
      </c>
      <c r="C122" s="2">
        <v>24</v>
      </c>
      <c r="D122" s="2">
        <v>74060</v>
      </c>
      <c r="E122" s="7" t="s">
        <v>987</v>
      </c>
      <c r="F122" s="2" t="b">
        <v>0</v>
      </c>
      <c r="G122" s="2" t="b">
        <v>0</v>
      </c>
      <c r="H122" s="5">
        <v>26688</v>
      </c>
      <c r="I122" s="2" t="b">
        <v>0</v>
      </c>
      <c r="J122" s="7" t="s">
        <v>988</v>
      </c>
      <c r="K122" s="7" t="s">
        <v>989</v>
      </c>
      <c r="L122" s="7" t="s">
        <v>990</v>
      </c>
      <c r="M122" s="7" t="s">
        <v>991</v>
      </c>
      <c r="N122" s="2">
        <v>1</v>
      </c>
      <c r="O122" s="7" t="s">
        <v>640</v>
      </c>
      <c r="P122" s="2">
        <v>2</v>
      </c>
      <c r="Q122" s="7" t="s">
        <v>992</v>
      </c>
      <c r="R122" s="7"/>
      <c r="S122" s="7" t="s">
        <v>993</v>
      </c>
      <c r="T122" s="7"/>
      <c r="U122" s="2">
        <v>0</v>
      </c>
      <c r="V122" s="7" t="s">
        <v>994</v>
      </c>
      <c r="W122" s="7" t="s">
        <v>85</v>
      </c>
      <c r="X122" s="5">
        <v>40179</v>
      </c>
      <c r="Y122" s="7"/>
      <c r="AA122" s="3">
        <f>IF(T_Acionista[[#This Row],[Fone1]]="","",MAX($AA$1:AD121,)+1)</f>
        <v>248</v>
      </c>
      <c r="AB122" s="3" t="str">
        <f>IF(T_Acionista[[#This Row],[Fone2]]="","",MAX($AA$1:AD121,AA122)+1)</f>
        <v/>
      </c>
      <c r="AC122" s="3">
        <f>IF(T_Acionista[[#This Row],[Celular]]="","",MAX($AA$1:AD121,AA122:AB122)+1)</f>
        <v>249</v>
      </c>
      <c r="AD122" s="3" t="str">
        <f>IF(T_Acionista[[#This Row],[Email]]="","",MAX($AA$1:AD121,AA122:AC122)+1)</f>
        <v/>
      </c>
      <c r="AF122" s="2" t="str">
        <f>IF(AA122&lt;&gt;"","insert into t_contato values ("&amp;AA122&amp;","&amp;T_Acionista[[#This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(248,50, '(16)3252-7052', 1);</v>
      </c>
      <c r="AG122" s="2" t="str">
        <f>IF(AB122&lt;&gt;"","insert into t_contato values ("&amp;AB122&amp;","&amp;T_Acionista[[#This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2" s="2" t="str">
        <f>IF(AC122&lt;&gt;"","insert into t_contato values ("&amp;AC122&amp;","&amp;T_Acionista[[#This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(249,50, '(16)9791-5670', 2);</v>
      </c>
      <c r="AI122" s="2" t="str">
        <f>IF(AD122&lt;&gt;"","insert into t_contato values ("&amp;AD122&amp;","&amp;T_Acionista[[#This Row],[ID]]&amp;", '"&amp;T_Acionista[[#This Row],[Email]]&amp;"', "&amp;IF(ISERR(FIND("@",T_Acionista[[#This Row],[Email]])),0,3)&amp;");","")</f>
        <v/>
      </c>
    </row>
    <row r="123" spans="1:35">
      <c r="A123" s="2">
        <v>51</v>
      </c>
      <c r="B123" s="2">
        <v>5</v>
      </c>
      <c r="C123" s="2">
        <v>86</v>
      </c>
      <c r="D123" s="2">
        <v>76313</v>
      </c>
      <c r="E123" s="7" t="s">
        <v>995</v>
      </c>
      <c r="F123" s="2" t="b">
        <v>0</v>
      </c>
      <c r="G123" s="2" t="b">
        <v>1</v>
      </c>
      <c r="H123" s="5">
        <v>24092</v>
      </c>
      <c r="I123" s="2" t="b">
        <v>0</v>
      </c>
      <c r="J123" s="7" t="s">
        <v>996</v>
      </c>
      <c r="K123" s="7" t="s">
        <v>997</v>
      </c>
      <c r="L123" s="7" t="s">
        <v>998</v>
      </c>
      <c r="M123" s="7" t="s">
        <v>149</v>
      </c>
      <c r="N123" s="2">
        <v>1</v>
      </c>
      <c r="O123" s="7" t="s">
        <v>168</v>
      </c>
      <c r="P123" s="2">
        <v>2</v>
      </c>
      <c r="Q123" s="7" t="s">
        <v>999</v>
      </c>
      <c r="R123" s="7"/>
      <c r="S123" s="7" t="s">
        <v>1000</v>
      </c>
      <c r="T123" s="7" t="s">
        <v>1001</v>
      </c>
      <c r="U123" s="2">
        <v>3</v>
      </c>
      <c r="V123" s="7" t="s">
        <v>172</v>
      </c>
      <c r="W123" s="7" t="s">
        <v>85</v>
      </c>
      <c r="X123" s="5">
        <v>40179</v>
      </c>
      <c r="Y123" s="7"/>
      <c r="AA123" s="3">
        <f>IF(T_Acionista[[#This Row],[Fone1]]="","",MAX($AA$1:AD122,)+1)</f>
        <v>250</v>
      </c>
      <c r="AB123" s="3" t="str">
        <f>IF(T_Acionista[[#This Row],[Fone2]]="","",MAX($AA$1:AD122,AA123)+1)</f>
        <v/>
      </c>
      <c r="AC123" s="3">
        <f>IF(T_Acionista[[#This Row],[Celular]]="","",MAX($AA$1:AD122,AA123:AB123)+1)</f>
        <v>251</v>
      </c>
      <c r="AD123" s="3">
        <f>IF(T_Acionista[[#This Row],[Email]]="","",MAX($AA$1:AD122,AA123:AC123)+1)</f>
        <v>252</v>
      </c>
      <c r="AF123" s="2" t="str">
        <f>IF(AA123&lt;&gt;"","insert into t_contato values ("&amp;AA123&amp;","&amp;T_Acionista[[#This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(250,51, '(16)3253-4876', 1);</v>
      </c>
      <c r="AG123" s="2" t="str">
        <f>IF(AB123&lt;&gt;"","insert into t_contato values ("&amp;AB123&amp;","&amp;T_Acionista[[#This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3" s="2" t="str">
        <f>IF(AC123&lt;&gt;"","insert into t_contato values ("&amp;AC123&amp;","&amp;T_Acionista[[#This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(251,51, '(16)8171-1833', 2);</v>
      </c>
      <c r="AI123" s="2" t="str">
        <f>IF(AD123&lt;&gt;"","insert into t_contato values ("&amp;AD123&amp;","&amp;T_Acionista[[#This Row],[ID]]&amp;", '"&amp;T_Acionista[[#This Row],[Email]]&amp;"', "&amp;IF(ISERR(FIND("@",T_Acionista[[#This Row],[Email]])),0,3)&amp;");","")</f>
        <v>insert into t_contato values (252,51, 'casanadir@intercanalum.com.br', 3);</v>
      </c>
    </row>
    <row r="124" spans="1:35">
      <c r="A124" s="2">
        <v>664</v>
      </c>
      <c r="B124" s="2">
        <v>0</v>
      </c>
      <c r="C124" s="2">
        <v>0</v>
      </c>
      <c r="D124" s="2">
        <v>74114</v>
      </c>
      <c r="E124" s="7" t="s">
        <v>1002</v>
      </c>
      <c r="F124" s="2" t="b">
        <v>0</v>
      </c>
      <c r="G124" s="2" t="b">
        <v>0</v>
      </c>
      <c r="H124" s="5">
        <v>29107</v>
      </c>
      <c r="I124" s="2" t="b">
        <v>0</v>
      </c>
      <c r="J124" s="7" t="s">
        <v>1003</v>
      </c>
      <c r="K124" s="7" t="s">
        <v>1004</v>
      </c>
      <c r="L124" s="7" t="s">
        <v>1005</v>
      </c>
      <c r="M124" s="7" t="s">
        <v>1006</v>
      </c>
      <c r="N124" s="2">
        <v>1</v>
      </c>
      <c r="O124" s="7" t="s">
        <v>1007</v>
      </c>
      <c r="P124" s="2">
        <v>2</v>
      </c>
      <c r="Q124" s="7" t="s">
        <v>1008</v>
      </c>
      <c r="R124" s="7"/>
      <c r="S124" s="7"/>
      <c r="T124" s="7" t="s">
        <v>1009</v>
      </c>
      <c r="U124" s="2">
        <v>3</v>
      </c>
      <c r="V124" s="7" t="s">
        <v>1010</v>
      </c>
      <c r="W124" s="7" t="s">
        <v>85</v>
      </c>
      <c r="X124" s="5">
        <v>42425</v>
      </c>
      <c r="Y124" s="7"/>
      <c r="AA124" s="3">
        <f>IF(T_Acionista[[#This Row],[Fone1]]="","",MAX($AA$1:AD123,)+1)</f>
        <v>253</v>
      </c>
      <c r="AB124" s="3" t="str">
        <f>IF(T_Acionista[[#This Row],[Fone2]]="","",MAX($AA$1:AD123,AA124)+1)</f>
        <v/>
      </c>
      <c r="AC124" s="3" t="str">
        <f>IF(T_Acionista[[#This Row],[Celular]]="","",MAX($AA$1:AD123,AA124:AB124)+1)</f>
        <v/>
      </c>
      <c r="AD124" s="3">
        <f>IF(T_Acionista[[#This Row],[Email]]="","",MAX($AA$1:AD123,AA124:AC124)+1)</f>
        <v>254</v>
      </c>
      <c r="AF124" s="2" t="str">
        <f>IF(AA124&lt;&gt;"","insert into t_contato values ("&amp;AA124&amp;","&amp;T_Acionista[[#This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(253,664, '(16)9711-6418', 2);</v>
      </c>
      <c r="AG124" s="2" t="str">
        <f>IF(AB124&lt;&gt;"","insert into t_contato values ("&amp;AB124&amp;","&amp;T_Acionista[[#This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4" s="2" t="str">
        <f>IF(AC124&lt;&gt;"","insert into t_contato values ("&amp;AC124&amp;","&amp;T_Acionista[[#This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24" s="2" t="str">
        <f>IF(AD124&lt;&gt;"","insert into t_contato values ("&amp;AD124&amp;","&amp;T_Acionista[[#This Row],[ID]]&amp;", '"&amp;T_Acionista[[#This Row],[Email]]&amp;"', "&amp;IF(ISERR(FIND("@",T_Acionista[[#This Row],[Email]])),0,3)&amp;");","")</f>
        <v>insert into t_contato values (254,664, 'aristeu@mastermind.com.br', 3);</v>
      </c>
    </row>
    <row r="125" spans="1:35">
      <c r="A125" s="2">
        <v>52</v>
      </c>
      <c r="B125" s="2">
        <v>4</v>
      </c>
      <c r="C125" s="2">
        <v>7</v>
      </c>
      <c r="D125" s="2">
        <v>74680</v>
      </c>
      <c r="E125" s="7" t="s">
        <v>1011</v>
      </c>
      <c r="F125" s="2" t="b">
        <v>0</v>
      </c>
      <c r="G125" s="2" t="b">
        <v>0</v>
      </c>
      <c r="H125" s="5">
        <v>24069</v>
      </c>
      <c r="I125" s="2" t="b">
        <v>0</v>
      </c>
      <c r="J125" s="7" t="s">
        <v>1012</v>
      </c>
      <c r="K125" s="7" t="s">
        <v>1013</v>
      </c>
      <c r="L125" s="7" t="s">
        <v>1014</v>
      </c>
      <c r="M125" s="7" t="s">
        <v>79</v>
      </c>
      <c r="N125" s="2">
        <v>1</v>
      </c>
      <c r="O125" s="7" t="s">
        <v>1015</v>
      </c>
      <c r="P125" s="2">
        <v>2</v>
      </c>
      <c r="Q125" s="7" t="s">
        <v>1016</v>
      </c>
      <c r="R125" s="7"/>
      <c r="S125" s="7" t="s">
        <v>1016</v>
      </c>
      <c r="T125" s="7" t="s">
        <v>1017</v>
      </c>
      <c r="U125" s="2">
        <v>2</v>
      </c>
      <c r="V125" s="7" t="s">
        <v>1018</v>
      </c>
      <c r="W125" s="7" t="s">
        <v>85</v>
      </c>
      <c r="X125" s="5">
        <v>40179</v>
      </c>
      <c r="Y125" s="7"/>
      <c r="AA125" s="3">
        <f>IF(T_Acionista[[#This Row],[Fone1]]="","",MAX($AA$1:AD124,)+1)</f>
        <v>255</v>
      </c>
      <c r="AB125" s="3" t="str">
        <f>IF(T_Acionista[[#This Row],[Fone2]]="","",MAX($AA$1:AD124,AA125)+1)</f>
        <v/>
      </c>
      <c r="AC125" s="3">
        <f>IF(T_Acionista[[#This Row],[Celular]]="","",MAX($AA$1:AD124,AA125:AB125)+1)</f>
        <v>256</v>
      </c>
      <c r="AD125" s="3">
        <f>IF(T_Acionista[[#This Row],[Email]]="","",MAX($AA$1:AD124,AA125:AC125)+1)</f>
        <v>257</v>
      </c>
      <c r="AF125" s="2" t="str">
        <f>IF(AA125&lt;&gt;"","insert into t_contato values ("&amp;AA125&amp;","&amp;T_Acionista[[#This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(255,52, '(16)9781-6742', 2);</v>
      </c>
      <c r="AG125" s="2" t="str">
        <f>IF(AB125&lt;&gt;"","insert into t_contato values ("&amp;AB125&amp;","&amp;T_Acionista[[#This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5" s="2" t="str">
        <f>IF(AC125&lt;&gt;"","insert into t_contato values ("&amp;AC125&amp;","&amp;T_Acionista[[#This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(256,52, '(16)9781-6742', 2);</v>
      </c>
      <c r="AI125" s="2" t="str">
        <f>IF(AD125&lt;&gt;"","insert into t_contato values ("&amp;AD125&amp;","&amp;T_Acionista[[#This Row],[ID]]&amp;", '"&amp;T_Acionista[[#This Row],[Email]]&amp;"', "&amp;IF(ISERR(FIND("@",T_Acionista[[#This Row],[Email]])),0,3)&amp;");","")</f>
        <v>insert into t_contato values (257,52, 'arlindoartpel@gmail.com', 3);</v>
      </c>
    </row>
    <row r="126" spans="1:35">
      <c r="A126" s="2">
        <v>53</v>
      </c>
      <c r="B126" s="2">
        <v>1</v>
      </c>
      <c r="C126" s="2">
        <v>17</v>
      </c>
      <c r="D126" s="2">
        <v>71150</v>
      </c>
      <c r="E126" s="7" t="s">
        <v>1019</v>
      </c>
      <c r="F126" s="2" t="b">
        <v>0</v>
      </c>
      <c r="G126" s="2" t="b">
        <v>0</v>
      </c>
      <c r="H126" s="5">
        <v>16032</v>
      </c>
      <c r="I126" s="2" t="b">
        <v>0</v>
      </c>
      <c r="J126" s="7" t="s">
        <v>1020</v>
      </c>
      <c r="K126" s="7" t="s">
        <v>1021</v>
      </c>
      <c r="L126" s="7" t="s">
        <v>1022</v>
      </c>
      <c r="M126" s="7" t="s">
        <v>1023</v>
      </c>
      <c r="N126" s="2">
        <v>1</v>
      </c>
      <c r="O126" s="7" t="s">
        <v>1024</v>
      </c>
      <c r="P126" s="2">
        <v>2</v>
      </c>
      <c r="Q126" s="7" t="s">
        <v>1025</v>
      </c>
      <c r="R126" s="7"/>
      <c r="S126" s="7"/>
      <c r="T126" s="7" t="s">
        <v>1026</v>
      </c>
      <c r="U126" s="2">
        <v>2</v>
      </c>
      <c r="V126" s="7" t="s">
        <v>1027</v>
      </c>
      <c r="W126" s="7" t="s">
        <v>85</v>
      </c>
      <c r="X126" s="5">
        <v>40179</v>
      </c>
      <c r="Y126" s="7"/>
      <c r="AA126" s="3">
        <f>IF(T_Acionista[[#This Row],[Fone1]]="","",MAX($AA$1:AD125,)+1)</f>
        <v>258</v>
      </c>
      <c r="AB126" s="3" t="str">
        <f>IF(T_Acionista[[#This Row],[Fone2]]="","",MAX($AA$1:AD125,AA126)+1)</f>
        <v/>
      </c>
      <c r="AC126" s="3" t="str">
        <f>IF(T_Acionista[[#This Row],[Celular]]="","",MAX($AA$1:AD125,AA126:AB126)+1)</f>
        <v/>
      </c>
      <c r="AD126" s="3">
        <f>IF(T_Acionista[[#This Row],[Email]]="","",MAX($AA$1:AD125,AA126:AC126)+1)</f>
        <v>259</v>
      </c>
      <c r="AF126" s="2" t="str">
        <f>IF(AA126&lt;&gt;"","insert into t_contato values ("&amp;AA126&amp;","&amp;T_Acionista[[#This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(258,53, '(16)3252-3595', 1);</v>
      </c>
      <c r="AG126" s="2" t="str">
        <f>IF(AB126&lt;&gt;"","insert into t_contato values ("&amp;AB126&amp;","&amp;T_Acionista[[#This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6" s="2" t="str">
        <f>IF(AC126&lt;&gt;"","insert into t_contato values ("&amp;AC126&amp;","&amp;T_Acionista[[#This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26" s="2" t="str">
        <f>IF(AD126&lt;&gt;"","insert into t_contato values ("&amp;AD126&amp;","&amp;T_Acionista[[#This Row],[ID]]&amp;", '"&amp;T_Acionista[[#This Row],[Email]]&amp;"', "&amp;IF(ISERR(FIND("@",T_Acionista[[#This Row],[Email]])),0,3)&amp;");","")</f>
        <v>insert into t_contato values (259,53, 'reginaldo.f.silva@uol.com.br', 3);</v>
      </c>
    </row>
    <row r="127" spans="1:35">
      <c r="A127" s="2">
        <v>746</v>
      </c>
      <c r="B127" s="2">
        <v>0</v>
      </c>
      <c r="C127" s="2">
        <v>0</v>
      </c>
      <c r="D127" s="2">
        <v>74205</v>
      </c>
      <c r="E127" s="7" t="s">
        <v>1028</v>
      </c>
      <c r="F127" s="2" t="b">
        <v>0</v>
      </c>
      <c r="G127" s="2" t="b">
        <v>0</v>
      </c>
      <c r="H127" s="5">
        <v>19983</v>
      </c>
      <c r="I127" s="2" t="b">
        <v>0</v>
      </c>
      <c r="J127" s="7" t="s">
        <v>1029</v>
      </c>
      <c r="K127" s="7" t="s">
        <v>1030</v>
      </c>
      <c r="L127" s="7" t="s">
        <v>487</v>
      </c>
      <c r="M127" s="7" t="s">
        <v>488</v>
      </c>
      <c r="N127" s="2">
        <v>1</v>
      </c>
      <c r="O127" s="7" t="s">
        <v>489</v>
      </c>
      <c r="P127" s="2">
        <v>2</v>
      </c>
      <c r="Q127" s="7" t="s">
        <v>490</v>
      </c>
      <c r="R127" s="7"/>
      <c r="S127" s="7" t="s">
        <v>1031</v>
      </c>
      <c r="T127" s="7" t="s">
        <v>492</v>
      </c>
      <c r="U127" s="2">
        <v>1</v>
      </c>
      <c r="V127" s="7" t="s">
        <v>102</v>
      </c>
      <c r="W127" s="7" t="s">
        <v>85</v>
      </c>
      <c r="X127" s="5">
        <v>42706</v>
      </c>
      <c r="Y127" s="7"/>
      <c r="AA127" s="3">
        <f>IF(T_Acionista[[#This Row],[Fone1]]="","",MAX($AA$1:AD126,)+1)</f>
        <v>260</v>
      </c>
      <c r="AB127" s="3" t="str">
        <f>IF(T_Acionista[[#This Row],[Fone2]]="","",MAX($AA$1:AD126,AA127)+1)</f>
        <v/>
      </c>
      <c r="AC127" s="3">
        <f>IF(T_Acionista[[#This Row],[Celular]]="","",MAX($AA$1:AD126,AA127:AB127)+1)</f>
        <v>261</v>
      </c>
      <c r="AD127" s="3">
        <f>IF(T_Acionista[[#This Row],[Email]]="","",MAX($AA$1:AD126,AA127:AC127)+1)</f>
        <v>262</v>
      </c>
      <c r="AF127" s="2" t="str">
        <f>IF(AA127&lt;&gt;"","insert into t_contato values ("&amp;AA127&amp;","&amp;T_Acionista[[#This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(260,746, '(16)3252-2590', 1);</v>
      </c>
      <c r="AG127" s="2" t="str">
        <f>IF(AB127&lt;&gt;"","insert into t_contato values ("&amp;AB127&amp;","&amp;T_Acionista[[#This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7" s="2" t="str">
        <f>IF(AC127&lt;&gt;"","insert into t_contato values ("&amp;AC127&amp;","&amp;T_Acionista[[#This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(261,746, '(16)8161-6794', 2);</v>
      </c>
      <c r="AI127" s="2" t="str">
        <f>IF(AD127&lt;&gt;"","insert into t_contato values ("&amp;AD127&amp;","&amp;T_Acionista[[#This Row],[ID]]&amp;", '"&amp;T_Acionista[[#This Row],[Email]]&amp;"', "&amp;IF(ISERR(FIND("@",T_Acionista[[#This Row],[Email]])),0,3)&amp;");","")</f>
        <v>insert into t_contato values (262,746, 'arnaldocordeiro714@gmail.com', 3);</v>
      </c>
    </row>
    <row r="128" spans="1:35">
      <c r="A128" s="2">
        <v>54</v>
      </c>
      <c r="B128" s="2">
        <v>1</v>
      </c>
      <c r="C128" s="2">
        <v>18</v>
      </c>
      <c r="D128" s="2">
        <v>71160</v>
      </c>
      <c r="E128" s="7" t="s">
        <v>1032</v>
      </c>
      <c r="F128" s="2" t="b">
        <v>0</v>
      </c>
      <c r="G128" s="2" t="b">
        <v>1</v>
      </c>
      <c r="H128" s="5">
        <v>21868</v>
      </c>
      <c r="I128" s="2" t="b">
        <v>0</v>
      </c>
      <c r="J128" s="7" t="s">
        <v>1033</v>
      </c>
      <c r="K128" s="7" t="s">
        <v>1034</v>
      </c>
      <c r="L128" s="7" t="s">
        <v>1035</v>
      </c>
      <c r="M128" s="7" t="s">
        <v>79</v>
      </c>
      <c r="N128" s="2">
        <v>1</v>
      </c>
      <c r="O128" s="7" t="s">
        <v>1036</v>
      </c>
      <c r="P128" s="2">
        <v>2</v>
      </c>
      <c r="Q128" s="7" t="s">
        <v>1037</v>
      </c>
      <c r="R128" s="7" t="s">
        <v>1038</v>
      </c>
      <c r="S128" s="7" t="s">
        <v>1039</v>
      </c>
      <c r="T128" s="7"/>
      <c r="U128" s="2">
        <v>3</v>
      </c>
      <c r="V128" s="7" t="s">
        <v>1040</v>
      </c>
      <c r="W128" s="7" t="s">
        <v>85</v>
      </c>
      <c r="X128" s="5">
        <v>40179</v>
      </c>
      <c r="Y128" s="7"/>
      <c r="AA128" s="3">
        <f>IF(T_Acionista[[#This Row],[Fone1]]="","",MAX($AA$1:AD127,)+1)</f>
        <v>263</v>
      </c>
      <c r="AB128" s="3">
        <f>IF(T_Acionista[[#This Row],[Fone2]]="","",MAX($AA$1:AD127,AA128)+1)</f>
        <v>264</v>
      </c>
      <c r="AC128" s="3">
        <f>IF(T_Acionista[[#This Row],[Celular]]="","",MAX($AA$1:AD127,AA128:AB128)+1)</f>
        <v>265</v>
      </c>
      <c r="AD128" s="3" t="str">
        <f>IF(T_Acionista[[#This Row],[Email]]="","",MAX($AA$1:AD127,AA128:AC128)+1)</f>
        <v/>
      </c>
      <c r="AF128" s="2" t="str">
        <f>IF(AA128&lt;&gt;"","insert into t_contato values ("&amp;AA128&amp;","&amp;T_Acionista[[#This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(263,54, '(16)8137-2410', 2);</v>
      </c>
      <c r="AG128" s="2" t="str">
        <f>IF(AB128&lt;&gt;"","insert into t_contato values ("&amp;AB128&amp;","&amp;T_Acionista[[#This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(264,54, '(32)5266-61', 0);</v>
      </c>
      <c r="AH128" s="2" t="str">
        <f>IF(AC128&lt;&gt;"","insert into t_contato values ("&amp;AC128&amp;","&amp;T_Acionista[[#This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(265,54, '(16)9781-6947', 2);</v>
      </c>
      <c r="AI128" s="2" t="str">
        <f>IF(AD128&lt;&gt;"","insert into t_contato values ("&amp;AD128&amp;","&amp;T_Acionista[[#This Row],[ID]]&amp;", '"&amp;T_Acionista[[#This Row],[Email]]&amp;"', "&amp;IF(ISERR(FIND("@",T_Acionista[[#This Row],[Email]])),0,3)&amp;");","")</f>
        <v/>
      </c>
    </row>
    <row r="129" spans="1:35">
      <c r="A129" s="2">
        <v>55</v>
      </c>
      <c r="B129" s="2">
        <v>5</v>
      </c>
      <c r="C129" s="2">
        <v>87</v>
      </c>
      <c r="D129" s="2">
        <v>76345</v>
      </c>
      <c r="E129" s="7" t="s">
        <v>1041</v>
      </c>
      <c r="F129" s="2" t="b">
        <v>0</v>
      </c>
      <c r="G129" s="2" t="b">
        <v>1</v>
      </c>
      <c r="H129" s="5">
        <v>16039</v>
      </c>
      <c r="I129" s="2" t="b">
        <v>0</v>
      </c>
      <c r="J129" s="7" t="s">
        <v>1042</v>
      </c>
      <c r="K129" s="7" t="s">
        <v>1043</v>
      </c>
      <c r="L129" s="7" t="s">
        <v>1044</v>
      </c>
      <c r="M129" s="7" t="s">
        <v>79</v>
      </c>
      <c r="N129" s="2">
        <v>1</v>
      </c>
      <c r="O129" s="7" t="s">
        <v>1045</v>
      </c>
      <c r="P129" s="2">
        <v>2</v>
      </c>
      <c r="Q129" s="7" t="s">
        <v>1046</v>
      </c>
      <c r="R129" s="7"/>
      <c r="S129" s="7" t="s">
        <v>1047</v>
      </c>
      <c r="T129" s="7"/>
      <c r="U129" s="2">
        <v>2</v>
      </c>
      <c r="V129" s="7" t="s">
        <v>102</v>
      </c>
      <c r="W129" s="7" t="s">
        <v>85</v>
      </c>
      <c r="X129" s="5">
        <v>40179</v>
      </c>
      <c r="Y129" s="7"/>
      <c r="AA129" s="3">
        <f>IF(T_Acionista[[#This Row],[Fone1]]="","",MAX($AA$1:AD128,)+1)</f>
        <v>266</v>
      </c>
      <c r="AB129" s="3" t="str">
        <f>IF(T_Acionista[[#This Row],[Fone2]]="","",MAX($AA$1:AD128,AA129)+1)</f>
        <v/>
      </c>
      <c r="AC129" s="3">
        <f>IF(T_Acionista[[#This Row],[Celular]]="","",MAX($AA$1:AD128,AA129:AB129)+1)</f>
        <v>267</v>
      </c>
      <c r="AD129" s="3" t="str">
        <f>IF(T_Acionista[[#This Row],[Email]]="","",MAX($AA$1:AD128,AA129:AC129)+1)</f>
        <v/>
      </c>
      <c r="AF129" s="2" t="str">
        <f>IF(AA129&lt;&gt;"","insert into t_contato values ("&amp;AA129&amp;","&amp;T_Acionista[[#This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(266,55, '(16)3253-3250', 1);</v>
      </c>
      <c r="AG129" s="2" t="str">
        <f>IF(AB129&lt;&gt;"","insert into t_contato values ("&amp;AB129&amp;","&amp;T_Acionista[[#This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29" s="2" t="str">
        <f>IF(AC129&lt;&gt;"","insert into t_contato values ("&amp;AC129&amp;","&amp;T_Acionista[[#This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(267,55, '(16)9327-2720', 2);</v>
      </c>
      <c r="AI129" s="2" t="str">
        <f>IF(AD129&lt;&gt;"","insert into t_contato values ("&amp;AD129&amp;","&amp;T_Acionista[[#This Row],[ID]]&amp;", '"&amp;T_Acionista[[#This Row],[Email]]&amp;"', "&amp;IF(ISERR(FIND("@",T_Acionista[[#This Row],[Email]])),0,3)&amp;");","")</f>
        <v/>
      </c>
    </row>
    <row r="130" spans="1:35">
      <c r="A130" s="2">
        <v>818</v>
      </c>
      <c r="D130" s="2">
        <v>74265</v>
      </c>
      <c r="E130" s="7" t="s">
        <v>1048</v>
      </c>
      <c r="F130" s="2" t="b">
        <v>0</v>
      </c>
      <c r="G130" s="2" t="b">
        <v>0</v>
      </c>
      <c r="H130" s="5">
        <v>19205</v>
      </c>
      <c r="I130" s="2" t="b">
        <v>0</v>
      </c>
      <c r="J130" s="7" t="s">
        <v>1049</v>
      </c>
      <c r="K130" s="7" t="s">
        <v>1050</v>
      </c>
      <c r="L130" s="7" t="s">
        <v>1051</v>
      </c>
      <c r="M130" s="7" t="s">
        <v>1052</v>
      </c>
      <c r="N130" s="2">
        <v>1</v>
      </c>
      <c r="O130" s="7" t="s">
        <v>1053</v>
      </c>
      <c r="P130" s="2">
        <v>1</v>
      </c>
      <c r="Q130" s="7"/>
      <c r="R130" s="7"/>
      <c r="S130" s="7" t="s">
        <v>1054</v>
      </c>
      <c r="T130" s="7" t="s">
        <v>1055</v>
      </c>
      <c r="U130" s="2">
        <v>3</v>
      </c>
      <c r="V130" s="7" t="s">
        <v>102</v>
      </c>
      <c r="W130" s="7" t="s">
        <v>85</v>
      </c>
      <c r="X130" s="5">
        <v>43280</v>
      </c>
      <c r="Y130" s="7"/>
      <c r="AA130" s="3" t="str">
        <f>IF(T_Acionista[[#This Row],[Fone1]]="","",MAX($AA$1:AD129,)+1)</f>
        <v/>
      </c>
      <c r="AB130" s="3" t="str">
        <f>IF(T_Acionista[[#This Row],[Fone2]]="","",MAX($AA$1:AD129,AA130)+1)</f>
        <v/>
      </c>
      <c r="AC130" s="3">
        <f>IF(T_Acionista[[#This Row],[Celular]]="","",MAX($AA$1:AD129,AA130:AB130)+1)</f>
        <v>268</v>
      </c>
      <c r="AD130" s="3">
        <f>IF(T_Acionista[[#This Row],[Email]]="","",MAX($AA$1:AD129,AA130:AC130)+1)</f>
        <v>269</v>
      </c>
      <c r="AF130" s="2" t="str">
        <f>IF(AA130&lt;&gt;"","insert into t_contato values ("&amp;AA130&amp;","&amp;T_Acionista[[#This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30" s="2" t="str">
        <f>IF(AB130&lt;&gt;"","insert into t_contato values ("&amp;AB130&amp;","&amp;T_Acionista[[#This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0" s="2" t="str">
        <f>IF(AC130&lt;&gt;"","insert into t_contato values ("&amp;AC130&amp;","&amp;T_Acionista[[#This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(268,818, '(16)8138-4330', 2);</v>
      </c>
      <c r="AI130" s="2" t="str">
        <f>IF(AD130&lt;&gt;"","insert into t_contato values ("&amp;AD130&amp;","&amp;T_Acionista[[#This Row],[ID]]&amp;", '"&amp;T_Acionista[[#This Row],[Email]]&amp;"', "&amp;IF(ISERR(FIND("@",T_Acionista[[#This Row],[Email]])),0,3)&amp;");","")</f>
        <v>insert into t_contato values (269,818, 'atsuoyamaguchi30@gmail.com', 3);</v>
      </c>
    </row>
    <row r="131" spans="1:35">
      <c r="A131" s="2">
        <v>979</v>
      </c>
      <c r="D131" s="2">
        <v>74433</v>
      </c>
      <c r="E131" s="7" t="s">
        <v>1056</v>
      </c>
      <c r="F131" s="2" t="b">
        <v>0</v>
      </c>
      <c r="G131" s="2" t="b">
        <v>0</v>
      </c>
      <c r="H131" s="5">
        <v>22310</v>
      </c>
      <c r="I131" s="2" t="b">
        <v>0</v>
      </c>
      <c r="J131" s="7" t="s">
        <v>1057</v>
      </c>
      <c r="K131" s="7" t="s">
        <v>1058</v>
      </c>
      <c r="L131" s="7" t="s">
        <v>1059</v>
      </c>
      <c r="M131" s="7" t="s">
        <v>1060</v>
      </c>
      <c r="N131" s="2">
        <v>1</v>
      </c>
      <c r="O131" s="7" t="s">
        <v>553</v>
      </c>
      <c r="P131" s="2">
        <v>2</v>
      </c>
      <c r="Q131" s="7" t="s">
        <v>1061</v>
      </c>
      <c r="R131" s="7"/>
      <c r="S131" s="7" t="s">
        <v>1062</v>
      </c>
      <c r="T131" s="7" t="s">
        <v>1063</v>
      </c>
      <c r="U131" s="2">
        <v>2</v>
      </c>
      <c r="V131" s="7" t="s">
        <v>154</v>
      </c>
      <c r="W131" s="7" t="s">
        <v>85</v>
      </c>
      <c r="X131" s="5">
        <v>44469</v>
      </c>
      <c r="Y131" s="7"/>
      <c r="AA131" s="3">
        <f>IF(T_Acionista[[#This Row],[Fone1]]="","",MAX($AA$1:AD130,)+1)</f>
        <v>270</v>
      </c>
      <c r="AB131" s="3" t="str">
        <f>IF(T_Acionista[[#This Row],[Fone2]]="","",MAX($AA$1:AD130,AA131)+1)</f>
        <v/>
      </c>
      <c r="AC131" s="3">
        <f>IF(T_Acionista[[#This Row],[Celular]]="","",MAX($AA$1:AD130,AA131:AB131)+1)</f>
        <v>271</v>
      </c>
      <c r="AD131" s="3">
        <f>IF(T_Acionista[[#This Row],[Email]]="","",MAX($AA$1:AD130,AA131:AC131)+1)</f>
        <v>272</v>
      </c>
      <c r="AF131" s="2" t="str">
        <f>IF(AA131&lt;&gt;"","insert into t_contato values ("&amp;AA131&amp;","&amp;T_Acionista[[#This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(270,979, '(16)3252-6093', 1);</v>
      </c>
      <c r="AG131" s="2" t="str">
        <f>IF(AB131&lt;&gt;"","insert into t_contato values ("&amp;AB131&amp;","&amp;T_Acionista[[#This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1" s="2" t="str">
        <f>IF(AC131&lt;&gt;"","insert into t_contato values ("&amp;AC131&amp;","&amp;T_Acionista[[#This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(271,979, '(16)9757-0323', 2);</v>
      </c>
      <c r="AI131" s="2" t="str">
        <f>IF(AD131&lt;&gt;"","insert into t_contato values ("&amp;AD131&amp;","&amp;T_Acionista[[#This Row],[ID]]&amp;", '"&amp;T_Acionista[[#This Row],[Email]]&amp;"', "&amp;IF(ISERR(FIND("@",T_Acionista[[#This Row],[Email]])),0,3)&amp;");","")</f>
        <v>insert into t_contato values (272,979, 'nicole.constancio@hotmail.com', 3);</v>
      </c>
    </row>
    <row r="132" spans="1:35">
      <c r="A132" s="2">
        <v>56</v>
      </c>
      <c r="B132" s="2">
        <v>4</v>
      </c>
      <c r="C132" s="2">
        <v>61</v>
      </c>
      <c r="D132" s="2">
        <v>75220</v>
      </c>
      <c r="E132" s="7" t="s">
        <v>1064</v>
      </c>
      <c r="F132" s="2" t="b">
        <v>0</v>
      </c>
      <c r="G132" s="2" t="b">
        <v>0</v>
      </c>
      <c r="H132" s="5">
        <v>25517</v>
      </c>
      <c r="I132" s="2" t="b">
        <v>0</v>
      </c>
      <c r="J132" s="7" t="s">
        <v>1065</v>
      </c>
      <c r="K132" s="7" t="s">
        <v>1066</v>
      </c>
      <c r="L132" s="7" t="s">
        <v>1067</v>
      </c>
      <c r="M132" s="7" t="s">
        <v>149</v>
      </c>
      <c r="N132" s="2">
        <v>1</v>
      </c>
      <c r="O132" s="7" t="s">
        <v>881</v>
      </c>
      <c r="P132" s="2">
        <v>1</v>
      </c>
      <c r="Q132" s="7" t="s">
        <v>1068</v>
      </c>
      <c r="R132" s="7"/>
      <c r="S132" s="7" t="s">
        <v>1069</v>
      </c>
      <c r="T132" s="7" t="s">
        <v>1070</v>
      </c>
      <c r="U132" s="2">
        <v>2</v>
      </c>
      <c r="V132" s="7" t="s">
        <v>1071</v>
      </c>
      <c r="W132" s="7" t="s">
        <v>85</v>
      </c>
      <c r="X132" s="5">
        <v>40179</v>
      </c>
      <c r="Y132" s="7"/>
      <c r="AA132" s="3">
        <f>IF(T_Acionista[[#This Row],[Fone1]]="","",MAX($AA$1:AD131,)+1)</f>
        <v>273</v>
      </c>
      <c r="AB132" s="3" t="str">
        <f>IF(T_Acionista[[#This Row],[Fone2]]="","",MAX($AA$1:AD131,AA132)+1)</f>
        <v/>
      </c>
      <c r="AC132" s="3">
        <f>IF(T_Acionista[[#This Row],[Celular]]="","",MAX($AA$1:AD131,AA132:AB132)+1)</f>
        <v>274</v>
      </c>
      <c r="AD132" s="3">
        <f>IF(T_Acionista[[#This Row],[Email]]="","",MAX($AA$1:AD131,AA132:AC132)+1)</f>
        <v>275</v>
      </c>
      <c r="AF132" s="2" t="str">
        <f>IF(AA132&lt;&gt;"","insert into t_contato values ("&amp;AA132&amp;","&amp;T_Acionista[[#This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(273,56, '(16)9266-1611', 2);</v>
      </c>
      <c r="AG132" s="2" t="str">
        <f>IF(AB132&lt;&gt;"","insert into t_contato values ("&amp;AB132&amp;","&amp;T_Acionista[[#This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2" s="2" t="str">
        <f>IF(AC132&lt;&gt;"","insert into t_contato values ("&amp;AC132&amp;","&amp;T_Acionista[[#This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(274,56, '(16)9131-4791', 2);</v>
      </c>
      <c r="AI132" s="2" t="str">
        <f>IF(AD132&lt;&gt;"","insert into t_contato values ("&amp;AD132&amp;","&amp;T_Acionista[[#This Row],[ID]]&amp;", '"&amp;T_Acionista[[#This Row],[Email]]&amp;"', "&amp;IF(ISERR(FIND("@",T_Acionista[[#This Row],[Email]])),0,3)&amp;");","")</f>
        <v>insert into t_contato values (275,56, 'avelinocycaon@gmail.com', 3);</v>
      </c>
    </row>
    <row r="133" spans="1:35">
      <c r="A133" s="2">
        <v>819</v>
      </c>
      <c r="D133" s="2">
        <v>74266</v>
      </c>
      <c r="E133" s="7" t="s">
        <v>1072</v>
      </c>
      <c r="F133" s="2" t="b">
        <v>0</v>
      </c>
      <c r="G133" s="2" t="b">
        <v>1</v>
      </c>
      <c r="H133" s="5">
        <v>17263</v>
      </c>
      <c r="I133" s="2" t="b">
        <v>0</v>
      </c>
      <c r="J133" s="7" t="s">
        <v>1073</v>
      </c>
      <c r="K133" s="7" t="s">
        <v>1074</v>
      </c>
      <c r="L133" s="7" t="s">
        <v>1075</v>
      </c>
      <c r="M133" s="7" t="s">
        <v>301</v>
      </c>
      <c r="N133" s="2">
        <v>1</v>
      </c>
      <c r="O133" s="7" t="s">
        <v>1076</v>
      </c>
      <c r="P133" s="2">
        <v>2</v>
      </c>
      <c r="Q133" s="7"/>
      <c r="R133" s="7"/>
      <c r="S133" s="7"/>
      <c r="T133" s="7"/>
      <c r="U133" s="2">
        <v>1</v>
      </c>
      <c r="V133" s="7" t="s">
        <v>111</v>
      </c>
      <c r="W133" s="7" t="s">
        <v>85</v>
      </c>
      <c r="X133" s="5">
        <v>43289</v>
      </c>
      <c r="Y133" s="7"/>
      <c r="AA133" s="3" t="str">
        <f>IF(T_Acionista[[#This Row],[Fone1]]="","",MAX($AA$1:AD132,)+1)</f>
        <v/>
      </c>
      <c r="AB133" s="3" t="str">
        <f>IF(T_Acionista[[#This Row],[Fone2]]="","",MAX($AA$1:AD132,AA133)+1)</f>
        <v/>
      </c>
      <c r="AC133" s="3" t="str">
        <f>IF(T_Acionista[[#This Row],[Celular]]="","",MAX($AA$1:AD132,AA133:AB133)+1)</f>
        <v/>
      </c>
      <c r="AD133" s="3" t="str">
        <f>IF(T_Acionista[[#This Row],[Email]]="","",MAX($AA$1:AD132,AA133:AC133)+1)</f>
        <v/>
      </c>
      <c r="AF133" s="2" t="str">
        <f>IF(AA133&lt;&gt;"","insert into t_contato values ("&amp;AA133&amp;","&amp;T_Acionista[[#This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33" s="2" t="str">
        <f>IF(AB133&lt;&gt;"","insert into t_contato values ("&amp;AB133&amp;","&amp;T_Acionista[[#This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3" s="2" t="str">
        <f>IF(AC133&lt;&gt;"","insert into t_contato values ("&amp;AC133&amp;","&amp;T_Acionista[[#This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33" s="2" t="str">
        <f>IF(AD133&lt;&gt;"","insert into t_contato values ("&amp;AD133&amp;","&amp;T_Acionista[[#This Row],[ID]]&amp;", '"&amp;T_Acionista[[#This Row],[Email]]&amp;"', "&amp;IF(ISERR(FIND("@",T_Acionista[[#This Row],[Email]])),0,3)&amp;");","")</f>
        <v/>
      </c>
    </row>
    <row r="134" spans="1:35">
      <c r="A134" s="2">
        <v>909</v>
      </c>
      <c r="D134" s="2">
        <v>74358</v>
      </c>
      <c r="E134" s="7" t="s">
        <v>1077</v>
      </c>
      <c r="F134" s="2" t="b">
        <v>0</v>
      </c>
      <c r="G134" s="2" t="b">
        <v>0</v>
      </c>
      <c r="H134" s="5">
        <v>16363</v>
      </c>
      <c r="I134" s="2" t="b">
        <v>0</v>
      </c>
      <c r="J134" s="7" t="s">
        <v>1078</v>
      </c>
      <c r="K134" s="7" t="s">
        <v>1079</v>
      </c>
      <c r="L134" s="7" t="s">
        <v>1080</v>
      </c>
      <c r="M134" s="7" t="s">
        <v>316</v>
      </c>
      <c r="N134" s="2">
        <v>1</v>
      </c>
      <c r="O134" s="7" t="s">
        <v>317</v>
      </c>
      <c r="P134" s="2">
        <v>4</v>
      </c>
      <c r="Q134" s="7"/>
      <c r="R134" s="7"/>
      <c r="S134" s="7" t="s">
        <v>1081</v>
      </c>
      <c r="T134" s="7" t="s">
        <v>1082</v>
      </c>
      <c r="U134" s="2">
        <v>2</v>
      </c>
      <c r="V134" s="7" t="s">
        <v>319</v>
      </c>
      <c r="W134" s="7" t="s">
        <v>85</v>
      </c>
      <c r="X134" s="5">
        <v>43999</v>
      </c>
      <c r="Y134" s="7"/>
      <c r="AA134" s="3" t="str">
        <f>IF(T_Acionista[[#This Row],[Fone1]]="","",MAX($AA$1:AD133,)+1)</f>
        <v/>
      </c>
      <c r="AB134" s="3" t="str">
        <f>IF(T_Acionista[[#This Row],[Fone2]]="","",MAX($AA$1:AD133,AA134)+1)</f>
        <v/>
      </c>
      <c r="AC134" s="3">
        <f>IF(T_Acionista[[#This Row],[Celular]]="","",MAX($AA$1:AD133,AA134:AB134)+1)</f>
        <v>276</v>
      </c>
      <c r="AD134" s="3">
        <f>IF(T_Acionista[[#This Row],[Email]]="","",MAX($AA$1:AD133,AA134:AC134)+1)</f>
        <v>277</v>
      </c>
      <c r="AF134" s="2" t="str">
        <f>IF(AA134&lt;&gt;"","insert into t_contato values ("&amp;AA134&amp;","&amp;T_Acionista[[#This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34" s="2" t="str">
        <f>IF(AB134&lt;&gt;"","insert into t_contato values ("&amp;AB134&amp;","&amp;T_Acionista[[#This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4" s="2" t="str">
        <f>IF(AC134&lt;&gt;"","insert into t_contato values ("&amp;AC134&amp;","&amp;T_Acionista[[#This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(276,909, '(16)8843-7495', 2);</v>
      </c>
      <c r="AI134" s="2" t="str">
        <f>IF(AD134&lt;&gt;"","insert into t_contato values ("&amp;AD134&amp;","&amp;T_Acionista[[#This Row],[ID]]&amp;", '"&amp;T_Acionista[[#This Row],[Email]]&amp;"', "&amp;IF(ISERR(FIND("@",T_Acionista[[#This Row],[Email]])),0,3)&amp;");","")</f>
        <v>insert into t_contato values (277,909, 'azeliamilanirigatieri@gmail.com', 3);</v>
      </c>
    </row>
    <row r="135" spans="1:35">
      <c r="A135" s="2">
        <v>867</v>
      </c>
      <c r="E135" s="7" t="s">
        <v>1083</v>
      </c>
      <c r="F135" s="2" t="b">
        <v>0</v>
      </c>
      <c r="G135" s="2" t="b">
        <v>0</v>
      </c>
      <c r="H135" s="5">
        <v>33669</v>
      </c>
      <c r="I135" s="2" t="b">
        <v>0</v>
      </c>
      <c r="J135" s="7" t="s">
        <v>1084</v>
      </c>
      <c r="K135" s="7" t="s">
        <v>1085</v>
      </c>
      <c r="L135" s="7" t="s">
        <v>1086</v>
      </c>
      <c r="M135" s="7" t="s">
        <v>79</v>
      </c>
      <c r="N135" s="2">
        <v>1</v>
      </c>
      <c r="O135" s="7" t="s">
        <v>1036</v>
      </c>
      <c r="P135" s="2">
        <v>1</v>
      </c>
      <c r="Q135" s="7"/>
      <c r="R135" s="7"/>
      <c r="S135" s="7"/>
      <c r="T135" s="7"/>
      <c r="U135" s="2">
        <v>0</v>
      </c>
      <c r="V135" s="7" t="s">
        <v>627</v>
      </c>
      <c r="W135" s="7" t="s">
        <v>85</v>
      </c>
      <c r="X135" s="5">
        <v>43614</v>
      </c>
      <c r="Y135" s="7"/>
      <c r="AA135" s="3" t="str">
        <f>IF(T_Acionista[[#This Row],[Fone1]]="","",MAX($AA$1:AD134,)+1)</f>
        <v/>
      </c>
      <c r="AB135" s="3" t="str">
        <f>IF(T_Acionista[[#This Row],[Fone2]]="","",MAX($AA$1:AD134,AA135)+1)</f>
        <v/>
      </c>
      <c r="AC135" s="3" t="str">
        <f>IF(T_Acionista[[#This Row],[Celular]]="","",MAX($AA$1:AD134,AA135:AB135)+1)</f>
        <v/>
      </c>
      <c r="AD135" s="3" t="str">
        <f>IF(T_Acionista[[#This Row],[Email]]="","",MAX($AA$1:AD134,AA135:AC135)+1)</f>
        <v/>
      </c>
      <c r="AF135" s="2" t="str">
        <f>IF(AA135&lt;&gt;"","insert into t_contato values ("&amp;AA135&amp;","&amp;T_Acionista[[#This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35" s="2" t="str">
        <f>IF(AB135&lt;&gt;"","insert into t_contato values ("&amp;AB135&amp;","&amp;T_Acionista[[#This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5" s="2" t="str">
        <f>IF(AC135&lt;&gt;"","insert into t_contato values ("&amp;AC135&amp;","&amp;T_Acionista[[#This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35" s="2" t="str">
        <f>IF(AD135&lt;&gt;"","insert into t_contato values ("&amp;AD135&amp;","&amp;T_Acionista[[#This Row],[ID]]&amp;", '"&amp;T_Acionista[[#This Row],[Email]]&amp;"', "&amp;IF(ISERR(FIND("@",T_Acionista[[#This Row],[Email]])),0,3)&amp;");","")</f>
        <v/>
      </c>
    </row>
    <row r="136" spans="1:35">
      <c r="A136" s="2">
        <v>57</v>
      </c>
      <c r="B136" s="2">
        <v>2</v>
      </c>
      <c r="C136" s="2">
        <v>94</v>
      </c>
      <c r="D136" s="2">
        <v>72910</v>
      </c>
      <c r="E136" s="7" t="s">
        <v>1087</v>
      </c>
      <c r="F136" s="2" t="b">
        <v>0</v>
      </c>
      <c r="G136" s="2" t="b">
        <v>0</v>
      </c>
      <c r="H136" s="5">
        <v>27338</v>
      </c>
      <c r="I136" s="2" t="b">
        <v>0</v>
      </c>
      <c r="J136" s="7" t="s">
        <v>1088</v>
      </c>
      <c r="K136" s="7" t="s">
        <v>1089</v>
      </c>
      <c r="L136" s="7" t="s">
        <v>1090</v>
      </c>
      <c r="M136" s="7" t="s">
        <v>1091</v>
      </c>
      <c r="N136" s="2">
        <v>1</v>
      </c>
      <c r="O136" s="7" t="s">
        <v>1092</v>
      </c>
      <c r="P136" s="2">
        <v>1</v>
      </c>
      <c r="Q136" s="7" t="s">
        <v>1093</v>
      </c>
      <c r="R136" s="7" t="s">
        <v>1093</v>
      </c>
      <c r="S136" s="7"/>
      <c r="T136" s="7" t="s">
        <v>1094</v>
      </c>
      <c r="U136" s="2">
        <v>3</v>
      </c>
      <c r="V136" s="7" t="s">
        <v>1095</v>
      </c>
      <c r="W136" s="7" t="s">
        <v>85</v>
      </c>
      <c r="X136" s="5">
        <v>40179</v>
      </c>
      <c r="Y136" s="7"/>
      <c r="AA136" s="3">
        <f>IF(T_Acionista[[#This Row],[Fone1]]="","",MAX($AA$1:AD135,)+1)</f>
        <v>278</v>
      </c>
      <c r="AB136" s="3">
        <f>IF(T_Acionista[[#This Row],[Fone2]]="","",MAX($AA$1:AD135,AA136)+1)</f>
        <v>279</v>
      </c>
      <c r="AC136" s="3" t="str">
        <f>IF(T_Acionista[[#This Row],[Celular]]="","",MAX($AA$1:AD135,AA136:AB136)+1)</f>
        <v/>
      </c>
      <c r="AD136" s="3">
        <f>IF(T_Acionista[[#This Row],[Email]]="","",MAX($AA$1:AD135,AA136:AC136)+1)</f>
        <v>280</v>
      </c>
      <c r="AF136" s="2" t="str">
        <f>IF(AA136&lt;&gt;"","insert into t_contato values ("&amp;AA136&amp;","&amp;T_Acionista[[#This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(278,57, '(16)3252-3955', 1);</v>
      </c>
      <c r="AG136" s="2" t="str">
        <f>IF(AB136&lt;&gt;"","insert into t_contato values ("&amp;AB136&amp;","&amp;T_Acionista[[#This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(279,57, '(16)3252-3955', 1);</v>
      </c>
      <c r="AH136" s="2" t="str">
        <f>IF(AC136&lt;&gt;"","insert into t_contato values ("&amp;AC136&amp;","&amp;T_Acionista[[#This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36" s="2" t="str">
        <f>IF(AD136&lt;&gt;"","insert into t_contato values ("&amp;AD136&amp;","&amp;T_Acionista[[#This Row],[ID]]&amp;", '"&amp;T_Acionista[[#This Row],[Email]]&amp;"', "&amp;IF(ISERR(FIND("@",T_Acionista[[#This Row],[Email]])),0,3)&amp;");","")</f>
        <v>insert into t_contato values (280,57, 'dantebuscardi@gmail.com', 3);</v>
      </c>
    </row>
    <row r="137" spans="1:35">
      <c r="A137" s="2">
        <v>58</v>
      </c>
      <c r="B137" s="2">
        <v>3</v>
      </c>
      <c r="C137" s="2">
        <v>50</v>
      </c>
      <c r="D137" s="2">
        <v>74170</v>
      </c>
      <c r="E137" s="7" t="s">
        <v>1096</v>
      </c>
      <c r="F137" s="2" t="b">
        <v>0</v>
      </c>
      <c r="G137" s="2" t="b">
        <v>0</v>
      </c>
      <c r="H137" s="5">
        <v>29788</v>
      </c>
      <c r="I137" s="2" t="b">
        <v>0</v>
      </c>
      <c r="J137" s="7" t="s">
        <v>1097</v>
      </c>
      <c r="K137" s="7" t="s">
        <v>1098</v>
      </c>
      <c r="L137" s="7" t="s">
        <v>1099</v>
      </c>
      <c r="M137" s="7" t="s">
        <v>316</v>
      </c>
      <c r="N137" s="2">
        <v>1</v>
      </c>
      <c r="O137" s="7" t="s">
        <v>1100</v>
      </c>
      <c r="P137" s="2">
        <v>1</v>
      </c>
      <c r="Q137" s="7" t="s">
        <v>1101</v>
      </c>
      <c r="R137" s="7" t="s">
        <v>1102</v>
      </c>
      <c r="S137" s="7"/>
      <c r="T137" s="7"/>
      <c r="U137" s="2">
        <v>3</v>
      </c>
      <c r="V137" s="7" t="s">
        <v>352</v>
      </c>
      <c r="W137" s="7" t="s">
        <v>85</v>
      </c>
      <c r="X137" s="5">
        <v>40179</v>
      </c>
      <c r="Y137" s="7"/>
      <c r="AA137" s="3">
        <f>IF(T_Acionista[[#This Row],[Fone1]]="","",MAX($AA$1:AD136,)+1)</f>
        <v>281</v>
      </c>
      <c r="AB137" s="3">
        <f>IF(T_Acionista[[#This Row],[Fone2]]="","",MAX($AA$1:AD136,AA137)+1)</f>
        <v>282</v>
      </c>
      <c r="AC137" s="3" t="str">
        <f>IF(T_Acionista[[#This Row],[Celular]]="","",MAX($AA$1:AD136,AA137:AB137)+1)</f>
        <v/>
      </c>
      <c r="AD137" s="3" t="str">
        <f>IF(T_Acionista[[#This Row],[Email]]="","",MAX($AA$1:AD136,AA137:AC137)+1)</f>
        <v/>
      </c>
      <c r="AF137" s="2" t="str">
        <f>IF(AA137&lt;&gt;"","insert into t_contato values ("&amp;AA137&amp;","&amp;T_Acionista[[#This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(281,58, '(16)3252-2396', 1);</v>
      </c>
      <c r="AG137" s="2" t="str">
        <f>IF(AB137&lt;&gt;"","insert into t_contato values ("&amp;AB137&amp;","&amp;T_Acionista[[#This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(282,58, '(16)3253-7633', 1);</v>
      </c>
      <c r="AH137" s="2" t="str">
        <f>IF(AC137&lt;&gt;"","insert into t_contato values ("&amp;AC137&amp;","&amp;T_Acionista[[#This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37" s="2" t="str">
        <f>IF(AD137&lt;&gt;"","insert into t_contato values ("&amp;AD137&amp;","&amp;T_Acionista[[#This Row],[ID]]&amp;", '"&amp;T_Acionista[[#This Row],[Email]]&amp;"', "&amp;IF(ISERR(FIND("@",T_Acionista[[#This Row],[Email]])),0,3)&amp;");","")</f>
        <v/>
      </c>
    </row>
    <row r="138" spans="1:35">
      <c r="A138" s="2">
        <v>887</v>
      </c>
      <c r="D138" s="2">
        <v>74335</v>
      </c>
      <c r="E138" s="7" t="s">
        <v>1103</v>
      </c>
      <c r="F138" s="2" t="b">
        <v>0</v>
      </c>
      <c r="G138" s="2" t="b">
        <v>0</v>
      </c>
      <c r="H138" s="5">
        <v>20646</v>
      </c>
      <c r="I138" s="2" t="b">
        <v>0</v>
      </c>
      <c r="J138" s="7" t="s">
        <v>1104</v>
      </c>
      <c r="K138" s="7" t="s">
        <v>1105</v>
      </c>
      <c r="L138" s="7" t="s">
        <v>1106</v>
      </c>
      <c r="M138" s="7" t="s">
        <v>866</v>
      </c>
      <c r="N138" s="2">
        <v>1</v>
      </c>
      <c r="O138" s="7" t="s">
        <v>1107</v>
      </c>
      <c r="P138" s="2">
        <v>4</v>
      </c>
      <c r="Q138" s="7"/>
      <c r="R138" s="7"/>
      <c r="S138" s="7" t="s">
        <v>1108</v>
      </c>
      <c r="T138" s="7"/>
      <c r="U138" s="2">
        <v>1</v>
      </c>
      <c r="V138" s="7" t="s">
        <v>897</v>
      </c>
      <c r="W138" s="7" t="s">
        <v>85</v>
      </c>
      <c r="X138" s="5">
        <v>43763</v>
      </c>
      <c r="Y138" s="7"/>
      <c r="AA138" s="3" t="str">
        <f>IF(T_Acionista[[#This Row],[Fone1]]="","",MAX($AA$1:AD137,)+1)</f>
        <v/>
      </c>
      <c r="AB138" s="3" t="str">
        <f>IF(T_Acionista[[#This Row],[Fone2]]="","",MAX($AA$1:AD137,AA138)+1)</f>
        <v/>
      </c>
      <c r="AC138" s="3">
        <f>IF(T_Acionista[[#This Row],[Celular]]="","",MAX($AA$1:AD137,AA138:AB138)+1)</f>
        <v>283</v>
      </c>
      <c r="AD138" s="3" t="str">
        <f>IF(T_Acionista[[#This Row],[Email]]="","",MAX($AA$1:AD137,AA138:AC138)+1)</f>
        <v/>
      </c>
      <c r="AF138" s="2" t="str">
        <f>IF(AA138&lt;&gt;"","insert into t_contato values ("&amp;AA138&amp;","&amp;T_Acionista[[#This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38" s="2" t="str">
        <f>IF(AB138&lt;&gt;"","insert into t_contato values ("&amp;AB138&amp;","&amp;T_Acionista[[#This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8" s="2" t="str">
        <f>IF(AC138&lt;&gt;"","insert into t_contato values ("&amp;AC138&amp;","&amp;T_Acionista[[#This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(283,887, '(16)9620-1799', 2);</v>
      </c>
      <c r="AI138" s="2" t="str">
        <f>IF(AD138&lt;&gt;"","insert into t_contato values ("&amp;AD138&amp;","&amp;T_Acionista[[#This Row],[ID]]&amp;", '"&amp;T_Acionista[[#This Row],[Email]]&amp;"', "&amp;IF(ISERR(FIND("@",T_Acionista[[#This Row],[Email]])),0,3)&amp;");","")</f>
        <v/>
      </c>
    </row>
    <row r="139" spans="1:35">
      <c r="A139" s="2">
        <v>59</v>
      </c>
      <c r="B139" s="2">
        <v>1</v>
      </c>
      <c r="C139" s="2">
        <v>19</v>
      </c>
      <c r="D139" s="2">
        <v>71170</v>
      </c>
      <c r="E139" s="7" t="s">
        <v>1109</v>
      </c>
      <c r="F139" s="2" t="b">
        <v>0</v>
      </c>
      <c r="G139" s="2" t="b">
        <v>0</v>
      </c>
      <c r="H139" s="5">
        <v>22865</v>
      </c>
      <c r="I139" s="2" t="b">
        <v>0</v>
      </c>
      <c r="J139" s="7" t="s">
        <v>1110</v>
      </c>
      <c r="K139" s="7" t="s">
        <v>1111</v>
      </c>
      <c r="L139" s="7" t="s">
        <v>1112</v>
      </c>
      <c r="M139" s="7" t="s">
        <v>1113</v>
      </c>
      <c r="N139" s="2">
        <v>1</v>
      </c>
      <c r="O139" s="7" t="s">
        <v>1114</v>
      </c>
      <c r="P139" s="2">
        <v>2</v>
      </c>
      <c r="Q139" s="7" t="s">
        <v>1115</v>
      </c>
      <c r="R139" s="7"/>
      <c r="S139" s="7" t="s">
        <v>1116</v>
      </c>
      <c r="T139" s="7" t="s">
        <v>1117</v>
      </c>
      <c r="U139" s="2">
        <v>1</v>
      </c>
      <c r="V139" s="7" t="s">
        <v>1118</v>
      </c>
      <c r="W139" s="7" t="s">
        <v>85</v>
      </c>
      <c r="X139" s="5">
        <v>40179</v>
      </c>
      <c r="Y139" s="7"/>
      <c r="AA139" s="3">
        <f>IF(T_Acionista[[#This Row],[Fone1]]="","",MAX($AA$1:AD138,)+1)</f>
        <v>284</v>
      </c>
      <c r="AB139" s="3" t="str">
        <f>IF(T_Acionista[[#This Row],[Fone2]]="","",MAX($AA$1:AD138,AA139)+1)</f>
        <v/>
      </c>
      <c r="AC139" s="3">
        <f>IF(T_Acionista[[#This Row],[Celular]]="","",MAX($AA$1:AD138,AA139:AB139)+1)</f>
        <v>285</v>
      </c>
      <c r="AD139" s="3">
        <f>IF(T_Acionista[[#This Row],[Email]]="","",MAX($AA$1:AD138,AA139:AC139)+1)</f>
        <v>286</v>
      </c>
      <c r="AF139" s="2" t="str">
        <f>IF(AA139&lt;&gt;"","insert into t_contato values ("&amp;AA139&amp;","&amp;T_Acionista[[#This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(284,59, '(16)3252-4863', 1);</v>
      </c>
      <c r="AG139" s="2" t="str">
        <f>IF(AB139&lt;&gt;"","insert into t_contato values ("&amp;AB139&amp;","&amp;T_Acionista[[#This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39" s="2" t="str">
        <f>IF(AC139&lt;&gt;"","insert into t_contato values ("&amp;AC139&amp;","&amp;T_Acionista[[#This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(285,59, '(16)9991-9162', 2);</v>
      </c>
      <c r="AI139" s="2" t="str">
        <f>IF(AD139&lt;&gt;"","insert into t_contato values ("&amp;AD139&amp;","&amp;T_Acionista[[#This Row],[ID]]&amp;", '"&amp;T_Acionista[[#This Row],[Email]]&amp;"', "&amp;IF(ISERR(FIND("@",T_Acionista[[#This Row],[Email]])),0,3)&amp;");","")</f>
        <v>insert into t_contato values (286,59, 'sorevest@gmail.com', 3);</v>
      </c>
    </row>
    <row r="140" spans="1:35">
      <c r="A140" s="2">
        <v>513</v>
      </c>
      <c r="B140" s="2">
        <v>0</v>
      </c>
      <c r="C140" s="2">
        <v>0</v>
      </c>
      <c r="D140" s="2">
        <v>76397</v>
      </c>
      <c r="E140" s="7" t="s">
        <v>1119</v>
      </c>
      <c r="F140" s="2" t="b">
        <v>0</v>
      </c>
      <c r="G140" s="2" t="b">
        <v>0</v>
      </c>
      <c r="H140" s="5">
        <v>16828</v>
      </c>
      <c r="I140" s="2" t="b">
        <v>0</v>
      </c>
      <c r="J140" s="7" t="s">
        <v>1120</v>
      </c>
      <c r="K140" s="7" t="s">
        <v>1121</v>
      </c>
      <c r="L140" s="7" t="s">
        <v>1122</v>
      </c>
      <c r="M140" s="7" t="s">
        <v>462</v>
      </c>
      <c r="N140" s="2">
        <v>1</v>
      </c>
      <c r="O140" s="7" t="s">
        <v>902</v>
      </c>
      <c r="P140" s="2">
        <v>3</v>
      </c>
      <c r="Q140" s="7" t="s">
        <v>1123</v>
      </c>
      <c r="R140" s="7"/>
      <c r="S140" s="7"/>
      <c r="T140" s="7"/>
      <c r="U140" s="2">
        <v>1</v>
      </c>
      <c r="V140" s="7" t="s">
        <v>102</v>
      </c>
      <c r="W140" s="7" t="s">
        <v>85</v>
      </c>
      <c r="X140" s="5">
        <v>41275</v>
      </c>
      <c r="Y140" s="7"/>
      <c r="AA140" s="3">
        <f>IF(T_Acionista[[#This Row],[Fone1]]="","",MAX($AA$1:AD139,)+1)</f>
        <v>287</v>
      </c>
      <c r="AB140" s="3" t="str">
        <f>IF(T_Acionista[[#This Row],[Fone2]]="","",MAX($AA$1:AD139,AA140)+1)</f>
        <v/>
      </c>
      <c r="AC140" s="3" t="str">
        <f>IF(T_Acionista[[#This Row],[Celular]]="","",MAX($AA$1:AD139,AA140:AB140)+1)</f>
        <v/>
      </c>
      <c r="AD140" s="3" t="str">
        <f>IF(T_Acionista[[#This Row],[Email]]="","",MAX($AA$1:AD139,AA140:AC140)+1)</f>
        <v/>
      </c>
      <c r="AF140" s="2" t="str">
        <f>IF(AA140&lt;&gt;"","insert into t_contato values ("&amp;AA140&amp;","&amp;T_Acionista[[#This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(287,513, '(16)9248-9051', 2);</v>
      </c>
      <c r="AG140" s="2" t="str">
        <f>IF(AB140&lt;&gt;"","insert into t_contato values ("&amp;AB140&amp;","&amp;T_Acionista[[#This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0" s="2" t="str">
        <f>IF(AC140&lt;&gt;"","insert into t_contato values ("&amp;AC140&amp;","&amp;T_Acionista[[#This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0" s="2" t="str">
        <f>IF(AD140&lt;&gt;"","insert into t_contato values ("&amp;AD140&amp;","&amp;T_Acionista[[#This Row],[ID]]&amp;", '"&amp;T_Acionista[[#This Row],[Email]]&amp;"', "&amp;IF(ISERR(FIND("@",T_Acionista[[#This Row],[Email]])),0,3)&amp;");","")</f>
        <v/>
      </c>
    </row>
    <row r="141" spans="1:35">
      <c r="A141" s="2">
        <v>779</v>
      </c>
      <c r="D141" s="2">
        <v>74233</v>
      </c>
      <c r="E141" s="7" t="s">
        <v>1124</v>
      </c>
      <c r="F141" s="2" t="b">
        <v>0</v>
      </c>
      <c r="G141" s="2" t="b">
        <v>0</v>
      </c>
      <c r="H141" s="5">
        <v>18389</v>
      </c>
      <c r="I141" s="2" t="b">
        <v>0</v>
      </c>
      <c r="J141" s="7" t="s">
        <v>1125</v>
      </c>
      <c r="K141" s="7" t="s">
        <v>1126</v>
      </c>
      <c r="L141" s="7" t="s">
        <v>1127</v>
      </c>
      <c r="M141" s="7" t="s">
        <v>301</v>
      </c>
      <c r="N141" s="2">
        <v>1</v>
      </c>
      <c r="O141" s="7" t="s">
        <v>1128</v>
      </c>
      <c r="P141" s="2">
        <v>1</v>
      </c>
      <c r="Q141" s="7"/>
      <c r="R141" s="7"/>
      <c r="S141" s="7" t="s">
        <v>1129</v>
      </c>
      <c r="T141" s="7"/>
      <c r="U141" s="2">
        <v>1</v>
      </c>
      <c r="V141" s="7" t="s">
        <v>102</v>
      </c>
      <c r="W141" s="7" t="s">
        <v>85</v>
      </c>
      <c r="X141" s="5">
        <v>42964</v>
      </c>
      <c r="Y141" s="7"/>
      <c r="AA141" s="3" t="str">
        <f>IF(T_Acionista[[#This Row],[Fone1]]="","",MAX($AA$1:AD140,)+1)</f>
        <v/>
      </c>
      <c r="AB141" s="3" t="str">
        <f>IF(T_Acionista[[#This Row],[Fone2]]="","",MAX($AA$1:AD140,AA141)+1)</f>
        <v/>
      </c>
      <c r="AC141" s="3">
        <f>IF(T_Acionista[[#This Row],[Celular]]="","",MAX($AA$1:AD140,AA141:AB141)+1)</f>
        <v>288</v>
      </c>
      <c r="AD141" s="3" t="str">
        <f>IF(T_Acionista[[#This Row],[Email]]="","",MAX($AA$1:AD140,AA141:AC141)+1)</f>
        <v/>
      </c>
      <c r="AF141" s="2" t="str">
        <f>IF(AA141&lt;&gt;"","insert into t_contato values ("&amp;AA141&amp;","&amp;T_Acionista[[#This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41" s="2" t="str">
        <f>IF(AB141&lt;&gt;"","insert into t_contato values ("&amp;AB141&amp;","&amp;T_Acionista[[#This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1" s="2" t="str">
        <f>IF(AC141&lt;&gt;"","insert into t_contato values ("&amp;AC141&amp;","&amp;T_Acionista[[#This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(288,779, '(16)9961-0057', 2);</v>
      </c>
      <c r="AI141" s="2" t="str">
        <f>IF(AD141&lt;&gt;"","insert into t_contato values ("&amp;AD141&amp;","&amp;T_Acionista[[#This Row],[ID]]&amp;", '"&amp;T_Acionista[[#This Row],[Email]]&amp;"', "&amp;IF(ISERR(FIND("@",T_Acionista[[#This Row],[Email]])),0,3)&amp;");","")</f>
        <v/>
      </c>
    </row>
    <row r="142" spans="1:35">
      <c r="A142" s="2">
        <v>60</v>
      </c>
      <c r="B142" s="2">
        <v>5</v>
      </c>
      <c r="C142" s="2">
        <v>62</v>
      </c>
      <c r="E142" s="7" t="s">
        <v>1130</v>
      </c>
      <c r="F142" s="2" t="b">
        <v>0</v>
      </c>
      <c r="G142" s="2" t="b">
        <v>0</v>
      </c>
      <c r="H142" s="5">
        <v>24878</v>
      </c>
      <c r="I142" s="2" t="b">
        <v>0</v>
      </c>
      <c r="J142" s="7" t="s">
        <v>1131</v>
      </c>
      <c r="K142" s="7" t="s">
        <v>1132</v>
      </c>
      <c r="L142" s="7" t="s">
        <v>1133</v>
      </c>
      <c r="M142" s="7" t="s">
        <v>149</v>
      </c>
      <c r="N142" s="2">
        <v>4</v>
      </c>
      <c r="O142" s="7" t="s">
        <v>1134</v>
      </c>
      <c r="P142" s="2">
        <v>2</v>
      </c>
      <c r="Q142" s="7" t="s">
        <v>1135</v>
      </c>
      <c r="R142" s="7"/>
      <c r="S142" s="7" t="s">
        <v>1136</v>
      </c>
      <c r="T142" s="7" t="s">
        <v>1137</v>
      </c>
      <c r="U142" s="2">
        <v>3</v>
      </c>
      <c r="V142" s="7" t="s">
        <v>1138</v>
      </c>
      <c r="W142" s="7" t="s">
        <v>85</v>
      </c>
      <c r="X142" s="5">
        <v>40179</v>
      </c>
      <c r="Y142" s="7"/>
      <c r="AA142" s="3">
        <f>IF(T_Acionista[[#This Row],[Fone1]]="","",MAX($AA$1:AD141,)+1)</f>
        <v>289</v>
      </c>
      <c r="AB142" s="3" t="str">
        <f>IF(T_Acionista[[#This Row],[Fone2]]="","",MAX($AA$1:AD141,AA142)+1)</f>
        <v/>
      </c>
      <c r="AC142" s="3">
        <f>IF(T_Acionista[[#This Row],[Celular]]="","",MAX($AA$1:AD141,AA142:AB142)+1)</f>
        <v>290</v>
      </c>
      <c r="AD142" s="3">
        <f>IF(T_Acionista[[#This Row],[Email]]="","",MAX($AA$1:AD141,AA142:AC142)+1)</f>
        <v>291</v>
      </c>
      <c r="AF142" s="2" t="str">
        <f>IF(AA142&lt;&gt;"","insert into t_contato values ("&amp;AA142&amp;","&amp;T_Acionista[[#This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(289,60, '(16)3336-9946', 1);</v>
      </c>
      <c r="AG142" s="2" t="str">
        <f>IF(AB142&lt;&gt;"","insert into t_contato values ("&amp;AB142&amp;","&amp;T_Acionista[[#This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2" s="2" t="str">
        <f>IF(AC142&lt;&gt;"","insert into t_contato values ("&amp;AC142&amp;","&amp;T_Acionista[[#This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(290,60, '(16)9784-9806', 2);</v>
      </c>
      <c r="AI142" s="2" t="str">
        <f>IF(AD142&lt;&gt;"","insert into t_contato values ("&amp;AD142&amp;","&amp;T_Acionista[[#This Row],[ID]]&amp;", '"&amp;T_Acionista[[#This Row],[Email]]&amp;"', "&amp;IF(ISERR(FIND("@",T_Acionista[[#This Row],[Email]])),0,3)&amp;");","")</f>
        <v>insert into t_contato values (291,60, 'benitoprimianojr@gmail.com', 3);</v>
      </c>
    </row>
    <row r="143" spans="1:35">
      <c r="A143" s="2">
        <v>589</v>
      </c>
      <c r="B143" s="2">
        <v>0</v>
      </c>
      <c r="C143" s="2">
        <v>0</v>
      </c>
      <c r="D143" s="2">
        <v>76453</v>
      </c>
      <c r="E143" s="7" t="s">
        <v>1139</v>
      </c>
      <c r="F143" s="2" t="b">
        <v>0</v>
      </c>
      <c r="G143" s="2" t="b">
        <v>0</v>
      </c>
      <c r="H143" s="5">
        <v>20560</v>
      </c>
      <c r="I143" s="2" t="b">
        <v>0</v>
      </c>
      <c r="J143" s="7" t="s">
        <v>1140</v>
      </c>
      <c r="K143" s="7" t="s">
        <v>1141</v>
      </c>
      <c r="L143" s="7" t="s">
        <v>1142</v>
      </c>
      <c r="M143" s="7" t="s">
        <v>149</v>
      </c>
      <c r="N143" s="2">
        <v>1</v>
      </c>
      <c r="O143" s="7" t="s">
        <v>1143</v>
      </c>
      <c r="P143" s="2">
        <v>3</v>
      </c>
      <c r="Q143" s="7" t="s">
        <v>1144</v>
      </c>
      <c r="R143" s="7"/>
      <c r="S143" s="7" t="s">
        <v>1145</v>
      </c>
      <c r="T143" s="7"/>
      <c r="U143" s="2">
        <v>2</v>
      </c>
      <c r="V143" s="7" t="s">
        <v>389</v>
      </c>
      <c r="W143" s="7" t="s">
        <v>85</v>
      </c>
      <c r="X143" s="5">
        <v>42135</v>
      </c>
      <c r="Y143" s="7"/>
      <c r="AA143" s="3">
        <f>IF(T_Acionista[[#This Row],[Fone1]]="","",MAX($AA$1:AD142,)+1)</f>
        <v>292</v>
      </c>
      <c r="AB143" s="3" t="str">
        <f>IF(T_Acionista[[#This Row],[Fone2]]="","",MAX($AA$1:AD142,AA143)+1)</f>
        <v/>
      </c>
      <c r="AC143" s="3">
        <f>IF(T_Acionista[[#This Row],[Celular]]="","",MAX($AA$1:AD142,AA143:AB143)+1)</f>
        <v>293</v>
      </c>
      <c r="AD143" s="3" t="str">
        <f>IF(T_Acionista[[#This Row],[Email]]="","",MAX($AA$1:AD142,AA143:AC143)+1)</f>
        <v/>
      </c>
      <c r="AF143" s="2" t="str">
        <f>IF(AA143&lt;&gt;"","insert into t_contato values ("&amp;AA143&amp;","&amp;T_Acionista[[#This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(292,589, '(16)3252-5934', 1);</v>
      </c>
      <c r="AG143" s="2" t="str">
        <f>IF(AB143&lt;&gt;"","insert into t_contato values ("&amp;AB143&amp;","&amp;T_Acionista[[#This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3" s="2" t="str">
        <f>IF(AC143&lt;&gt;"","insert into t_contato values ("&amp;AC143&amp;","&amp;T_Acionista[[#This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(293,589, '(16)9767-4591', 2);</v>
      </c>
      <c r="AI143" s="2" t="str">
        <f>IF(AD143&lt;&gt;"","insert into t_contato values ("&amp;AD143&amp;","&amp;T_Acionista[[#This Row],[ID]]&amp;", '"&amp;T_Acionista[[#This Row],[Email]]&amp;"', "&amp;IF(ISERR(FIND("@",T_Acionista[[#This Row],[Email]])),0,3)&amp;");","")</f>
        <v/>
      </c>
    </row>
    <row r="144" spans="1:35">
      <c r="A144" s="2">
        <v>507</v>
      </c>
      <c r="B144" s="2">
        <v>0</v>
      </c>
      <c r="C144" s="2">
        <v>0</v>
      </c>
      <c r="D144" s="2">
        <v>76371</v>
      </c>
      <c r="E144" s="7" t="s">
        <v>1146</v>
      </c>
      <c r="F144" s="2" t="b">
        <v>0</v>
      </c>
      <c r="G144" s="2" t="b">
        <v>0</v>
      </c>
      <c r="H144" s="5">
        <v>16512</v>
      </c>
      <c r="I144" s="2" t="b">
        <v>0</v>
      </c>
      <c r="J144" s="7" t="s">
        <v>1147</v>
      </c>
      <c r="K144" s="7" t="s">
        <v>1148</v>
      </c>
      <c r="L144" s="7" t="s">
        <v>1149</v>
      </c>
      <c r="M144" s="7" t="s">
        <v>149</v>
      </c>
      <c r="N144" s="2">
        <v>1</v>
      </c>
      <c r="O144" s="7" t="s">
        <v>623</v>
      </c>
      <c r="P144" s="2">
        <v>2</v>
      </c>
      <c r="Q144" s="7" t="s">
        <v>1150</v>
      </c>
      <c r="R144" s="7"/>
      <c r="S144" s="7"/>
      <c r="T144" s="7" t="s">
        <v>1151</v>
      </c>
      <c r="U144" s="2">
        <v>1</v>
      </c>
      <c r="V144" s="7"/>
      <c r="W144" s="7" t="s">
        <v>85</v>
      </c>
      <c r="X144" s="5">
        <v>41275</v>
      </c>
      <c r="Y144" s="7"/>
      <c r="AA144" s="3">
        <f>IF(T_Acionista[[#This Row],[Fone1]]="","",MAX($AA$1:AD143,)+1)</f>
        <v>294</v>
      </c>
      <c r="AB144" s="3" t="str">
        <f>IF(T_Acionista[[#This Row],[Fone2]]="","",MAX($AA$1:AD143,AA144)+1)</f>
        <v/>
      </c>
      <c r="AC144" s="3" t="str">
        <f>IF(T_Acionista[[#This Row],[Celular]]="","",MAX($AA$1:AD143,AA144:AB144)+1)</f>
        <v/>
      </c>
      <c r="AD144" s="3">
        <f>IF(T_Acionista[[#This Row],[Email]]="","",MAX($AA$1:AD143,AA144:AC144)+1)</f>
        <v>295</v>
      </c>
      <c r="AF144" s="2" t="str">
        <f>IF(AA144&lt;&gt;"","insert into t_contato values ("&amp;AA144&amp;","&amp;T_Acionista[[#This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(294,507, '(16)3252-6020', 1);</v>
      </c>
      <c r="AG144" s="2" t="str">
        <f>IF(AB144&lt;&gt;"","insert into t_contato values ("&amp;AB144&amp;","&amp;T_Acionista[[#This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4" s="2" t="str">
        <f>IF(AC144&lt;&gt;"","insert into t_contato values ("&amp;AC144&amp;","&amp;T_Acionista[[#This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4" s="2" t="str">
        <f>IF(AD144&lt;&gt;"","insert into t_contato values ("&amp;AD144&amp;","&amp;T_Acionista[[#This Row],[ID]]&amp;", '"&amp;T_Acionista[[#This Row],[Email]]&amp;"', "&amp;IF(ISERR(FIND("@",T_Acionista[[#This Row],[Email]])),0,3)&amp;");","")</f>
        <v>insert into t_contato values (295,507, 'silvia.silva.dv@hotmail.com', 3);</v>
      </c>
    </row>
    <row r="145" spans="1:35">
      <c r="A145" s="2">
        <v>711</v>
      </c>
      <c r="B145" s="2">
        <v>0</v>
      </c>
      <c r="C145" s="2">
        <v>0</v>
      </c>
      <c r="D145" s="2">
        <v>74115</v>
      </c>
      <c r="E145" s="7" t="s">
        <v>1152</v>
      </c>
      <c r="F145" s="2" t="b">
        <v>0</v>
      </c>
      <c r="G145" s="2" t="b">
        <v>0</v>
      </c>
      <c r="H145" s="5">
        <v>34891</v>
      </c>
      <c r="I145" s="2" t="b">
        <v>0</v>
      </c>
      <c r="J145" s="7" t="s">
        <v>1153</v>
      </c>
      <c r="K145" s="7" t="s">
        <v>1154</v>
      </c>
      <c r="L145" s="7" t="s">
        <v>1155</v>
      </c>
      <c r="M145" s="7" t="s">
        <v>462</v>
      </c>
      <c r="N145" s="2">
        <v>1</v>
      </c>
      <c r="O145" s="7" t="s">
        <v>1156</v>
      </c>
      <c r="P145" s="2">
        <v>1</v>
      </c>
      <c r="Q145" s="7"/>
      <c r="R145" s="7"/>
      <c r="S145" s="7" t="s">
        <v>1157</v>
      </c>
      <c r="T145" s="7" t="s">
        <v>1158</v>
      </c>
      <c r="U145" s="2">
        <v>2</v>
      </c>
      <c r="V145" s="7" t="s">
        <v>483</v>
      </c>
      <c r="W145" s="7" t="s">
        <v>85</v>
      </c>
      <c r="X145" s="5">
        <v>42613</v>
      </c>
      <c r="Y145" s="7"/>
      <c r="AA145" s="3" t="str">
        <f>IF(T_Acionista[[#This Row],[Fone1]]="","",MAX($AA$1:AD144,)+1)</f>
        <v/>
      </c>
      <c r="AB145" s="3" t="str">
        <f>IF(T_Acionista[[#This Row],[Fone2]]="","",MAX($AA$1:AD144,AA145)+1)</f>
        <v/>
      </c>
      <c r="AC145" s="3">
        <f>IF(T_Acionista[[#This Row],[Celular]]="","",MAX($AA$1:AD144,AA145:AB145)+1)</f>
        <v>296</v>
      </c>
      <c r="AD145" s="3">
        <f>IF(T_Acionista[[#This Row],[Email]]="","",MAX($AA$1:AD144,AA145:AC145)+1)</f>
        <v>297</v>
      </c>
      <c r="AF145" s="2" t="str">
        <f>IF(AA145&lt;&gt;"","insert into t_contato values ("&amp;AA145&amp;","&amp;T_Acionista[[#This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45" s="2" t="str">
        <f>IF(AB145&lt;&gt;"","insert into t_contato values ("&amp;AB145&amp;","&amp;T_Acionista[[#This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5" s="2" t="str">
        <f>IF(AC145&lt;&gt;"","insert into t_contato values ("&amp;AC145&amp;","&amp;T_Acionista[[#This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(296,711, '(16)99370-0077', 2);</v>
      </c>
      <c r="AI145" s="2" t="str">
        <f>IF(AD145&lt;&gt;"","insert into t_contato values ("&amp;AD145&amp;","&amp;T_Acionista[[#This Row],[ID]]&amp;", '"&amp;T_Acionista[[#This Row],[Email]]&amp;"', "&amp;IF(ISERR(FIND("@",T_Acionista[[#This Row],[Email]])),0,3)&amp;");","")</f>
        <v>insert into t_contato values (297,711, 'bruna_roque1995@hotmail.com', 3);</v>
      </c>
    </row>
    <row r="146" spans="1:35">
      <c r="A146" s="2">
        <v>769</v>
      </c>
      <c r="E146" s="7" t="s">
        <v>1159</v>
      </c>
      <c r="F146" s="2" t="b">
        <v>0</v>
      </c>
      <c r="G146" s="2" t="b">
        <v>0</v>
      </c>
      <c r="H146" s="5">
        <v>33219</v>
      </c>
      <c r="I146" s="2" t="b">
        <v>0</v>
      </c>
      <c r="J146" s="7" t="s">
        <v>1160</v>
      </c>
      <c r="K146" s="7" t="s">
        <v>1161</v>
      </c>
      <c r="L146" s="7" t="s">
        <v>1162</v>
      </c>
      <c r="M146" s="7" t="s">
        <v>237</v>
      </c>
      <c r="N146" s="2">
        <v>1</v>
      </c>
      <c r="O146" s="7" t="s">
        <v>1163</v>
      </c>
      <c r="P146" s="2">
        <v>1</v>
      </c>
      <c r="Q146" s="7" t="s">
        <v>386</v>
      </c>
      <c r="R146" s="7" t="s">
        <v>1164</v>
      </c>
      <c r="S146" s="7"/>
      <c r="T146" s="7"/>
      <c r="U146" s="2">
        <v>3</v>
      </c>
      <c r="V146" s="7" t="s">
        <v>1165</v>
      </c>
      <c r="W146" s="7" t="s">
        <v>85</v>
      </c>
      <c r="X146" s="5">
        <v>42581</v>
      </c>
      <c r="Y146" s="7"/>
      <c r="AA146" s="3">
        <f>IF(T_Acionista[[#This Row],[Fone1]]="","",MAX($AA$1:AD145,)+1)</f>
        <v>298</v>
      </c>
      <c r="AB146" s="3">
        <f>IF(T_Acionista[[#This Row],[Fone2]]="","",MAX($AA$1:AD145,AA146)+1)</f>
        <v>299</v>
      </c>
      <c r="AC146" s="3" t="str">
        <f>IF(T_Acionista[[#This Row],[Celular]]="","",MAX($AA$1:AD145,AA146:AB146)+1)</f>
        <v/>
      </c>
      <c r="AD146" s="3" t="str">
        <f>IF(T_Acionista[[#This Row],[Email]]="","",MAX($AA$1:AD145,AA146:AC146)+1)</f>
        <v/>
      </c>
      <c r="AF146" s="2" t="str">
        <f>IF(AA146&lt;&gt;"","insert into t_contato values ("&amp;AA146&amp;","&amp;T_Acionista[[#This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(298,769, '(16)3252-7700', 1);</v>
      </c>
      <c r="AG146" s="2" t="str">
        <f>IF(AB146&lt;&gt;"","insert into t_contato values ("&amp;AB146&amp;","&amp;T_Acionista[[#This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(299,769, '(16)99110-9054', 2);</v>
      </c>
      <c r="AH146" s="2" t="str">
        <f>IF(AC146&lt;&gt;"","insert into t_contato values ("&amp;AC146&amp;","&amp;T_Acionista[[#This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6" s="2" t="str">
        <f>IF(AD146&lt;&gt;"","insert into t_contato values ("&amp;AD146&amp;","&amp;T_Acionista[[#This Row],[ID]]&amp;", '"&amp;T_Acionista[[#This Row],[Email]]&amp;"', "&amp;IF(ISERR(FIND("@",T_Acionista[[#This Row],[Email]])),0,3)&amp;");","")</f>
        <v/>
      </c>
    </row>
    <row r="147" spans="1:35">
      <c r="A147" s="2">
        <v>520</v>
      </c>
      <c r="B147" s="2">
        <v>0</v>
      </c>
      <c r="C147" s="2">
        <v>0</v>
      </c>
      <c r="D147" s="2">
        <v>74115</v>
      </c>
      <c r="E147" s="7" t="s">
        <v>1166</v>
      </c>
      <c r="F147" s="2" t="b">
        <v>1</v>
      </c>
      <c r="G147" s="2" t="b">
        <v>0</v>
      </c>
      <c r="H147" s="5">
        <v>33112</v>
      </c>
      <c r="I147" s="2" t="b">
        <v>0</v>
      </c>
      <c r="J147" s="7" t="s">
        <v>1167</v>
      </c>
      <c r="K147" s="7" t="s">
        <v>1168</v>
      </c>
      <c r="L147" s="7" t="s">
        <v>1169</v>
      </c>
      <c r="M147" s="7" t="s">
        <v>1170</v>
      </c>
      <c r="N147" s="2">
        <v>1</v>
      </c>
      <c r="O147" s="7" t="s">
        <v>1171</v>
      </c>
      <c r="P147" s="2">
        <v>1</v>
      </c>
      <c r="Q147" s="7" t="s">
        <v>1172</v>
      </c>
      <c r="R147" s="7"/>
      <c r="S147" s="7"/>
      <c r="T147" s="7"/>
      <c r="U147" s="2">
        <v>3</v>
      </c>
      <c r="V147" s="7" t="s">
        <v>1173</v>
      </c>
      <c r="W147" s="7" t="s">
        <v>85</v>
      </c>
      <c r="X147" s="5">
        <v>41275</v>
      </c>
      <c r="Y147" s="7"/>
      <c r="AA147" s="3">
        <f>IF(T_Acionista[[#This Row],[Fone1]]="","",MAX($AA$1:AD146,)+1)</f>
        <v>300</v>
      </c>
      <c r="AB147" s="3" t="str">
        <f>IF(T_Acionista[[#This Row],[Fone2]]="","",MAX($AA$1:AD146,AA147)+1)</f>
        <v/>
      </c>
      <c r="AC147" s="3" t="str">
        <f>IF(T_Acionista[[#This Row],[Celular]]="","",MAX($AA$1:AD146,AA147:AB147)+1)</f>
        <v/>
      </c>
      <c r="AD147" s="3" t="str">
        <f>IF(T_Acionista[[#This Row],[Email]]="","",MAX($AA$1:AD146,AA147:AC147)+1)</f>
        <v/>
      </c>
      <c r="AF147" s="2" t="str">
        <f>IF(AA147&lt;&gt;"","insert into t_contato values ("&amp;AA147&amp;","&amp;T_Acionista[[#This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(300,520, '(16)3253-2065', 1);</v>
      </c>
      <c r="AG147" s="2" t="str">
        <f>IF(AB147&lt;&gt;"","insert into t_contato values ("&amp;AB147&amp;","&amp;T_Acionista[[#This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7" s="2" t="str">
        <f>IF(AC147&lt;&gt;"","insert into t_contato values ("&amp;AC147&amp;","&amp;T_Acionista[[#This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7" s="2" t="str">
        <f>IF(AD147&lt;&gt;"","insert into t_contato values ("&amp;AD147&amp;","&amp;T_Acionista[[#This Row],[ID]]&amp;", '"&amp;T_Acionista[[#This Row],[Email]]&amp;"', "&amp;IF(ISERR(FIND("@",T_Acionista[[#This Row],[Email]])),0,3)&amp;");","")</f>
        <v/>
      </c>
    </row>
    <row r="148" spans="1:35">
      <c r="A148" s="2">
        <v>506</v>
      </c>
      <c r="B148" s="2">
        <v>0</v>
      </c>
      <c r="C148" s="2">
        <v>0</v>
      </c>
      <c r="D148" s="2">
        <v>76361</v>
      </c>
      <c r="E148" s="7" t="s">
        <v>1174</v>
      </c>
      <c r="F148" s="2" t="b">
        <v>0</v>
      </c>
      <c r="G148" s="2" t="b">
        <v>0</v>
      </c>
      <c r="H148" s="5">
        <v>32622</v>
      </c>
      <c r="I148" s="2" t="b">
        <v>0</v>
      </c>
      <c r="J148" s="7" t="s">
        <v>1175</v>
      </c>
      <c r="K148" s="7" t="s">
        <v>1176</v>
      </c>
      <c r="L148" s="7" t="s">
        <v>1177</v>
      </c>
      <c r="M148" s="7" t="s">
        <v>1178</v>
      </c>
      <c r="N148" s="2">
        <v>1</v>
      </c>
      <c r="O148" s="7" t="s">
        <v>1179</v>
      </c>
      <c r="P148" s="2">
        <v>2</v>
      </c>
      <c r="Q148" s="7" t="s">
        <v>1180</v>
      </c>
      <c r="R148" s="7"/>
      <c r="S148" s="7"/>
      <c r="T148" s="7" t="s">
        <v>1181</v>
      </c>
      <c r="U148" s="2">
        <v>3</v>
      </c>
      <c r="V148" s="7" t="s">
        <v>1182</v>
      </c>
      <c r="W148" s="7" t="s">
        <v>85</v>
      </c>
      <c r="X148" s="5">
        <v>41275</v>
      </c>
      <c r="Y148" s="7"/>
      <c r="AA148" s="3">
        <f>IF(T_Acionista[[#This Row],[Fone1]]="","",MAX($AA$1:AD147,)+1)</f>
        <v>301</v>
      </c>
      <c r="AB148" s="3" t="str">
        <f>IF(T_Acionista[[#This Row],[Fone2]]="","",MAX($AA$1:AD147,AA148)+1)</f>
        <v/>
      </c>
      <c r="AC148" s="3" t="str">
        <f>IF(T_Acionista[[#This Row],[Celular]]="","",MAX($AA$1:AD147,AA148:AB148)+1)</f>
        <v/>
      </c>
      <c r="AD148" s="3">
        <f>IF(T_Acionista[[#This Row],[Email]]="","",MAX($AA$1:AD147,AA148:AC148)+1)</f>
        <v>302</v>
      </c>
      <c r="AF148" s="2" t="str">
        <f>IF(AA148&lt;&gt;"","insert into t_contato values ("&amp;AA148&amp;","&amp;T_Acionista[[#This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(301,506, '(16)9771-2184', 2);</v>
      </c>
      <c r="AG148" s="2" t="str">
        <f>IF(AB148&lt;&gt;"","insert into t_contato values ("&amp;AB148&amp;","&amp;T_Acionista[[#This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8" s="2" t="str">
        <f>IF(AC148&lt;&gt;"","insert into t_contato values ("&amp;AC148&amp;","&amp;T_Acionista[[#This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8" s="2" t="str">
        <f>IF(AD148&lt;&gt;"","insert into t_contato values ("&amp;AD148&amp;","&amp;T_Acionista[[#This Row],[ID]]&amp;", '"&amp;T_Acionista[[#This Row],[Email]]&amp;"', "&amp;IF(ISERR(FIND("@",T_Acionista[[#This Row],[Email]])),0,3)&amp;");","")</f>
        <v>insert into t_contato values (302,506, 'brunoglucena3@gmail.com', 3);</v>
      </c>
    </row>
    <row r="149" spans="1:35">
      <c r="A149" s="2">
        <v>625</v>
      </c>
      <c r="B149" s="2">
        <v>0</v>
      </c>
      <c r="C149" s="2">
        <v>0</v>
      </c>
      <c r="D149" s="2">
        <v>76444</v>
      </c>
      <c r="E149" s="7" t="s">
        <v>1183</v>
      </c>
      <c r="F149" s="2" t="b">
        <v>0</v>
      </c>
      <c r="G149" s="2" t="b">
        <v>1</v>
      </c>
      <c r="H149" s="5">
        <v>18464</v>
      </c>
      <c r="I149" s="2" t="b">
        <v>0</v>
      </c>
      <c r="J149" s="7" t="s">
        <v>1184</v>
      </c>
      <c r="K149" s="7" t="s">
        <v>1185</v>
      </c>
      <c r="L149" s="7" t="s">
        <v>1186</v>
      </c>
      <c r="M149" s="7" t="s">
        <v>301</v>
      </c>
      <c r="N149" s="2">
        <v>1</v>
      </c>
      <c r="O149" s="7" t="s">
        <v>1187</v>
      </c>
      <c r="P149" s="2">
        <v>3</v>
      </c>
      <c r="Q149" s="7" t="s">
        <v>1188</v>
      </c>
      <c r="R149" s="7"/>
      <c r="S149" s="7"/>
      <c r="T149" s="7"/>
      <c r="U149" s="2">
        <v>1</v>
      </c>
      <c r="V149" s="7" t="s">
        <v>319</v>
      </c>
      <c r="W149" s="7" t="s">
        <v>85</v>
      </c>
      <c r="X149" s="5">
        <v>42311</v>
      </c>
      <c r="Y149" s="7"/>
      <c r="AA149" s="3">
        <f>IF(T_Acionista[[#This Row],[Fone1]]="","",MAX($AA$1:AD148,)+1)</f>
        <v>303</v>
      </c>
      <c r="AB149" s="3" t="str">
        <f>IF(T_Acionista[[#This Row],[Fone2]]="","",MAX($AA$1:AD148,AA149)+1)</f>
        <v/>
      </c>
      <c r="AC149" s="3" t="str">
        <f>IF(T_Acionista[[#This Row],[Celular]]="","",MAX($AA$1:AD148,AA149:AB149)+1)</f>
        <v/>
      </c>
      <c r="AD149" s="3" t="str">
        <f>IF(T_Acionista[[#This Row],[Email]]="","",MAX($AA$1:AD148,AA149:AC149)+1)</f>
        <v/>
      </c>
      <c r="AF149" s="2" t="str">
        <f>IF(AA149&lt;&gt;"","insert into t_contato values ("&amp;AA149&amp;","&amp;T_Acionista[[#This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(303,625, '(16)3253-2312', 1);</v>
      </c>
      <c r="AG149" s="2" t="str">
        <f>IF(AB149&lt;&gt;"","insert into t_contato values ("&amp;AB149&amp;","&amp;T_Acionista[[#This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49" s="2" t="str">
        <f>IF(AC149&lt;&gt;"","insert into t_contato values ("&amp;AC149&amp;","&amp;T_Acionista[[#This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49" s="2" t="str">
        <f>IF(AD149&lt;&gt;"","insert into t_contato values ("&amp;AD149&amp;","&amp;T_Acionista[[#This Row],[ID]]&amp;", '"&amp;T_Acionista[[#This Row],[Email]]&amp;"', "&amp;IF(ISERR(FIND("@",T_Acionista[[#This Row],[Email]])),0,3)&amp;");","")</f>
        <v/>
      </c>
    </row>
    <row r="150" spans="1:35">
      <c r="A150" s="2">
        <v>61</v>
      </c>
      <c r="B150" s="2">
        <v>5</v>
      </c>
      <c r="C150" s="2">
        <v>2</v>
      </c>
      <c r="D150" s="2">
        <v>75630</v>
      </c>
      <c r="E150" s="7" t="s">
        <v>1189</v>
      </c>
      <c r="F150" s="2" t="b">
        <v>0</v>
      </c>
      <c r="G150" s="2" t="b">
        <v>0</v>
      </c>
      <c r="H150" s="5">
        <v>37984</v>
      </c>
      <c r="I150" s="2" t="b">
        <v>0</v>
      </c>
      <c r="J150" s="7" t="s">
        <v>1190</v>
      </c>
      <c r="K150" s="7" t="s">
        <v>1191</v>
      </c>
      <c r="L150" s="7" t="s">
        <v>1192</v>
      </c>
      <c r="M150" s="7" t="s">
        <v>742</v>
      </c>
      <c r="N150" s="2">
        <v>1</v>
      </c>
      <c r="O150" s="7" t="s">
        <v>1193</v>
      </c>
      <c r="P150" s="2">
        <v>1</v>
      </c>
      <c r="Q150" s="7" t="s">
        <v>1194</v>
      </c>
      <c r="R150" s="7"/>
      <c r="S150" s="7"/>
      <c r="T150" s="7" t="s">
        <v>1195</v>
      </c>
      <c r="U150" s="2">
        <v>0</v>
      </c>
      <c r="V150" s="7"/>
      <c r="W150" s="7" t="s">
        <v>85</v>
      </c>
      <c r="X150" s="5">
        <v>40179</v>
      </c>
      <c r="Y150" s="7"/>
      <c r="AA150" s="3">
        <f>IF(T_Acionista[[#This Row],[Fone1]]="","",MAX($AA$1:AD149,)+1)</f>
        <v>304</v>
      </c>
      <c r="AB150" s="3" t="str">
        <f>IF(T_Acionista[[#This Row],[Fone2]]="","",MAX($AA$1:AD149,AA150)+1)</f>
        <v/>
      </c>
      <c r="AC150" s="3" t="str">
        <f>IF(T_Acionista[[#This Row],[Celular]]="","",MAX($AA$1:AD149,AA150:AB150)+1)</f>
        <v/>
      </c>
      <c r="AD150" s="3">
        <f>IF(T_Acionista[[#This Row],[Email]]="","",MAX($AA$1:AD149,AA150:AC150)+1)</f>
        <v>305</v>
      </c>
      <c r="AF150" s="2" t="str">
        <f>IF(AA150&lt;&gt;"","insert into t_contato values ("&amp;AA150&amp;","&amp;T_Acionista[[#This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(304,61, '(16)3252-2601', 1);</v>
      </c>
      <c r="AG150" s="2" t="str">
        <f>IF(AB150&lt;&gt;"","insert into t_contato values ("&amp;AB150&amp;","&amp;T_Acionista[[#This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0" s="2" t="str">
        <f>IF(AC150&lt;&gt;"","insert into t_contato values ("&amp;AC150&amp;","&amp;T_Acionista[[#This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50" s="2" t="str">
        <f>IF(AD150&lt;&gt;"","insert into t_contato values ("&amp;AD150&amp;","&amp;T_Acionista[[#This Row],[ID]]&amp;", '"&amp;T_Acionista[[#This Row],[Email]]&amp;"', "&amp;IF(ISERR(FIND("@",T_Acionista[[#This Row],[Email]])),0,3)&amp;");","")</f>
        <v>insert into t_contato values (305,61, 'advogaciatq@calilsimao.com.br', 3);</v>
      </c>
    </row>
    <row r="151" spans="1:35">
      <c r="A151" s="2">
        <v>62</v>
      </c>
      <c r="B151" s="2">
        <v>1</v>
      </c>
      <c r="C151" s="2">
        <v>21</v>
      </c>
      <c r="D151" s="2">
        <v>71190</v>
      </c>
      <c r="E151" s="7" t="s">
        <v>1196</v>
      </c>
      <c r="F151" s="2" t="b">
        <v>0</v>
      </c>
      <c r="G151" s="2" t="b">
        <v>0</v>
      </c>
      <c r="H151" s="5">
        <v>28749</v>
      </c>
      <c r="I151" s="2" t="b">
        <v>0</v>
      </c>
      <c r="J151" s="7" t="s">
        <v>1197</v>
      </c>
      <c r="K151" s="7" t="s">
        <v>1198</v>
      </c>
      <c r="L151" s="7" t="s">
        <v>1192</v>
      </c>
      <c r="M151" s="7" t="s">
        <v>742</v>
      </c>
      <c r="N151" s="2">
        <v>1</v>
      </c>
      <c r="O151" s="7" t="s">
        <v>1193</v>
      </c>
      <c r="P151" s="2">
        <v>2</v>
      </c>
      <c r="Q151" s="7" t="s">
        <v>1194</v>
      </c>
      <c r="R151" s="7"/>
      <c r="S151" s="7" t="s">
        <v>1199</v>
      </c>
      <c r="T151" s="7" t="s">
        <v>1195</v>
      </c>
      <c r="U151" s="2">
        <v>2</v>
      </c>
      <c r="V151" s="7" t="s">
        <v>288</v>
      </c>
      <c r="W151" s="7" t="s">
        <v>85</v>
      </c>
      <c r="X151" s="5">
        <v>40179</v>
      </c>
      <c r="Y151" s="7"/>
      <c r="AA151" s="3">
        <f>IF(T_Acionista[[#This Row],[Fone1]]="","",MAX($AA$1:AD150,)+1)</f>
        <v>306</v>
      </c>
      <c r="AB151" s="3" t="str">
        <f>IF(T_Acionista[[#This Row],[Fone2]]="","",MAX($AA$1:AD150,AA151)+1)</f>
        <v/>
      </c>
      <c r="AC151" s="3">
        <f>IF(T_Acionista[[#This Row],[Celular]]="","",MAX($AA$1:AD150,AA151:AB151)+1)</f>
        <v>307</v>
      </c>
      <c r="AD151" s="3">
        <f>IF(T_Acionista[[#This Row],[Email]]="","",MAX($AA$1:AD150,AA151:AC151)+1)</f>
        <v>308</v>
      </c>
      <c r="AF151" s="2" t="str">
        <f>IF(AA151&lt;&gt;"","insert into t_contato values ("&amp;AA151&amp;","&amp;T_Acionista[[#This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(306,62, '(16)3252-2601', 1);</v>
      </c>
      <c r="AG151" s="2" t="str">
        <f>IF(AB151&lt;&gt;"","insert into t_contato values ("&amp;AB151&amp;","&amp;T_Acionista[[#This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1" s="2" t="str">
        <f>IF(AC151&lt;&gt;"","insert into t_contato values ("&amp;AC151&amp;","&amp;T_Acionista[[#This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(307,62, '(16)9147-1010', 2);</v>
      </c>
      <c r="AI151" s="2" t="str">
        <f>IF(AD151&lt;&gt;"","insert into t_contato values ("&amp;AD151&amp;","&amp;T_Acionista[[#This Row],[ID]]&amp;", '"&amp;T_Acionista[[#This Row],[Email]]&amp;"', "&amp;IF(ISERR(FIND("@",T_Acionista[[#This Row],[Email]])),0,3)&amp;");","")</f>
        <v>insert into t_contato values (308,62, 'advogaciatq@calilsimao.com.br', 3);</v>
      </c>
    </row>
    <row r="152" spans="1:35">
      <c r="A152" s="2">
        <v>63</v>
      </c>
      <c r="B152" s="2">
        <v>5</v>
      </c>
      <c r="C152" s="2">
        <v>88</v>
      </c>
      <c r="D152" s="2">
        <v>83700</v>
      </c>
      <c r="E152" s="7" t="s">
        <v>1200</v>
      </c>
      <c r="F152" s="2" t="b">
        <v>0</v>
      </c>
      <c r="G152" s="2" t="b">
        <v>0</v>
      </c>
      <c r="H152" s="5">
        <v>29403</v>
      </c>
      <c r="I152" s="2" t="b">
        <v>0</v>
      </c>
      <c r="J152" s="7" t="s">
        <v>1201</v>
      </c>
      <c r="K152" s="7" t="s">
        <v>1202</v>
      </c>
      <c r="L152" s="7" t="s">
        <v>1203</v>
      </c>
      <c r="M152" s="7" t="s">
        <v>1204</v>
      </c>
      <c r="N152" s="2">
        <v>1</v>
      </c>
      <c r="O152" s="7" t="s">
        <v>674</v>
      </c>
      <c r="P152" s="2">
        <v>1</v>
      </c>
      <c r="Q152" s="7"/>
      <c r="R152" s="7"/>
      <c r="S152" s="7" t="s">
        <v>1205</v>
      </c>
      <c r="T152" s="7" t="s">
        <v>1206</v>
      </c>
      <c r="U152" s="2">
        <v>0</v>
      </c>
      <c r="V152" s="7" t="s">
        <v>483</v>
      </c>
      <c r="W152" s="7" t="s">
        <v>85</v>
      </c>
      <c r="X152" s="5">
        <v>40179</v>
      </c>
      <c r="Y152" s="7"/>
      <c r="AA152" s="3" t="str">
        <f>IF(T_Acionista[[#This Row],[Fone1]]="","",MAX($AA$1:AD151,)+1)</f>
        <v/>
      </c>
      <c r="AB152" s="3" t="str">
        <f>IF(T_Acionista[[#This Row],[Fone2]]="","",MAX($AA$1:AD151,AA152)+1)</f>
        <v/>
      </c>
      <c r="AC152" s="3">
        <f>IF(T_Acionista[[#This Row],[Celular]]="","",MAX($AA$1:AD151,AA152:AB152)+1)</f>
        <v>309</v>
      </c>
      <c r="AD152" s="3">
        <f>IF(T_Acionista[[#This Row],[Email]]="","",MAX($AA$1:AD151,AA152:AC152)+1)</f>
        <v>310</v>
      </c>
      <c r="AF152" s="2" t="str">
        <f>IF(AA152&lt;&gt;"","insert into t_contato values ("&amp;AA152&amp;","&amp;T_Acionista[[#This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52" s="2" t="str">
        <f>IF(AB152&lt;&gt;"","insert into t_contato values ("&amp;AB152&amp;","&amp;T_Acionista[[#This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2" s="2" t="str">
        <f>IF(AC152&lt;&gt;"","insert into t_contato values ("&amp;AC152&amp;","&amp;T_Acionista[[#This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(309,63, '(16)9711-8590', 2);</v>
      </c>
      <c r="AI152" s="2" t="str">
        <f>IF(AD152&lt;&gt;"","insert into t_contato values ("&amp;AD152&amp;","&amp;T_Acionista[[#This Row],[ID]]&amp;", '"&amp;T_Acionista[[#This Row],[Email]]&amp;"', "&amp;IF(ISERR(FIND("@",T_Acionista[[#This Row],[Email]])),0,3)&amp;");","")</f>
        <v>insert into t_contato values (310,63, 'adaoseguros@terra.com.br', 3);</v>
      </c>
    </row>
    <row r="153" spans="1:35">
      <c r="A153" s="2">
        <v>64</v>
      </c>
      <c r="B153" s="2">
        <v>2</v>
      </c>
      <c r="C153" s="2">
        <v>57</v>
      </c>
      <c r="D153" s="2">
        <v>72540</v>
      </c>
      <c r="E153" s="7" t="s">
        <v>1207</v>
      </c>
      <c r="F153" s="2" t="b">
        <v>0</v>
      </c>
      <c r="G153" s="2" t="b">
        <v>0</v>
      </c>
      <c r="H153" s="5">
        <v>23843</v>
      </c>
      <c r="I153" s="2" t="b">
        <v>0</v>
      </c>
      <c r="J153" s="7" t="s">
        <v>1208</v>
      </c>
      <c r="K153" s="7" t="s">
        <v>1209</v>
      </c>
      <c r="L153" s="7" t="s">
        <v>1210</v>
      </c>
      <c r="M153" s="7" t="s">
        <v>316</v>
      </c>
      <c r="N153" s="2">
        <v>1</v>
      </c>
      <c r="O153" s="7" t="s">
        <v>545</v>
      </c>
      <c r="P153" s="2">
        <v>2</v>
      </c>
      <c r="Q153" s="7"/>
      <c r="R153" s="7"/>
      <c r="S153" s="7" t="s">
        <v>1211</v>
      </c>
      <c r="T153" s="7"/>
      <c r="U153" s="2">
        <v>0</v>
      </c>
      <c r="V153" s="7"/>
      <c r="W153" s="7" t="s">
        <v>85</v>
      </c>
      <c r="X153" s="5">
        <v>40179</v>
      </c>
      <c r="Y153" s="7"/>
      <c r="AA153" s="3" t="str">
        <f>IF(T_Acionista[[#This Row],[Fone1]]="","",MAX($AA$1:AD152,)+1)</f>
        <v/>
      </c>
      <c r="AB153" s="3" t="str">
        <f>IF(T_Acionista[[#This Row],[Fone2]]="","",MAX($AA$1:AD152,AA153)+1)</f>
        <v/>
      </c>
      <c r="AC153" s="3">
        <f>IF(T_Acionista[[#This Row],[Celular]]="","",MAX($AA$1:AD152,AA153:AB153)+1)</f>
        <v>311</v>
      </c>
      <c r="AD153" s="3" t="str">
        <f>IF(T_Acionista[[#This Row],[Email]]="","",MAX($AA$1:AD152,AA153:AC153)+1)</f>
        <v/>
      </c>
      <c r="AF153" s="2" t="str">
        <f>IF(AA153&lt;&gt;"","insert into t_contato values ("&amp;AA153&amp;","&amp;T_Acionista[[#This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53" s="2" t="str">
        <f>IF(AB153&lt;&gt;"","insert into t_contato values ("&amp;AB153&amp;","&amp;T_Acionista[[#This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3" s="2" t="str">
        <f>IF(AC153&lt;&gt;"","insert into t_contato values ("&amp;AC153&amp;","&amp;T_Acionista[[#This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(311,64, '(16)8148-6600', 2);</v>
      </c>
      <c r="AI153" s="2" t="str">
        <f>IF(AD153&lt;&gt;"","insert into t_contato values ("&amp;AD153&amp;","&amp;T_Acionista[[#This Row],[ID]]&amp;", '"&amp;T_Acionista[[#This Row],[Email]]&amp;"', "&amp;IF(ISERR(FIND("@",T_Acionista[[#This Row],[Email]])),0,3)&amp;");","")</f>
        <v/>
      </c>
    </row>
    <row r="154" spans="1:35">
      <c r="A154" s="2">
        <v>928</v>
      </c>
      <c r="D154" s="2">
        <v>74384</v>
      </c>
      <c r="E154" s="7" t="s">
        <v>1212</v>
      </c>
      <c r="F154" s="2" t="b">
        <v>0</v>
      </c>
      <c r="G154" s="2" t="b">
        <v>0</v>
      </c>
      <c r="H154" s="5">
        <v>22066</v>
      </c>
      <c r="I154" s="2" t="b">
        <v>0</v>
      </c>
      <c r="J154" s="7" t="s">
        <v>1213</v>
      </c>
      <c r="K154" s="7" t="s">
        <v>1214</v>
      </c>
      <c r="L154" s="7" t="s">
        <v>1215</v>
      </c>
      <c r="M154" s="7" t="s">
        <v>149</v>
      </c>
      <c r="N154" s="2">
        <v>1</v>
      </c>
      <c r="O154" s="7" t="s">
        <v>605</v>
      </c>
      <c r="P154" s="2">
        <v>3</v>
      </c>
      <c r="Q154" s="7" t="s">
        <v>1216</v>
      </c>
      <c r="R154" s="7"/>
      <c r="S154" s="7" t="s">
        <v>1217</v>
      </c>
      <c r="T154" s="7" t="s">
        <v>1218</v>
      </c>
      <c r="U154" s="2">
        <v>2</v>
      </c>
      <c r="V154" s="7" t="s">
        <v>897</v>
      </c>
      <c r="W154" s="7" t="s">
        <v>85</v>
      </c>
      <c r="X154" s="5">
        <v>44124</v>
      </c>
      <c r="Y154" s="7"/>
      <c r="AA154" s="3">
        <f>IF(T_Acionista[[#This Row],[Fone1]]="","",MAX($AA$1:AD153,)+1)</f>
        <v>312</v>
      </c>
      <c r="AB154" s="3" t="str">
        <f>IF(T_Acionista[[#This Row],[Fone2]]="","",MAX($AA$1:AD153,AA154)+1)</f>
        <v/>
      </c>
      <c r="AC154" s="3">
        <f>IF(T_Acionista[[#This Row],[Celular]]="","",MAX($AA$1:AD153,AA154:AB154)+1)</f>
        <v>313</v>
      </c>
      <c r="AD154" s="3">
        <f>IF(T_Acionista[[#This Row],[Email]]="","",MAX($AA$1:AD153,AA154:AC154)+1)</f>
        <v>314</v>
      </c>
      <c r="AF154" s="2" t="str">
        <f>IF(AA154&lt;&gt;"","insert into t_contato values ("&amp;AA154&amp;","&amp;T_Acionista[[#This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(312,928, '(16)3253-1579', 1);</v>
      </c>
      <c r="AG154" s="2" t="str">
        <f>IF(AB154&lt;&gt;"","insert into t_contato values ("&amp;AB154&amp;","&amp;T_Acionista[[#This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4" s="2" t="str">
        <f>IF(AC154&lt;&gt;"","insert into t_contato values ("&amp;AC154&amp;","&amp;T_Acionista[[#This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(313,928, '(16)9289-8885', 2);</v>
      </c>
      <c r="AI154" s="2" t="str">
        <f>IF(AD154&lt;&gt;"","insert into t_contato values ("&amp;AD154&amp;","&amp;T_Acionista[[#This Row],[ID]]&amp;", '"&amp;T_Acionista[[#This Row],[Email]]&amp;"', "&amp;IF(ISERR(FIND("@",T_Acionista[[#This Row],[Email]])),0,3)&amp;");","")</f>
        <v>insert into t_contato values (314,928, 'carlamaria.trevisan59@gmail.com', 3);</v>
      </c>
    </row>
    <row r="155" spans="1:35">
      <c r="A155" s="2">
        <v>65</v>
      </c>
      <c r="B155" s="2">
        <v>4</v>
      </c>
      <c r="C155" s="2">
        <v>62</v>
      </c>
      <c r="D155" s="2">
        <v>75230</v>
      </c>
      <c r="E155" s="7" t="s">
        <v>1219</v>
      </c>
      <c r="F155" s="2" t="b">
        <v>0</v>
      </c>
      <c r="G155" s="2" t="b">
        <v>0</v>
      </c>
      <c r="H155" s="5">
        <v>24367</v>
      </c>
      <c r="I155" s="2" t="b">
        <v>0</v>
      </c>
      <c r="J155" s="7" t="s">
        <v>1220</v>
      </c>
      <c r="K155" s="7" t="s">
        <v>1221</v>
      </c>
      <c r="L155" s="7" t="s">
        <v>1222</v>
      </c>
      <c r="M155" s="7" t="s">
        <v>276</v>
      </c>
      <c r="N155" s="2">
        <v>1</v>
      </c>
      <c r="O155" s="7" t="s">
        <v>250</v>
      </c>
      <c r="P155" s="2">
        <v>1</v>
      </c>
      <c r="Q155" s="7" t="s">
        <v>812</v>
      </c>
      <c r="R155" s="7" t="s">
        <v>1223</v>
      </c>
      <c r="S155" s="7"/>
      <c r="T155" s="7" t="s">
        <v>814</v>
      </c>
      <c r="U155" s="2">
        <v>3</v>
      </c>
      <c r="V155" s="7" t="s">
        <v>1224</v>
      </c>
      <c r="W155" s="7" t="s">
        <v>85</v>
      </c>
      <c r="X155" s="5">
        <v>40179</v>
      </c>
      <c r="Y155" s="7"/>
      <c r="AA155" s="3">
        <f>IF(T_Acionista[[#This Row],[Fone1]]="","",MAX($AA$1:AD154,)+1)</f>
        <v>315</v>
      </c>
      <c r="AB155" s="3">
        <f>IF(T_Acionista[[#This Row],[Fone2]]="","",MAX($AA$1:AD154,AA155)+1)</f>
        <v>316</v>
      </c>
      <c r="AC155" s="3" t="str">
        <f>IF(T_Acionista[[#This Row],[Celular]]="","",MAX($AA$1:AD154,AA155:AB155)+1)</f>
        <v/>
      </c>
      <c r="AD155" s="3">
        <f>IF(T_Acionista[[#This Row],[Email]]="","",MAX($AA$1:AD154,AA155:AC155)+1)</f>
        <v>317</v>
      </c>
      <c r="AF155" s="2" t="str">
        <f>IF(AA155&lt;&gt;"","insert into t_contato values ("&amp;AA155&amp;","&amp;T_Acionista[[#This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(315,65, '(16)3252-4015', 1);</v>
      </c>
      <c r="AG155" s="2" t="str">
        <f>IF(AB155&lt;&gt;"","insert into t_contato values ("&amp;AB155&amp;","&amp;T_Acionista[[#This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(316,65, '(16)3252-4515', 1);</v>
      </c>
      <c r="AH155" s="2" t="str">
        <f>IF(AC155&lt;&gt;"","insert into t_contato values ("&amp;AC155&amp;","&amp;T_Acionista[[#This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55" s="2" t="str">
        <f>IF(AD155&lt;&gt;"","insert into t_contato values ("&amp;AD155&amp;","&amp;T_Acionista[[#This Row],[ID]]&amp;", '"&amp;T_Acionista[[#This Row],[Email]]&amp;"', "&amp;IF(ISERR(FIND("@",T_Acionista[[#This Row],[Email]])),0,3)&amp;");","")</f>
        <v>insert into t_contato values (317,65, 'juslati@ig.com.br', 3);</v>
      </c>
    </row>
    <row r="156" spans="1:35">
      <c r="A156" s="2">
        <v>716</v>
      </c>
      <c r="B156" s="2">
        <v>0</v>
      </c>
      <c r="C156" s="2">
        <v>0</v>
      </c>
      <c r="D156" s="2">
        <v>74225</v>
      </c>
      <c r="E156" s="7" t="s">
        <v>1225</v>
      </c>
      <c r="F156" s="2" t="b">
        <v>0</v>
      </c>
      <c r="G156" s="2" t="b">
        <v>0</v>
      </c>
      <c r="H156" s="5">
        <v>17959</v>
      </c>
      <c r="I156" s="2" t="b">
        <v>0</v>
      </c>
      <c r="J156" s="7" t="s">
        <v>1226</v>
      </c>
      <c r="K156" s="7" t="s">
        <v>1227</v>
      </c>
      <c r="L156" s="7" t="s">
        <v>1228</v>
      </c>
      <c r="M156" s="7" t="s">
        <v>1229</v>
      </c>
      <c r="N156" s="2">
        <v>24</v>
      </c>
      <c r="O156" s="7" t="s">
        <v>1230</v>
      </c>
      <c r="P156" s="2">
        <v>2</v>
      </c>
      <c r="Q156" s="7" t="s">
        <v>1231</v>
      </c>
      <c r="R156" s="7"/>
      <c r="S156" s="7"/>
      <c r="T156" s="7" t="s">
        <v>1232</v>
      </c>
      <c r="U156" s="2">
        <v>3</v>
      </c>
      <c r="V156" s="7" t="s">
        <v>1233</v>
      </c>
      <c r="W156" s="7" t="s">
        <v>85</v>
      </c>
      <c r="X156" s="5">
        <v>42640</v>
      </c>
      <c r="Y156" s="7"/>
      <c r="AA156" s="3">
        <f>IF(T_Acionista[[#This Row],[Fone1]]="","",MAX($AA$1:AD155,)+1)</f>
        <v>318</v>
      </c>
      <c r="AB156" s="3" t="str">
        <f>IF(T_Acionista[[#This Row],[Fone2]]="","",MAX($AA$1:AD155,AA156)+1)</f>
        <v/>
      </c>
      <c r="AC156" s="3" t="str">
        <f>IF(T_Acionista[[#This Row],[Celular]]="","",MAX($AA$1:AD155,AA156:AB156)+1)</f>
        <v/>
      </c>
      <c r="AD156" s="3">
        <f>IF(T_Acionista[[#This Row],[Email]]="","",MAX($AA$1:AD155,AA156:AC156)+1)</f>
        <v>319</v>
      </c>
      <c r="AF156" s="2" t="str">
        <f>IF(AA156&lt;&gt;"","insert into t_contato values ("&amp;AA156&amp;","&amp;T_Acionista[[#This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(318,716, '(11)2959-6086', 0);</v>
      </c>
      <c r="AG156" s="2" t="str">
        <f>IF(AB156&lt;&gt;"","insert into t_contato values ("&amp;AB156&amp;","&amp;T_Acionista[[#This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6" s="2" t="str">
        <f>IF(AC156&lt;&gt;"","insert into t_contato values ("&amp;AC156&amp;","&amp;T_Acionista[[#This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56" s="2" t="str">
        <f>IF(AD156&lt;&gt;"","insert into t_contato values ("&amp;AD156&amp;","&amp;T_Acionista[[#This Row],[ID]]&amp;", '"&amp;T_Acionista[[#This Row],[Email]]&amp;"', "&amp;IF(ISERR(FIND("@",T_Acionista[[#This Row],[Email]])),0,3)&amp;");","")</f>
        <v>insert into t_contato values (319,716, 'carlosadautovieira@gmail.com', 3);</v>
      </c>
    </row>
    <row r="157" spans="1:35">
      <c r="A157" s="2">
        <v>705</v>
      </c>
      <c r="B157" s="2">
        <v>0</v>
      </c>
      <c r="C157" s="2">
        <v>0</v>
      </c>
      <c r="D157" s="2">
        <v>74116</v>
      </c>
      <c r="E157" s="7" t="s">
        <v>1234</v>
      </c>
      <c r="F157" s="2" t="b">
        <v>0</v>
      </c>
      <c r="G157" s="2" t="b">
        <v>0</v>
      </c>
      <c r="H157" s="5">
        <v>22085</v>
      </c>
      <c r="I157" s="2" t="b">
        <v>0</v>
      </c>
      <c r="J157" s="7" t="s">
        <v>1235</v>
      </c>
      <c r="K157" s="7" t="s">
        <v>1236</v>
      </c>
      <c r="L157" s="7" t="s">
        <v>1237</v>
      </c>
      <c r="M157" s="7" t="s">
        <v>149</v>
      </c>
      <c r="N157" s="2">
        <v>1</v>
      </c>
      <c r="O157" s="7" t="s">
        <v>1238</v>
      </c>
      <c r="P157" s="2">
        <v>2</v>
      </c>
      <c r="Q157" s="7" t="s">
        <v>1239</v>
      </c>
      <c r="R157" s="7"/>
      <c r="S157" s="7" t="s">
        <v>1240</v>
      </c>
      <c r="T157" s="7" t="s">
        <v>1241</v>
      </c>
      <c r="U157" s="2">
        <v>3</v>
      </c>
      <c r="V157" s="7" t="s">
        <v>172</v>
      </c>
      <c r="W157" s="7" t="s">
        <v>85</v>
      </c>
      <c r="X157" s="5">
        <v>42608</v>
      </c>
      <c r="Y157" s="7"/>
      <c r="AA157" s="3">
        <f>IF(T_Acionista[[#This Row],[Fone1]]="","",MAX($AA$1:AD156,)+1)</f>
        <v>320</v>
      </c>
      <c r="AB157" s="3" t="str">
        <f>IF(T_Acionista[[#This Row],[Fone2]]="","",MAX($AA$1:AD156,AA157)+1)</f>
        <v/>
      </c>
      <c r="AC157" s="3">
        <f>IF(T_Acionista[[#This Row],[Celular]]="","",MAX($AA$1:AD156,AA157:AB157)+1)</f>
        <v>321</v>
      </c>
      <c r="AD157" s="3">
        <f>IF(T_Acionista[[#This Row],[Email]]="","",MAX($AA$1:AD156,AA157:AC157)+1)</f>
        <v>322</v>
      </c>
      <c r="AF157" s="2" t="str">
        <f>IF(AA157&lt;&gt;"","insert into t_contato values ("&amp;AA157&amp;","&amp;T_Acionista[[#This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(320,705, '(16)3252-4147', 1);</v>
      </c>
      <c r="AG157" s="2" t="str">
        <f>IF(AB157&lt;&gt;"","insert into t_contato values ("&amp;AB157&amp;","&amp;T_Acionista[[#This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7" s="2" t="str">
        <f>IF(AC157&lt;&gt;"","insert into t_contato values ("&amp;AC157&amp;","&amp;T_Acionista[[#This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(321,705, '(16)9781-0268', 2);</v>
      </c>
      <c r="AI157" s="2" t="str">
        <f>IF(AD157&lt;&gt;"","insert into t_contato values ("&amp;AD157&amp;","&amp;T_Acionista[[#This Row],[ID]]&amp;", '"&amp;T_Acionista[[#This Row],[Email]]&amp;"', "&amp;IF(ISERR(FIND("@",T_Acionista[[#This Row],[Email]])),0,3)&amp;");","")</f>
        <v>insert into t_contato values (322,705, 'cferreirasa@gmail.com', 3);</v>
      </c>
    </row>
    <row r="158" spans="1:35">
      <c r="A158" s="2">
        <v>606</v>
      </c>
      <c r="B158" s="2">
        <v>0</v>
      </c>
      <c r="C158" s="2">
        <v>0</v>
      </c>
      <c r="D158" s="2">
        <v>76447</v>
      </c>
      <c r="E158" s="7" t="s">
        <v>1242</v>
      </c>
      <c r="F158" s="2" t="b">
        <v>0</v>
      </c>
      <c r="G158" s="2" t="b">
        <v>0</v>
      </c>
      <c r="H158" s="5">
        <v>17387</v>
      </c>
      <c r="I158" s="2" t="b">
        <v>0</v>
      </c>
      <c r="J158" s="7" t="s">
        <v>1243</v>
      </c>
      <c r="K158" s="7" t="s">
        <v>1244</v>
      </c>
      <c r="L158" s="7" t="s">
        <v>1245</v>
      </c>
      <c r="M158" s="7" t="s">
        <v>1246</v>
      </c>
      <c r="N158" s="2">
        <v>24</v>
      </c>
      <c r="O158" s="7" t="s">
        <v>1247</v>
      </c>
      <c r="P158" s="2">
        <v>2</v>
      </c>
      <c r="Q158" s="7"/>
      <c r="R158" s="7"/>
      <c r="S158" s="7" t="s">
        <v>1248</v>
      </c>
      <c r="T158" s="7"/>
      <c r="U158" s="2">
        <v>3</v>
      </c>
      <c r="V158" s="7" t="s">
        <v>102</v>
      </c>
      <c r="W158" s="7" t="s">
        <v>85</v>
      </c>
      <c r="X158" s="5">
        <v>42275</v>
      </c>
      <c r="Y158" s="7"/>
      <c r="AA158" s="3" t="str">
        <f>IF(T_Acionista[[#This Row],[Fone1]]="","",MAX($AA$1:AD157,)+1)</f>
        <v/>
      </c>
      <c r="AB158" s="3" t="str">
        <f>IF(T_Acionista[[#This Row],[Fone2]]="","",MAX($AA$1:AD157,AA158)+1)</f>
        <v/>
      </c>
      <c r="AC158" s="3">
        <f>IF(T_Acionista[[#This Row],[Celular]]="","",MAX($AA$1:AD157,AA158:AB158)+1)</f>
        <v>323</v>
      </c>
      <c r="AD158" s="3" t="str">
        <f>IF(T_Acionista[[#This Row],[Email]]="","",MAX($AA$1:AD157,AA158:AC158)+1)</f>
        <v/>
      </c>
      <c r="AF158" s="2" t="str">
        <f>IF(AA158&lt;&gt;"","insert into t_contato values ("&amp;AA158&amp;","&amp;T_Acionista[[#This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58" s="2" t="str">
        <f>IF(AB158&lt;&gt;"","insert into t_contato values ("&amp;AB158&amp;","&amp;T_Acionista[[#This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58" s="2" t="str">
        <f>IF(AC158&lt;&gt;"","insert into t_contato values ("&amp;AC158&amp;","&amp;T_Acionista[[#This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(323,606, '(16)9975-2443', 2);</v>
      </c>
      <c r="AI158" s="2" t="str">
        <f>IF(AD158&lt;&gt;"","insert into t_contato values ("&amp;AD158&amp;","&amp;T_Acionista[[#This Row],[ID]]&amp;", '"&amp;T_Acionista[[#This Row],[Email]]&amp;"', "&amp;IF(ISERR(FIND("@",T_Acionista[[#This Row],[Email]])),0,3)&amp;");","")</f>
        <v/>
      </c>
    </row>
    <row r="159" spans="1:35">
      <c r="A159" s="2">
        <v>66</v>
      </c>
      <c r="B159" s="2">
        <v>1</v>
      </c>
      <c r="C159" s="2">
        <v>22</v>
      </c>
      <c r="D159" s="2">
        <v>71200</v>
      </c>
      <c r="E159" s="7" t="s">
        <v>1249</v>
      </c>
      <c r="F159" s="2" t="b">
        <v>0</v>
      </c>
      <c r="G159" s="2" t="b">
        <v>0</v>
      </c>
      <c r="H159" s="5">
        <v>25650</v>
      </c>
      <c r="I159" s="2" t="b">
        <v>0</v>
      </c>
      <c r="J159" s="7" t="s">
        <v>1250</v>
      </c>
      <c r="K159" s="7" t="s">
        <v>1251</v>
      </c>
      <c r="L159" s="7" t="s">
        <v>1252</v>
      </c>
      <c r="M159" s="7" t="s">
        <v>1253</v>
      </c>
      <c r="N159" s="2">
        <v>8</v>
      </c>
      <c r="O159" s="7" t="s">
        <v>1254</v>
      </c>
      <c r="P159" s="2">
        <v>1</v>
      </c>
      <c r="Q159" s="7" t="s">
        <v>1255</v>
      </c>
      <c r="R159" s="7" t="s">
        <v>1256</v>
      </c>
      <c r="S159" s="7"/>
      <c r="T159" s="7" t="s">
        <v>1257</v>
      </c>
      <c r="U159" s="2">
        <v>2</v>
      </c>
      <c r="V159" s="7" t="s">
        <v>1258</v>
      </c>
      <c r="W159" s="7" t="s">
        <v>85</v>
      </c>
      <c r="X159" s="5">
        <v>40179</v>
      </c>
      <c r="Y159" s="7"/>
      <c r="AA159" s="3">
        <f>IF(T_Acionista[[#This Row],[Fone1]]="","",MAX($AA$1:AD158,)+1)</f>
        <v>324</v>
      </c>
      <c r="AB159" s="3">
        <f>IF(T_Acionista[[#This Row],[Fone2]]="","",MAX($AA$1:AD158,AA159)+1)</f>
        <v>325</v>
      </c>
      <c r="AC159" s="3" t="str">
        <f>IF(T_Acionista[[#This Row],[Celular]]="","",MAX($AA$1:AD158,AA159:AB159)+1)</f>
        <v/>
      </c>
      <c r="AD159" s="3">
        <f>IF(T_Acionista[[#This Row],[Email]]="","",MAX($AA$1:AD158,AA159:AC159)+1)</f>
        <v>326</v>
      </c>
      <c r="AF159" s="2" t="str">
        <f>IF(AA159&lt;&gt;"","insert into t_contato values ("&amp;AA159&amp;","&amp;T_Acionista[[#This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(324,66, '(16)3722-4499', 1);</v>
      </c>
      <c r="AG159" s="2" t="str">
        <f>IF(AB159&lt;&gt;"","insert into t_contato values ("&amp;AB159&amp;","&amp;T_Acionista[[#This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(325,66, '(16) 3402-0056', 0);</v>
      </c>
      <c r="AH159" s="2" t="str">
        <f>IF(AC159&lt;&gt;"","insert into t_contato values ("&amp;AC159&amp;","&amp;T_Acionista[[#This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59" s="2" t="str">
        <f>IF(AD159&lt;&gt;"","insert into t_contato values ("&amp;AD159&amp;","&amp;T_Acionista[[#This Row],[ID]]&amp;", '"&amp;T_Acionista[[#This Row],[Email]]&amp;"', "&amp;IF(ISERR(FIND("@",T_Acionista[[#This Row],[Email]])),0,3)&amp;");","")</f>
        <v>insert into t_contato values (326,66, 'cafrare@uol.com.br', 3);</v>
      </c>
    </row>
    <row r="160" spans="1:35">
      <c r="A160" s="2">
        <v>611</v>
      </c>
      <c r="B160" s="2">
        <v>0</v>
      </c>
      <c r="C160" s="2">
        <v>0</v>
      </c>
      <c r="D160" s="2">
        <v>76443</v>
      </c>
      <c r="E160" s="7" t="s">
        <v>1259</v>
      </c>
      <c r="F160" s="2" t="b">
        <v>0</v>
      </c>
      <c r="G160" s="2" t="b">
        <v>0</v>
      </c>
      <c r="H160" s="5">
        <v>18350</v>
      </c>
      <c r="I160" s="2" t="b">
        <v>0</v>
      </c>
      <c r="J160" s="7" t="s">
        <v>1260</v>
      </c>
      <c r="K160" s="7" t="s">
        <v>1261</v>
      </c>
      <c r="L160" s="7" t="s">
        <v>1262</v>
      </c>
      <c r="M160" s="7" t="s">
        <v>99</v>
      </c>
      <c r="N160" s="2">
        <v>1</v>
      </c>
      <c r="O160" s="7" t="s">
        <v>1263</v>
      </c>
      <c r="P160" s="2">
        <v>2</v>
      </c>
      <c r="Q160" s="7"/>
      <c r="R160" s="7"/>
      <c r="S160" s="7" t="s">
        <v>1264</v>
      </c>
      <c r="T160" s="7" t="s">
        <v>1265</v>
      </c>
      <c r="U160" s="2">
        <v>2</v>
      </c>
      <c r="V160" s="7" t="s">
        <v>102</v>
      </c>
      <c r="W160" s="7" t="s">
        <v>85</v>
      </c>
      <c r="X160" s="5">
        <v>42293</v>
      </c>
      <c r="Y160" s="7"/>
      <c r="AA160" s="3" t="str">
        <f>IF(T_Acionista[[#This Row],[Fone1]]="","",MAX($AA$1:AD159,)+1)</f>
        <v/>
      </c>
      <c r="AB160" s="3" t="str">
        <f>IF(T_Acionista[[#This Row],[Fone2]]="","",MAX($AA$1:AD159,AA160)+1)</f>
        <v/>
      </c>
      <c r="AC160" s="3">
        <f>IF(T_Acionista[[#This Row],[Celular]]="","",MAX($AA$1:AD159,AA160:AB160)+1)</f>
        <v>327</v>
      </c>
      <c r="AD160" s="3">
        <f>IF(T_Acionista[[#This Row],[Email]]="","",MAX($AA$1:AD159,AA160:AC160)+1)</f>
        <v>328</v>
      </c>
      <c r="AF160" s="2" t="str">
        <f>IF(AA160&lt;&gt;"","insert into t_contato values ("&amp;AA160&amp;","&amp;T_Acionista[[#This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60" s="2" t="str">
        <f>IF(AB160&lt;&gt;"","insert into t_contato values ("&amp;AB160&amp;","&amp;T_Acionista[[#This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0" s="2" t="str">
        <f>IF(AC160&lt;&gt;"","insert into t_contato values ("&amp;AC160&amp;","&amp;T_Acionista[[#This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(327,611, '(16)9627-2484', 2);</v>
      </c>
      <c r="AI160" s="2" t="str">
        <f>IF(AD160&lt;&gt;"","insert into t_contato values ("&amp;AD160&amp;","&amp;T_Acionista[[#This Row],[ID]]&amp;", '"&amp;T_Acionista[[#This Row],[Email]]&amp;"', "&amp;IF(ISERR(FIND("@",T_Acionista[[#This Row],[Email]])),0,3)&amp;");","")</f>
        <v>insert into t_contato values (328,611, 'carlostaqua@hotmail.com', 3);</v>
      </c>
    </row>
    <row r="161" spans="1:35">
      <c r="A161" s="2">
        <v>67</v>
      </c>
      <c r="B161" s="2">
        <v>3</v>
      </c>
      <c r="C161" s="2">
        <v>32</v>
      </c>
      <c r="D161" s="2">
        <v>73140</v>
      </c>
      <c r="E161" s="7" t="s">
        <v>1266</v>
      </c>
      <c r="F161" s="2" t="b">
        <v>0</v>
      </c>
      <c r="G161" s="2" t="b">
        <v>0</v>
      </c>
      <c r="H161" s="5">
        <v>18196</v>
      </c>
      <c r="I161" s="2" t="b">
        <v>0</v>
      </c>
      <c r="J161" s="7" t="s">
        <v>1267</v>
      </c>
      <c r="K161" s="7" t="s">
        <v>1268</v>
      </c>
      <c r="L161" s="7" t="s">
        <v>1269</v>
      </c>
      <c r="M161" s="7" t="s">
        <v>149</v>
      </c>
      <c r="N161" s="2">
        <v>1</v>
      </c>
      <c r="O161" s="7" t="s">
        <v>367</v>
      </c>
      <c r="P161" s="2">
        <v>2</v>
      </c>
      <c r="Q161" s="7" t="s">
        <v>1270</v>
      </c>
      <c r="R161" s="7" t="s">
        <v>1271</v>
      </c>
      <c r="S161" s="7" t="s">
        <v>1272</v>
      </c>
      <c r="T161" s="7" t="s">
        <v>1265</v>
      </c>
      <c r="U161" s="2">
        <v>2</v>
      </c>
      <c r="V161" s="7" t="s">
        <v>1273</v>
      </c>
      <c r="W161" s="7" t="s">
        <v>85</v>
      </c>
      <c r="X161" s="5">
        <v>40179</v>
      </c>
      <c r="Y161" s="7"/>
      <c r="AA161" s="3">
        <f>IF(T_Acionista[[#This Row],[Fone1]]="","",MAX($AA$1:AD160,)+1)</f>
        <v>329</v>
      </c>
      <c r="AB161" s="3">
        <f>IF(T_Acionista[[#This Row],[Fone2]]="","",MAX($AA$1:AD160,AA161)+1)</f>
        <v>330</v>
      </c>
      <c r="AC161" s="3">
        <f>IF(T_Acionista[[#This Row],[Celular]]="","",MAX($AA$1:AD160,AA161:AB161)+1)</f>
        <v>331</v>
      </c>
      <c r="AD161" s="3">
        <f>IF(T_Acionista[[#This Row],[Email]]="","",MAX($AA$1:AD160,AA161:AC161)+1)</f>
        <v>332</v>
      </c>
      <c r="AF161" s="2" t="str">
        <f>IF(AA161&lt;&gt;"","insert into t_contato values ("&amp;AA161&amp;","&amp;T_Acionista[[#This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(329,67, '(16)3253-5202', 1);</v>
      </c>
      <c r="AG161" s="2" t="str">
        <f>IF(AB161&lt;&gt;"","insert into t_contato values ("&amp;AB161&amp;","&amp;T_Acionista[[#This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(330,67, '(16)3252-3332', 1);</v>
      </c>
      <c r="AH161" s="2" t="str">
        <f>IF(AC161&lt;&gt;"","insert into t_contato values ("&amp;AC161&amp;","&amp;T_Acionista[[#This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(331,67, '(81)9971-0864', 2);</v>
      </c>
      <c r="AI161" s="2" t="str">
        <f>IF(AD161&lt;&gt;"","insert into t_contato values ("&amp;AD161&amp;","&amp;T_Acionista[[#This Row],[ID]]&amp;", '"&amp;T_Acionista[[#This Row],[Email]]&amp;"', "&amp;IF(ISERR(FIND("@",T_Acionista[[#This Row],[Email]])),0,3)&amp;");","")</f>
        <v>insert into t_contato values (332,67, 'carlostaqua@hotmail.com', 3);</v>
      </c>
    </row>
    <row r="162" spans="1:35">
      <c r="A162" s="2">
        <v>68</v>
      </c>
      <c r="B162" s="2">
        <v>4</v>
      </c>
      <c r="C162" s="2">
        <v>63</v>
      </c>
      <c r="D162" s="2">
        <v>75240</v>
      </c>
      <c r="E162" s="7" t="s">
        <v>1274</v>
      </c>
      <c r="F162" s="2" t="b">
        <v>0</v>
      </c>
      <c r="G162" s="2" t="b">
        <v>0</v>
      </c>
      <c r="H162" s="5">
        <v>26580</v>
      </c>
      <c r="I162" s="2" t="b">
        <v>0</v>
      </c>
      <c r="J162" s="7" t="s">
        <v>1275</v>
      </c>
      <c r="K162" s="7" t="s">
        <v>1276</v>
      </c>
      <c r="L162" s="7" t="s">
        <v>1277</v>
      </c>
      <c r="M162" s="7" t="s">
        <v>266</v>
      </c>
      <c r="N162" s="2">
        <v>1</v>
      </c>
      <c r="O162" s="7" t="s">
        <v>1278</v>
      </c>
      <c r="P162" s="2">
        <v>2</v>
      </c>
      <c r="Q162" s="7" t="s">
        <v>1279</v>
      </c>
      <c r="R162" s="7"/>
      <c r="S162" s="7" t="s">
        <v>1279</v>
      </c>
      <c r="T162" s="7" t="s">
        <v>1280</v>
      </c>
      <c r="U162" s="2">
        <v>2</v>
      </c>
      <c r="V162" s="7" t="s">
        <v>352</v>
      </c>
      <c r="W162" s="7" t="s">
        <v>85</v>
      </c>
      <c r="X162" s="5">
        <v>40179</v>
      </c>
      <c r="Y162" s="7"/>
      <c r="AA162" s="3">
        <f>IF(T_Acionista[[#This Row],[Fone1]]="","",MAX($AA$1:AD161,)+1)</f>
        <v>333</v>
      </c>
      <c r="AB162" s="3" t="str">
        <f>IF(T_Acionista[[#This Row],[Fone2]]="","",MAX($AA$1:AD161,AA162)+1)</f>
        <v/>
      </c>
      <c r="AC162" s="3">
        <f>IF(T_Acionista[[#This Row],[Celular]]="","",MAX($AA$1:AD161,AA162:AB162)+1)</f>
        <v>334</v>
      </c>
      <c r="AD162" s="3">
        <f>IF(T_Acionista[[#This Row],[Email]]="","",MAX($AA$1:AD161,AA162:AC162)+1)</f>
        <v>335</v>
      </c>
      <c r="AF162" s="2" t="str">
        <f>IF(AA162&lt;&gt;"","insert into t_contato values ("&amp;AA162&amp;","&amp;T_Acionista[[#This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(333,68, '(16)9785-5365', 2);</v>
      </c>
      <c r="AG162" s="2" t="str">
        <f>IF(AB162&lt;&gt;"","insert into t_contato values ("&amp;AB162&amp;","&amp;T_Acionista[[#This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2" s="2" t="str">
        <f>IF(AC162&lt;&gt;"","insert into t_contato values ("&amp;AC162&amp;","&amp;T_Acionista[[#This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(334,68, '(16)9785-5365', 2);</v>
      </c>
      <c r="AI162" s="2" t="str">
        <f>IF(AD162&lt;&gt;"","insert into t_contato values ("&amp;AD162&amp;","&amp;T_Acionista[[#This Row],[ID]]&amp;", '"&amp;T_Acionista[[#This Row],[Email]]&amp;"', "&amp;IF(ISERR(FIND("@",T_Acionista[[#This Row],[Email]])),0,3)&amp;");","")</f>
        <v>insert into t_contato values (335,68, 'carlosalbertozaniboni@gmail.com.br', 3);</v>
      </c>
    </row>
    <row r="163" spans="1:35">
      <c r="A163" s="2">
        <v>1044</v>
      </c>
      <c r="D163" s="2">
        <v>74488</v>
      </c>
      <c r="E163" s="7" t="s">
        <v>1281</v>
      </c>
      <c r="F163" s="2" t="b">
        <v>0</v>
      </c>
      <c r="G163" s="2" t="b">
        <v>0</v>
      </c>
      <c r="H163" s="5">
        <v>34086</v>
      </c>
      <c r="I163" s="2" t="b">
        <v>0</v>
      </c>
      <c r="J163" s="7" t="s">
        <v>1282</v>
      </c>
      <c r="K163" s="7" t="s">
        <v>1283</v>
      </c>
      <c r="L163" s="7" t="s">
        <v>1284</v>
      </c>
      <c r="M163" s="7" t="s">
        <v>149</v>
      </c>
      <c r="N163" s="2">
        <v>1</v>
      </c>
      <c r="O163" s="7" t="s">
        <v>553</v>
      </c>
      <c r="P163" s="2">
        <v>2</v>
      </c>
      <c r="Q163" s="7" t="s">
        <v>1285</v>
      </c>
      <c r="R163" s="7"/>
      <c r="S163" s="7"/>
      <c r="T163" s="7" t="s">
        <v>1286</v>
      </c>
      <c r="U163" s="2">
        <v>3</v>
      </c>
      <c r="V163" s="7" t="s">
        <v>239</v>
      </c>
      <c r="W163" s="7" t="s">
        <v>85</v>
      </c>
      <c r="X163" s="5">
        <v>44818</v>
      </c>
      <c r="Y163" s="7"/>
      <c r="AA163" s="3">
        <f>IF(T_Acionista[[#This Row],[Fone1]]="","",MAX($AA$1:AD162,)+1)</f>
        <v>336</v>
      </c>
      <c r="AB163" s="3" t="str">
        <f>IF(T_Acionista[[#This Row],[Fone2]]="","",MAX($AA$1:AD162,AA163)+1)</f>
        <v/>
      </c>
      <c r="AC163" s="3" t="str">
        <f>IF(T_Acionista[[#This Row],[Celular]]="","",MAX($AA$1:AD162,AA163:AB163)+1)</f>
        <v/>
      </c>
      <c r="AD163" s="3">
        <f>IF(T_Acionista[[#This Row],[Email]]="","",MAX($AA$1:AD162,AA163:AC163)+1)</f>
        <v>337</v>
      </c>
      <c r="AF163" s="2" t="str">
        <f>IF(AA163&lt;&gt;"","insert into t_contato values ("&amp;AA163&amp;","&amp;T_Acionista[[#This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(336,1044, '(16)9617-4386', 2);</v>
      </c>
      <c r="AG163" s="2" t="str">
        <f>IF(AB163&lt;&gt;"","insert into t_contato values ("&amp;AB163&amp;","&amp;T_Acionista[[#This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3" s="2" t="str">
        <f>IF(AC163&lt;&gt;"","insert into t_contato values ("&amp;AC163&amp;","&amp;T_Acionista[[#This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63" s="2" t="str">
        <f>IF(AD163&lt;&gt;"","insert into t_contato values ("&amp;AD163&amp;","&amp;T_Acionista[[#This Row],[ID]]&amp;", '"&amp;T_Acionista[[#This Row],[Email]]&amp;"', "&amp;IF(ISERR(FIND("@",T_Acionista[[#This Row],[Email]])),0,3)&amp;");","")</f>
        <v>insert into t_contato values (337,1044, 'morellidantas@gmail.com', 3);</v>
      </c>
    </row>
    <row r="164" spans="1:35">
      <c r="A164" s="2">
        <v>590</v>
      </c>
      <c r="B164" s="2">
        <v>0</v>
      </c>
      <c r="C164" s="2">
        <v>0</v>
      </c>
      <c r="D164" s="2">
        <v>76458</v>
      </c>
      <c r="E164" s="7" t="s">
        <v>1287</v>
      </c>
      <c r="F164" s="2" t="b">
        <v>0</v>
      </c>
      <c r="G164" s="2" t="b">
        <v>0</v>
      </c>
      <c r="H164" s="5">
        <v>19608</v>
      </c>
      <c r="I164" s="2" t="b">
        <v>0</v>
      </c>
      <c r="J164" s="7" t="s">
        <v>1288</v>
      </c>
      <c r="K164" s="7" t="s">
        <v>1289</v>
      </c>
      <c r="L164" s="7" t="s">
        <v>1290</v>
      </c>
      <c r="M164" s="7" t="s">
        <v>293</v>
      </c>
      <c r="N164" s="2">
        <v>1</v>
      </c>
      <c r="O164" s="7" t="s">
        <v>1291</v>
      </c>
      <c r="P164" s="2">
        <v>2</v>
      </c>
      <c r="Q164" s="7" t="s">
        <v>1292</v>
      </c>
      <c r="R164" s="7"/>
      <c r="S164" s="7" t="s">
        <v>1293</v>
      </c>
      <c r="T164" s="7"/>
      <c r="U164" s="2">
        <v>2</v>
      </c>
      <c r="V164" s="7" t="s">
        <v>102</v>
      </c>
      <c r="W164" s="7" t="s">
        <v>85</v>
      </c>
      <c r="X164" s="5">
        <v>42152</v>
      </c>
      <c r="Y164" s="7"/>
      <c r="AA164" s="3">
        <f>IF(T_Acionista[[#This Row],[Fone1]]="","",MAX($AA$1:AD163,)+1)</f>
        <v>338</v>
      </c>
      <c r="AB164" s="3" t="str">
        <f>IF(T_Acionista[[#This Row],[Fone2]]="","",MAX($AA$1:AD163,AA164)+1)</f>
        <v/>
      </c>
      <c r="AC164" s="3">
        <f>IF(T_Acionista[[#This Row],[Celular]]="","",MAX($AA$1:AD163,AA164:AB164)+1)</f>
        <v>339</v>
      </c>
      <c r="AD164" s="3" t="str">
        <f>IF(T_Acionista[[#This Row],[Email]]="","",MAX($AA$1:AD163,AA164:AC164)+1)</f>
        <v/>
      </c>
      <c r="AF164" s="2" t="str">
        <f>IF(AA164&lt;&gt;"","insert into t_contato values ("&amp;AA164&amp;","&amp;T_Acionista[[#This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(338,590, '(16) 3254-7161', 0);</v>
      </c>
      <c r="AG164" s="2" t="str">
        <f>IF(AB164&lt;&gt;"","insert into t_contato values ("&amp;AB164&amp;","&amp;T_Acionista[[#This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4" s="2" t="str">
        <f>IF(AC164&lt;&gt;"","insert into t_contato values ("&amp;AC164&amp;","&amp;T_Acionista[[#This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(339,590, '(16) 9734-6008', 0);</v>
      </c>
      <c r="AI164" s="2" t="str">
        <f>IF(AD164&lt;&gt;"","insert into t_contato values ("&amp;AD164&amp;","&amp;T_Acionista[[#This Row],[ID]]&amp;", '"&amp;T_Acionista[[#This Row],[Email]]&amp;"', "&amp;IF(ISERR(FIND("@",T_Acionista[[#This Row],[Email]])),0,3)&amp;");","")</f>
        <v/>
      </c>
    </row>
    <row r="165" spans="1:35">
      <c r="A165" s="2">
        <v>871</v>
      </c>
      <c r="D165" s="2">
        <v>74321</v>
      </c>
      <c r="E165" s="7" t="s">
        <v>1294</v>
      </c>
      <c r="F165" s="2" t="b">
        <v>0</v>
      </c>
      <c r="G165" s="2" t="b">
        <v>0</v>
      </c>
      <c r="H165" s="5">
        <v>23319</v>
      </c>
      <c r="I165" s="2" t="b">
        <v>0</v>
      </c>
      <c r="J165" s="7" t="s">
        <v>1295</v>
      </c>
      <c r="K165" s="7" t="s">
        <v>1296</v>
      </c>
      <c r="L165" s="7" t="s">
        <v>1297</v>
      </c>
      <c r="M165" s="7" t="s">
        <v>1298</v>
      </c>
      <c r="N165" s="2">
        <v>1</v>
      </c>
      <c r="O165" s="7" t="s">
        <v>1299</v>
      </c>
      <c r="P165" s="2">
        <v>2</v>
      </c>
      <c r="Q165" s="7"/>
      <c r="R165" s="7"/>
      <c r="S165" s="7" t="s">
        <v>1300</v>
      </c>
      <c r="T165" s="7" t="s">
        <v>1301</v>
      </c>
      <c r="U165" s="2">
        <v>2</v>
      </c>
      <c r="V165" s="7" t="s">
        <v>1302</v>
      </c>
      <c r="W165" s="7" t="s">
        <v>85</v>
      </c>
      <c r="X165" s="5">
        <v>43662</v>
      </c>
      <c r="Y165" s="7"/>
      <c r="AA165" s="3" t="str">
        <f>IF(T_Acionista[[#This Row],[Fone1]]="","",MAX($AA$1:AD164,)+1)</f>
        <v/>
      </c>
      <c r="AB165" s="3" t="str">
        <f>IF(T_Acionista[[#This Row],[Fone2]]="","",MAX($AA$1:AD164,AA165)+1)</f>
        <v/>
      </c>
      <c r="AC165" s="3">
        <f>IF(T_Acionista[[#This Row],[Celular]]="","",MAX($AA$1:AD164,AA165:AB165)+1)</f>
        <v>340</v>
      </c>
      <c r="AD165" s="3">
        <f>IF(T_Acionista[[#This Row],[Email]]="","",MAX($AA$1:AD164,AA165:AC165)+1)</f>
        <v>341</v>
      </c>
      <c r="AF165" s="2" t="str">
        <f>IF(AA165&lt;&gt;"","insert into t_contato values ("&amp;AA165&amp;","&amp;T_Acionista[[#This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65" s="2" t="str">
        <f>IF(AB165&lt;&gt;"","insert into t_contato values ("&amp;AB165&amp;","&amp;T_Acionista[[#This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5" s="2" t="str">
        <f>IF(AC165&lt;&gt;"","insert into t_contato values ("&amp;AC165&amp;","&amp;T_Acionista[[#This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(340,871, '(16)9125-2022', 2);</v>
      </c>
      <c r="AI165" s="2" t="str">
        <f>IF(AD165&lt;&gt;"","insert into t_contato values ("&amp;AD165&amp;","&amp;T_Acionista[[#This Row],[ID]]&amp;", '"&amp;T_Acionista[[#This Row],[Email]]&amp;"', "&amp;IF(ISERR(FIND("@",T_Acionista[[#This Row],[Email]])),0,3)&amp;");","")</f>
        <v>insert into t_contato values (341,871, 'celso.previdelli@hotmail.com', 3);</v>
      </c>
    </row>
    <row r="166" spans="1:35">
      <c r="A166" s="2">
        <v>69</v>
      </c>
      <c r="B166" s="2">
        <v>3</v>
      </c>
      <c r="C166" s="2">
        <v>26</v>
      </c>
      <c r="D166" s="2">
        <v>74080</v>
      </c>
      <c r="E166" s="7" t="s">
        <v>1303</v>
      </c>
      <c r="F166" s="2" t="b">
        <v>0</v>
      </c>
      <c r="G166" s="2" t="b">
        <v>0</v>
      </c>
      <c r="H166" s="5">
        <v>23432</v>
      </c>
      <c r="I166" s="2" t="b">
        <v>0</v>
      </c>
      <c r="J166" s="7" t="s">
        <v>1304</v>
      </c>
      <c r="K166" s="7" t="s">
        <v>1305</v>
      </c>
      <c r="L166" s="7" t="s">
        <v>1306</v>
      </c>
      <c r="M166" s="7" t="s">
        <v>1307</v>
      </c>
      <c r="N166" s="2">
        <v>1</v>
      </c>
      <c r="O166" s="7" t="s">
        <v>1156</v>
      </c>
      <c r="P166" s="2">
        <v>2</v>
      </c>
      <c r="Q166" s="7" t="s">
        <v>1308</v>
      </c>
      <c r="R166" s="7"/>
      <c r="S166" s="7" t="s">
        <v>1309</v>
      </c>
      <c r="T166" s="7" t="s">
        <v>1310</v>
      </c>
      <c r="U166" s="2">
        <v>0</v>
      </c>
      <c r="V166" s="7" t="s">
        <v>1311</v>
      </c>
      <c r="W166" s="7" t="s">
        <v>85</v>
      </c>
      <c r="X166" s="5">
        <v>40179</v>
      </c>
      <c r="Y166" s="7"/>
      <c r="AA166" s="3">
        <f>IF(T_Acionista[[#This Row],[Fone1]]="","",MAX($AA$1:AD165,)+1)</f>
        <v>342</v>
      </c>
      <c r="AB166" s="3" t="str">
        <f>IF(T_Acionista[[#This Row],[Fone2]]="","",MAX($AA$1:AD165,AA166)+1)</f>
        <v/>
      </c>
      <c r="AC166" s="3">
        <f>IF(T_Acionista[[#This Row],[Celular]]="","",MAX($AA$1:AD165,AA166:AB166)+1)</f>
        <v>343</v>
      </c>
      <c r="AD166" s="3">
        <f>IF(T_Acionista[[#This Row],[Email]]="","",MAX($AA$1:AD165,AA166:AC166)+1)</f>
        <v>344</v>
      </c>
      <c r="AF166" s="2" t="str">
        <f>IF(AA166&lt;&gt;"","insert into t_contato values ("&amp;AA166&amp;","&amp;T_Acionista[[#This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(342,69, '(16)3252-4019', 1);</v>
      </c>
      <c r="AG166" s="2" t="str">
        <f>IF(AB166&lt;&gt;"","insert into t_contato values ("&amp;AB166&amp;","&amp;T_Acionista[[#This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6" s="2" t="str">
        <f>IF(AC166&lt;&gt;"","insert into t_contato values ("&amp;AC166&amp;","&amp;T_Acionista[[#This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(343,69, '(16)99758-8626', 2);</v>
      </c>
      <c r="AI166" s="2" t="str">
        <f>IF(AD166&lt;&gt;"","insert into t_contato values ("&amp;AD166&amp;","&amp;T_Acionista[[#This Row],[ID]]&amp;", '"&amp;T_Acionista[[#This Row],[Email]]&amp;"', "&amp;IF(ISERR(FIND("@",T_Acionista[[#This Row],[Email]])),0,3)&amp;");","")</f>
        <v>insert into t_contato values (344,69, 'ticaomecanico@hotmail.com', 3);</v>
      </c>
    </row>
    <row r="167" spans="1:35">
      <c r="A167" s="2">
        <v>787</v>
      </c>
      <c r="E167" s="7" t="s">
        <v>1312</v>
      </c>
      <c r="F167" s="2" t="b">
        <v>0</v>
      </c>
      <c r="G167" s="2" t="b">
        <v>0</v>
      </c>
      <c r="H167" s="5">
        <v>22855</v>
      </c>
      <c r="I167" s="2" t="b">
        <v>0</v>
      </c>
      <c r="J167" s="7" t="s">
        <v>1313</v>
      </c>
      <c r="K167" s="7" t="s">
        <v>1314</v>
      </c>
      <c r="L167" s="7" t="s">
        <v>1315</v>
      </c>
      <c r="M167" s="7" t="s">
        <v>79</v>
      </c>
      <c r="N167" s="2">
        <v>1</v>
      </c>
      <c r="O167" s="7" t="s">
        <v>1316</v>
      </c>
      <c r="P167" s="2">
        <v>2</v>
      </c>
      <c r="Q167" s="7" t="s">
        <v>1317</v>
      </c>
      <c r="R167" s="7"/>
      <c r="S167" s="7" t="s">
        <v>1318</v>
      </c>
      <c r="T167" s="7" t="s">
        <v>1319</v>
      </c>
      <c r="U167" s="2">
        <v>2</v>
      </c>
      <c r="V167" s="7" t="s">
        <v>1320</v>
      </c>
      <c r="W167" s="7" t="s">
        <v>85</v>
      </c>
      <c r="X167" s="5">
        <v>43059</v>
      </c>
      <c r="Y167" s="7"/>
      <c r="AA167" s="3">
        <f>IF(T_Acionista[[#This Row],[Fone1]]="","",MAX($AA$1:AD166,)+1)</f>
        <v>345</v>
      </c>
      <c r="AB167" s="3" t="str">
        <f>IF(T_Acionista[[#This Row],[Fone2]]="","",MAX($AA$1:AD166,AA167)+1)</f>
        <v/>
      </c>
      <c r="AC167" s="3">
        <f>IF(T_Acionista[[#This Row],[Celular]]="","",MAX($AA$1:AD166,AA167:AB167)+1)</f>
        <v>346</v>
      </c>
      <c r="AD167" s="3">
        <f>IF(T_Acionista[[#This Row],[Email]]="","",MAX($AA$1:AD166,AA167:AC167)+1)</f>
        <v>347</v>
      </c>
      <c r="AF167" s="2" t="str">
        <f>IF(AA167&lt;&gt;"","insert into t_contato values ("&amp;AA167&amp;","&amp;T_Acionista[[#This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(345,787, '(16)3252-7417', 1);</v>
      </c>
      <c r="AG167" s="2" t="str">
        <f>IF(AB167&lt;&gt;"","insert into t_contato values ("&amp;AB167&amp;","&amp;T_Acionista[[#This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7" s="2" t="str">
        <f>IF(AC167&lt;&gt;"","insert into t_contato values ("&amp;AC167&amp;","&amp;T_Acionista[[#This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(346,787, '(16)9759-1780', 2);</v>
      </c>
      <c r="AI167" s="2" t="str">
        <f>IF(AD167&lt;&gt;"","insert into t_contato values ("&amp;AD167&amp;","&amp;T_Acionista[[#This Row],[ID]]&amp;", '"&amp;T_Acionista[[#This Row],[Email]]&amp;"', "&amp;IF(ISERR(FIND("@",T_Acionista[[#This Row],[Email]])),0,3)&amp;");","")</f>
        <v>insert into t_contato values (347,787, 'carlosordine1@gmail.com', 3);</v>
      </c>
    </row>
    <row r="168" spans="1:35">
      <c r="A168" s="2">
        <v>778</v>
      </c>
      <c r="D168" s="2">
        <v>74232</v>
      </c>
      <c r="E168" s="7" t="s">
        <v>1321</v>
      </c>
      <c r="F168" s="2" t="b">
        <v>0</v>
      </c>
      <c r="G168" s="2" t="b">
        <v>0</v>
      </c>
      <c r="H168" s="5">
        <v>23574</v>
      </c>
      <c r="I168" s="2" t="b">
        <v>0</v>
      </c>
      <c r="J168" s="7" t="s">
        <v>1322</v>
      </c>
      <c r="K168" s="7" t="s">
        <v>1323</v>
      </c>
      <c r="L168" s="7" t="s">
        <v>1324</v>
      </c>
      <c r="M168" s="7" t="s">
        <v>301</v>
      </c>
      <c r="N168" s="2">
        <v>1</v>
      </c>
      <c r="O168" s="7" t="s">
        <v>1325</v>
      </c>
      <c r="P168" s="2">
        <v>4</v>
      </c>
      <c r="Q168" s="7" t="s">
        <v>1326</v>
      </c>
      <c r="R168" s="7"/>
      <c r="S168" s="7" t="s">
        <v>1327</v>
      </c>
      <c r="T168" s="7" t="s">
        <v>1328</v>
      </c>
      <c r="U168" s="2">
        <v>2</v>
      </c>
      <c r="V168" s="7" t="s">
        <v>102</v>
      </c>
      <c r="W168" s="7" t="s">
        <v>85</v>
      </c>
      <c r="X168" s="5">
        <v>42955</v>
      </c>
      <c r="Y168" s="7"/>
      <c r="AA168" s="3">
        <f>IF(T_Acionista[[#This Row],[Fone1]]="","",MAX($AA$1:AD167,)+1)</f>
        <v>348</v>
      </c>
      <c r="AB168" s="3" t="str">
        <f>IF(T_Acionista[[#This Row],[Fone2]]="","",MAX($AA$1:AD167,AA168)+1)</f>
        <v/>
      </c>
      <c r="AC168" s="3">
        <f>IF(T_Acionista[[#This Row],[Celular]]="","",MAX($AA$1:AD167,AA168:AB168)+1)</f>
        <v>349</v>
      </c>
      <c r="AD168" s="3">
        <f>IF(T_Acionista[[#This Row],[Email]]="","",MAX($AA$1:AD167,AA168:AC168)+1)</f>
        <v>350</v>
      </c>
      <c r="AF168" s="2" t="str">
        <f>IF(AA168&lt;&gt;"","insert into t_contato values ("&amp;AA168&amp;","&amp;T_Acionista[[#This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(348,778, '(16)3252-6367', 1);</v>
      </c>
      <c r="AG168" s="2" t="str">
        <f>IF(AB168&lt;&gt;"","insert into t_contato values ("&amp;AB168&amp;","&amp;T_Acionista[[#This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8" s="2" t="str">
        <f>IF(AC168&lt;&gt;"","insert into t_contato values ("&amp;AC168&amp;","&amp;T_Acionista[[#This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(349,778, '(16)9735-0352', 2);</v>
      </c>
      <c r="AI168" s="2" t="str">
        <f>IF(AD168&lt;&gt;"","insert into t_contato values ("&amp;AD168&amp;","&amp;T_Acionista[[#This Row],[ID]]&amp;", '"&amp;T_Acionista[[#This Row],[Email]]&amp;"', "&amp;IF(ISERR(FIND("@",T_Acionista[[#This Row],[Email]])),0,3)&amp;");","")</f>
        <v>insert into t_contato values (350,778, 'scaquitto@hotmail.com', 3);</v>
      </c>
    </row>
    <row r="169" spans="1:35">
      <c r="A169" s="2">
        <v>592</v>
      </c>
      <c r="B169" s="2">
        <v>0</v>
      </c>
      <c r="C169" s="2">
        <v>0</v>
      </c>
      <c r="D169" s="2">
        <v>76457</v>
      </c>
      <c r="E169" s="7" t="s">
        <v>1329</v>
      </c>
      <c r="F169" s="2" t="b">
        <v>0</v>
      </c>
      <c r="G169" s="2" t="b">
        <v>0</v>
      </c>
      <c r="H169" s="5">
        <v>20822</v>
      </c>
      <c r="I169" s="2" t="b">
        <v>0</v>
      </c>
      <c r="J169" s="7" t="s">
        <v>1330</v>
      </c>
      <c r="K169" s="7" t="s">
        <v>1331</v>
      </c>
      <c r="L169" s="7" t="s">
        <v>1332</v>
      </c>
      <c r="M169" s="7" t="s">
        <v>149</v>
      </c>
      <c r="N169" s="2">
        <v>1</v>
      </c>
      <c r="O169" s="7" t="s">
        <v>201</v>
      </c>
      <c r="P169" s="2">
        <v>2</v>
      </c>
      <c r="Q169" s="7"/>
      <c r="R169" s="7"/>
      <c r="S169" s="7" t="s">
        <v>1333</v>
      </c>
      <c r="T169" s="7" t="s">
        <v>1334</v>
      </c>
      <c r="U169" s="2">
        <v>2</v>
      </c>
      <c r="V169" s="7" t="s">
        <v>102</v>
      </c>
      <c r="W169" s="7" t="s">
        <v>1335</v>
      </c>
      <c r="X169" s="5">
        <v>42187</v>
      </c>
      <c r="Y169" s="7"/>
      <c r="AA169" s="3" t="str">
        <f>IF(T_Acionista[[#This Row],[Fone1]]="","",MAX($AA$1:AD168,)+1)</f>
        <v/>
      </c>
      <c r="AB169" s="3" t="str">
        <f>IF(T_Acionista[[#This Row],[Fone2]]="","",MAX($AA$1:AD168,AA169)+1)</f>
        <v/>
      </c>
      <c r="AC169" s="3">
        <f>IF(T_Acionista[[#This Row],[Celular]]="","",MAX($AA$1:AD168,AA169:AB169)+1)</f>
        <v>351</v>
      </c>
      <c r="AD169" s="3">
        <f>IF(T_Acionista[[#This Row],[Email]]="","",MAX($AA$1:AD168,AA169:AC169)+1)</f>
        <v>352</v>
      </c>
      <c r="AF169" s="2" t="str">
        <f>IF(AA169&lt;&gt;"","insert into t_contato values ("&amp;AA169&amp;","&amp;T_Acionista[[#This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69" s="2" t="str">
        <f>IF(AB169&lt;&gt;"","insert into t_contato values ("&amp;AB169&amp;","&amp;T_Acionista[[#This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69" s="2" t="str">
        <f>IF(AC169&lt;&gt;"","insert into t_contato values ("&amp;AC169&amp;","&amp;T_Acionista[[#This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(351,592, '(16)9208-6060', 2);</v>
      </c>
      <c r="AI169" s="2" t="str">
        <f>IF(AD169&lt;&gt;"","insert into t_contato values ("&amp;AD169&amp;","&amp;T_Acionista[[#This Row],[ID]]&amp;", '"&amp;T_Acionista[[#This Row],[Email]]&amp;"', "&amp;IF(ISERR(FIND("@",T_Acionista[[#This Row],[Email]])),0,3)&amp;");","")</f>
        <v>insert into t_contato values (352,592, 'carlossegatelli@gmail.com', 3);</v>
      </c>
    </row>
    <row r="170" spans="1:35">
      <c r="A170" s="2">
        <v>70</v>
      </c>
      <c r="B170" s="2">
        <v>3</v>
      </c>
      <c r="C170" s="2">
        <v>30</v>
      </c>
      <c r="D170" s="2">
        <v>73120</v>
      </c>
      <c r="E170" s="7" t="s">
        <v>1336</v>
      </c>
      <c r="F170" s="2" t="b">
        <v>0</v>
      </c>
      <c r="G170" s="2" t="b">
        <v>0</v>
      </c>
      <c r="H170" s="5">
        <v>26744</v>
      </c>
      <c r="I170" s="2" t="b">
        <v>0</v>
      </c>
      <c r="J170" s="7" t="s">
        <v>1337</v>
      </c>
      <c r="K170" s="7" t="s">
        <v>1338</v>
      </c>
      <c r="L170" s="7" t="s">
        <v>1339</v>
      </c>
      <c r="M170" s="7" t="s">
        <v>51</v>
      </c>
      <c r="N170" s="2">
        <v>1</v>
      </c>
      <c r="O170" s="7" t="s">
        <v>1340</v>
      </c>
      <c r="P170" s="2">
        <v>2</v>
      </c>
      <c r="Q170" s="7" t="s">
        <v>1341</v>
      </c>
      <c r="R170" s="7"/>
      <c r="S170" s="7" t="s">
        <v>1341</v>
      </c>
      <c r="T170" s="7" t="s">
        <v>1342</v>
      </c>
      <c r="U170" s="2">
        <v>2</v>
      </c>
      <c r="V170" s="7" t="s">
        <v>1343</v>
      </c>
      <c r="W170" s="7" t="s">
        <v>85</v>
      </c>
      <c r="X170" s="5">
        <v>40179</v>
      </c>
      <c r="Y170" s="7"/>
      <c r="AA170" s="3">
        <f>IF(T_Acionista[[#This Row],[Fone1]]="","",MAX($AA$1:AD169,)+1)</f>
        <v>353</v>
      </c>
      <c r="AB170" s="3" t="str">
        <f>IF(T_Acionista[[#This Row],[Fone2]]="","",MAX($AA$1:AD169,AA170)+1)</f>
        <v/>
      </c>
      <c r="AC170" s="3">
        <f>IF(T_Acionista[[#This Row],[Celular]]="","",MAX($AA$1:AD169,AA170:AB170)+1)</f>
        <v>354</v>
      </c>
      <c r="AD170" s="3">
        <f>IF(T_Acionista[[#This Row],[Email]]="","",MAX($AA$1:AD169,AA170:AC170)+1)</f>
        <v>355</v>
      </c>
      <c r="AF170" s="2" t="str">
        <f>IF(AA170&lt;&gt;"","insert into t_contato values ("&amp;AA170&amp;","&amp;T_Acionista[[#This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(353,70, '(16)9783-9399', 2);</v>
      </c>
      <c r="AG170" s="2" t="str">
        <f>IF(AB170&lt;&gt;"","insert into t_contato values ("&amp;AB170&amp;","&amp;T_Acionista[[#This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0" s="2" t="str">
        <f>IF(AC170&lt;&gt;"","insert into t_contato values ("&amp;AC170&amp;","&amp;T_Acionista[[#This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(354,70, '(16)9783-9399', 2);</v>
      </c>
      <c r="AI170" s="2" t="str">
        <f>IF(AD170&lt;&gt;"","insert into t_contato values ("&amp;AD170&amp;","&amp;T_Acionista[[#This Row],[ID]]&amp;", '"&amp;T_Acionista[[#This Row],[Email]]&amp;"', "&amp;IF(ISERR(FIND("@",T_Acionista[[#This Row],[Email]])),0,3)&amp;");","")</f>
        <v>insert into t_contato values (355,70, 'gavioliescritorio@gmail.com', 3);</v>
      </c>
    </row>
    <row r="171" spans="1:35">
      <c r="A171" s="2">
        <v>71</v>
      </c>
      <c r="B171" s="2">
        <v>1</v>
      </c>
      <c r="C171" s="2">
        <v>23</v>
      </c>
      <c r="D171" s="2">
        <v>71210</v>
      </c>
      <c r="E171" s="7" t="s">
        <v>1344</v>
      </c>
      <c r="F171" s="2" t="b">
        <v>1</v>
      </c>
      <c r="G171" s="2" t="b">
        <v>1</v>
      </c>
      <c r="H171" s="5">
        <v>16049</v>
      </c>
      <c r="I171" s="2" t="b">
        <v>0</v>
      </c>
      <c r="J171" s="7" t="s">
        <v>1345</v>
      </c>
      <c r="K171" s="7" t="s">
        <v>1346</v>
      </c>
      <c r="L171" s="7" t="s">
        <v>1347</v>
      </c>
      <c r="M171" s="7" t="s">
        <v>149</v>
      </c>
      <c r="N171" s="2">
        <v>1</v>
      </c>
      <c r="O171" s="7" t="s">
        <v>187</v>
      </c>
      <c r="P171" s="2">
        <v>2</v>
      </c>
      <c r="Q171" s="7" t="s">
        <v>1348</v>
      </c>
      <c r="R171" s="7"/>
      <c r="S171" s="7"/>
      <c r="T171" s="7"/>
      <c r="U171" s="2">
        <v>2</v>
      </c>
      <c r="V171" s="7" t="s">
        <v>803</v>
      </c>
      <c r="W171" s="7" t="s">
        <v>85</v>
      </c>
      <c r="X171" s="5">
        <v>40179</v>
      </c>
      <c r="Y171" s="7"/>
      <c r="AA171" s="3">
        <f>IF(T_Acionista[[#This Row],[Fone1]]="","",MAX($AA$1:AD170,)+1)</f>
        <v>356</v>
      </c>
      <c r="AB171" s="3" t="str">
        <f>IF(T_Acionista[[#This Row],[Fone2]]="","",MAX($AA$1:AD170,AA171)+1)</f>
        <v/>
      </c>
      <c r="AC171" s="3" t="str">
        <f>IF(T_Acionista[[#This Row],[Celular]]="","",MAX($AA$1:AD170,AA171:AB171)+1)</f>
        <v/>
      </c>
      <c r="AD171" s="3" t="str">
        <f>IF(T_Acionista[[#This Row],[Email]]="","",MAX($AA$1:AD170,AA171:AC171)+1)</f>
        <v/>
      </c>
      <c r="AF171" s="2" t="str">
        <f>IF(AA171&lt;&gt;"","insert into t_contato values ("&amp;AA171&amp;","&amp;T_Acionista[[#This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(356,71, '(16)3252-4493', 1);</v>
      </c>
      <c r="AG171" s="2" t="str">
        <f>IF(AB171&lt;&gt;"","insert into t_contato values ("&amp;AB171&amp;","&amp;T_Acionista[[#This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1" s="2" t="str">
        <f>IF(AC171&lt;&gt;"","insert into t_contato values ("&amp;AC171&amp;","&amp;T_Acionista[[#This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1" s="2" t="str">
        <f>IF(AD171&lt;&gt;"","insert into t_contato values ("&amp;AD171&amp;","&amp;T_Acionista[[#This Row],[ID]]&amp;", '"&amp;T_Acionista[[#This Row],[Email]]&amp;"', "&amp;IF(ISERR(FIND("@",T_Acionista[[#This Row],[Email]])),0,3)&amp;");","")</f>
        <v/>
      </c>
    </row>
    <row r="172" spans="1:35">
      <c r="A172" s="2">
        <v>687</v>
      </c>
      <c r="B172" s="2">
        <v>0</v>
      </c>
      <c r="C172" s="2">
        <v>0</v>
      </c>
      <c r="D172" s="2">
        <v>74117</v>
      </c>
      <c r="E172" s="7" t="s">
        <v>1349</v>
      </c>
      <c r="F172" s="2" t="b">
        <v>1</v>
      </c>
      <c r="G172" s="2" t="b">
        <v>1</v>
      </c>
      <c r="H172" s="5">
        <v>24002</v>
      </c>
      <c r="I172" s="2" t="b">
        <v>0</v>
      </c>
      <c r="J172" s="7" t="s">
        <v>1350</v>
      </c>
      <c r="K172" s="7" t="s">
        <v>1351</v>
      </c>
      <c r="L172" s="7" t="s">
        <v>1352</v>
      </c>
      <c r="M172" s="7" t="s">
        <v>79</v>
      </c>
      <c r="N172" s="2">
        <v>1</v>
      </c>
      <c r="O172" s="7" t="s">
        <v>1353</v>
      </c>
      <c r="P172" s="2">
        <v>1</v>
      </c>
      <c r="Q172" s="7" t="s">
        <v>1354</v>
      </c>
      <c r="R172" s="7"/>
      <c r="S172" s="7" t="s">
        <v>1355</v>
      </c>
      <c r="T172" s="7" t="s">
        <v>1356</v>
      </c>
      <c r="U172" s="2">
        <v>2</v>
      </c>
      <c r="V172" s="7" t="s">
        <v>1357</v>
      </c>
      <c r="W172" s="7" t="s">
        <v>85</v>
      </c>
      <c r="X172" s="5">
        <v>42530</v>
      </c>
      <c r="Y172" s="7"/>
      <c r="AA172" s="3">
        <f>IF(T_Acionista[[#This Row],[Fone1]]="","",MAX($AA$1:AD171,)+1)</f>
        <v>357</v>
      </c>
      <c r="AB172" s="3" t="str">
        <f>IF(T_Acionista[[#This Row],[Fone2]]="","",MAX($AA$1:AD171,AA172)+1)</f>
        <v/>
      </c>
      <c r="AC172" s="3">
        <f>IF(T_Acionista[[#This Row],[Celular]]="","",MAX($AA$1:AD171,AA172:AB172)+1)</f>
        <v>358</v>
      </c>
      <c r="AD172" s="3">
        <f>IF(T_Acionista[[#This Row],[Email]]="","",MAX($AA$1:AD171,AA172:AC172)+1)</f>
        <v>359</v>
      </c>
      <c r="AF172" s="2" t="str">
        <f>IF(AA172&lt;&gt;"","insert into t_contato values ("&amp;AA172&amp;","&amp;T_Acionista[[#This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(357,687, '(16)3252-4715', 1);</v>
      </c>
      <c r="AG172" s="2" t="str">
        <f>IF(AB172&lt;&gt;"","insert into t_contato values ("&amp;AB172&amp;","&amp;T_Acionista[[#This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2" s="2" t="str">
        <f>IF(AC172&lt;&gt;"","insert into t_contato values ("&amp;AC172&amp;","&amp;T_Acionista[[#This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(358,687, '(16)9975-2626', 2);</v>
      </c>
      <c r="AI172" s="2" t="str">
        <f>IF(AD172&lt;&gt;"","insert into t_contato values ("&amp;AD172&amp;","&amp;T_Acionista[[#This Row],[ID]]&amp;", '"&amp;T_Acionista[[#This Row],[Email]]&amp;"', "&amp;IF(ISERR(FIND("@",T_Acionista[[#This Row],[Email]])),0,3)&amp;");","")</f>
        <v>insert into t_contato values (359,687, 'betorodrigues@uol.com.br', 3);</v>
      </c>
    </row>
    <row r="173" spans="1:35">
      <c r="A173" s="2">
        <v>1067</v>
      </c>
      <c r="E173" s="7" t="s">
        <v>1358</v>
      </c>
      <c r="F173" s="2" t="b">
        <v>0</v>
      </c>
      <c r="G173" s="2" t="b">
        <v>0</v>
      </c>
      <c r="H173" s="5">
        <v>20402</v>
      </c>
      <c r="I173" s="2" t="b">
        <v>0</v>
      </c>
      <c r="J173" s="7" t="s">
        <v>1359</v>
      </c>
      <c r="K173" s="7" t="s">
        <v>1360</v>
      </c>
      <c r="L173" s="7" t="s">
        <v>1361</v>
      </c>
      <c r="M173" s="7" t="s">
        <v>293</v>
      </c>
      <c r="N173" s="2">
        <v>1</v>
      </c>
      <c r="O173" s="7" t="s">
        <v>729</v>
      </c>
      <c r="P173" s="2">
        <v>4</v>
      </c>
      <c r="Q173" s="7" t="s">
        <v>1362</v>
      </c>
      <c r="R173" s="7" t="s">
        <v>1363</v>
      </c>
      <c r="S173" s="7"/>
      <c r="T173" s="7"/>
      <c r="U173" s="2">
        <v>0</v>
      </c>
      <c r="V173" s="7" t="s">
        <v>897</v>
      </c>
      <c r="W173" s="7" t="s">
        <v>85</v>
      </c>
      <c r="X173" s="5">
        <v>44937</v>
      </c>
      <c r="Y173" s="7"/>
      <c r="AA173" s="3">
        <f>IF(T_Acionista[[#This Row],[Fone1]]="","",MAX($AA$1:AD172,)+1)</f>
        <v>360</v>
      </c>
      <c r="AB173" s="3">
        <f>IF(T_Acionista[[#This Row],[Fone2]]="","",MAX($AA$1:AD172,AA173)+1)</f>
        <v>361</v>
      </c>
      <c r="AC173" s="3" t="str">
        <f>IF(T_Acionista[[#This Row],[Celular]]="","",MAX($AA$1:AD172,AA173:AB173)+1)</f>
        <v/>
      </c>
      <c r="AD173" s="3" t="str">
        <f>IF(T_Acionista[[#This Row],[Email]]="","",MAX($AA$1:AD172,AA173:AC173)+1)</f>
        <v/>
      </c>
      <c r="AF173" s="2" t="str">
        <f>IF(AA173&lt;&gt;"","insert into t_contato values ("&amp;AA173&amp;","&amp;T_Acionista[[#This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(360,1067, '(16)3254-7363', 1);</v>
      </c>
      <c r="AG173" s="2" t="str">
        <f>IF(AB173&lt;&gt;"","insert into t_contato values ("&amp;AB173&amp;","&amp;T_Acionista[[#This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(361,1067, '(16)9729-2780', 2);</v>
      </c>
      <c r="AH173" s="2" t="str">
        <f>IF(AC173&lt;&gt;"","insert into t_contato values ("&amp;AC173&amp;","&amp;T_Acionista[[#This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3" s="2" t="str">
        <f>IF(AD173&lt;&gt;"","insert into t_contato values ("&amp;AD173&amp;","&amp;T_Acionista[[#This Row],[ID]]&amp;", '"&amp;T_Acionista[[#This Row],[Email]]&amp;"', "&amp;IF(ISERR(FIND("@",T_Acionista[[#This Row],[Email]])),0,3)&amp;");","")</f>
        <v/>
      </c>
    </row>
    <row r="174" spans="1:35">
      <c r="A174" s="2">
        <v>541</v>
      </c>
      <c r="B174" s="2">
        <v>0</v>
      </c>
      <c r="C174" s="2">
        <v>0</v>
      </c>
      <c r="D174" s="2">
        <v>76407</v>
      </c>
      <c r="E174" s="7" t="s">
        <v>1364</v>
      </c>
      <c r="F174" s="2" t="b">
        <v>0</v>
      </c>
      <c r="G174" s="2" t="b">
        <v>0</v>
      </c>
      <c r="H174" s="5">
        <v>38036</v>
      </c>
      <c r="I174" s="2" t="b">
        <v>0</v>
      </c>
      <c r="J174" s="7" t="s">
        <v>1365</v>
      </c>
      <c r="K174" s="7" t="s">
        <v>1366</v>
      </c>
      <c r="L174" s="7" t="s">
        <v>1367</v>
      </c>
      <c r="M174" s="7" t="s">
        <v>79</v>
      </c>
      <c r="N174" s="2">
        <v>1</v>
      </c>
      <c r="O174" s="7" t="s">
        <v>658</v>
      </c>
      <c r="P174" s="2">
        <v>1</v>
      </c>
      <c r="Q174" s="7" t="s">
        <v>1368</v>
      </c>
      <c r="R174" s="7"/>
      <c r="S174" s="7" t="s">
        <v>1369</v>
      </c>
      <c r="T174" s="7"/>
      <c r="U174" s="2">
        <v>1</v>
      </c>
      <c r="V174" s="7" t="s">
        <v>627</v>
      </c>
      <c r="W174" s="7" t="s">
        <v>85</v>
      </c>
      <c r="X174" s="5">
        <v>41640</v>
      </c>
      <c r="Y174" s="7"/>
      <c r="AA174" s="3">
        <f>IF(T_Acionista[[#This Row],[Fone1]]="","",MAX($AA$1:AD173,)+1)</f>
        <v>362</v>
      </c>
      <c r="AB174" s="3" t="str">
        <f>IF(T_Acionista[[#This Row],[Fone2]]="","",MAX($AA$1:AD173,AA174)+1)</f>
        <v/>
      </c>
      <c r="AC174" s="3">
        <f>IF(T_Acionista[[#This Row],[Celular]]="","",MAX($AA$1:AD173,AA174:AB174)+1)</f>
        <v>363</v>
      </c>
      <c r="AD174" s="3" t="str">
        <f>IF(T_Acionista[[#This Row],[Email]]="","",MAX($AA$1:AD173,AA174:AC174)+1)</f>
        <v/>
      </c>
      <c r="AF174" s="2" t="str">
        <f>IF(AA174&lt;&gt;"","insert into t_contato values ("&amp;AA174&amp;","&amp;T_Acionista[[#This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(362,541, '(16)3252-7000', 1);</v>
      </c>
      <c r="AG174" s="2" t="str">
        <f>IF(AB174&lt;&gt;"","insert into t_contato values ("&amp;AB174&amp;","&amp;T_Acionista[[#This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4" s="2" t="str">
        <f>IF(AC174&lt;&gt;"","insert into t_contato values ("&amp;AC174&amp;","&amp;T_Acionista[[#This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(363,541, '(16)9992-5259', 2);</v>
      </c>
      <c r="AI174" s="2" t="str">
        <f>IF(AD174&lt;&gt;"","insert into t_contato values ("&amp;AD174&amp;","&amp;T_Acionista[[#This Row],[ID]]&amp;", '"&amp;T_Acionista[[#This Row],[Email]]&amp;"', "&amp;IF(ISERR(FIND("@",T_Acionista[[#This Row],[Email]])),0,3)&amp;");","")</f>
        <v/>
      </c>
    </row>
    <row r="175" spans="1:35">
      <c r="A175" s="2">
        <v>1035</v>
      </c>
      <c r="D175" s="2">
        <v>74476</v>
      </c>
      <c r="E175" s="7" t="s">
        <v>1370</v>
      </c>
      <c r="F175" s="2" t="b">
        <v>0</v>
      </c>
      <c r="G175" s="2" t="b">
        <v>0</v>
      </c>
      <c r="H175" s="5">
        <v>34323</v>
      </c>
      <c r="I175" s="2" t="b">
        <v>0</v>
      </c>
      <c r="J175" s="7" t="s">
        <v>1371</v>
      </c>
      <c r="K175" s="7" t="s">
        <v>1372</v>
      </c>
      <c r="L175" s="7" t="s">
        <v>1373</v>
      </c>
      <c r="M175" s="7" t="s">
        <v>149</v>
      </c>
      <c r="N175" s="2">
        <v>1</v>
      </c>
      <c r="O175" s="7" t="s">
        <v>1374</v>
      </c>
      <c r="P175" s="2">
        <v>1</v>
      </c>
      <c r="Q175" s="7" t="s">
        <v>1375</v>
      </c>
      <c r="R175" s="7"/>
      <c r="S175" s="7"/>
      <c r="T175" s="7"/>
      <c r="U175" s="2">
        <v>3</v>
      </c>
      <c r="V175" s="7" t="s">
        <v>1376</v>
      </c>
      <c r="W175" s="7" t="s">
        <v>85</v>
      </c>
      <c r="X175" s="5">
        <v>44764</v>
      </c>
      <c r="Y175" s="7"/>
      <c r="AA175" s="3">
        <f>IF(T_Acionista[[#This Row],[Fone1]]="","",MAX($AA$1:AD174,)+1)</f>
        <v>364</v>
      </c>
      <c r="AB175" s="3" t="str">
        <f>IF(T_Acionista[[#This Row],[Fone2]]="","",MAX($AA$1:AD174,AA175)+1)</f>
        <v/>
      </c>
      <c r="AC175" s="3" t="str">
        <f>IF(T_Acionista[[#This Row],[Celular]]="","",MAX($AA$1:AD174,AA175:AB175)+1)</f>
        <v/>
      </c>
      <c r="AD175" s="3" t="str">
        <f>IF(T_Acionista[[#This Row],[Email]]="","",MAX($AA$1:AD174,AA175:AC175)+1)</f>
        <v/>
      </c>
      <c r="AF175" s="2" t="str">
        <f>IF(AA175&lt;&gt;"","insert into t_contato values ("&amp;AA175&amp;","&amp;T_Acionista[[#This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(364,1035, '(16)9762-8796', 2);</v>
      </c>
      <c r="AG175" s="2" t="str">
        <f>IF(AB175&lt;&gt;"","insert into t_contato values ("&amp;AB175&amp;","&amp;T_Acionista[[#This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5" s="2" t="str">
        <f>IF(AC175&lt;&gt;"","insert into t_contato values ("&amp;AC175&amp;","&amp;T_Acionista[[#This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5" s="2" t="str">
        <f>IF(AD175&lt;&gt;"","insert into t_contato values ("&amp;AD175&amp;","&amp;T_Acionista[[#This Row],[ID]]&amp;", '"&amp;T_Acionista[[#This Row],[Email]]&amp;"', "&amp;IF(ISERR(FIND("@",T_Acionista[[#This Row],[Email]])),0,3)&amp;");","")</f>
        <v/>
      </c>
    </row>
    <row r="176" spans="1:35">
      <c r="A176" s="2">
        <v>72</v>
      </c>
      <c r="B176" s="2">
        <v>5</v>
      </c>
      <c r="C176" s="2">
        <v>89</v>
      </c>
      <c r="D176" s="2">
        <v>76378</v>
      </c>
      <c r="E176" s="7" t="s">
        <v>1377</v>
      </c>
      <c r="F176" s="2" t="b">
        <v>0</v>
      </c>
      <c r="G176" s="2" t="b">
        <v>0</v>
      </c>
      <c r="H176" s="5">
        <v>30380</v>
      </c>
      <c r="I176" s="2" t="b">
        <v>0</v>
      </c>
      <c r="J176" s="7" t="s">
        <v>1378</v>
      </c>
      <c r="K176" s="7" t="s">
        <v>1379</v>
      </c>
      <c r="L176" s="7" t="s">
        <v>1192</v>
      </c>
      <c r="M176" s="7" t="s">
        <v>742</v>
      </c>
      <c r="N176" s="2">
        <v>1</v>
      </c>
      <c r="O176" s="7" t="s">
        <v>1193</v>
      </c>
      <c r="P176" s="2">
        <v>2</v>
      </c>
      <c r="Q176" s="7" t="s">
        <v>1380</v>
      </c>
      <c r="R176" s="7"/>
      <c r="S176" s="7"/>
      <c r="T176" s="7" t="s">
        <v>1195</v>
      </c>
      <c r="U176" s="2">
        <v>3</v>
      </c>
      <c r="V176" s="7" t="s">
        <v>1381</v>
      </c>
      <c r="W176" s="7" t="s">
        <v>85</v>
      </c>
      <c r="X176" s="5">
        <v>40179</v>
      </c>
      <c r="Y176" s="7"/>
      <c r="AA176" s="3">
        <f>IF(T_Acionista[[#This Row],[Fone1]]="","",MAX($AA$1:AD175,)+1)</f>
        <v>365</v>
      </c>
      <c r="AB176" s="3" t="str">
        <f>IF(T_Acionista[[#This Row],[Fone2]]="","",MAX($AA$1:AD175,AA176)+1)</f>
        <v/>
      </c>
      <c r="AC176" s="3" t="str">
        <f>IF(T_Acionista[[#This Row],[Celular]]="","",MAX($AA$1:AD175,AA176:AB176)+1)</f>
        <v/>
      </c>
      <c r="AD176" s="3">
        <f>IF(T_Acionista[[#This Row],[Email]]="","",MAX($AA$1:AD175,AA176:AC176)+1)</f>
        <v>366</v>
      </c>
      <c r="AF176" s="2" t="str">
        <f>IF(AA176&lt;&gt;"","insert into t_contato values ("&amp;AA176&amp;","&amp;T_Acionista[[#This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(365,72, '(16)3253-5622', 1);</v>
      </c>
      <c r="AG176" s="2" t="str">
        <f>IF(AB176&lt;&gt;"","insert into t_contato values ("&amp;AB176&amp;","&amp;T_Acionista[[#This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6" s="2" t="str">
        <f>IF(AC176&lt;&gt;"","insert into t_contato values ("&amp;AC176&amp;","&amp;T_Acionista[[#This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6" s="2" t="str">
        <f>IF(AD176&lt;&gt;"","insert into t_contato values ("&amp;AD176&amp;","&amp;T_Acionista[[#This Row],[ID]]&amp;", '"&amp;T_Acionista[[#This Row],[Email]]&amp;"', "&amp;IF(ISERR(FIND("@",T_Acionista[[#This Row],[Email]])),0,3)&amp;");","")</f>
        <v>insert into t_contato values (366,72, 'advogaciatq@calilsimao.com.br', 3);</v>
      </c>
    </row>
    <row r="177" spans="1:35">
      <c r="A177" s="2">
        <v>73</v>
      </c>
      <c r="B177" s="2">
        <v>6</v>
      </c>
      <c r="C177" s="2">
        <v>28</v>
      </c>
      <c r="D177" s="2">
        <v>76310</v>
      </c>
      <c r="E177" s="7" t="s">
        <v>1382</v>
      </c>
      <c r="F177" s="2" t="b">
        <v>0</v>
      </c>
      <c r="G177" s="2" t="b">
        <v>1</v>
      </c>
      <c r="H177" s="5">
        <v>19749</v>
      </c>
      <c r="I177" s="2" t="b">
        <v>0</v>
      </c>
      <c r="J177" s="7" t="s">
        <v>1383</v>
      </c>
      <c r="K177" s="7" t="s">
        <v>1384</v>
      </c>
      <c r="L177" s="7" t="s">
        <v>1385</v>
      </c>
      <c r="M177" s="7" t="s">
        <v>682</v>
      </c>
      <c r="N177" s="2">
        <v>1</v>
      </c>
      <c r="O177" s="7" t="s">
        <v>1386</v>
      </c>
      <c r="P177" s="2">
        <v>4</v>
      </c>
      <c r="Q177" s="7" t="s">
        <v>1387</v>
      </c>
      <c r="R177" s="7"/>
      <c r="S177" s="7" t="s">
        <v>1388</v>
      </c>
      <c r="T177" s="7"/>
      <c r="U177" s="2">
        <v>1</v>
      </c>
      <c r="V177" s="7" t="s">
        <v>154</v>
      </c>
      <c r="W177" s="7" t="s">
        <v>85</v>
      </c>
      <c r="X177" s="5">
        <v>40179</v>
      </c>
      <c r="Y177" s="7"/>
      <c r="AA177" s="3">
        <f>IF(T_Acionista[[#This Row],[Fone1]]="","",MAX($AA$1:AD176,)+1)</f>
        <v>367</v>
      </c>
      <c r="AB177" s="3" t="str">
        <f>IF(T_Acionista[[#This Row],[Fone2]]="","",MAX($AA$1:AD176,AA177)+1)</f>
        <v/>
      </c>
      <c r="AC177" s="3">
        <f>IF(T_Acionista[[#This Row],[Celular]]="","",MAX($AA$1:AD176,AA177:AB177)+1)</f>
        <v>368</v>
      </c>
      <c r="AD177" s="3" t="str">
        <f>IF(T_Acionista[[#This Row],[Email]]="","",MAX($AA$1:AD176,AA177:AC177)+1)</f>
        <v/>
      </c>
      <c r="AF177" s="2" t="str">
        <f>IF(AA177&lt;&gt;"","insert into t_contato values ("&amp;AA177&amp;","&amp;T_Acionista[[#This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(367,73, '(16)3252-7014', 1);</v>
      </c>
      <c r="AG177" s="2" t="str">
        <f>IF(AB177&lt;&gt;"","insert into t_contato values ("&amp;AB177&amp;","&amp;T_Acionista[[#This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7" s="2" t="str">
        <f>IF(AC177&lt;&gt;"","insert into t_contato values ("&amp;AC177&amp;","&amp;T_Acionista[[#This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(368,73, '(16)9315-2878', 2);</v>
      </c>
      <c r="AI177" s="2" t="str">
        <f>IF(AD177&lt;&gt;"","insert into t_contato values ("&amp;AD177&amp;","&amp;T_Acionista[[#This Row],[ID]]&amp;", '"&amp;T_Acionista[[#This Row],[Email]]&amp;"', "&amp;IF(ISERR(FIND("@",T_Acionista[[#This Row],[Email]])),0,3)&amp;");","")</f>
        <v/>
      </c>
    </row>
    <row r="178" spans="1:35">
      <c r="A178" s="2">
        <v>600</v>
      </c>
      <c r="B178" s="2">
        <v>0</v>
      </c>
      <c r="C178" s="2">
        <v>0</v>
      </c>
      <c r="D178" s="2">
        <v>76456</v>
      </c>
      <c r="E178" s="7" t="s">
        <v>1389</v>
      </c>
      <c r="F178" s="2" t="b">
        <v>0</v>
      </c>
      <c r="G178" s="2" t="b">
        <v>0</v>
      </c>
      <c r="H178" s="5">
        <v>40850</v>
      </c>
      <c r="I178" s="2" t="b">
        <v>1</v>
      </c>
      <c r="J178" s="7" t="s">
        <v>1390</v>
      </c>
      <c r="K178" s="7" t="s">
        <v>1391</v>
      </c>
      <c r="L178" s="7" t="s">
        <v>1392</v>
      </c>
      <c r="M178" s="7" t="s">
        <v>1393</v>
      </c>
      <c r="N178" s="2">
        <v>1</v>
      </c>
      <c r="O178" s="7" t="s">
        <v>1394</v>
      </c>
      <c r="P178" s="2">
        <v>0</v>
      </c>
      <c r="Q178" s="7" t="s">
        <v>1395</v>
      </c>
      <c r="R178" s="7"/>
      <c r="S178" s="7"/>
      <c r="T178" s="7" t="s">
        <v>1396</v>
      </c>
      <c r="U178" s="2">
        <v>0</v>
      </c>
      <c r="V178" s="7" t="s">
        <v>1397</v>
      </c>
      <c r="W178" s="7" t="s">
        <v>85</v>
      </c>
      <c r="X178" s="5">
        <v>42270</v>
      </c>
      <c r="Y178" s="7"/>
      <c r="AA178" s="3">
        <f>IF(T_Acionista[[#This Row],[Fone1]]="","",MAX($AA$1:AD177,)+1)</f>
        <v>369</v>
      </c>
      <c r="AB178" s="3" t="str">
        <f>IF(T_Acionista[[#This Row],[Fone2]]="","",MAX($AA$1:AD177,AA178)+1)</f>
        <v/>
      </c>
      <c r="AC178" s="3" t="str">
        <f>IF(T_Acionista[[#This Row],[Celular]]="","",MAX($AA$1:AD177,AA178:AB178)+1)</f>
        <v/>
      </c>
      <c r="AD178" s="3">
        <f>IF(T_Acionista[[#This Row],[Email]]="","",MAX($AA$1:AD177,AA178:AC178)+1)</f>
        <v>370</v>
      </c>
      <c r="AF178" s="2" t="str">
        <f>IF(AA178&lt;&gt;"","insert into t_contato values ("&amp;AA178&amp;","&amp;T_Acionista[[#This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(369,600, '(16)3253-4881', 1);</v>
      </c>
      <c r="AG178" s="2" t="str">
        <f>IF(AB178&lt;&gt;"","insert into t_contato values ("&amp;AB178&amp;","&amp;T_Acionista[[#This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8" s="2" t="str">
        <f>IF(AC178&lt;&gt;"","insert into t_contato values ("&amp;AC178&amp;","&amp;T_Acionista[[#This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78" s="2" t="str">
        <f>IF(AD178&lt;&gt;"","insert into t_contato values ("&amp;AD178&amp;","&amp;T_Acionista[[#This Row],[ID]]&amp;", '"&amp;T_Acionista[[#This Row],[Email]]&amp;"', "&amp;IF(ISERR(FIND("@",T_Acionista[[#This Row],[Email]])),0,3)&amp;");","")</f>
        <v>insert into t_contato values (370,600, 'milena@maqpolpas.com.br', 3);</v>
      </c>
    </row>
    <row r="179" spans="1:35">
      <c r="A179" s="2">
        <v>964</v>
      </c>
      <c r="D179" s="2">
        <v>74414</v>
      </c>
      <c r="E179" s="7" t="s">
        <v>1398</v>
      </c>
      <c r="F179" s="2" t="b">
        <v>0</v>
      </c>
      <c r="G179" s="2" t="b">
        <v>0</v>
      </c>
      <c r="H179" s="5">
        <v>21359</v>
      </c>
      <c r="I179" s="2" t="b">
        <v>0</v>
      </c>
      <c r="J179" s="7" t="s">
        <v>1399</v>
      </c>
      <c r="K179" s="7" t="s">
        <v>1400</v>
      </c>
      <c r="L179" s="7" t="s">
        <v>1401</v>
      </c>
      <c r="M179" s="7" t="s">
        <v>1402</v>
      </c>
      <c r="N179" s="2">
        <v>1</v>
      </c>
      <c r="O179" s="7" t="s">
        <v>772</v>
      </c>
      <c r="P179" s="2">
        <v>4</v>
      </c>
      <c r="Q179" s="7"/>
      <c r="R179" s="7"/>
      <c r="S179" s="7" t="s">
        <v>1403</v>
      </c>
      <c r="T179" s="7"/>
      <c r="U179" s="2">
        <v>1</v>
      </c>
      <c r="V179" s="7" t="s">
        <v>897</v>
      </c>
      <c r="W179" s="7" t="s">
        <v>85</v>
      </c>
      <c r="X179" s="5">
        <v>44410</v>
      </c>
      <c r="Y179" s="7"/>
      <c r="AA179" s="3" t="str">
        <f>IF(T_Acionista[[#This Row],[Fone1]]="","",MAX($AA$1:AD178,)+1)</f>
        <v/>
      </c>
      <c r="AB179" s="3" t="str">
        <f>IF(T_Acionista[[#This Row],[Fone2]]="","",MAX($AA$1:AD178,AA179)+1)</f>
        <v/>
      </c>
      <c r="AC179" s="3">
        <f>IF(T_Acionista[[#This Row],[Celular]]="","",MAX($AA$1:AD178,AA179:AB179)+1)</f>
        <v>371</v>
      </c>
      <c r="AD179" s="3" t="str">
        <f>IF(T_Acionista[[#This Row],[Email]]="","",MAX($AA$1:AD178,AA179:AC179)+1)</f>
        <v/>
      </c>
      <c r="AF179" s="2" t="str">
        <f>IF(AA179&lt;&gt;"","insert into t_contato values ("&amp;AA179&amp;","&amp;T_Acionista[[#This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79" s="2" t="str">
        <f>IF(AB179&lt;&gt;"","insert into t_contato values ("&amp;AB179&amp;","&amp;T_Acionista[[#This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79" s="2" t="str">
        <f>IF(AC179&lt;&gt;"","insert into t_contato values ("&amp;AC179&amp;","&amp;T_Acionista[[#This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(371,964, '(16)9623-9486', 2);</v>
      </c>
      <c r="AI179" s="2" t="str">
        <f>IF(AD179&lt;&gt;"","insert into t_contato values ("&amp;AD179&amp;","&amp;T_Acionista[[#This Row],[ID]]&amp;", '"&amp;T_Acionista[[#This Row],[Email]]&amp;"', "&amp;IF(ISERR(FIND("@",T_Acionista[[#This Row],[Email]])),0,3)&amp;");","")</f>
        <v/>
      </c>
    </row>
    <row r="180" spans="1:35">
      <c r="A180" s="2">
        <v>701</v>
      </c>
      <c r="B180" s="2">
        <v>0</v>
      </c>
      <c r="C180" s="2">
        <v>0</v>
      </c>
      <c r="D180" s="2">
        <v>74118</v>
      </c>
      <c r="E180" s="7" t="s">
        <v>1404</v>
      </c>
      <c r="F180" s="2" t="b">
        <v>0</v>
      </c>
      <c r="G180" s="2" t="b">
        <v>0</v>
      </c>
      <c r="H180" s="5">
        <v>22023</v>
      </c>
      <c r="I180" s="2" t="b">
        <v>0</v>
      </c>
      <c r="J180" s="7" t="s">
        <v>1405</v>
      </c>
      <c r="K180" s="7" t="s">
        <v>1406</v>
      </c>
      <c r="L180" s="7" t="s">
        <v>383</v>
      </c>
      <c r="M180" s="7" t="s">
        <v>384</v>
      </c>
      <c r="N180" s="2">
        <v>1</v>
      </c>
      <c r="O180" s="7" t="s">
        <v>385</v>
      </c>
      <c r="P180" s="2">
        <v>4</v>
      </c>
      <c r="Q180" s="7" t="s">
        <v>386</v>
      </c>
      <c r="R180" s="7"/>
      <c r="S180" s="7" t="s">
        <v>1407</v>
      </c>
      <c r="T180" s="7" t="s">
        <v>388</v>
      </c>
      <c r="U180" s="2">
        <v>1</v>
      </c>
      <c r="V180" s="7" t="s">
        <v>154</v>
      </c>
      <c r="W180" s="7" t="s">
        <v>85</v>
      </c>
      <c r="X180" s="5">
        <v>42581</v>
      </c>
      <c r="Y180" s="7"/>
      <c r="AA180" s="3">
        <f>IF(T_Acionista[[#This Row],[Fone1]]="","",MAX($AA$1:AD179,)+1)</f>
        <v>372</v>
      </c>
      <c r="AB180" s="3" t="str">
        <f>IF(T_Acionista[[#This Row],[Fone2]]="","",MAX($AA$1:AD179,AA180)+1)</f>
        <v/>
      </c>
      <c r="AC180" s="3">
        <f>IF(T_Acionista[[#This Row],[Celular]]="","",MAX($AA$1:AD179,AA180:AB180)+1)</f>
        <v>373</v>
      </c>
      <c r="AD180" s="3">
        <f>IF(T_Acionista[[#This Row],[Email]]="","",MAX($AA$1:AD179,AA180:AC180)+1)</f>
        <v>374</v>
      </c>
      <c r="AF180" s="2" t="str">
        <f>IF(AA180&lt;&gt;"","insert into t_contato values ("&amp;AA180&amp;","&amp;T_Acionista[[#This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(372,701, '(16)3252-7700', 1);</v>
      </c>
      <c r="AG180" s="2" t="str">
        <f>IF(AB180&lt;&gt;"","insert into t_contato values ("&amp;AB180&amp;","&amp;T_Acionista[[#This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0" s="2" t="str">
        <f>IF(AC180&lt;&gt;"","insert into t_contato values ("&amp;AC180&amp;","&amp;T_Acionista[[#This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(373,701, '(16)9786-6359', 2);</v>
      </c>
      <c r="AI180" s="2" t="str">
        <f>IF(AD180&lt;&gt;"","insert into t_contato values ("&amp;AD180&amp;","&amp;T_Acionista[[#This Row],[ID]]&amp;", '"&amp;T_Acionista[[#This Row],[Email]]&amp;"', "&amp;IF(ISERR(FIND("@",T_Acionista[[#This Row],[Email]])),0,3)&amp;");","")</f>
        <v>insert into t_contato values (374,701, 'depositoananias@gmail.com', 3);</v>
      </c>
    </row>
    <row r="181" spans="1:35">
      <c r="A181" s="2">
        <v>1093</v>
      </c>
      <c r="E181" s="7" t="s">
        <v>7923</v>
      </c>
      <c r="F181" s="2" t="b">
        <v>0</v>
      </c>
      <c r="G181" s="2" t="b">
        <v>0</v>
      </c>
      <c r="H181" s="5">
        <v>23411</v>
      </c>
      <c r="I181" s="2" t="b">
        <v>0</v>
      </c>
      <c r="J181" s="7" t="s">
        <v>7924</v>
      </c>
      <c r="K181" s="7" t="s">
        <v>7925</v>
      </c>
      <c r="L181" s="7" t="s">
        <v>7926</v>
      </c>
      <c r="M181" s="7" t="s">
        <v>316</v>
      </c>
      <c r="N181" s="2">
        <v>1</v>
      </c>
      <c r="O181" s="7" t="s">
        <v>553</v>
      </c>
      <c r="P181" s="2">
        <v>1</v>
      </c>
      <c r="Q181" s="7" t="s">
        <v>7927</v>
      </c>
      <c r="R181" s="7" t="s">
        <v>7928</v>
      </c>
      <c r="S181" s="7"/>
      <c r="T181" s="7"/>
      <c r="U181" s="2">
        <v>3</v>
      </c>
      <c r="V181" s="7" t="s">
        <v>319</v>
      </c>
      <c r="W181" s="7" t="s">
        <v>85</v>
      </c>
      <c r="X181" s="5">
        <v>45181</v>
      </c>
      <c r="Y181" s="7"/>
      <c r="AA181" s="3">
        <f>IF(T_Acionista[[#This Row],[Fone1]]="","",MAX($AA$1:AD180,)+1)</f>
        <v>375</v>
      </c>
      <c r="AB181" s="3">
        <f>IF(T_Acionista[[#This Row],[Fone2]]="","",MAX($AA$1:AD180,AA181)+1)</f>
        <v>376</v>
      </c>
      <c r="AC181" s="3" t="str">
        <f>IF(T_Acionista[[#This Row],[Celular]]="","",MAX($AA$1:AD180,AA181:AB181)+1)</f>
        <v/>
      </c>
      <c r="AD181" s="3" t="str">
        <f>IF(T_Acionista[[#This Row],[Email]]="","",MAX($AA$1:AD180,AA181:AC181)+1)</f>
        <v/>
      </c>
      <c r="AF181" s="2" t="str">
        <f>IF(AA181&lt;&gt;"","insert into t_contato values ("&amp;AA181&amp;","&amp;T_Acionista[[#This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(375,1093, '(16)3253-2051', 1);</v>
      </c>
      <c r="AG181" s="2" t="str">
        <f>IF(AB181&lt;&gt;"","insert into t_contato values ("&amp;AB181&amp;","&amp;T_Acionista[[#This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(376,1093, '(16)9640-1964', 2);</v>
      </c>
      <c r="AH181" s="2" t="str">
        <f>IF(AC181&lt;&gt;"","insert into t_contato values ("&amp;AC181&amp;","&amp;T_Acionista[[#This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81" s="2" t="str">
        <f>IF(AD181&lt;&gt;"","insert into t_contato values ("&amp;AD181&amp;","&amp;T_Acionista[[#This Row],[ID]]&amp;", '"&amp;T_Acionista[[#This Row],[Email]]&amp;"', "&amp;IF(ISERR(FIND("@",T_Acionista[[#This Row],[Email]])),0,3)&amp;");","")</f>
        <v/>
      </c>
    </row>
    <row r="182" spans="1:35">
      <c r="A182" s="2">
        <v>901</v>
      </c>
      <c r="D182" s="2">
        <v>74341</v>
      </c>
      <c r="E182" s="7" t="s">
        <v>1408</v>
      </c>
      <c r="F182" s="2" t="b">
        <v>0</v>
      </c>
      <c r="G182" s="2" t="b">
        <v>0</v>
      </c>
      <c r="H182" s="5">
        <v>22523</v>
      </c>
      <c r="I182" s="2" t="b">
        <v>0</v>
      </c>
      <c r="J182" s="7" t="s">
        <v>1409</v>
      </c>
      <c r="K182" s="7" t="s">
        <v>1410</v>
      </c>
      <c r="L182" s="7" t="s">
        <v>1411</v>
      </c>
      <c r="M182" s="7" t="s">
        <v>149</v>
      </c>
      <c r="N182" s="2">
        <v>1</v>
      </c>
      <c r="O182" s="7" t="s">
        <v>1412</v>
      </c>
      <c r="P182" s="2">
        <v>1</v>
      </c>
      <c r="Q182" s="7" t="s">
        <v>1413</v>
      </c>
      <c r="R182" s="7"/>
      <c r="S182" s="7" t="s">
        <v>1414</v>
      </c>
      <c r="T182" s="7" t="s">
        <v>1415</v>
      </c>
      <c r="U182" s="2">
        <v>3</v>
      </c>
      <c r="V182" s="7" t="s">
        <v>1416</v>
      </c>
      <c r="W182" s="7" t="s">
        <v>85</v>
      </c>
      <c r="X182" s="5">
        <v>43854</v>
      </c>
      <c r="Y182" s="7"/>
      <c r="AA182" s="3">
        <f>IF(T_Acionista[[#This Row],[Fone1]]="","",MAX($AA$1:AD181,)+1)</f>
        <v>377</v>
      </c>
      <c r="AB182" s="3" t="str">
        <f>IF(T_Acionista[[#This Row],[Fone2]]="","",MAX($AA$1:AD181,AA182)+1)</f>
        <v/>
      </c>
      <c r="AC182" s="3">
        <f>IF(T_Acionista[[#This Row],[Celular]]="","",MAX($AA$1:AD181,AA182:AB182)+1)</f>
        <v>378</v>
      </c>
      <c r="AD182" s="3">
        <f>IF(T_Acionista[[#This Row],[Email]]="","",MAX($AA$1:AD181,AA182:AC182)+1)</f>
        <v>379</v>
      </c>
      <c r="AF182" s="2" t="str">
        <f>IF(AA182&lt;&gt;"","insert into t_contato values ("&amp;AA182&amp;","&amp;T_Acionista[[#This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(377,901, '(16)3252-4523', 1);</v>
      </c>
      <c r="AG182" s="2" t="str">
        <f>IF(AB182&lt;&gt;"","insert into t_contato values ("&amp;AB182&amp;","&amp;T_Acionista[[#This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2" s="2" t="str">
        <f>IF(AC182&lt;&gt;"","insert into t_contato values ("&amp;AC182&amp;","&amp;T_Acionista[[#This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(378,901, '(16)8761-9657', 2);</v>
      </c>
      <c r="AI182" s="2" t="str">
        <f>IF(AD182&lt;&gt;"","insert into t_contato values ("&amp;AD182&amp;","&amp;T_Acionista[[#This Row],[ID]]&amp;", '"&amp;T_Acionista[[#This Row],[Email]]&amp;"', "&amp;IF(ISERR(FIND("@",T_Acionista[[#This Row],[Email]])),0,3)&amp;");","")</f>
        <v>insert into t_contato values (379,901, 'celiagenovez@gmail.com', 3);</v>
      </c>
    </row>
    <row r="183" spans="1:35">
      <c r="A183" s="2">
        <v>74</v>
      </c>
      <c r="B183" s="2">
        <v>2</v>
      </c>
      <c r="C183" s="2">
        <v>83</v>
      </c>
      <c r="D183" s="2">
        <v>72800</v>
      </c>
      <c r="E183" s="7" t="s">
        <v>1417</v>
      </c>
      <c r="F183" s="2" t="b">
        <v>0</v>
      </c>
      <c r="G183" s="2" t="b">
        <v>0</v>
      </c>
      <c r="H183" s="5">
        <v>24352</v>
      </c>
      <c r="I183" s="2" t="b">
        <v>0</v>
      </c>
      <c r="J183" s="7" t="s">
        <v>1418</v>
      </c>
      <c r="K183" s="7" t="s">
        <v>1419</v>
      </c>
      <c r="L183" s="7" t="s">
        <v>1420</v>
      </c>
      <c r="M183" s="7" t="s">
        <v>1421</v>
      </c>
      <c r="N183" s="2">
        <v>1</v>
      </c>
      <c r="O183" s="7" t="s">
        <v>1422</v>
      </c>
      <c r="P183" s="2">
        <v>3</v>
      </c>
      <c r="Q183" s="7"/>
      <c r="R183" s="7"/>
      <c r="S183" s="7"/>
      <c r="T183" s="7"/>
      <c r="U183" s="2">
        <v>0</v>
      </c>
      <c r="V183" s="7" t="s">
        <v>172</v>
      </c>
      <c r="W183" s="7" t="s">
        <v>85</v>
      </c>
      <c r="X183" s="5">
        <v>40179</v>
      </c>
      <c r="Y183" s="7"/>
      <c r="AA183" s="3" t="str">
        <f>IF(T_Acionista[[#This Row],[Fone1]]="","",MAX($AA$1:AD182,)+1)</f>
        <v/>
      </c>
      <c r="AB183" s="3" t="str">
        <f>IF(T_Acionista[[#This Row],[Fone2]]="","",MAX($AA$1:AD182,AA183)+1)</f>
        <v/>
      </c>
      <c r="AC183" s="3" t="str">
        <f>IF(T_Acionista[[#This Row],[Celular]]="","",MAX($AA$1:AD182,AA183:AB183)+1)</f>
        <v/>
      </c>
      <c r="AD183" s="3" t="str">
        <f>IF(T_Acionista[[#This Row],[Email]]="","",MAX($AA$1:AD182,AA183:AC183)+1)</f>
        <v/>
      </c>
      <c r="AF183" s="2" t="str">
        <f>IF(AA183&lt;&gt;"","insert into t_contato values ("&amp;AA183&amp;","&amp;T_Acionista[[#This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83" s="2" t="str">
        <f>IF(AB183&lt;&gt;"","insert into t_contato values ("&amp;AB183&amp;","&amp;T_Acionista[[#This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3" s="2" t="str">
        <f>IF(AC183&lt;&gt;"","insert into t_contato values ("&amp;AC183&amp;","&amp;T_Acionista[[#This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83" s="2" t="str">
        <f>IF(AD183&lt;&gt;"","insert into t_contato values ("&amp;AD183&amp;","&amp;T_Acionista[[#This Row],[ID]]&amp;", '"&amp;T_Acionista[[#This Row],[Email]]&amp;"', "&amp;IF(ISERR(FIND("@",T_Acionista[[#This Row],[Email]])),0,3)&amp;");","")</f>
        <v/>
      </c>
    </row>
    <row r="184" spans="1:35">
      <c r="A184" s="2">
        <v>75</v>
      </c>
      <c r="B184" s="2">
        <v>3</v>
      </c>
      <c r="C184" s="2">
        <v>81</v>
      </c>
      <c r="D184" s="2">
        <v>75640</v>
      </c>
      <c r="E184" s="7" t="s">
        <v>1423</v>
      </c>
      <c r="F184" s="2" t="b">
        <v>0</v>
      </c>
      <c r="G184" s="2" t="b">
        <v>0</v>
      </c>
      <c r="H184" s="5">
        <v>17993</v>
      </c>
      <c r="I184" s="2" t="b">
        <v>0</v>
      </c>
      <c r="J184" s="7" t="s">
        <v>1424</v>
      </c>
      <c r="K184" s="7" t="s">
        <v>1425</v>
      </c>
      <c r="L184" s="7" t="s">
        <v>1426</v>
      </c>
      <c r="M184" s="7" t="s">
        <v>1427</v>
      </c>
      <c r="N184" s="2">
        <v>14</v>
      </c>
      <c r="O184" s="7" t="s">
        <v>1428</v>
      </c>
      <c r="P184" s="2">
        <v>2</v>
      </c>
      <c r="Q184" s="7" t="s">
        <v>1429</v>
      </c>
      <c r="R184" s="7" t="s">
        <v>1430</v>
      </c>
      <c r="S184" s="7" t="s">
        <v>1431</v>
      </c>
      <c r="T184" s="7" t="s">
        <v>1432</v>
      </c>
      <c r="U184" s="2">
        <v>1</v>
      </c>
      <c r="V184" s="7" t="s">
        <v>1433</v>
      </c>
      <c r="W184" s="7" t="s">
        <v>85</v>
      </c>
      <c r="X184" s="5">
        <v>40179</v>
      </c>
      <c r="Y184" s="7"/>
      <c r="AA184" s="3">
        <f>IF(T_Acionista[[#This Row],[Fone1]]="","",MAX($AA$1:AD183,)+1)</f>
        <v>380</v>
      </c>
      <c r="AB184" s="3">
        <f>IF(T_Acionista[[#This Row],[Fone2]]="","",MAX($AA$1:AD183,AA184)+1)</f>
        <v>381</v>
      </c>
      <c r="AC184" s="3">
        <f>IF(T_Acionista[[#This Row],[Celular]]="","",MAX($AA$1:AD183,AA184:AB184)+1)</f>
        <v>382</v>
      </c>
      <c r="AD184" s="3">
        <f>IF(T_Acionista[[#This Row],[Email]]="","",MAX($AA$1:AD183,AA184:AC184)+1)</f>
        <v>383</v>
      </c>
      <c r="AF184" s="2" t="str">
        <f>IF(AA184&lt;&gt;"","insert into t_contato values ("&amp;AA184&amp;","&amp;T_Acionista[[#This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(380,75, '(16)3389-1155', 1);</v>
      </c>
      <c r="AG184" s="2" t="str">
        <f>IF(AB184&lt;&gt;"","insert into t_contato values ("&amp;AB184&amp;","&amp;T_Acionista[[#This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(381,75, '(16)3389-1204', 1);</v>
      </c>
      <c r="AH184" s="2" t="str">
        <f>IF(AC184&lt;&gt;"","insert into t_contato values ("&amp;AC184&amp;","&amp;T_Acionista[[#This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(382,75, '(16)9994-4061', 2);</v>
      </c>
      <c r="AI184" s="2" t="str">
        <f>IF(AD184&lt;&gt;"","insert into t_contato values ("&amp;AD184&amp;","&amp;T_Acionista[[#This Row],[ID]]&amp;", '"&amp;T_Acionista[[#This Row],[Email]]&amp;"', "&amp;IF(ISERR(FIND("@",T_Acionista[[#This Row],[Email]])),0,3)&amp;");","")</f>
        <v>insert into t_contato values (383,75, 'grupodavoglio@hotmail.com', 3);</v>
      </c>
    </row>
    <row r="185" spans="1:35">
      <c r="A185" s="2">
        <v>1026</v>
      </c>
      <c r="D185" s="2">
        <v>74468</v>
      </c>
      <c r="E185" s="7" t="s">
        <v>1434</v>
      </c>
      <c r="F185" s="2" t="b">
        <v>0</v>
      </c>
      <c r="G185" s="2" t="b">
        <v>0</v>
      </c>
      <c r="H185" s="5">
        <v>21642</v>
      </c>
      <c r="I185" s="2" t="b">
        <v>0</v>
      </c>
      <c r="J185" s="7" t="s">
        <v>1435</v>
      </c>
      <c r="K185" s="7" t="s">
        <v>1436</v>
      </c>
      <c r="L185" s="7" t="s">
        <v>1437</v>
      </c>
      <c r="M185" s="7" t="s">
        <v>79</v>
      </c>
      <c r="N185" s="2">
        <v>1</v>
      </c>
      <c r="O185" s="7" t="s">
        <v>503</v>
      </c>
      <c r="P185" s="2">
        <v>1</v>
      </c>
      <c r="Q185" s="7" t="s">
        <v>1438</v>
      </c>
      <c r="R185" s="7"/>
      <c r="S185" s="7"/>
      <c r="T185" s="7" t="s">
        <v>1439</v>
      </c>
      <c r="U185" s="2">
        <v>2</v>
      </c>
      <c r="V185" s="7" t="s">
        <v>102</v>
      </c>
      <c r="W185" s="7" t="s">
        <v>85</v>
      </c>
      <c r="X185" s="5">
        <v>44722</v>
      </c>
      <c r="Y185" s="7"/>
      <c r="AA185" s="3">
        <f>IF(T_Acionista[[#This Row],[Fone1]]="","",MAX($AA$1:AD184,)+1)</f>
        <v>384</v>
      </c>
      <c r="AB185" s="3" t="str">
        <f>IF(T_Acionista[[#This Row],[Fone2]]="","",MAX($AA$1:AD184,AA185)+1)</f>
        <v/>
      </c>
      <c r="AC185" s="3" t="str">
        <f>IF(T_Acionista[[#This Row],[Celular]]="","",MAX($AA$1:AD184,AA185:AB185)+1)</f>
        <v/>
      </c>
      <c r="AD185" s="3">
        <f>IF(T_Acionista[[#This Row],[Email]]="","",MAX($AA$1:AD184,AA185:AC185)+1)</f>
        <v>385</v>
      </c>
      <c r="AF185" s="2" t="str">
        <f>IF(AA185&lt;&gt;"","insert into t_contato values ("&amp;AA185&amp;","&amp;T_Acionista[[#This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(384,1026, '(16)9796-1923', 2);</v>
      </c>
      <c r="AG185" s="2" t="str">
        <f>IF(AB185&lt;&gt;"","insert into t_contato values ("&amp;AB185&amp;","&amp;T_Acionista[[#This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5" s="2" t="str">
        <f>IF(AC185&lt;&gt;"","insert into t_contato values ("&amp;AC185&amp;","&amp;T_Acionista[[#This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85" s="2" t="str">
        <f>IF(AD185&lt;&gt;"","insert into t_contato values ("&amp;AD185&amp;","&amp;T_Acionista[[#This Row],[ID]]&amp;", '"&amp;T_Acionista[[#This Row],[Email]]&amp;"', "&amp;IF(ISERR(FIND("@",T_Acionista[[#This Row],[Email]])),0,3)&amp;");","")</f>
        <v>insert into t_contato values (385,1026, 'crsilva100@bol.com.br', 3);</v>
      </c>
    </row>
    <row r="186" spans="1:35">
      <c r="A186" s="2">
        <v>76</v>
      </c>
      <c r="B186" s="2">
        <v>3</v>
      </c>
      <c r="C186" s="2">
        <v>22</v>
      </c>
      <c r="D186" s="2">
        <v>74040</v>
      </c>
      <c r="E186" s="7" t="s">
        <v>1440</v>
      </c>
      <c r="F186" s="2" t="b">
        <v>0</v>
      </c>
      <c r="G186" s="2" t="b">
        <v>1</v>
      </c>
      <c r="H186" s="5">
        <v>17067</v>
      </c>
      <c r="I186" s="2" t="b">
        <v>0</v>
      </c>
      <c r="J186" s="7" t="s">
        <v>1441</v>
      </c>
      <c r="K186" s="7" t="s">
        <v>1442</v>
      </c>
      <c r="L186" s="7" t="s">
        <v>1443</v>
      </c>
      <c r="M186" s="7" t="s">
        <v>149</v>
      </c>
      <c r="N186" s="2">
        <v>1</v>
      </c>
      <c r="O186" s="7" t="s">
        <v>1444</v>
      </c>
      <c r="P186" s="2">
        <v>2</v>
      </c>
      <c r="Q186" s="7" t="s">
        <v>1445</v>
      </c>
      <c r="R186" s="7" t="s">
        <v>1446</v>
      </c>
      <c r="S186" s="7"/>
      <c r="T186" s="7"/>
      <c r="U186" s="2">
        <v>2</v>
      </c>
      <c r="V186" s="7" t="s">
        <v>1447</v>
      </c>
      <c r="W186" s="7" t="s">
        <v>85</v>
      </c>
      <c r="X186" s="5">
        <v>40179</v>
      </c>
      <c r="Y186" s="7"/>
      <c r="AA186" s="3">
        <f>IF(T_Acionista[[#This Row],[Fone1]]="","",MAX($AA$1:AD185,)+1)</f>
        <v>386</v>
      </c>
      <c r="AB186" s="3">
        <f>IF(T_Acionista[[#This Row],[Fone2]]="","",MAX($AA$1:AD185,AA186)+1)</f>
        <v>387</v>
      </c>
      <c r="AC186" s="3" t="str">
        <f>IF(T_Acionista[[#This Row],[Celular]]="","",MAX($AA$1:AD185,AA186:AB186)+1)</f>
        <v/>
      </c>
      <c r="AD186" s="3" t="str">
        <f>IF(T_Acionista[[#This Row],[Email]]="","",MAX($AA$1:AD185,AA186:AC186)+1)</f>
        <v/>
      </c>
      <c r="AF186" s="2" t="str">
        <f>IF(AA186&lt;&gt;"","insert into t_contato values ("&amp;AA186&amp;","&amp;T_Acionista[[#This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(386,76, '(16)9609-1811', 2);</v>
      </c>
      <c r="AG186" s="2" t="str">
        <f>IF(AB186&lt;&gt;"","insert into t_contato values ("&amp;AB186&amp;","&amp;T_Acionista[[#This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(387,76, '(16)3252-2488', 1);</v>
      </c>
      <c r="AH186" s="2" t="str">
        <f>IF(AC186&lt;&gt;"","insert into t_contato values ("&amp;AC186&amp;","&amp;T_Acionista[[#This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86" s="2" t="str">
        <f>IF(AD186&lt;&gt;"","insert into t_contato values ("&amp;AD186&amp;","&amp;T_Acionista[[#This Row],[ID]]&amp;", '"&amp;T_Acionista[[#This Row],[Email]]&amp;"', "&amp;IF(ISERR(FIND("@",T_Acionista[[#This Row],[Email]])),0,3)&amp;");","")</f>
        <v/>
      </c>
    </row>
    <row r="187" spans="1:35">
      <c r="A187" s="2">
        <v>890</v>
      </c>
      <c r="D187" s="2">
        <v>74343</v>
      </c>
      <c r="E187" s="7" t="s">
        <v>1448</v>
      </c>
      <c r="F187" s="2" t="b">
        <v>0</v>
      </c>
      <c r="G187" s="2" t="b">
        <v>0</v>
      </c>
      <c r="H187" s="5">
        <v>22598</v>
      </c>
      <c r="I187" s="2" t="b">
        <v>0</v>
      </c>
      <c r="J187" s="7" t="s">
        <v>1449</v>
      </c>
      <c r="K187" s="7" t="s">
        <v>1450</v>
      </c>
      <c r="L187" s="7" t="s">
        <v>1451</v>
      </c>
      <c r="M187" s="7" t="s">
        <v>79</v>
      </c>
      <c r="N187" s="2">
        <v>1</v>
      </c>
      <c r="O187" s="7" t="s">
        <v>1452</v>
      </c>
      <c r="P187" s="2">
        <v>2</v>
      </c>
      <c r="Q187" s="7" t="s">
        <v>1453</v>
      </c>
      <c r="R187" s="7"/>
      <c r="S187" s="7" t="s">
        <v>1454</v>
      </c>
      <c r="T187" s="7" t="s">
        <v>1455</v>
      </c>
      <c r="U187" s="2">
        <v>3</v>
      </c>
      <c r="V187" s="7" t="s">
        <v>111</v>
      </c>
      <c r="W187" s="7" t="s">
        <v>85</v>
      </c>
      <c r="X187" s="5">
        <v>43809</v>
      </c>
      <c r="Y187" s="7"/>
      <c r="AA187" s="3">
        <f>IF(T_Acionista[[#This Row],[Fone1]]="","",MAX($AA$1:AD186,)+1)</f>
        <v>388</v>
      </c>
      <c r="AB187" s="3" t="str">
        <f>IF(T_Acionista[[#This Row],[Fone2]]="","",MAX($AA$1:AD186,AA187)+1)</f>
        <v/>
      </c>
      <c r="AC187" s="3">
        <f>IF(T_Acionista[[#This Row],[Celular]]="","",MAX($AA$1:AD186,AA187:AB187)+1)</f>
        <v>389</v>
      </c>
      <c r="AD187" s="3">
        <f>IF(T_Acionista[[#This Row],[Email]]="","",MAX($AA$1:AD186,AA187:AC187)+1)</f>
        <v>390</v>
      </c>
      <c r="AF187" s="2" t="str">
        <f>IF(AA187&lt;&gt;"","insert into t_contato values ("&amp;AA187&amp;","&amp;T_Acionista[[#This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(388,890, '(16)3253-3118', 1);</v>
      </c>
      <c r="AG187" s="2" t="str">
        <f>IF(AB187&lt;&gt;"","insert into t_contato values ("&amp;AB187&amp;","&amp;T_Acionista[[#This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7" s="2" t="str">
        <f>IF(AC187&lt;&gt;"","insert into t_contato values ("&amp;AC187&amp;","&amp;T_Acionista[[#This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(389,890, '(16)9635-6827', 2);</v>
      </c>
      <c r="AI187" s="2" t="str">
        <f>IF(AD187&lt;&gt;"","insert into t_contato values ("&amp;AD187&amp;","&amp;T_Acionista[[#This Row],[ID]]&amp;", '"&amp;T_Acionista[[#This Row],[Email]]&amp;"', "&amp;IF(ISERR(FIND("@",T_Acionista[[#This Row],[Email]])),0,3)&amp;");","")</f>
        <v>insert into t_contato values (390,890, 'cjcasari@gmail.com', 3);</v>
      </c>
    </row>
    <row r="188" spans="1:35">
      <c r="A188" s="2">
        <v>615</v>
      </c>
      <c r="B188" s="2">
        <v>0</v>
      </c>
      <c r="C188" s="2">
        <v>0</v>
      </c>
      <c r="D188" s="2">
        <v>76454</v>
      </c>
      <c r="E188" s="7" t="s">
        <v>1456</v>
      </c>
      <c r="F188" s="2" t="b">
        <v>0</v>
      </c>
      <c r="G188" s="2" t="b">
        <v>0</v>
      </c>
      <c r="H188" s="5">
        <v>19767</v>
      </c>
      <c r="I188" s="2" t="b">
        <v>0</v>
      </c>
      <c r="J188" s="7" t="s">
        <v>1457</v>
      </c>
      <c r="K188" s="7" t="s">
        <v>1458</v>
      </c>
      <c r="L188" s="7" t="s">
        <v>1459</v>
      </c>
      <c r="M188" s="7" t="s">
        <v>149</v>
      </c>
      <c r="N188" s="2">
        <v>1</v>
      </c>
      <c r="O188" s="7" t="s">
        <v>614</v>
      </c>
      <c r="P188" s="2">
        <v>2</v>
      </c>
      <c r="Q188" s="7" t="s">
        <v>1460</v>
      </c>
      <c r="R188" s="7"/>
      <c r="S188" s="7" t="s">
        <v>1461</v>
      </c>
      <c r="T188" s="7"/>
      <c r="U188" s="2">
        <v>1</v>
      </c>
      <c r="V188" s="7" t="s">
        <v>172</v>
      </c>
      <c r="W188" s="7" t="s">
        <v>85</v>
      </c>
      <c r="X188" s="5">
        <v>42305</v>
      </c>
      <c r="Y188" s="7"/>
      <c r="AA188" s="3">
        <f>IF(T_Acionista[[#This Row],[Fone1]]="","",MAX($AA$1:AD187,)+1)</f>
        <v>391</v>
      </c>
      <c r="AB188" s="3" t="str">
        <f>IF(T_Acionista[[#This Row],[Fone2]]="","",MAX($AA$1:AD187,AA188)+1)</f>
        <v/>
      </c>
      <c r="AC188" s="3">
        <f>IF(T_Acionista[[#This Row],[Celular]]="","",MAX($AA$1:AD187,AA188:AB188)+1)</f>
        <v>392</v>
      </c>
      <c r="AD188" s="3" t="str">
        <f>IF(T_Acionista[[#This Row],[Email]]="","",MAX($AA$1:AD187,AA188:AC188)+1)</f>
        <v/>
      </c>
      <c r="AF188" s="2" t="str">
        <f>IF(AA188&lt;&gt;"","insert into t_contato values ("&amp;AA188&amp;","&amp;T_Acionista[[#This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(391,615, '(16)3252-5733', 1);</v>
      </c>
      <c r="AG188" s="2" t="str">
        <f>IF(AB188&lt;&gt;"","insert into t_contato values ("&amp;AB188&amp;","&amp;T_Acionista[[#This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8" s="2" t="str">
        <f>IF(AC188&lt;&gt;"","insert into t_contato values ("&amp;AC188&amp;","&amp;T_Acionista[[#This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(392,615, '(16)9703-2276', 2);</v>
      </c>
      <c r="AI188" s="2" t="str">
        <f>IF(AD188&lt;&gt;"","insert into t_contato values ("&amp;AD188&amp;","&amp;T_Acionista[[#This Row],[ID]]&amp;", '"&amp;T_Acionista[[#This Row],[Email]]&amp;"', "&amp;IF(ISERR(FIND("@",T_Acionista[[#This Row],[Email]])),0,3)&amp;");","")</f>
        <v/>
      </c>
    </row>
    <row r="189" spans="1:35">
      <c r="A189" s="2">
        <v>77</v>
      </c>
      <c r="B189" s="2">
        <v>5</v>
      </c>
      <c r="C189" s="2">
        <v>63</v>
      </c>
      <c r="E189" s="7" t="s">
        <v>1462</v>
      </c>
      <c r="F189" s="2" t="b">
        <v>0</v>
      </c>
      <c r="G189" s="2" t="b">
        <v>0</v>
      </c>
      <c r="H189" s="5">
        <v>15086</v>
      </c>
      <c r="I189" s="2" t="b">
        <v>0</v>
      </c>
      <c r="J189" s="7" t="s">
        <v>1463</v>
      </c>
      <c r="K189" s="7" t="s">
        <v>1464</v>
      </c>
      <c r="L189" s="7" t="s">
        <v>1465</v>
      </c>
      <c r="M189" s="7" t="s">
        <v>1427</v>
      </c>
      <c r="N189" s="2">
        <v>14</v>
      </c>
      <c r="O189" s="7" t="s">
        <v>1466</v>
      </c>
      <c r="P189" s="2">
        <v>2</v>
      </c>
      <c r="Q189" s="7" t="s">
        <v>1467</v>
      </c>
      <c r="R189" s="7"/>
      <c r="S189" s="7" t="s">
        <v>1468</v>
      </c>
      <c r="T189" s="7"/>
      <c r="U189" s="2">
        <v>1</v>
      </c>
      <c r="V189" s="7" t="s">
        <v>111</v>
      </c>
      <c r="W189" s="7" t="s">
        <v>85</v>
      </c>
      <c r="X189" s="5">
        <v>40179</v>
      </c>
      <c r="Y189" s="7"/>
      <c r="AA189" s="3">
        <f>IF(T_Acionista[[#This Row],[Fone1]]="","",MAX($AA$1:AD188,)+1)</f>
        <v>393</v>
      </c>
      <c r="AB189" s="3" t="str">
        <f>IF(T_Acionista[[#This Row],[Fone2]]="","",MAX($AA$1:AD188,AA189)+1)</f>
        <v/>
      </c>
      <c r="AC189" s="3">
        <f>IF(T_Acionista[[#This Row],[Celular]]="","",MAX($AA$1:AD188,AA189:AB189)+1)</f>
        <v>394</v>
      </c>
      <c r="AD189" s="3" t="str">
        <f>IF(T_Acionista[[#This Row],[Email]]="","",MAX($AA$1:AD188,AA189:AC189)+1)</f>
        <v/>
      </c>
      <c r="AF189" s="2" t="str">
        <f>IF(AA189&lt;&gt;"","insert into t_contato values ("&amp;AA189&amp;","&amp;T_Acionista[[#This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(393,77, '(16)3389-1233', 1);</v>
      </c>
      <c r="AG189" s="2" t="str">
        <f>IF(AB189&lt;&gt;"","insert into t_contato values ("&amp;AB189&amp;","&amp;T_Acionista[[#This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89" s="2" t="str">
        <f>IF(AC189&lt;&gt;"","insert into t_contato values ("&amp;AC189&amp;","&amp;T_Acionista[[#This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(394,77, '(16)9714-7034', 2);</v>
      </c>
      <c r="AI189" s="2" t="str">
        <f>IF(AD189&lt;&gt;"","insert into t_contato values ("&amp;AD189&amp;","&amp;T_Acionista[[#This Row],[ID]]&amp;", '"&amp;T_Acionista[[#This Row],[Email]]&amp;"', "&amp;IF(ISERR(FIND("@",T_Acionista[[#This Row],[Email]])),0,3)&amp;");","")</f>
        <v/>
      </c>
    </row>
    <row r="190" spans="1:35">
      <c r="A190" s="2">
        <v>78</v>
      </c>
      <c r="B190" s="2">
        <v>5</v>
      </c>
      <c r="C190" s="2">
        <v>74</v>
      </c>
      <c r="E190" s="7" t="s">
        <v>1469</v>
      </c>
      <c r="F190" s="2" t="b">
        <v>0</v>
      </c>
      <c r="G190" s="2" t="b">
        <v>0</v>
      </c>
      <c r="H190" s="5">
        <v>24052</v>
      </c>
      <c r="I190" s="2" t="b">
        <v>0</v>
      </c>
      <c r="J190" s="7" t="s">
        <v>1470</v>
      </c>
      <c r="K190" s="7" t="s">
        <v>1471</v>
      </c>
      <c r="L190" s="7" t="s">
        <v>1465</v>
      </c>
      <c r="M190" s="7" t="s">
        <v>1427</v>
      </c>
      <c r="N190" s="2">
        <v>14</v>
      </c>
      <c r="O190" s="7" t="s">
        <v>1472</v>
      </c>
      <c r="P190" s="2">
        <v>2</v>
      </c>
      <c r="Q190" s="7" t="s">
        <v>1467</v>
      </c>
      <c r="R190" s="7" t="s">
        <v>1473</v>
      </c>
      <c r="S190" s="7"/>
      <c r="T190" s="7"/>
      <c r="U190" s="2">
        <v>2</v>
      </c>
      <c r="V190" s="7" t="s">
        <v>761</v>
      </c>
      <c r="W190" s="7" t="s">
        <v>85</v>
      </c>
      <c r="X190" s="5">
        <v>40179</v>
      </c>
      <c r="Y190" s="7"/>
      <c r="AA190" s="3">
        <f>IF(T_Acionista[[#This Row],[Fone1]]="","",MAX($AA$1:AD189,)+1)</f>
        <v>395</v>
      </c>
      <c r="AB190" s="3">
        <f>IF(T_Acionista[[#This Row],[Fone2]]="","",MAX($AA$1:AD189,AA190)+1)</f>
        <v>396</v>
      </c>
      <c r="AC190" s="3" t="str">
        <f>IF(T_Acionista[[#This Row],[Celular]]="","",MAX($AA$1:AD189,AA190:AB190)+1)</f>
        <v/>
      </c>
      <c r="AD190" s="3" t="str">
        <f>IF(T_Acionista[[#This Row],[Email]]="","",MAX($AA$1:AD189,AA190:AC190)+1)</f>
        <v/>
      </c>
      <c r="AF190" s="2" t="str">
        <f>IF(AA190&lt;&gt;"","insert into t_contato values ("&amp;AA190&amp;","&amp;T_Acionista[[#This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(395,78, '(16)3389-1233', 1);</v>
      </c>
      <c r="AG190" s="2" t="str">
        <f>IF(AB190&lt;&gt;"","insert into t_contato values ("&amp;AB190&amp;","&amp;T_Acionista[[#This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(396,78, '(16)3389-1328', 1);</v>
      </c>
      <c r="AH190" s="2" t="str">
        <f>IF(AC190&lt;&gt;"","insert into t_contato values ("&amp;AC190&amp;","&amp;T_Acionista[[#This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90" s="2" t="str">
        <f>IF(AD190&lt;&gt;"","insert into t_contato values ("&amp;AD190&amp;","&amp;T_Acionista[[#This Row],[ID]]&amp;", '"&amp;T_Acionista[[#This Row],[Email]]&amp;"', "&amp;IF(ISERR(FIND("@",T_Acionista[[#This Row],[Email]])),0,3)&amp;");","")</f>
        <v/>
      </c>
    </row>
    <row r="191" spans="1:35">
      <c r="A191" s="2">
        <v>79</v>
      </c>
      <c r="B191" s="2">
        <v>4</v>
      </c>
      <c r="C191" s="2">
        <v>77</v>
      </c>
      <c r="E191" s="7" t="s">
        <v>1474</v>
      </c>
      <c r="F191" s="2" t="b">
        <v>0</v>
      </c>
      <c r="G191" s="2" t="b">
        <v>0</v>
      </c>
      <c r="H191" s="5">
        <v>20692</v>
      </c>
      <c r="I191" s="2" t="b">
        <v>0</v>
      </c>
      <c r="J191" s="7" t="s">
        <v>1475</v>
      </c>
      <c r="K191" s="7" t="s">
        <v>1476</v>
      </c>
      <c r="L191" s="7" t="s">
        <v>1477</v>
      </c>
      <c r="M191" s="7" t="s">
        <v>79</v>
      </c>
      <c r="N191" s="2">
        <v>1</v>
      </c>
      <c r="O191" s="7" t="s">
        <v>658</v>
      </c>
      <c r="P191" s="2">
        <v>2</v>
      </c>
      <c r="Q191" s="7" t="s">
        <v>1368</v>
      </c>
      <c r="R191" s="7"/>
      <c r="S191" s="7" t="s">
        <v>1478</v>
      </c>
      <c r="T191" s="7" t="s">
        <v>1479</v>
      </c>
      <c r="U191" s="2">
        <v>2</v>
      </c>
      <c r="V191" s="7" t="s">
        <v>1480</v>
      </c>
      <c r="W191" s="7" t="s">
        <v>85</v>
      </c>
      <c r="X191" s="5">
        <v>40179</v>
      </c>
      <c r="Y191" s="7"/>
      <c r="AA191" s="3">
        <f>IF(T_Acionista[[#This Row],[Fone1]]="","",MAX($AA$1:AD190,)+1)</f>
        <v>397</v>
      </c>
      <c r="AB191" s="3" t="str">
        <f>IF(T_Acionista[[#This Row],[Fone2]]="","",MAX($AA$1:AD190,AA191)+1)</f>
        <v/>
      </c>
      <c r="AC191" s="3">
        <f>IF(T_Acionista[[#This Row],[Celular]]="","",MAX($AA$1:AD190,AA191:AB191)+1)</f>
        <v>398</v>
      </c>
      <c r="AD191" s="3">
        <f>IF(T_Acionista[[#This Row],[Email]]="","",MAX($AA$1:AD190,AA191:AC191)+1)</f>
        <v>399</v>
      </c>
      <c r="AF191" s="2" t="str">
        <f>IF(AA191&lt;&gt;"","insert into t_contato values ("&amp;AA191&amp;","&amp;T_Acionista[[#This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(397,79, '(16)3252-7000', 1);</v>
      </c>
      <c r="AG191" s="2" t="str">
        <f>IF(AB191&lt;&gt;"","insert into t_contato values ("&amp;AB191&amp;","&amp;T_Acionista[[#This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1" s="2" t="str">
        <f>IF(AC191&lt;&gt;"","insert into t_contato values ("&amp;AC191&amp;","&amp;T_Acionista[[#This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(398,79, '(16)9786-5660', 2);</v>
      </c>
      <c r="AI191" s="2" t="str">
        <f>IF(AD191&lt;&gt;"","insert into t_contato values ("&amp;AD191&amp;","&amp;T_Acionista[[#This Row],[ID]]&amp;", '"&amp;T_Acionista[[#This Row],[Email]]&amp;"', "&amp;IF(ISERR(FIND("@",T_Acionista[[#This Row],[Email]])),0,3)&amp;");","")</f>
        <v>insert into t_contato values (399,79, 'galatticotai@gmail.com', 3);</v>
      </c>
    </row>
    <row r="192" spans="1:35">
      <c r="A192" s="2">
        <v>80</v>
      </c>
      <c r="B192" s="2">
        <v>6</v>
      </c>
      <c r="C192" s="2">
        <v>29</v>
      </c>
      <c r="D192" s="2">
        <v>83563</v>
      </c>
      <c r="E192" s="7" t="s">
        <v>1481</v>
      </c>
      <c r="F192" s="2" t="b">
        <v>0</v>
      </c>
      <c r="G192" s="2" t="b">
        <v>0</v>
      </c>
      <c r="H192" s="5">
        <v>17182</v>
      </c>
      <c r="I192" s="2" t="b">
        <v>0</v>
      </c>
      <c r="J192" s="7" t="s">
        <v>1482</v>
      </c>
      <c r="K192" s="7" t="s">
        <v>1483</v>
      </c>
      <c r="L192" s="7" t="s">
        <v>1484</v>
      </c>
      <c r="M192" s="7" t="s">
        <v>149</v>
      </c>
      <c r="N192" s="2">
        <v>1</v>
      </c>
      <c r="O192" s="7" t="s">
        <v>257</v>
      </c>
      <c r="P192" s="2">
        <v>2</v>
      </c>
      <c r="Q192" s="7" t="s">
        <v>1485</v>
      </c>
      <c r="R192" s="7"/>
      <c r="S192" s="7"/>
      <c r="T192" s="7"/>
      <c r="U192" s="2">
        <v>1</v>
      </c>
      <c r="V192" s="7" t="s">
        <v>172</v>
      </c>
      <c r="W192" s="7" t="s">
        <v>85</v>
      </c>
      <c r="X192" s="5">
        <v>40179</v>
      </c>
      <c r="Y192" s="7"/>
      <c r="AA192" s="3">
        <f>IF(T_Acionista[[#This Row],[Fone1]]="","",MAX($AA$1:AD191,)+1)</f>
        <v>400</v>
      </c>
      <c r="AB192" s="3" t="str">
        <f>IF(T_Acionista[[#This Row],[Fone2]]="","",MAX($AA$1:AD191,AA192)+1)</f>
        <v/>
      </c>
      <c r="AC192" s="3" t="str">
        <f>IF(T_Acionista[[#This Row],[Celular]]="","",MAX($AA$1:AD191,AA192:AB192)+1)</f>
        <v/>
      </c>
      <c r="AD192" s="3" t="str">
        <f>IF(T_Acionista[[#This Row],[Email]]="","",MAX($AA$1:AD191,AA192:AC192)+1)</f>
        <v/>
      </c>
      <c r="AF192" s="2" t="str">
        <f>IF(AA192&lt;&gt;"","insert into t_contato values ("&amp;AA192&amp;","&amp;T_Acionista[[#This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(400,80, '(16)3252-2961', 1);</v>
      </c>
      <c r="AG192" s="2" t="str">
        <f>IF(AB192&lt;&gt;"","insert into t_contato values ("&amp;AB192&amp;","&amp;T_Acionista[[#This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2" s="2" t="str">
        <f>IF(AC192&lt;&gt;"","insert into t_contato values ("&amp;AC192&amp;","&amp;T_Acionista[[#This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92" s="2" t="str">
        <f>IF(AD192&lt;&gt;"","insert into t_contato values ("&amp;AD192&amp;","&amp;T_Acionista[[#This Row],[ID]]&amp;", '"&amp;T_Acionista[[#This Row],[Email]]&amp;"', "&amp;IF(ISERR(FIND("@",T_Acionista[[#This Row],[Email]])),0,3)&amp;");","")</f>
        <v/>
      </c>
    </row>
    <row r="193" spans="1:35">
      <c r="A193" s="2">
        <v>1083</v>
      </c>
      <c r="E193" s="7" t="s">
        <v>1486</v>
      </c>
      <c r="F193" s="2" t="b">
        <v>0</v>
      </c>
      <c r="G193" s="2" t="b">
        <v>0</v>
      </c>
      <c r="H193" s="5">
        <v>23260</v>
      </c>
      <c r="I193" s="2" t="b">
        <v>0</v>
      </c>
      <c r="J193" s="7" t="s">
        <v>1487</v>
      </c>
      <c r="K193" s="7" t="s">
        <v>1488</v>
      </c>
      <c r="L193" s="7" t="s">
        <v>1489</v>
      </c>
      <c r="M193" s="7" t="s">
        <v>866</v>
      </c>
      <c r="N193" s="2">
        <v>1</v>
      </c>
      <c r="O193" s="7" t="s">
        <v>553</v>
      </c>
      <c r="P193" s="2">
        <v>2</v>
      </c>
      <c r="Q193" s="7" t="s">
        <v>1490</v>
      </c>
      <c r="R193" s="7"/>
      <c r="S193" s="7"/>
      <c r="T193" s="7"/>
      <c r="U193" s="2">
        <v>2</v>
      </c>
      <c r="V193" s="7" t="s">
        <v>370</v>
      </c>
      <c r="W193" s="7" t="s">
        <v>85</v>
      </c>
      <c r="X193" s="5">
        <v>45107</v>
      </c>
      <c r="Y193" s="7"/>
      <c r="AA193" s="3">
        <f>IF(T_Acionista[[#This Row],[Fone1]]="","",MAX($AA$1:AD192,)+1)</f>
        <v>401</v>
      </c>
      <c r="AB193" s="3" t="str">
        <f>IF(T_Acionista[[#This Row],[Fone2]]="","",MAX($AA$1:AD192,AA193)+1)</f>
        <v/>
      </c>
      <c r="AC193" s="3" t="str">
        <f>IF(T_Acionista[[#This Row],[Celular]]="","",MAX($AA$1:AD192,AA193:AB193)+1)</f>
        <v/>
      </c>
      <c r="AD193" s="3" t="str">
        <f>IF(T_Acionista[[#This Row],[Email]]="","",MAX($AA$1:AD192,AA193:AC193)+1)</f>
        <v/>
      </c>
      <c r="AF193" s="2" t="str">
        <f>IF(AA193&lt;&gt;"","insert into t_contato values ("&amp;AA193&amp;","&amp;T_Acionista[[#This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(401,1083, '(16)9784-1301', 2);</v>
      </c>
      <c r="AG193" s="2" t="str">
        <f>IF(AB193&lt;&gt;"","insert into t_contato values ("&amp;AB193&amp;","&amp;T_Acionista[[#This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3" s="2" t="str">
        <f>IF(AC193&lt;&gt;"","insert into t_contato values ("&amp;AC193&amp;","&amp;T_Acionista[[#This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93" s="2" t="str">
        <f>IF(AD193&lt;&gt;"","insert into t_contato values ("&amp;AD193&amp;","&amp;T_Acionista[[#This Row],[ID]]&amp;", '"&amp;T_Acionista[[#This Row],[Email]]&amp;"', "&amp;IF(ISERR(FIND("@",T_Acionista[[#This Row],[Email]])),0,3)&amp;");","")</f>
        <v/>
      </c>
    </row>
    <row r="194" spans="1:35">
      <c r="A194" s="2">
        <v>782</v>
      </c>
      <c r="D194" s="2">
        <v>74236</v>
      </c>
      <c r="E194" s="7" t="s">
        <v>1491</v>
      </c>
      <c r="F194" s="2" t="b">
        <v>0</v>
      </c>
      <c r="G194" s="2" t="b">
        <v>0</v>
      </c>
      <c r="H194" s="5">
        <v>22325</v>
      </c>
      <c r="I194" s="2" t="b">
        <v>0</v>
      </c>
      <c r="J194" s="7" t="s">
        <v>1492</v>
      </c>
      <c r="K194" s="7" t="s">
        <v>1493</v>
      </c>
      <c r="L194" s="7" t="s">
        <v>1494</v>
      </c>
      <c r="M194" s="7" t="s">
        <v>1495</v>
      </c>
      <c r="N194" s="2">
        <v>1</v>
      </c>
      <c r="O194" s="7" t="s">
        <v>1496</v>
      </c>
      <c r="P194" s="2">
        <v>4</v>
      </c>
      <c r="Q194" s="7" t="s">
        <v>1497</v>
      </c>
      <c r="R194" s="7"/>
      <c r="S194" s="7" t="s">
        <v>1498</v>
      </c>
      <c r="T194" s="7"/>
      <c r="U194" s="2">
        <v>1</v>
      </c>
      <c r="V194" s="7" t="s">
        <v>941</v>
      </c>
      <c r="W194" s="7" t="s">
        <v>85</v>
      </c>
      <c r="X194" s="5">
        <v>43102</v>
      </c>
      <c r="Y194" s="7"/>
      <c r="AA194" s="3">
        <f>IF(T_Acionista[[#This Row],[Fone1]]="","",MAX($AA$1:AD193,)+1)</f>
        <v>402</v>
      </c>
      <c r="AB194" s="3" t="str">
        <f>IF(T_Acionista[[#This Row],[Fone2]]="","",MAX($AA$1:AD193,AA194)+1)</f>
        <v/>
      </c>
      <c r="AC194" s="3">
        <f>IF(T_Acionista[[#This Row],[Celular]]="","",MAX($AA$1:AD193,AA194:AB194)+1)</f>
        <v>403</v>
      </c>
      <c r="AD194" s="3" t="str">
        <f>IF(T_Acionista[[#This Row],[Email]]="","",MAX($AA$1:AD193,AA194:AC194)+1)</f>
        <v/>
      </c>
      <c r="AF194" s="2" t="str">
        <f>IF(AA194&lt;&gt;"","insert into t_contato values ("&amp;AA194&amp;","&amp;T_Acionista[[#This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(402,782, '(16)3252-3722', 1);</v>
      </c>
      <c r="AG194" s="2" t="str">
        <f>IF(AB194&lt;&gt;"","insert into t_contato values ("&amp;AB194&amp;","&amp;T_Acionista[[#This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4" s="2" t="str">
        <f>IF(AC194&lt;&gt;"","insert into t_contato values ("&amp;AC194&amp;","&amp;T_Acionista[[#This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(403,782, '(16)9619-2902', 2);</v>
      </c>
      <c r="AI194" s="2" t="str">
        <f>IF(AD194&lt;&gt;"","insert into t_contato values ("&amp;AD194&amp;","&amp;T_Acionista[[#This Row],[ID]]&amp;", '"&amp;T_Acionista[[#This Row],[Email]]&amp;"', "&amp;IF(ISERR(FIND("@",T_Acionista[[#This Row],[Email]])),0,3)&amp;");","")</f>
        <v/>
      </c>
    </row>
    <row r="195" spans="1:35">
      <c r="A195" s="2">
        <v>81</v>
      </c>
      <c r="B195" s="2">
        <v>6</v>
      </c>
      <c r="C195" s="2">
        <v>30</v>
      </c>
      <c r="D195" s="2">
        <v>83564</v>
      </c>
      <c r="E195" s="7" t="s">
        <v>1499</v>
      </c>
      <c r="F195" s="2" t="b">
        <v>0</v>
      </c>
      <c r="G195" s="2" t="b">
        <v>0</v>
      </c>
      <c r="H195" s="5">
        <v>18080</v>
      </c>
      <c r="I195" s="2" t="b">
        <v>0</v>
      </c>
      <c r="J195" s="7" t="s">
        <v>1500</v>
      </c>
      <c r="K195" s="7" t="s">
        <v>1501</v>
      </c>
      <c r="L195" s="7" t="s">
        <v>1502</v>
      </c>
      <c r="M195" s="7" t="s">
        <v>149</v>
      </c>
      <c r="N195" s="2">
        <v>1</v>
      </c>
      <c r="O195" s="7" t="s">
        <v>285</v>
      </c>
      <c r="P195" s="2">
        <v>2</v>
      </c>
      <c r="Q195" s="7" t="s">
        <v>1503</v>
      </c>
      <c r="R195" s="7" t="s">
        <v>1504</v>
      </c>
      <c r="S195" s="7" t="s">
        <v>1505</v>
      </c>
      <c r="T195" s="7" t="s">
        <v>1506</v>
      </c>
      <c r="U195" s="2">
        <v>3</v>
      </c>
      <c r="V195" s="7" t="s">
        <v>172</v>
      </c>
      <c r="W195" s="7" t="s">
        <v>85</v>
      </c>
      <c r="X195" s="5">
        <v>40179</v>
      </c>
      <c r="Y195" s="7"/>
      <c r="AA195" s="3">
        <f>IF(T_Acionista[[#This Row],[Fone1]]="","",MAX($AA$1:AD194,)+1)</f>
        <v>404</v>
      </c>
      <c r="AB195" s="3">
        <f>IF(T_Acionista[[#This Row],[Fone2]]="","",MAX($AA$1:AD194,AA195)+1)</f>
        <v>405</v>
      </c>
      <c r="AC195" s="3">
        <f>IF(T_Acionista[[#This Row],[Celular]]="","",MAX($AA$1:AD194,AA195:AB195)+1)</f>
        <v>406</v>
      </c>
      <c r="AD195" s="3">
        <f>IF(T_Acionista[[#This Row],[Email]]="","",MAX($AA$1:AD194,AA195:AC195)+1)</f>
        <v>407</v>
      </c>
      <c r="AF195" s="2" t="str">
        <f>IF(AA195&lt;&gt;"","insert into t_contato values ("&amp;AA195&amp;","&amp;T_Acionista[[#This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(404,81, '(16)3252-2803', 1);</v>
      </c>
      <c r="AG195" s="2" t="str">
        <f>IF(AB195&lt;&gt;"","insert into t_contato values ("&amp;AB195&amp;","&amp;T_Acionista[[#This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(405,81, '(16)3252-2802', 1);</v>
      </c>
      <c r="AH195" s="2" t="str">
        <f>IF(AC195&lt;&gt;"","insert into t_contato values ("&amp;AC195&amp;","&amp;T_Acionista[[#This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(406,81, '(16)9721-2988', 2);</v>
      </c>
      <c r="AI195" s="2" t="str">
        <f>IF(AD195&lt;&gt;"","insert into t_contato values ("&amp;AD195&amp;","&amp;T_Acionista[[#This Row],[ID]]&amp;", '"&amp;T_Acionista[[#This Row],[Email]]&amp;"', "&amp;IF(ISERR(FIND("@",T_Acionista[[#This Row],[Email]])),0,3)&amp;");","")</f>
        <v>insert into t_contato values (407,81, 'wagner_materias@hotmail.com', 3);</v>
      </c>
    </row>
    <row r="196" spans="1:35">
      <c r="A196" s="2">
        <v>82</v>
      </c>
      <c r="B196" s="2">
        <v>5</v>
      </c>
      <c r="C196" s="2">
        <v>64</v>
      </c>
      <c r="E196" s="7" t="s">
        <v>1507</v>
      </c>
      <c r="F196" s="2" t="b">
        <v>0</v>
      </c>
      <c r="G196" s="2" t="b">
        <v>0</v>
      </c>
      <c r="H196" s="5">
        <v>24441</v>
      </c>
      <c r="I196" s="2" t="b">
        <v>0</v>
      </c>
      <c r="J196" s="7" t="s">
        <v>1508</v>
      </c>
      <c r="K196" s="7" t="s">
        <v>1509</v>
      </c>
      <c r="L196" s="7" t="s">
        <v>1510</v>
      </c>
      <c r="M196" s="7" t="s">
        <v>149</v>
      </c>
      <c r="N196" s="2">
        <v>14</v>
      </c>
      <c r="O196" s="7" t="s">
        <v>1511</v>
      </c>
      <c r="P196" s="2">
        <v>2</v>
      </c>
      <c r="Q196" s="7" t="s">
        <v>1512</v>
      </c>
      <c r="R196" s="7"/>
      <c r="S196" s="7" t="s">
        <v>1397</v>
      </c>
      <c r="T196" s="7"/>
      <c r="U196" s="2">
        <v>3</v>
      </c>
      <c r="V196" s="7" t="s">
        <v>1513</v>
      </c>
      <c r="W196" s="7" t="s">
        <v>85</v>
      </c>
      <c r="X196" s="5">
        <v>40179</v>
      </c>
      <c r="Y196" s="7"/>
      <c r="AA196" s="3">
        <f>IF(T_Acionista[[#This Row],[Fone1]]="","",MAX($AA$1:AD195,)+1)</f>
        <v>408</v>
      </c>
      <c r="AB196" s="3" t="str">
        <f>IF(T_Acionista[[#This Row],[Fone2]]="","",MAX($AA$1:AD195,AA196)+1)</f>
        <v/>
      </c>
      <c r="AC196" s="3">
        <f>IF(T_Acionista[[#This Row],[Celular]]="","",MAX($AA$1:AD195,AA196:AB196)+1)</f>
        <v>409</v>
      </c>
      <c r="AD196" s="3" t="str">
        <f>IF(T_Acionista[[#This Row],[Email]]="","",MAX($AA$1:AD195,AA196:AC196)+1)</f>
        <v/>
      </c>
      <c r="AF196" s="2" t="str">
        <f>IF(AA196&lt;&gt;"","insert into t_contato values ("&amp;AA196&amp;","&amp;T_Acionista[[#This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(408,82, '(16)3384-1979', 1);</v>
      </c>
      <c r="AG196" s="2" t="str">
        <f>IF(AB196&lt;&gt;"","insert into t_contato values ("&amp;AB196&amp;","&amp;T_Acionista[[#This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6" s="2" t="str">
        <f>IF(AC196&lt;&gt;"","insert into t_contato values ("&amp;AC196&amp;","&amp;T_Acionista[[#This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(409,82, '-', 0);</v>
      </c>
      <c r="AI196" s="2" t="str">
        <f>IF(AD196&lt;&gt;"","insert into t_contato values ("&amp;AD196&amp;","&amp;T_Acionista[[#This Row],[ID]]&amp;", '"&amp;T_Acionista[[#This Row],[Email]]&amp;"', "&amp;IF(ISERR(FIND("@",T_Acionista[[#This Row],[Email]])),0,3)&amp;");","")</f>
        <v/>
      </c>
    </row>
    <row r="197" spans="1:35">
      <c r="A197" s="2">
        <v>619</v>
      </c>
      <c r="B197" s="2">
        <v>0</v>
      </c>
      <c r="C197" s="2">
        <v>0</v>
      </c>
      <c r="E197" s="7" t="s">
        <v>1514</v>
      </c>
      <c r="F197" s="2" t="b">
        <v>0</v>
      </c>
      <c r="G197" s="2" t="b">
        <v>0</v>
      </c>
      <c r="H197" s="5">
        <v>27996</v>
      </c>
      <c r="I197" s="2" t="b">
        <v>0</v>
      </c>
      <c r="J197" s="7" t="s">
        <v>1515</v>
      </c>
      <c r="K197" s="7" t="s">
        <v>1516</v>
      </c>
      <c r="L197" s="7" t="s">
        <v>1517</v>
      </c>
      <c r="M197" s="7" t="s">
        <v>149</v>
      </c>
      <c r="N197" s="2">
        <v>1</v>
      </c>
      <c r="O197" s="7" t="s">
        <v>168</v>
      </c>
      <c r="P197" s="2">
        <v>1</v>
      </c>
      <c r="Q197" s="7" t="s">
        <v>1518</v>
      </c>
      <c r="R197" s="7"/>
      <c r="S197" s="7"/>
      <c r="T197" s="7" t="s">
        <v>1519</v>
      </c>
      <c r="U197" s="2">
        <v>3</v>
      </c>
      <c r="V197" s="7" t="s">
        <v>427</v>
      </c>
      <c r="W197" s="7" t="s">
        <v>85</v>
      </c>
      <c r="X197" s="5">
        <v>42305</v>
      </c>
      <c r="Y197" s="7"/>
      <c r="AA197" s="3">
        <f>IF(T_Acionista[[#This Row],[Fone1]]="","",MAX($AA$1:AD196,)+1)</f>
        <v>410</v>
      </c>
      <c r="AB197" s="3" t="str">
        <f>IF(T_Acionista[[#This Row],[Fone2]]="","",MAX($AA$1:AD196,AA197)+1)</f>
        <v/>
      </c>
      <c r="AC197" s="3" t="str">
        <f>IF(T_Acionista[[#This Row],[Celular]]="","",MAX($AA$1:AD196,AA197:AB197)+1)</f>
        <v/>
      </c>
      <c r="AD197" s="3">
        <f>IF(T_Acionista[[#This Row],[Email]]="","",MAX($AA$1:AD196,AA197:AC197)+1)</f>
        <v>411</v>
      </c>
      <c r="AF197" s="2" t="str">
        <f>IF(AA197&lt;&gt;"","insert into t_contato values ("&amp;AA197&amp;","&amp;T_Acionista[[#This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(410,619, '(16)3252-5716', 1);</v>
      </c>
      <c r="AG197" s="2" t="str">
        <f>IF(AB197&lt;&gt;"","insert into t_contato values ("&amp;AB197&amp;","&amp;T_Acionista[[#This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7" s="2" t="str">
        <f>IF(AC197&lt;&gt;"","insert into t_contato values ("&amp;AC197&amp;","&amp;T_Acionista[[#This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97" s="2" t="str">
        <f>IF(AD197&lt;&gt;"","insert into t_contato values ("&amp;AD197&amp;","&amp;T_Acionista[[#This Row],[ID]]&amp;", '"&amp;T_Acionista[[#This Row],[Email]]&amp;"', "&amp;IF(ISERR(FIND("@",T_Acionista[[#This Row],[Email]])),0,3)&amp;");","")</f>
        <v>insert into t_contato values (411,619, 'carvalhotaq@uol.com.br', 3);</v>
      </c>
    </row>
    <row r="198" spans="1:35">
      <c r="A198" s="2">
        <v>83</v>
      </c>
      <c r="B198" s="2">
        <v>1</v>
      </c>
      <c r="C198" s="2">
        <v>26</v>
      </c>
      <c r="D198" s="2">
        <v>71240</v>
      </c>
      <c r="E198" s="7" t="s">
        <v>1520</v>
      </c>
      <c r="F198" s="2" t="b">
        <v>0</v>
      </c>
      <c r="G198" s="2" t="b">
        <v>0</v>
      </c>
      <c r="H198" s="5">
        <v>27779</v>
      </c>
      <c r="I198" s="2" t="b">
        <v>0</v>
      </c>
      <c r="J198" s="7" t="s">
        <v>1521</v>
      </c>
      <c r="K198" s="7" t="s">
        <v>1522</v>
      </c>
      <c r="L198" s="7" t="s">
        <v>1523</v>
      </c>
      <c r="M198" s="7" t="s">
        <v>99</v>
      </c>
      <c r="N198" s="2">
        <v>1</v>
      </c>
      <c r="O198" s="7" t="s">
        <v>1524</v>
      </c>
      <c r="P198" s="2">
        <v>1</v>
      </c>
      <c r="Q198" s="7" t="s">
        <v>1525</v>
      </c>
      <c r="R198" s="7"/>
      <c r="S198" s="7"/>
      <c r="T198" s="7"/>
      <c r="U198" s="2">
        <v>2</v>
      </c>
      <c r="V198" s="7" t="s">
        <v>94</v>
      </c>
      <c r="W198" s="7" t="s">
        <v>85</v>
      </c>
      <c r="X198" s="5">
        <v>40179</v>
      </c>
      <c r="Y198" s="7"/>
      <c r="AA198" s="3">
        <f>IF(T_Acionista[[#This Row],[Fone1]]="","",MAX($AA$1:AD197,)+1)</f>
        <v>412</v>
      </c>
      <c r="AB198" s="3" t="str">
        <f>IF(T_Acionista[[#This Row],[Fone2]]="","",MAX($AA$1:AD197,AA198)+1)</f>
        <v/>
      </c>
      <c r="AC198" s="3" t="str">
        <f>IF(T_Acionista[[#This Row],[Celular]]="","",MAX($AA$1:AD197,AA198:AB198)+1)</f>
        <v/>
      </c>
      <c r="AD198" s="3" t="str">
        <f>IF(T_Acionista[[#This Row],[Email]]="","",MAX($AA$1:AD197,AA198:AC198)+1)</f>
        <v/>
      </c>
      <c r="AF198" s="2" t="str">
        <f>IF(AA198&lt;&gt;"","insert into t_contato values ("&amp;AA198&amp;","&amp;T_Acionista[[#This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(412,83, '(16)3253-3070', 1);</v>
      </c>
      <c r="AG198" s="2" t="str">
        <f>IF(AB198&lt;&gt;"","insert into t_contato values ("&amp;AB198&amp;","&amp;T_Acionista[[#This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8" s="2" t="str">
        <f>IF(AC198&lt;&gt;"","insert into t_contato values ("&amp;AC198&amp;","&amp;T_Acionista[[#This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98" s="2" t="str">
        <f>IF(AD198&lt;&gt;"","insert into t_contato values ("&amp;AD198&amp;","&amp;T_Acionista[[#This Row],[ID]]&amp;", '"&amp;T_Acionista[[#This Row],[Email]]&amp;"', "&amp;IF(ISERR(FIND("@",T_Acionista[[#This Row],[Email]])),0,3)&amp;");","")</f>
        <v/>
      </c>
    </row>
    <row r="199" spans="1:35">
      <c r="A199" s="2">
        <v>667</v>
      </c>
      <c r="B199" s="2">
        <v>0</v>
      </c>
      <c r="C199" s="2">
        <v>0</v>
      </c>
      <c r="E199" s="7" t="s">
        <v>1526</v>
      </c>
      <c r="F199" s="2" t="b">
        <v>1</v>
      </c>
      <c r="G199" s="2" t="b">
        <v>0</v>
      </c>
      <c r="H199" s="5">
        <v>18497</v>
      </c>
      <c r="I199" s="2" t="b">
        <v>0</v>
      </c>
      <c r="J199" s="7" t="s">
        <v>1527</v>
      </c>
      <c r="K199" s="7" t="s">
        <v>1528</v>
      </c>
      <c r="L199" s="7" t="s">
        <v>1529</v>
      </c>
      <c r="M199" s="7" t="s">
        <v>79</v>
      </c>
      <c r="N199" s="2">
        <v>1</v>
      </c>
      <c r="O199" s="7" t="s">
        <v>277</v>
      </c>
      <c r="P199" s="2">
        <v>1</v>
      </c>
      <c r="Q199" s="7" t="s">
        <v>1530</v>
      </c>
      <c r="R199" s="7"/>
      <c r="S199" s="7" t="s">
        <v>1531</v>
      </c>
      <c r="T199" s="7" t="s">
        <v>1532</v>
      </c>
      <c r="U199" s="2">
        <v>3</v>
      </c>
      <c r="V199" s="7" t="s">
        <v>1533</v>
      </c>
      <c r="W199" s="7" t="s">
        <v>85</v>
      </c>
      <c r="X199" s="5">
        <v>42443</v>
      </c>
      <c r="Y199" s="7"/>
      <c r="AA199" s="3">
        <f>IF(T_Acionista[[#This Row],[Fone1]]="","",MAX($AA$1:AD198,)+1)</f>
        <v>413</v>
      </c>
      <c r="AB199" s="3" t="str">
        <f>IF(T_Acionista[[#This Row],[Fone2]]="","",MAX($AA$1:AD198,AA199)+1)</f>
        <v/>
      </c>
      <c r="AC199" s="3">
        <f>IF(T_Acionista[[#This Row],[Celular]]="","",MAX($AA$1:AD198,AA199:AB199)+1)</f>
        <v>414</v>
      </c>
      <c r="AD199" s="3">
        <f>IF(T_Acionista[[#This Row],[Email]]="","",MAX($AA$1:AD198,AA199:AC199)+1)</f>
        <v>415</v>
      </c>
      <c r="AF199" s="2" t="str">
        <f>IF(AA199&lt;&gt;"","insert into t_contato values ("&amp;AA199&amp;","&amp;T_Acionista[[#This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(413,667, '(16)3252-2318', 1);</v>
      </c>
      <c r="AG199" s="2" t="str">
        <f>IF(AB199&lt;&gt;"","insert into t_contato values ("&amp;AB199&amp;","&amp;T_Acionista[[#This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99" s="2" t="str">
        <f>IF(AC199&lt;&gt;"","insert into t_contato values ("&amp;AC199&amp;","&amp;T_Acionista[[#This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(414,667, '(16)9606-1298', 2);</v>
      </c>
      <c r="AI199" s="2" t="str">
        <f>IF(AD199&lt;&gt;"","insert into t_contato values ("&amp;AD199&amp;","&amp;T_Acionista[[#This Row],[ID]]&amp;", '"&amp;T_Acionista[[#This Row],[Email]]&amp;"', "&amp;IF(ISERR(FIND("@",T_Acionista[[#This Row],[Email]])),0,3)&amp;");","")</f>
        <v>insert into t_contato values (415,667, 'pvanabedran@gmail.com', 3);</v>
      </c>
    </row>
    <row r="200" spans="1:35">
      <c r="A200" s="2">
        <v>84</v>
      </c>
      <c r="B200" s="2">
        <v>2</v>
      </c>
      <c r="C200" s="2">
        <v>59</v>
      </c>
      <c r="D200" s="2">
        <v>72560</v>
      </c>
      <c r="E200" s="7" t="s">
        <v>1534</v>
      </c>
      <c r="F200" s="2" t="b">
        <v>0</v>
      </c>
      <c r="G200" s="2" t="b">
        <v>0</v>
      </c>
      <c r="H200" s="5">
        <v>23992</v>
      </c>
      <c r="I200" s="2" t="b">
        <v>0</v>
      </c>
      <c r="J200" s="7" t="s">
        <v>1535</v>
      </c>
      <c r="K200" s="7" t="s">
        <v>1536</v>
      </c>
      <c r="L200" s="7" t="s">
        <v>1537</v>
      </c>
      <c r="M200" s="7" t="s">
        <v>316</v>
      </c>
      <c r="N200" s="2">
        <v>1</v>
      </c>
      <c r="O200" s="7" t="s">
        <v>1538</v>
      </c>
      <c r="P200" s="2">
        <v>2</v>
      </c>
      <c r="Q200" s="7"/>
      <c r="R200" s="7"/>
      <c r="S200" s="7"/>
      <c r="T200" s="7"/>
      <c r="U200" s="2">
        <v>3</v>
      </c>
      <c r="V200" s="7" t="s">
        <v>1539</v>
      </c>
      <c r="W200" s="7" t="s">
        <v>85</v>
      </c>
      <c r="X200" s="5">
        <v>40179</v>
      </c>
      <c r="Y200" s="7"/>
      <c r="AA200" s="3" t="str">
        <f>IF(T_Acionista[[#This Row],[Fone1]]="","",MAX($AA$1:AD199,)+1)</f>
        <v/>
      </c>
      <c r="AB200" s="3" t="str">
        <f>IF(T_Acionista[[#This Row],[Fone2]]="","",MAX($AA$1:AD199,AA200)+1)</f>
        <v/>
      </c>
      <c r="AC200" s="3" t="str">
        <f>IF(T_Acionista[[#This Row],[Celular]]="","",MAX($AA$1:AD199,AA200:AB200)+1)</f>
        <v/>
      </c>
      <c r="AD200" s="3" t="str">
        <f>IF(T_Acionista[[#This Row],[Email]]="","",MAX($AA$1:AD199,AA200:AC200)+1)</f>
        <v/>
      </c>
      <c r="AF200" s="2" t="str">
        <f>IF(AA200&lt;&gt;"","insert into t_contato values ("&amp;AA200&amp;","&amp;T_Acionista[[#This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0" s="2" t="str">
        <f>IF(AB200&lt;&gt;"","insert into t_contato values ("&amp;AB200&amp;","&amp;T_Acionista[[#This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0" s="2" t="str">
        <f>IF(AC200&lt;&gt;"","insert into t_contato values ("&amp;AC200&amp;","&amp;T_Acionista[[#This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00" s="2" t="str">
        <f>IF(AD200&lt;&gt;"","insert into t_contato values ("&amp;AD200&amp;","&amp;T_Acionista[[#This Row],[ID]]&amp;", '"&amp;T_Acionista[[#This Row],[Email]]&amp;"', "&amp;IF(ISERR(FIND("@",T_Acionista[[#This Row],[Email]])),0,3)&amp;");","")</f>
        <v/>
      </c>
    </row>
    <row r="201" spans="1:35">
      <c r="A201" s="2">
        <v>922</v>
      </c>
      <c r="D201" s="2">
        <v>74385</v>
      </c>
      <c r="E201" s="7" t="s">
        <v>1540</v>
      </c>
      <c r="F201" s="2" t="b">
        <v>0</v>
      </c>
      <c r="G201" s="2" t="b">
        <v>0</v>
      </c>
      <c r="H201" s="5">
        <v>21170</v>
      </c>
      <c r="I201" s="2" t="b">
        <v>0</v>
      </c>
      <c r="J201" s="7" t="s">
        <v>1541</v>
      </c>
      <c r="K201" s="7" t="s">
        <v>1542</v>
      </c>
      <c r="L201" s="7" t="s">
        <v>1543</v>
      </c>
      <c r="M201" s="7" t="s">
        <v>316</v>
      </c>
      <c r="N201" s="2">
        <v>1</v>
      </c>
      <c r="O201" s="7" t="s">
        <v>1544</v>
      </c>
      <c r="P201" s="2">
        <v>2</v>
      </c>
      <c r="Q201" s="7"/>
      <c r="R201" s="7"/>
      <c r="S201" s="7" t="s">
        <v>1545</v>
      </c>
      <c r="T201" s="7" t="s">
        <v>1546</v>
      </c>
      <c r="U201" s="2">
        <v>3</v>
      </c>
      <c r="V201" s="7" t="s">
        <v>319</v>
      </c>
      <c r="W201" s="7" t="s">
        <v>85</v>
      </c>
      <c r="X201" s="5">
        <v>44075</v>
      </c>
      <c r="Y201" s="7"/>
      <c r="AA201" s="3" t="str">
        <f>IF(T_Acionista[[#This Row],[Fone1]]="","",MAX($AA$1:AD200,)+1)</f>
        <v/>
      </c>
      <c r="AB201" s="3" t="str">
        <f>IF(T_Acionista[[#This Row],[Fone2]]="","",MAX($AA$1:AD200,AA201)+1)</f>
        <v/>
      </c>
      <c r="AC201" s="3">
        <f>IF(T_Acionista[[#This Row],[Celular]]="","",MAX($AA$1:AD200,AA201:AB201)+1)</f>
        <v>416</v>
      </c>
      <c r="AD201" s="3">
        <f>IF(T_Acionista[[#This Row],[Email]]="","",MAX($AA$1:AD200,AA201:AC201)+1)</f>
        <v>417</v>
      </c>
      <c r="AF201" s="2" t="str">
        <f>IF(AA201&lt;&gt;"","insert into t_contato values ("&amp;AA201&amp;","&amp;T_Acionista[[#This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1" s="2" t="str">
        <f>IF(AB201&lt;&gt;"","insert into t_contato values ("&amp;AB201&amp;","&amp;T_Acionista[[#This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1" s="2" t="str">
        <f>IF(AC201&lt;&gt;"","insert into t_contato values ("&amp;AC201&amp;","&amp;T_Acionista[[#This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(416,922, '(16)9731-1059', 2);</v>
      </c>
      <c r="AI201" s="2" t="str">
        <f>IF(AD201&lt;&gt;"","insert into t_contato values ("&amp;AD201&amp;","&amp;T_Acionista[[#This Row],[ID]]&amp;", '"&amp;T_Acionista[[#This Row],[Email]]&amp;"', "&amp;IF(ISERR(FIND("@",T_Acionista[[#This Row],[Email]])),0,3)&amp;");","")</f>
        <v>insert into t_contato values (417,922, 'cmoreira53@yahoo.com.br', 3);</v>
      </c>
    </row>
    <row r="202" spans="1:35">
      <c r="A202" s="2">
        <v>85</v>
      </c>
      <c r="B202" s="2">
        <v>4</v>
      </c>
      <c r="C202" s="2">
        <v>83</v>
      </c>
      <c r="D202" s="2">
        <v>75520</v>
      </c>
      <c r="E202" s="7" t="s">
        <v>1547</v>
      </c>
      <c r="F202" s="2" t="b">
        <v>0</v>
      </c>
      <c r="G202" s="2" t="b">
        <v>0</v>
      </c>
      <c r="H202" s="5">
        <v>15379</v>
      </c>
      <c r="I202" s="2" t="b">
        <v>0</v>
      </c>
      <c r="J202" s="7" t="s">
        <v>1548</v>
      </c>
      <c r="K202" s="7" t="s">
        <v>1549</v>
      </c>
      <c r="L202" s="7" t="s">
        <v>1550</v>
      </c>
      <c r="M202" s="7" t="s">
        <v>149</v>
      </c>
      <c r="N202" s="2">
        <v>20</v>
      </c>
      <c r="O202" s="7" t="s">
        <v>1551</v>
      </c>
      <c r="P202" s="2">
        <v>2</v>
      </c>
      <c r="Q202" s="7" t="s">
        <v>1552</v>
      </c>
      <c r="R202" s="7"/>
      <c r="S202" s="7" t="s">
        <v>1553</v>
      </c>
      <c r="T202" s="7" t="s">
        <v>1554</v>
      </c>
      <c r="U202" s="2">
        <v>3</v>
      </c>
      <c r="V202" s="7" t="s">
        <v>1555</v>
      </c>
      <c r="W202" s="7" t="s">
        <v>85</v>
      </c>
      <c r="X202" s="5">
        <v>40179</v>
      </c>
      <c r="Y202" s="7"/>
      <c r="AA202" s="3">
        <f>IF(T_Acionista[[#This Row],[Fone1]]="","",MAX($AA$1:AD201,)+1)</f>
        <v>418</v>
      </c>
      <c r="AB202" s="3" t="str">
        <f>IF(T_Acionista[[#This Row],[Fone2]]="","",MAX($AA$1:AD201,AA202)+1)</f>
        <v/>
      </c>
      <c r="AC202" s="3">
        <f>IF(T_Acionista[[#This Row],[Celular]]="","",MAX($AA$1:AD201,AA202:AB202)+1)</f>
        <v>419</v>
      </c>
      <c r="AD202" s="3">
        <f>IF(T_Acionista[[#This Row],[Email]]="","",MAX($AA$1:AD201,AA202:AC202)+1)</f>
        <v>420</v>
      </c>
      <c r="AF202" s="2" t="str">
        <f>IF(AA202&lt;&gt;"","insert into t_contato values ("&amp;AA202&amp;","&amp;T_Acionista[[#This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(418,85, '(16)39165234', 1);</v>
      </c>
      <c r="AG202" s="2" t="str">
        <f>IF(AB202&lt;&gt;"","insert into t_contato values ("&amp;AB202&amp;","&amp;T_Acionista[[#This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2" s="2" t="str">
        <f>IF(AC202&lt;&gt;"","insert into t_contato values ("&amp;AC202&amp;","&amp;T_Acionista[[#This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(419,85, '(19)9198-3140', 2);</v>
      </c>
      <c r="AI202" s="2" t="str">
        <f>IF(AD202&lt;&gt;"","insert into t_contato values ("&amp;AD202&amp;","&amp;T_Acionista[[#This Row],[ID]]&amp;", '"&amp;T_Acionista[[#This Row],[Email]]&amp;"', "&amp;IF(ISERR(FIND("@",T_Acionista[[#This Row],[Email]])),0,3)&amp;");","")</f>
        <v>insert into t_contato values (420,85, 'scottcleison@gmail.com', 3);</v>
      </c>
    </row>
    <row r="203" spans="1:35">
      <c r="A203" s="2">
        <v>872</v>
      </c>
      <c r="D203" s="2">
        <v>74322</v>
      </c>
      <c r="E203" s="7" t="s">
        <v>1556</v>
      </c>
      <c r="F203" s="2" t="b">
        <v>0</v>
      </c>
      <c r="G203" s="2" t="b">
        <v>0</v>
      </c>
      <c r="H203" s="5">
        <v>14345</v>
      </c>
      <c r="I203" s="2" t="b">
        <v>0</v>
      </c>
      <c r="J203" s="7" t="s">
        <v>1557</v>
      </c>
      <c r="K203" s="7" t="s">
        <v>1558</v>
      </c>
      <c r="L203" s="7" t="s">
        <v>1559</v>
      </c>
      <c r="M203" s="7" t="s">
        <v>149</v>
      </c>
      <c r="N203" s="2">
        <v>1</v>
      </c>
      <c r="O203" s="7" t="s">
        <v>168</v>
      </c>
      <c r="P203" s="2">
        <v>2</v>
      </c>
      <c r="Q203" s="7" t="s">
        <v>1560</v>
      </c>
      <c r="R203" s="7"/>
      <c r="S203" s="7" t="s">
        <v>1561</v>
      </c>
      <c r="T203" s="7"/>
      <c r="U203" s="2">
        <v>1</v>
      </c>
      <c r="V203" s="7" t="s">
        <v>319</v>
      </c>
      <c r="W203" s="7" t="s">
        <v>85</v>
      </c>
      <c r="X203" s="5">
        <v>43661</v>
      </c>
      <c r="Y203" s="7"/>
      <c r="AA203" s="3">
        <f>IF(T_Acionista[[#This Row],[Fone1]]="","",MAX($AA$1:AD202,)+1)</f>
        <v>421</v>
      </c>
      <c r="AB203" s="3" t="str">
        <f>IF(T_Acionista[[#This Row],[Fone2]]="","",MAX($AA$1:AD202,AA203)+1)</f>
        <v/>
      </c>
      <c r="AC203" s="3">
        <f>IF(T_Acionista[[#This Row],[Celular]]="","",MAX($AA$1:AD202,AA203:AB203)+1)</f>
        <v>422</v>
      </c>
      <c r="AD203" s="3" t="str">
        <f>IF(T_Acionista[[#This Row],[Email]]="","",MAX($AA$1:AD202,AA203:AC203)+1)</f>
        <v/>
      </c>
      <c r="AF203" s="2" t="str">
        <f>IF(AA203&lt;&gt;"","insert into t_contato values ("&amp;AA203&amp;","&amp;T_Acionista[[#This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(421,872, '(16)3252-2992', 1);</v>
      </c>
      <c r="AG203" s="2" t="str">
        <f>IF(AB203&lt;&gt;"","insert into t_contato values ("&amp;AB203&amp;","&amp;T_Acionista[[#This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3" s="2" t="str">
        <f>IF(AC203&lt;&gt;"","insert into t_contato values ("&amp;AC203&amp;","&amp;T_Acionista[[#This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(422,872, '(16)9778-5277', 2);</v>
      </c>
      <c r="AI203" s="2" t="str">
        <f>IF(AD203&lt;&gt;"","insert into t_contato values ("&amp;AD203&amp;","&amp;T_Acionista[[#This Row],[ID]]&amp;", '"&amp;T_Acionista[[#This Row],[Email]]&amp;"', "&amp;IF(ISERR(FIND("@",T_Acionista[[#This Row],[Email]])),0,3)&amp;");","")</f>
        <v/>
      </c>
    </row>
    <row r="204" spans="1:35">
      <c r="A204" s="2">
        <v>1099</v>
      </c>
      <c r="E204" s="7" t="s">
        <v>7955</v>
      </c>
      <c r="F204" s="2" t="b">
        <v>0</v>
      </c>
      <c r="G204" s="2" t="b">
        <v>0</v>
      </c>
      <c r="H204" s="5">
        <v>19225</v>
      </c>
      <c r="I204" s="2" t="b">
        <v>0</v>
      </c>
      <c r="J204" s="7" t="s">
        <v>7956</v>
      </c>
      <c r="K204" s="7" t="s">
        <v>7957</v>
      </c>
      <c r="L204" s="7" t="s">
        <v>7958</v>
      </c>
      <c r="M204" s="7" t="s">
        <v>375</v>
      </c>
      <c r="N204" s="2">
        <v>14</v>
      </c>
      <c r="O204" s="7" t="s">
        <v>7959</v>
      </c>
      <c r="P204" s="2">
        <v>2</v>
      </c>
      <c r="Q204" s="7"/>
      <c r="R204" s="7"/>
      <c r="S204" s="7"/>
      <c r="T204" s="7"/>
      <c r="U204" s="2">
        <v>0</v>
      </c>
      <c r="V204" s="7" t="s">
        <v>154</v>
      </c>
      <c r="W204" s="7" t="s">
        <v>85</v>
      </c>
      <c r="X204" s="5">
        <v>45321</v>
      </c>
      <c r="Y204" s="7"/>
      <c r="AA204" s="3" t="str">
        <f>IF(T_Acionista[[#This Row],[Fone1]]="","",MAX($AA$1:AD203,)+1)</f>
        <v/>
      </c>
      <c r="AB204" s="3" t="str">
        <f>IF(T_Acionista[[#This Row],[Fone2]]="","",MAX($AA$1:AD203,AA204)+1)</f>
        <v/>
      </c>
      <c r="AC204" s="3" t="str">
        <f>IF(T_Acionista[[#This Row],[Celular]]="","",MAX($AA$1:AD203,AA204:AB204)+1)</f>
        <v/>
      </c>
      <c r="AD204" s="3" t="str">
        <f>IF(T_Acionista[[#This Row],[Email]]="","",MAX($AA$1:AD203,AA204:AC204)+1)</f>
        <v/>
      </c>
      <c r="AF204" s="2" t="str">
        <f>IF(AA204&lt;&gt;"","insert into t_contato values ("&amp;AA204&amp;","&amp;T_Acionista[[#This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4" s="2" t="str">
        <f>IF(AB204&lt;&gt;"","insert into t_contato values ("&amp;AB204&amp;","&amp;T_Acionista[[#This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4" s="2" t="str">
        <f>IF(AC204&lt;&gt;"","insert into t_contato values ("&amp;AC204&amp;","&amp;T_Acionista[[#This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04" s="2" t="str">
        <f>IF(AD204&lt;&gt;"","insert into t_contato values ("&amp;AD204&amp;","&amp;T_Acionista[[#This Row],[ID]]&amp;", '"&amp;T_Acionista[[#This Row],[Email]]&amp;"', "&amp;IF(ISERR(FIND("@",T_Acionista[[#This Row],[Email]])),0,3)&amp;");","")</f>
        <v/>
      </c>
    </row>
    <row r="205" spans="1:35">
      <c r="A205" s="2">
        <v>86</v>
      </c>
      <c r="B205" s="2">
        <v>1</v>
      </c>
      <c r="C205" s="2">
        <v>28</v>
      </c>
      <c r="D205" s="2">
        <v>71260</v>
      </c>
      <c r="E205" s="7" t="s">
        <v>1562</v>
      </c>
      <c r="F205" s="2" t="b">
        <v>0</v>
      </c>
      <c r="G205" s="2" t="b">
        <v>0</v>
      </c>
      <c r="H205" s="5">
        <v>23278</v>
      </c>
      <c r="I205" s="2" t="b">
        <v>0</v>
      </c>
      <c r="J205" s="7" t="s">
        <v>1563</v>
      </c>
      <c r="K205" s="7" t="s">
        <v>1564</v>
      </c>
      <c r="L205" s="7" t="s">
        <v>1565</v>
      </c>
      <c r="M205" s="7" t="s">
        <v>316</v>
      </c>
      <c r="N205" s="2">
        <v>1</v>
      </c>
      <c r="O205" s="7" t="s">
        <v>1566</v>
      </c>
      <c r="P205" s="2">
        <v>2</v>
      </c>
      <c r="Q205" s="7" t="s">
        <v>1567</v>
      </c>
      <c r="R205" s="7" t="s">
        <v>1567</v>
      </c>
      <c r="S205" s="7" t="s">
        <v>1568</v>
      </c>
      <c r="T205" s="7" t="s">
        <v>1569</v>
      </c>
      <c r="U205" s="2">
        <v>2</v>
      </c>
      <c r="V205" s="7" t="s">
        <v>327</v>
      </c>
      <c r="W205" s="7" t="s">
        <v>85</v>
      </c>
      <c r="X205" s="5">
        <v>40179</v>
      </c>
      <c r="Y205" s="7"/>
      <c r="AA205" s="3">
        <f>IF(T_Acionista[[#This Row],[Fone1]]="","",MAX($AA$1:AD204,)+1)</f>
        <v>423</v>
      </c>
      <c r="AB205" s="3">
        <f>IF(T_Acionista[[#This Row],[Fone2]]="","",MAX($AA$1:AD204,AA205)+1)</f>
        <v>424</v>
      </c>
      <c r="AC205" s="3">
        <f>IF(T_Acionista[[#This Row],[Celular]]="","",MAX($AA$1:AD204,AA205:AB205)+1)</f>
        <v>425</v>
      </c>
      <c r="AD205" s="3">
        <f>IF(T_Acionista[[#This Row],[Email]]="","",MAX($AA$1:AD204,AA205:AC205)+1)</f>
        <v>426</v>
      </c>
      <c r="AF205" s="2" t="str">
        <f>IF(AA205&lt;&gt;"","insert into t_contato values ("&amp;AA205&amp;","&amp;T_Acionista[[#This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(423,86, '(16)3252-6889', 1);</v>
      </c>
      <c r="AG205" s="2" t="str">
        <f>IF(AB205&lt;&gt;"","insert into t_contato values ("&amp;AB205&amp;","&amp;T_Acionista[[#This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(424,86, '(16)3252-6889', 1);</v>
      </c>
      <c r="AH205" s="2" t="str">
        <f>IF(AC205&lt;&gt;"","insert into t_contato values ("&amp;AC205&amp;","&amp;T_Acionista[[#This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(425,86, '(16)9113-0256', 2);</v>
      </c>
      <c r="AI205" s="2" t="str">
        <f>IF(AD205&lt;&gt;"","insert into t_contato values ("&amp;AD205&amp;","&amp;T_Acionista[[#This Row],[ID]]&amp;", '"&amp;T_Acionista[[#This Row],[Email]]&amp;"', "&amp;IF(ISERR(FIND("@",T_Acionista[[#This Row],[Email]])),0,3)&amp;");","")</f>
        <v>insert into t_contato values (426,86, 'cleudirsacomano@rotmail.com', 3);</v>
      </c>
    </row>
    <row r="206" spans="1:35">
      <c r="A206" s="2">
        <v>88</v>
      </c>
      <c r="B206" s="2">
        <v>6</v>
      </c>
      <c r="C206" s="2">
        <v>31</v>
      </c>
      <c r="D206" s="2">
        <v>76315</v>
      </c>
      <c r="E206" s="7" t="s">
        <v>1570</v>
      </c>
      <c r="F206" s="2" t="b">
        <v>0</v>
      </c>
      <c r="G206" s="2" t="b">
        <v>0</v>
      </c>
      <c r="H206" s="5">
        <v>28680</v>
      </c>
      <c r="I206" s="2" t="b">
        <v>0</v>
      </c>
      <c r="J206" s="7" t="s">
        <v>1571</v>
      </c>
      <c r="K206" s="7" t="s">
        <v>1572</v>
      </c>
      <c r="L206" s="7" t="s">
        <v>1573</v>
      </c>
      <c r="M206" s="7" t="s">
        <v>976</v>
      </c>
      <c r="N206" s="2">
        <v>1</v>
      </c>
      <c r="O206" s="7" t="s">
        <v>1574</v>
      </c>
      <c r="P206" s="2">
        <v>3</v>
      </c>
      <c r="Q206" s="7"/>
      <c r="R206" s="7"/>
      <c r="S206" s="7" t="s">
        <v>7961</v>
      </c>
      <c r="T206" s="7" t="s">
        <v>1575</v>
      </c>
      <c r="U206" s="2">
        <v>2</v>
      </c>
      <c r="V206" s="7" t="s">
        <v>1576</v>
      </c>
      <c r="W206" s="7" t="s">
        <v>85</v>
      </c>
      <c r="X206" s="5">
        <v>40179</v>
      </c>
      <c r="Y206" s="7"/>
      <c r="AA206" s="3" t="str">
        <f>IF(T_Acionista[[#This Row],[Fone1]]="","",MAX($AA$1:AD205,)+1)</f>
        <v/>
      </c>
      <c r="AB206" s="3" t="str">
        <f>IF(T_Acionista[[#This Row],[Fone2]]="","",MAX($AA$1:AD205,AA206)+1)</f>
        <v/>
      </c>
      <c r="AC206" s="3">
        <f>IF(T_Acionista[[#This Row],[Celular]]="","",MAX($AA$1:AD205,AA206:AB206)+1)</f>
        <v>427</v>
      </c>
      <c r="AD206" s="3">
        <f>IF(T_Acionista[[#This Row],[Email]]="","",MAX($AA$1:AD205,AA206:AC206)+1)</f>
        <v>428</v>
      </c>
      <c r="AF206" s="2" t="str">
        <f>IF(AA206&lt;&gt;"","insert into t_contato values ("&amp;AA206&amp;","&amp;T_Acionista[[#This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6" s="2" t="str">
        <f>IF(AB206&lt;&gt;"","insert into t_contato values ("&amp;AB206&amp;","&amp;T_Acionista[[#This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6" s="2" t="str">
        <f>IF(AC206&lt;&gt;"","insert into t_contato values ("&amp;AC206&amp;","&amp;T_Acionista[[#This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(427,88, '(16)9786-4990', 2);</v>
      </c>
      <c r="AI206" s="2" t="str">
        <f>IF(AD206&lt;&gt;"","insert into t_contato values ("&amp;AD206&amp;","&amp;T_Acionista[[#This Row],[ID]]&amp;", '"&amp;T_Acionista[[#This Row],[Email]]&amp;"', "&amp;IF(ISERR(FIND("@",T_Acionista[[#This Row],[Email]])),0,3)&amp;");","")</f>
        <v>insert into t_contato values (428,88, 'cleusa_2015@outlook.com', 3);</v>
      </c>
    </row>
    <row r="207" spans="1:35">
      <c r="A207" s="2">
        <v>814</v>
      </c>
      <c r="D207" s="2">
        <v>74261</v>
      </c>
      <c r="E207" s="7" t="s">
        <v>1577</v>
      </c>
      <c r="F207" s="2" t="b">
        <v>0</v>
      </c>
      <c r="G207" s="2" t="b">
        <v>0</v>
      </c>
      <c r="H207" s="5">
        <v>19105</v>
      </c>
      <c r="I207" s="2" t="b">
        <v>0</v>
      </c>
      <c r="J207" s="7" t="s">
        <v>1578</v>
      </c>
      <c r="K207" s="7" t="s">
        <v>1579</v>
      </c>
      <c r="L207" s="7" t="s">
        <v>1580</v>
      </c>
      <c r="M207" s="7" t="s">
        <v>149</v>
      </c>
      <c r="N207" s="2">
        <v>1</v>
      </c>
      <c r="O207" s="7" t="s">
        <v>344</v>
      </c>
      <c r="P207" s="2">
        <v>4</v>
      </c>
      <c r="Q207" s="7"/>
      <c r="R207" s="7"/>
      <c r="S207" s="7" t="s">
        <v>1581</v>
      </c>
      <c r="T207" s="7" t="s">
        <v>1582</v>
      </c>
      <c r="U207" s="2">
        <v>2</v>
      </c>
      <c r="V207" s="7" t="s">
        <v>154</v>
      </c>
      <c r="W207" s="7" t="s">
        <v>85</v>
      </c>
      <c r="X207" s="5">
        <v>43283</v>
      </c>
      <c r="Y207" s="7"/>
      <c r="AA207" s="3" t="str">
        <f>IF(T_Acionista[[#This Row],[Fone1]]="","",MAX($AA$1:AD206,)+1)</f>
        <v/>
      </c>
      <c r="AB207" s="3" t="str">
        <f>IF(T_Acionista[[#This Row],[Fone2]]="","",MAX($AA$1:AD206,AA207)+1)</f>
        <v/>
      </c>
      <c r="AC207" s="3">
        <f>IF(T_Acionista[[#This Row],[Celular]]="","",MAX($AA$1:AD206,AA207:AB207)+1)</f>
        <v>429</v>
      </c>
      <c r="AD207" s="3">
        <f>IF(T_Acionista[[#This Row],[Email]]="","",MAX($AA$1:AD206,AA207:AC207)+1)</f>
        <v>430</v>
      </c>
      <c r="AF207" s="2" t="str">
        <f>IF(AA207&lt;&gt;"","insert into t_contato values ("&amp;AA207&amp;","&amp;T_Acionista[[#This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07" s="2" t="str">
        <f>IF(AB207&lt;&gt;"","insert into t_contato values ("&amp;AB207&amp;","&amp;T_Acionista[[#This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7" s="2" t="str">
        <f>IF(AC207&lt;&gt;"","insert into t_contato values ("&amp;AC207&amp;","&amp;T_Acionista[[#This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(429,814, '(16)9706-9808', 2);</v>
      </c>
      <c r="AI207" s="2" t="str">
        <f>IF(AD207&lt;&gt;"","insert into t_contato values ("&amp;AD207&amp;","&amp;T_Acionista[[#This Row],[ID]]&amp;", '"&amp;T_Acionista[[#This Row],[Email]]&amp;"', "&amp;IF(ISERR(FIND("@",T_Acionista[[#This Row],[Email]])),0,3)&amp;");","")</f>
        <v>insert into t_contato values (430,814, 'fabrizio.atacadao@hotmail.com', 3);</v>
      </c>
    </row>
    <row r="208" spans="1:35">
      <c r="A208" s="2">
        <v>87</v>
      </c>
      <c r="B208" s="2">
        <v>1</v>
      </c>
      <c r="C208" s="2">
        <v>29</v>
      </c>
      <c r="D208" s="2">
        <v>71270</v>
      </c>
      <c r="E208" s="7" t="s">
        <v>1583</v>
      </c>
      <c r="F208" s="2" t="b">
        <v>0</v>
      </c>
      <c r="G208" s="2" t="b">
        <v>0</v>
      </c>
      <c r="H208" s="5">
        <v>19496</v>
      </c>
      <c r="I208" s="2" t="b">
        <v>0</v>
      </c>
      <c r="J208" s="7" t="s">
        <v>1584</v>
      </c>
      <c r="K208" s="7" t="s">
        <v>1585</v>
      </c>
      <c r="L208" s="7" t="s">
        <v>1586</v>
      </c>
      <c r="M208" s="7" t="s">
        <v>1587</v>
      </c>
      <c r="N208" s="2">
        <v>1</v>
      </c>
      <c r="O208" s="7" t="s">
        <v>309</v>
      </c>
      <c r="P208" s="2">
        <v>2</v>
      </c>
      <c r="Q208" s="7" t="s">
        <v>1588</v>
      </c>
      <c r="R208" s="7" t="s">
        <v>1589</v>
      </c>
      <c r="S208" s="7"/>
      <c r="T208" s="7"/>
      <c r="U208" s="2">
        <v>1</v>
      </c>
      <c r="V208" s="7" t="s">
        <v>941</v>
      </c>
      <c r="W208" s="7" t="s">
        <v>85</v>
      </c>
      <c r="X208" s="5">
        <v>40179</v>
      </c>
      <c r="Y208" s="7"/>
      <c r="AA208" s="3">
        <f>IF(T_Acionista[[#This Row],[Fone1]]="","",MAX($AA$1:AD207,)+1)</f>
        <v>431</v>
      </c>
      <c r="AB208" s="3">
        <f>IF(T_Acionista[[#This Row],[Fone2]]="","",MAX($AA$1:AD207,AA208)+1)</f>
        <v>432</v>
      </c>
      <c r="AC208" s="3" t="str">
        <f>IF(T_Acionista[[#This Row],[Celular]]="","",MAX($AA$1:AD207,AA208:AB208)+1)</f>
        <v/>
      </c>
      <c r="AD208" s="3" t="str">
        <f>IF(T_Acionista[[#This Row],[Email]]="","",MAX($AA$1:AD207,AA208:AC208)+1)</f>
        <v/>
      </c>
      <c r="AF208" s="2" t="str">
        <f>IF(AA208&lt;&gt;"","insert into t_contato values ("&amp;AA208&amp;","&amp;T_Acionista[[#This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(431,87, '(16)3253-2316', 1);</v>
      </c>
      <c r="AG208" s="2" t="str">
        <f>IF(AB208&lt;&gt;"","insert into t_contato values ("&amp;AB208&amp;","&amp;T_Acionista[[#This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(432,87, '(16)3252-6354', 1);</v>
      </c>
      <c r="AH208" s="2" t="str">
        <f>IF(AC208&lt;&gt;"","insert into t_contato values ("&amp;AC208&amp;","&amp;T_Acionista[[#This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08" s="2" t="str">
        <f>IF(AD208&lt;&gt;"","insert into t_contato values ("&amp;AD208&amp;","&amp;T_Acionista[[#This Row],[ID]]&amp;", '"&amp;T_Acionista[[#This Row],[Email]]&amp;"', "&amp;IF(ISERR(FIND("@",T_Acionista[[#This Row],[Email]])),0,3)&amp;");","")</f>
        <v/>
      </c>
    </row>
    <row r="209" spans="1:35">
      <c r="A209" s="2">
        <v>89</v>
      </c>
      <c r="B209" s="2">
        <v>1</v>
      </c>
      <c r="C209" s="2">
        <v>30</v>
      </c>
      <c r="D209" s="2">
        <v>71280</v>
      </c>
      <c r="E209" s="7" t="s">
        <v>1590</v>
      </c>
      <c r="F209" s="2" t="b">
        <v>0</v>
      </c>
      <c r="G209" s="2" t="b">
        <v>0</v>
      </c>
      <c r="H209" s="5">
        <v>16910</v>
      </c>
      <c r="I209" s="2" t="b">
        <v>0</v>
      </c>
      <c r="J209" s="7" t="s">
        <v>1591</v>
      </c>
      <c r="K209" s="7" t="s">
        <v>1592</v>
      </c>
      <c r="L209" s="7" t="s">
        <v>1593</v>
      </c>
      <c r="M209" s="7" t="s">
        <v>79</v>
      </c>
      <c r="N209" s="2">
        <v>1</v>
      </c>
      <c r="O209" s="7" t="s">
        <v>1594</v>
      </c>
      <c r="P209" s="2">
        <v>4</v>
      </c>
      <c r="Q209" s="7" t="s">
        <v>1595</v>
      </c>
      <c r="R209" s="7"/>
      <c r="S209" s="7"/>
      <c r="T209" s="7"/>
      <c r="U209" s="2">
        <v>1</v>
      </c>
      <c r="V209" s="7" t="s">
        <v>941</v>
      </c>
      <c r="W209" s="7" t="s">
        <v>85</v>
      </c>
      <c r="X209" s="5">
        <v>40179</v>
      </c>
      <c r="Y209" s="7"/>
      <c r="AA209" s="3">
        <f>IF(T_Acionista[[#This Row],[Fone1]]="","",MAX($AA$1:AD208,)+1)</f>
        <v>433</v>
      </c>
      <c r="AB209" s="3" t="str">
        <f>IF(T_Acionista[[#This Row],[Fone2]]="","",MAX($AA$1:AD208,AA209)+1)</f>
        <v/>
      </c>
      <c r="AC209" s="3" t="str">
        <f>IF(T_Acionista[[#This Row],[Celular]]="","",MAX($AA$1:AD208,AA209:AB209)+1)</f>
        <v/>
      </c>
      <c r="AD209" s="3" t="str">
        <f>IF(T_Acionista[[#This Row],[Email]]="","",MAX($AA$1:AD208,AA209:AC209)+1)</f>
        <v/>
      </c>
      <c r="AF209" s="2" t="str">
        <f>IF(AA209&lt;&gt;"","insert into t_contato values ("&amp;AA209&amp;","&amp;T_Acionista[[#This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(433,89, '(16)3252-6771', 1);</v>
      </c>
      <c r="AG209" s="2" t="str">
        <f>IF(AB209&lt;&gt;"","insert into t_contato values ("&amp;AB209&amp;","&amp;T_Acionista[[#This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09" s="2" t="str">
        <f>IF(AC209&lt;&gt;"","insert into t_contato values ("&amp;AC209&amp;","&amp;T_Acionista[[#This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09" s="2" t="str">
        <f>IF(AD209&lt;&gt;"","insert into t_contato values ("&amp;AD209&amp;","&amp;T_Acionista[[#This Row],[ID]]&amp;", '"&amp;T_Acionista[[#This Row],[Email]]&amp;"', "&amp;IF(ISERR(FIND("@",T_Acionista[[#This Row],[Email]])),0,3)&amp;");","")</f>
        <v/>
      </c>
    </row>
    <row r="210" spans="1:35">
      <c r="A210" s="2">
        <v>1098</v>
      </c>
      <c r="E210" s="7" t="s">
        <v>7951</v>
      </c>
      <c r="F210" s="2" t="b">
        <v>0</v>
      </c>
      <c r="G210" s="2" t="b">
        <v>0</v>
      </c>
      <c r="H210" s="5">
        <v>20056</v>
      </c>
      <c r="I210" s="2" t="b">
        <v>0</v>
      </c>
      <c r="J210" s="7" t="s">
        <v>7952</v>
      </c>
      <c r="K210" s="7" t="s">
        <v>7953</v>
      </c>
      <c r="L210" s="7" t="s">
        <v>7954</v>
      </c>
      <c r="M210" s="7" t="s">
        <v>79</v>
      </c>
      <c r="N210" s="2">
        <v>1</v>
      </c>
      <c r="O210" s="7" t="s">
        <v>1832</v>
      </c>
      <c r="P210" s="2">
        <v>2</v>
      </c>
      <c r="Q210" s="7"/>
      <c r="R210" s="7"/>
      <c r="S210" s="7"/>
      <c r="T210" s="7"/>
      <c r="U210" s="2">
        <v>0</v>
      </c>
      <c r="V210" s="7" t="s">
        <v>154</v>
      </c>
      <c r="W210" s="7" t="s">
        <v>85</v>
      </c>
      <c r="X210" s="5">
        <v>45321</v>
      </c>
      <c r="Y210" s="7"/>
      <c r="AA210" s="3" t="str">
        <f>IF(T_Acionista[[#This Row],[Fone1]]="","",MAX($AA$1:AD209,)+1)</f>
        <v/>
      </c>
      <c r="AB210" s="3" t="str">
        <f>IF(T_Acionista[[#This Row],[Fone2]]="","",MAX($AA$1:AD209,AA210)+1)</f>
        <v/>
      </c>
      <c r="AC210" s="3" t="str">
        <f>IF(T_Acionista[[#This Row],[Celular]]="","",MAX($AA$1:AD209,AA210:AB210)+1)</f>
        <v/>
      </c>
      <c r="AD210" s="3" t="str">
        <f>IF(T_Acionista[[#This Row],[Email]]="","",MAX($AA$1:AD209,AA210:AC210)+1)</f>
        <v/>
      </c>
      <c r="AF210" s="2" t="str">
        <f>IF(AA210&lt;&gt;"","insert into t_contato values ("&amp;AA210&amp;","&amp;T_Acionista[[#This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10" s="2" t="str">
        <f>IF(AB210&lt;&gt;"","insert into t_contato values ("&amp;AB210&amp;","&amp;T_Acionista[[#This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0" s="2" t="str">
        <f>IF(AC210&lt;&gt;"","insert into t_contato values ("&amp;AC210&amp;","&amp;T_Acionista[[#This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10" s="2" t="str">
        <f>IF(AD210&lt;&gt;"","insert into t_contato values ("&amp;AD210&amp;","&amp;T_Acionista[[#This Row],[ID]]&amp;", '"&amp;T_Acionista[[#This Row],[Email]]&amp;"', "&amp;IF(ISERR(FIND("@",T_Acionista[[#This Row],[Email]])),0,3)&amp;");","")</f>
        <v/>
      </c>
    </row>
    <row r="211" spans="1:35">
      <c r="A211" s="2">
        <v>90</v>
      </c>
      <c r="B211" s="2">
        <v>5</v>
      </c>
      <c r="C211" s="2">
        <v>48</v>
      </c>
      <c r="D211" s="2">
        <v>76190</v>
      </c>
      <c r="E211" s="7" t="s">
        <v>1596</v>
      </c>
      <c r="F211" s="2" t="b">
        <v>0</v>
      </c>
      <c r="G211" s="2" t="b">
        <v>0</v>
      </c>
      <c r="H211" s="5">
        <v>27705</v>
      </c>
      <c r="I211" s="2" t="b">
        <v>0</v>
      </c>
      <c r="J211" s="7" t="s">
        <v>1597</v>
      </c>
      <c r="K211" s="7" t="s">
        <v>1598</v>
      </c>
      <c r="L211" s="7" t="s">
        <v>1599</v>
      </c>
      <c r="M211" s="7" t="s">
        <v>99</v>
      </c>
      <c r="N211" s="2">
        <v>1</v>
      </c>
      <c r="O211" s="7" t="s">
        <v>1600</v>
      </c>
      <c r="P211" s="2">
        <v>2</v>
      </c>
      <c r="Q211" s="7"/>
      <c r="R211" s="7"/>
      <c r="S211" s="7" t="s">
        <v>1601</v>
      </c>
      <c r="T211" s="7"/>
      <c r="U211" s="2">
        <v>2</v>
      </c>
      <c r="V211" s="7" t="s">
        <v>1602</v>
      </c>
      <c r="W211" s="7" t="s">
        <v>85</v>
      </c>
      <c r="X211" s="5">
        <v>40179</v>
      </c>
      <c r="Y211" s="7"/>
      <c r="AA211" s="3" t="str">
        <f>IF(T_Acionista[[#This Row],[Fone1]]="","",MAX($AA$1:AD210,)+1)</f>
        <v/>
      </c>
      <c r="AB211" s="3" t="str">
        <f>IF(T_Acionista[[#This Row],[Fone2]]="","",MAX($AA$1:AD210,AA211)+1)</f>
        <v/>
      </c>
      <c r="AC211" s="3">
        <f>IF(T_Acionista[[#This Row],[Celular]]="","",MAX($AA$1:AD210,AA211:AB211)+1)</f>
        <v>434</v>
      </c>
      <c r="AD211" s="3" t="str">
        <f>IF(T_Acionista[[#This Row],[Email]]="","",MAX($AA$1:AD210,AA211:AC211)+1)</f>
        <v/>
      </c>
      <c r="AF211" s="2" t="str">
        <f>IF(AA211&lt;&gt;"","insert into t_contato values ("&amp;AA211&amp;","&amp;T_Acionista[[#This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11" s="2" t="str">
        <f>IF(AB211&lt;&gt;"","insert into t_contato values ("&amp;AB211&amp;","&amp;T_Acionista[[#This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1" s="2" t="str">
        <f>IF(AC211&lt;&gt;"","insert into t_contato values ("&amp;AC211&amp;","&amp;T_Acionista[[#This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(434,90, '(16)9783-2933', 2);</v>
      </c>
      <c r="AI211" s="2" t="str">
        <f>IF(AD211&lt;&gt;"","insert into t_contato values ("&amp;AD211&amp;","&amp;T_Acionista[[#This Row],[ID]]&amp;", '"&amp;T_Acionista[[#This Row],[Email]]&amp;"', "&amp;IF(ISERR(FIND("@",T_Acionista[[#This Row],[Email]])),0,3)&amp;");","")</f>
        <v/>
      </c>
    </row>
    <row r="212" spans="1:35">
      <c r="A212" s="2">
        <v>91</v>
      </c>
      <c r="B212" s="2">
        <v>4</v>
      </c>
      <c r="C212" s="2">
        <v>56</v>
      </c>
      <c r="D212" s="2">
        <v>82670</v>
      </c>
      <c r="E212" s="7" t="s">
        <v>1603</v>
      </c>
      <c r="F212" s="2" t="b">
        <v>0</v>
      </c>
      <c r="G212" s="2" t="b">
        <v>0</v>
      </c>
      <c r="H212" s="5">
        <v>19361</v>
      </c>
      <c r="I212" s="2" t="b">
        <v>0</v>
      </c>
      <c r="J212" s="7" t="s">
        <v>1604</v>
      </c>
      <c r="K212" s="7" t="s">
        <v>1605</v>
      </c>
      <c r="L212" s="7" t="s">
        <v>1606</v>
      </c>
      <c r="M212" s="7" t="s">
        <v>149</v>
      </c>
      <c r="N212" s="2">
        <v>1</v>
      </c>
      <c r="O212" s="7" t="s">
        <v>168</v>
      </c>
      <c r="P212" s="2">
        <v>2</v>
      </c>
      <c r="Q212" s="7"/>
      <c r="R212" s="7"/>
      <c r="S212" s="7" t="s">
        <v>1607</v>
      </c>
      <c r="T212" s="7" t="s">
        <v>1608</v>
      </c>
      <c r="U212" s="2">
        <v>3</v>
      </c>
      <c r="V212" s="7" t="s">
        <v>172</v>
      </c>
      <c r="W212" s="7" t="s">
        <v>85</v>
      </c>
      <c r="X212" s="5">
        <v>40179</v>
      </c>
      <c r="Y212" s="7"/>
      <c r="AA212" s="3" t="str">
        <f>IF(T_Acionista[[#This Row],[Fone1]]="","",MAX($AA$1:AD211,)+1)</f>
        <v/>
      </c>
      <c r="AB212" s="3" t="str">
        <f>IF(T_Acionista[[#This Row],[Fone2]]="","",MAX($AA$1:AD211,AA212)+1)</f>
        <v/>
      </c>
      <c r="AC212" s="3">
        <f>IF(T_Acionista[[#This Row],[Celular]]="","",MAX($AA$1:AD211,AA212:AB212)+1)</f>
        <v>435</v>
      </c>
      <c r="AD212" s="3">
        <f>IF(T_Acionista[[#This Row],[Email]]="","",MAX($AA$1:AD211,AA212:AC212)+1)</f>
        <v>436</v>
      </c>
      <c r="AF212" s="2" t="str">
        <f>IF(AA212&lt;&gt;"","insert into t_contato values ("&amp;AA212&amp;","&amp;T_Acionista[[#This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12" s="2" t="str">
        <f>IF(AB212&lt;&gt;"","insert into t_contato values ("&amp;AB212&amp;","&amp;T_Acionista[[#This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2" s="2" t="str">
        <f>IF(AC212&lt;&gt;"","insert into t_contato values ("&amp;AC212&amp;","&amp;T_Acionista[[#This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(435,91, '(16)9707-0700', 2);</v>
      </c>
      <c r="AI212" s="2" t="str">
        <f>IF(AD212&lt;&gt;"","insert into t_contato values ("&amp;AD212&amp;","&amp;T_Acionista[[#This Row],[ID]]&amp;", '"&amp;T_Acionista[[#This Row],[Email]]&amp;"', "&amp;IF(ISERR(FIND("@",T_Acionista[[#This Row],[Email]])),0,3)&amp;");","")</f>
        <v>insert into t_contato values (436,91, 'casafuccitaqua@uol.com.br', 3);</v>
      </c>
    </row>
    <row r="213" spans="1:35">
      <c r="A213" s="2">
        <v>795</v>
      </c>
      <c r="D213" s="2">
        <v>74245</v>
      </c>
      <c r="E213" s="7" t="s">
        <v>1609</v>
      </c>
      <c r="F213" s="2" t="b">
        <v>0</v>
      </c>
      <c r="G213" s="2" t="b">
        <v>0</v>
      </c>
      <c r="H213" s="5">
        <v>14095</v>
      </c>
      <c r="I213" s="2" t="b">
        <v>0</v>
      </c>
      <c r="J213" s="7" t="s">
        <v>1610</v>
      </c>
      <c r="K213" s="7" t="s">
        <v>1611</v>
      </c>
      <c r="L213" s="7" t="s">
        <v>1612</v>
      </c>
      <c r="M213" s="7" t="s">
        <v>301</v>
      </c>
      <c r="N213" s="2">
        <v>1</v>
      </c>
      <c r="O213" s="7" t="s">
        <v>1076</v>
      </c>
      <c r="P213" s="2">
        <v>2</v>
      </c>
      <c r="Q213" s="7"/>
      <c r="R213" s="7"/>
      <c r="S213" s="7" t="s">
        <v>1613</v>
      </c>
      <c r="T213" s="7"/>
      <c r="U213" s="2">
        <v>1</v>
      </c>
      <c r="V213" s="7" t="s">
        <v>1614</v>
      </c>
      <c r="W213" s="7" t="s">
        <v>85</v>
      </c>
      <c r="X213" s="5">
        <v>43127</v>
      </c>
      <c r="Y213" s="7"/>
      <c r="AA213" s="3" t="str">
        <f>IF(T_Acionista[[#This Row],[Fone1]]="","",MAX($AA$1:AD212,)+1)</f>
        <v/>
      </c>
      <c r="AB213" s="3" t="str">
        <f>IF(T_Acionista[[#This Row],[Fone2]]="","",MAX($AA$1:AD212,AA213)+1)</f>
        <v/>
      </c>
      <c r="AC213" s="3">
        <f>IF(T_Acionista[[#This Row],[Celular]]="","",MAX($AA$1:AD212,AA213:AB213)+1)</f>
        <v>437</v>
      </c>
      <c r="AD213" s="3" t="str">
        <f>IF(T_Acionista[[#This Row],[Email]]="","",MAX($AA$1:AD212,AA213:AC213)+1)</f>
        <v/>
      </c>
      <c r="AF213" s="2" t="str">
        <f>IF(AA213&lt;&gt;"","insert into t_contato values ("&amp;AA213&amp;","&amp;T_Acionista[[#This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13" s="2" t="str">
        <f>IF(AB213&lt;&gt;"","insert into t_contato values ("&amp;AB213&amp;","&amp;T_Acionista[[#This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3" s="2" t="str">
        <f>IF(AC213&lt;&gt;"","insert into t_contato values ("&amp;AC213&amp;","&amp;T_Acionista[[#This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(437,795, '(16)9700-2866', 2);</v>
      </c>
      <c r="AI213" s="2" t="str">
        <f>IF(AD213&lt;&gt;"","insert into t_contato values ("&amp;AD213&amp;","&amp;T_Acionista[[#This Row],[ID]]&amp;", '"&amp;T_Acionista[[#This Row],[Email]]&amp;"', "&amp;IF(ISERR(FIND("@",T_Acionista[[#This Row],[Email]])),0,3)&amp;");","")</f>
        <v/>
      </c>
    </row>
    <row r="214" spans="1:35">
      <c r="A214" s="2">
        <v>92</v>
      </c>
      <c r="B214" s="2">
        <v>2</v>
      </c>
      <c r="C214" s="2">
        <v>60</v>
      </c>
      <c r="D214" s="2">
        <v>72570</v>
      </c>
      <c r="E214" s="7" t="s">
        <v>1615</v>
      </c>
      <c r="F214" s="2" t="b">
        <v>0</v>
      </c>
      <c r="G214" s="2" t="b">
        <v>0</v>
      </c>
      <c r="H214" s="5">
        <v>19564</v>
      </c>
      <c r="I214" s="2" t="b">
        <v>0</v>
      </c>
      <c r="J214" s="7" t="s">
        <v>1616</v>
      </c>
      <c r="K214" s="7" t="s">
        <v>1617</v>
      </c>
      <c r="L214" s="7" t="s">
        <v>1618</v>
      </c>
      <c r="M214" s="7" t="s">
        <v>316</v>
      </c>
      <c r="N214" s="2">
        <v>1</v>
      </c>
      <c r="O214" s="7" t="s">
        <v>1544</v>
      </c>
      <c r="P214" s="2">
        <v>2</v>
      </c>
      <c r="Q214" s="7" t="s">
        <v>7962</v>
      </c>
      <c r="R214" s="7"/>
      <c r="S214" s="7"/>
      <c r="T214" s="7" t="s">
        <v>1546</v>
      </c>
      <c r="U214" s="2">
        <v>3</v>
      </c>
      <c r="V214" s="7" t="s">
        <v>1619</v>
      </c>
      <c r="W214" s="7" t="s">
        <v>85</v>
      </c>
      <c r="X214" s="5">
        <v>40179</v>
      </c>
      <c r="Y214" s="7"/>
      <c r="AA214" s="3">
        <f>IF(T_Acionista[[#This Row],[Fone1]]="","",MAX($AA$1:AD213,)+1)</f>
        <v>438</v>
      </c>
      <c r="AB214" s="3" t="str">
        <f>IF(T_Acionista[[#This Row],[Fone2]]="","",MAX($AA$1:AD213,AA214)+1)</f>
        <v/>
      </c>
      <c r="AC214" s="3" t="str">
        <f>IF(T_Acionista[[#This Row],[Celular]]="","",MAX($AA$1:AD213,AA214:AB214)+1)</f>
        <v/>
      </c>
      <c r="AD214" s="3">
        <f>IF(T_Acionista[[#This Row],[Email]]="","",MAX($AA$1:AD213,AA214:AC214)+1)</f>
        <v>439</v>
      </c>
      <c r="AF214" s="2" t="str">
        <f>IF(AA214&lt;&gt;"","insert into t_contato values ("&amp;AA214&amp;","&amp;T_Acionista[[#This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(438,92, '(16)9702-1775', 2);</v>
      </c>
      <c r="AG214" s="2" t="str">
        <f>IF(AB214&lt;&gt;"","insert into t_contato values ("&amp;AB214&amp;","&amp;T_Acionista[[#This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4" s="2" t="str">
        <f>IF(AC214&lt;&gt;"","insert into t_contato values ("&amp;AC214&amp;","&amp;T_Acionista[[#This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14" s="2" t="str">
        <f>IF(AD214&lt;&gt;"","insert into t_contato values ("&amp;AD214&amp;","&amp;T_Acionista[[#This Row],[ID]]&amp;", '"&amp;T_Acionista[[#This Row],[Email]]&amp;"', "&amp;IF(ISERR(FIND("@",T_Acionista[[#This Row],[Email]])),0,3)&amp;");","")</f>
        <v>insert into t_contato values (439,92, 'cmoreira53@yahoo.com.br', 3);</v>
      </c>
    </row>
    <row r="215" spans="1:35">
      <c r="A215" s="2">
        <v>93</v>
      </c>
      <c r="B215" s="2">
        <v>5</v>
      </c>
      <c r="C215" s="2">
        <v>90</v>
      </c>
      <c r="D215" s="2">
        <v>76110</v>
      </c>
      <c r="E215" s="7" t="s">
        <v>1620</v>
      </c>
      <c r="F215" s="2" t="b">
        <v>0</v>
      </c>
      <c r="G215" s="2" t="b">
        <v>0</v>
      </c>
      <c r="H215" s="5">
        <v>30335</v>
      </c>
      <c r="I215" s="2" t="b">
        <v>1</v>
      </c>
      <c r="J215" s="7" t="s">
        <v>1621</v>
      </c>
      <c r="K215" s="7" t="s">
        <v>1622</v>
      </c>
      <c r="L215" s="7" t="s">
        <v>1623</v>
      </c>
      <c r="M215" s="7" t="s">
        <v>79</v>
      </c>
      <c r="N215" s="2">
        <v>1</v>
      </c>
      <c r="O215" s="7" t="s">
        <v>1624</v>
      </c>
      <c r="P215" s="2">
        <v>0</v>
      </c>
      <c r="Q215" s="7" t="s">
        <v>1625</v>
      </c>
      <c r="R215" s="7" t="s">
        <v>1626</v>
      </c>
      <c r="S215" s="7" t="s">
        <v>1627</v>
      </c>
      <c r="T215" s="7"/>
      <c r="U215" s="2">
        <v>0</v>
      </c>
      <c r="V215" s="7"/>
      <c r="W215" s="7" t="s">
        <v>85</v>
      </c>
      <c r="X215" s="5">
        <v>40179</v>
      </c>
      <c r="Y215" s="7"/>
      <c r="AA215" s="3">
        <f>IF(T_Acionista[[#This Row],[Fone1]]="","",MAX($AA$1:AD214,)+1)</f>
        <v>440</v>
      </c>
      <c r="AB215" s="3">
        <f>IF(T_Acionista[[#This Row],[Fone2]]="","",MAX($AA$1:AD214,AA215)+1)</f>
        <v>441</v>
      </c>
      <c r="AC215" s="3">
        <f>IF(T_Acionista[[#This Row],[Celular]]="","",MAX($AA$1:AD214,AA215:AB215)+1)</f>
        <v>442</v>
      </c>
      <c r="AD215" s="3" t="str">
        <f>IF(T_Acionista[[#This Row],[Email]]="","",MAX($AA$1:AD214,AA215:AC215)+1)</f>
        <v/>
      </c>
      <c r="AF215" s="2" t="str">
        <f>IF(AA215&lt;&gt;"","insert into t_contato values ("&amp;AA215&amp;","&amp;T_Acionista[[#This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(440,93, '(16)3252-4443', 1);</v>
      </c>
      <c r="AG215" s="2" t="str">
        <f>IF(AB215&lt;&gt;"","insert into t_contato values ("&amp;AB215&amp;","&amp;T_Acionista[[#This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(441,93, '(16)3252-3789', 1);</v>
      </c>
      <c r="AH215" s="2" t="str">
        <f>IF(AC215&lt;&gt;"","insert into t_contato values ("&amp;AC215&amp;","&amp;T_Acionista[[#This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(442,93, '(16)3253-3010', 1);</v>
      </c>
      <c r="AI215" s="2" t="str">
        <f>IF(AD215&lt;&gt;"","insert into t_contato values ("&amp;AD215&amp;","&amp;T_Acionista[[#This Row],[ID]]&amp;", '"&amp;T_Acionista[[#This Row],[Email]]&amp;"', "&amp;IF(ISERR(FIND("@",T_Acionista[[#This Row],[Email]])),0,3)&amp;");","")</f>
        <v/>
      </c>
    </row>
    <row r="216" spans="1:35">
      <c r="A216" s="2">
        <v>94</v>
      </c>
      <c r="B216" s="2">
        <v>5</v>
      </c>
      <c r="C216" s="2">
        <v>91</v>
      </c>
      <c r="D216" s="2">
        <v>76220</v>
      </c>
      <c r="E216" s="7" t="s">
        <v>1628</v>
      </c>
      <c r="F216" s="2" t="b">
        <v>0</v>
      </c>
      <c r="G216" s="2" t="b">
        <v>0</v>
      </c>
      <c r="H216" s="5">
        <v>27251</v>
      </c>
      <c r="I216" s="2" t="b">
        <v>0</v>
      </c>
      <c r="J216" s="7" t="s">
        <v>1629</v>
      </c>
      <c r="K216" s="7" t="s">
        <v>1630</v>
      </c>
      <c r="L216" s="7" t="s">
        <v>1631</v>
      </c>
      <c r="M216" s="7" t="s">
        <v>1060</v>
      </c>
      <c r="N216" s="2">
        <v>1</v>
      </c>
      <c r="O216" s="7" t="s">
        <v>1632</v>
      </c>
      <c r="P216" s="2">
        <v>1</v>
      </c>
      <c r="Q216" s="7" t="s">
        <v>1633</v>
      </c>
      <c r="R216" s="7"/>
      <c r="S216" s="7" t="s">
        <v>1634</v>
      </c>
      <c r="T216" s="7"/>
      <c r="U216" s="2">
        <v>2</v>
      </c>
      <c r="V216" s="7" t="s">
        <v>483</v>
      </c>
      <c r="W216" s="7" t="s">
        <v>85</v>
      </c>
      <c r="X216" s="5">
        <v>40179</v>
      </c>
      <c r="Y216" s="7"/>
      <c r="AA216" s="3">
        <f>IF(T_Acionista[[#This Row],[Fone1]]="","",MAX($AA$1:AD215,)+1)</f>
        <v>443</v>
      </c>
      <c r="AB216" s="3" t="str">
        <f>IF(T_Acionista[[#This Row],[Fone2]]="","",MAX($AA$1:AD215,AA216)+1)</f>
        <v/>
      </c>
      <c r="AC216" s="3">
        <f>IF(T_Acionista[[#This Row],[Celular]]="","",MAX($AA$1:AD215,AA216:AB216)+1)</f>
        <v>444</v>
      </c>
      <c r="AD216" s="3" t="str">
        <f>IF(T_Acionista[[#This Row],[Email]]="","",MAX($AA$1:AD215,AA216:AC216)+1)</f>
        <v/>
      </c>
      <c r="AF216" s="2" t="str">
        <f>IF(AA216&lt;&gt;"","insert into t_contato values ("&amp;AA216&amp;","&amp;T_Acionista[[#This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(443,94, '(16)3253-4666', 1);</v>
      </c>
      <c r="AG216" s="2" t="str">
        <f>IF(AB216&lt;&gt;"","insert into t_contato values ("&amp;AB216&amp;","&amp;T_Acionista[[#This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6" s="2" t="str">
        <f>IF(AC216&lt;&gt;"","insert into t_contato values ("&amp;AC216&amp;","&amp;T_Acionista[[#This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(444,94, '(16)9263-3317', 2);</v>
      </c>
      <c r="AI216" s="2" t="str">
        <f>IF(AD216&lt;&gt;"","insert into t_contato values ("&amp;AD216&amp;","&amp;T_Acionista[[#This Row],[ID]]&amp;", '"&amp;T_Acionista[[#This Row],[Email]]&amp;"', "&amp;IF(ISERR(FIND("@",T_Acionista[[#This Row],[Email]])),0,3)&amp;");","")</f>
        <v/>
      </c>
    </row>
    <row r="217" spans="1:35">
      <c r="A217" s="2">
        <v>95</v>
      </c>
      <c r="B217" s="2">
        <v>5</v>
      </c>
      <c r="C217" s="2">
        <v>11</v>
      </c>
      <c r="D217" s="2">
        <v>75990</v>
      </c>
      <c r="E217" s="7" t="s">
        <v>1635</v>
      </c>
      <c r="F217" s="2" t="b">
        <v>0</v>
      </c>
      <c r="G217" s="2" t="b">
        <v>0</v>
      </c>
      <c r="H217" s="5">
        <v>30950</v>
      </c>
      <c r="I217" s="2" t="b">
        <v>0</v>
      </c>
      <c r="J217" s="7" t="s">
        <v>1636</v>
      </c>
      <c r="K217" s="7" t="s">
        <v>1637</v>
      </c>
      <c r="L217" s="7" t="s">
        <v>1638</v>
      </c>
      <c r="M217" s="7" t="s">
        <v>276</v>
      </c>
      <c r="N217" s="2">
        <v>1</v>
      </c>
      <c r="O217" s="7" t="s">
        <v>1639</v>
      </c>
      <c r="P217" s="2">
        <v>1</v>
      </c>
      <c r="Q217" s="7" t="s">
        <v>1640</v>
      </c>
      <c r="R217" s="7"/>
      <c r="S217" s="7"/>
      <c r="T217" s="7" t="s">
        <v>1641</v>
      </c>
      <c r="U217" s="2">
        <v>3</v>
      </c>
      <c r="V217" s="7" t="s">
        <v>483</v>
      </c>
      <c r="W217" s="7" t="s">
        <v>85</v>
      </c>
      <c r="X217" s="5">
        <v>40179</v>
      </c>
      <c r="Y217" s="7"/>
      <c r="AA217" s="3">
        <f>IF(T_Acionista[[#This Row],[Fone1]]="","",MAX($AA$1:AD216,)+1)</f>
        <v>445</v>
      </c>
      <c r="AB217" s="3" t="str">
        <f>IF(T_Acionista[[#This Row],[Fone2]]="","",MAX($AA$1:AD216,AA217)+1)</f>
        <v/>
      </c>
      <c r="AC217" s="3" t="str">
        <f>IF(T_Acionista[[#This Row],[Celular]]="","",MAX($AA$1:AD216,AA217:AB217)+1)</f>
        <v/>
      </c>
      <c r="AD217" s="3">
        <f>IF(T_Acionista[[#This Row],[Email]]="","",MAX($AA$1:AD216,AA217:AC217)+1)</f>
        <v>446</v>
      </c>
      <c r="AF217" s="2" t="str">
        <f>IF(AA217&lt;&gt;"","insert into t_contato values ("&amp;AA217&amp;","&amp;T_Acionista[[#This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(445,95, '(16)3253-5687', 1);</v>
      </c>
      <c r="AG217" s="2" t="str">
        <f>IF(AB217&lt;&gt;"","insert into t_contato values ("&amp;AB217&amp;","&amp;T_Acionista[[#This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7" s="2" t="str">
        <f>IF(AC217&lt;&gt;"","insert into t_contato values ("&amp;AC217&amp;","&amp;T_Acionista[[#This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17" s="2" t="str">
        <f>IF(AD217&lt;&gt;"","insert into t_contato values ("&amp;AD217&amp;","&amp;T_Acionista[[#This Row],[ID]]&amp;", '"&amp;T_Acionista[[#This Row],[Email]]&amp;"', "&amp;IF(ISERR(FIND("@",T_Acionista[[#This Row],[Email]])),0,3)&amp;");","")</f>
        <v>insert into t_contato values (446,95, 'dani_amatuzzi@outlook.com', 3);</v>
      </c>
    </row>
    <row r="218" spans="1:35">
      <c r="A218" s="2">
        <v>774</v>
      </c>
      <c r="E218" s="7" t="s">
        <v>1642</v>
      </c>
      <c r="F218" s="2" t="b">
        <v>0</v>
      </c>
      <c r="G218" s="2" t="b">
        <v>0</v>
      </c>
      <c r="H218" s="5">
        <v>18157</v>
      </c>
      <c r="I218" s="2" t="b">
        <v>0</v>
      </c>
      <c r="J218" s="7" t="s">
        <v>1643</v>
      </c>
      <c r="K218" s="7" t="s">
        <v>1644</v>
      </c>
      <c r="L218" s="7" t="s">
        <v>1645</v>
      </c>
      <c r="M218" s="7" t="s">
        <v>462</v>
      </c>
      <c r="N218" s="2">
        <v>1</v>
      </c>
      <c r="O218" s="7" t="s">
        <v>1646</v>
      </c>
      <c r="P218" s="2">
        <v>2</v>
      </c>
      <c r="Q218" s="7" t="s">
        <v>1647</v>
      </c>
      <c r="R218" s="7"/>
      <c r="S218" s="7" t="s">
        <v>1648</v>
      </c>
      <c r="T218" s="7"/>
      <c r="U218" s="2">
        <v>1</v>
      </c>
      <c r="V218" s="7" t="s">
        <v>102</v>
      </c>
      <c r="W218" s="7" t="s">
        <v>85</v>
      </c>
      <c r="X218" s="5">
        <v>42899</v>
      </c>
      <c r="Y218" s="7"/>
      <c r="AA218" s="3">
        <f>IF(T_Acionista[[#This Row],[Fone1]]="","",MAX($AA$1:AD217,)+1)</f>
        <v>447</v>
      </c>
      <c r="AB218" s="3" t="str">
        <f>IF(T_Acionista[[#This Row],[Fone2]]="","",MAX($AA$1:AD217,AA218)+1)</f>
        <v/>
      </c>
      <c r="AC218" s="3">
        <f>IF(T_Acionista[[#This Row],[Celular]]="","",MAX($AA$1:AD217,AA218:AB218)+1)</f>
        <v>448</v>
      </c>
      <c r="AD218" s="3" t="str">
        <f>IF(T_Acionista[[#This Row],[Email]]="","",MAX($AA$1:AD217,AA218:AC218)+1)</f>
        <v/>
      </c>
      <c r="AF218" s="2" t="str">
        <f>IF(AA218&lt;&gt;"","insert into t_contato values ("&amp;AA218&amp;","&amp;T_Acionista[[#This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(447,774, '(16)3252-6672', 1);</v>
      </c>
      <c r="AG218" s="2" t="str">
        <f>IF(AB218&lt;&gt;"","insert into t_contato values ("&amp;AB218&amp;","&amp;T_Acionista[[#This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8" s="2" t="str">
        <f>IF(AC218&lt;&gt;"","insert into t_contato values ("&amp;AC218&amp;","&amp;T_Acionista[[#This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(448,774, '(16)9630-8310', 2);</v>
      </c>
      <c r="AI218" s="2" t="str">
        <f>IF(AD218&lt;&gt;"","insert into t_contato values ("&amp;AD218&amp;","&amp;T_Acionista[[#This Row],[ID]]&amp;", '"&amp;T_Acionista[[#This Row],[Email]]&amp;"', "&amp;IF(ISERR(FIND("@",T_Acionista[[#This Row],[Email]])),0,3)&amp;");","")</f>
        <v/>
      </c>
    </row>
    <row r="219" spans="1:35">
      <c r="A219" s="2">
        <v>96</v>
      </c>
      <c r="B219" s="2">
        <v>3</v>
      </c>
      <c r="C219" s="2">
        <v>71</v>
      </c>
      <c r="D219" s="2">
        <v>74320</v>
      </c>
      <c r="E219" s="7" t="s">
        <v>1649</v>
      </c>
      <c r="F219" s="2" t="b">
        <v>0</v>
      </c>
      <c r="G219" s="2" t="b">
        <v>0</v>
      </c>
      <c r="H219" s="5">
        <v>28409</v>
      </c>
      <c r="I219" s="2" t="b">
        <v>0</v>
      </c>
      <c r="J219" s="7" t="s">
        <v>1650</v>
      </c>
      <c r="K219" s="7" t="s">
        <v>1651</v>
      </c>
      <c r="L219" s="7" t="s">
        <v>1652</v>
      </c>
      <c r="M219" s="7" t="s">
        <v>375</v>
      </c>
      <c r="N219" s="2">
        <v>14</v>
      </c>
      <c r="O219" s="7" t="s">
        <v>1653</v>
      </c>
      <c r="P219" s="2">
        <v>1</v>
      </c>
      <c r="Q219" s="7"/>
      <c r="R219" s="7"/>
      <c r="S219" s="7"/>
      <c r="T219" s="7"/>
      <c r="U219" s="2">
        <v>3</v>
      </c>
      <c r="V219" s="7" t="s">
        <v>1654</v>
      </c>
      <c r="W219" s="7" t="s">
        <v>85</v>
      </c>
      <c r="X219" s="5">
        <v>40179</v>
      </c>
      <c r="Y219" s="7"/>
      <c r="AA219" s="3" t="str">
        <f>IF(T_Acionista[[#This Row],[Fone1]]="","",MAX($AA$1:AD218,)+1)</f>
        <v/>
      </c>
      <c r="AB219" s="3" t="str">
        <f>IF(T_Acionista[[#This Row],[Fone2]]="","",MAX($AA$1:AD218,AA219)+1)</f>
        <v/>
      </c>
      <c r="AC219" s="3" t="str">
        <f>IF(T_Acionista[[#This Row],[Celular]]="","",MAX($AA$1:AD218,AA219:AB219)+1)</f>
        <v/>
      </c>
      <c r="AD219" s="3" t="str">
        <f>IF(T_Acionista[[#This Row],[Email]]="","",MAX($AA$1:AD218,AA219:AC219)+1)</f>
        <v/>
      </c>
      <c r="AF219" s="2" t="str">
        <f>IF(AA219&lt;&gt;"","insert into t_contato values ("&amp;AA219&amp;","&amp;T_Acionista[[#This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19" s="2" t="str">
        <f>IF(AB219&lt;&gt;"","insert into t_contato values ("&amp;AB219&amp;","&amp;T_Acionista[[#This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19" s="2" t="str">
        <f>IF(AC219&lt;&gt;"","insert into t_contato values ("&amp;AC219&amp;","&amp;T_Acionista[[#This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19" s="2" t="str">
        <f>IF(AD219&lt;&gt;"","insert into t_contato values ("&amp;AD219&amp;","&amp;T_Acionista[[#This Row],[ID]]&amp;", '"&amp;T_Acionista[[#This Row],[Email]]&amp;"', "&amp;IF(ISERR(FIND("@",T_Acionista[[#This Row],[Email]])),0,3)&amp;");","")</f>
        <v/>
      </c>
    </row>
    <row r="220" spans="1:35">
      <c r="A220" s="2">
        <v>97</v>
      </c>
      <c r="B220" s="2">
        <v>6</v>
      </c>
      <c r="C220" s="2">
        <v>32</v>
      </c>
      <c r="D220" s="2">
        <v>83551</v>
      </c>
      <c r="E220" s="7" t="s">
        <v>1655</v>
      </c>
      <c r="F220" s="2" t="b">
        <v>0</v>
      </c>
      <c r="G220" s="2" t="b">
        <v>0</v>
      </c>
      <c r="H220" s="5">
        <v>31658</v>
      </c>
      <c r="I220" s="2" t="b">
        <v>0</v>
      </c>
      <c r="J220" s="7" t="s">
        <v>1656</v>
      </c>
      <c r="K220" s="7" t="s">
        <v>1657</v>
      </c>
      <c r="L220" s="7" t="s">
        <v>1658</v>
      </c>
      <c r="M220" s="7" t="s">
        <v>1659</v>
      </c>
      <c r="N220" s="2">
        <v>10</v>
      </c>
      <c r="O220" s="7" t="s">
        <v>1660</v>
      </c>
      <c r="P220" s="2">
        <v>1</v>
      </c>
      <c r="Q220" s="7" t="s">
        <v>1661</v>
      </c>
      <c r="R220" s="7"/>
      <c r="S220" s="7"/>
      <c r="T220" s="7"/>
      <c r="U220" s="2">
        <v>3</v>
      </c>
      <c r="V220" s="7" t="s">
        <v>1662</v>
      </c>
      <c r="W220" s="7" t="s">
        <v>85</v>
      </c>
      <c r="X220" s="5">
        <v>40179</v>
      </c>
      <c r="Y220" s="7"/>
      <c r="AA220" s="3">
        <f>IF(T_Acionista[[#This Row],[Fone1]]="","",MAX($AA$1:AD219,)+1)</f>
        <v>449</v>
      </c>
      <c r="AB220" s="3" t="str">
        <f>IF(T_Acionista[[#This Row],[Fone2]]="","",MAX($AA$1:AD219,AA220)+1)</f>
        <v/>
      </c>
      <c r="AC220" s="3" t="str">
        <f>IF(T_Acionista[[#This Row],[Celular]]="","",MAX($AA$1:AD219,AA220:AB220)+1)</f>
        <v/>
      </c>
      <c r="AD220" s="3" t="str">
        <f>IF(T_Acionista[[#This Row],[Email]]="","",MAX($AA$1:AD219,AA220:AC220)+1)</f>
        <v/>
      </c>
      <c r="AF220" s="2" t="str">
        <f>IF(AA220&lt;&gt;"","insert into t_contato values ("&amp;AA220&amp;","&amp;T_Acionista[[#This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(449,97, '(11)2404-4264', 0);</v>
      </c>
      <c r="AG220" s="2" t="str">
        <f>IF(AB220&lt;&gt;"","insert into t_contato values ("&amp;AB220&amp;","&amp;T_Acionista[[#This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0" s="2" t="str">
        <f>IF(AC220&lt;&gt;"","insert into t_contato values ("&amp;AC220&amp;","&amp;T_Acionista[[#This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0" s="2" t="str">
        <f>IF(AD220&lt;&gt;"","insert into t_contato values ("&amp;AD220&amp;","&amp;T_Acionista[[#This Row],[ID]]&amp;", '"&amp;T_Acionista[[#This Row],[Email]]&amp;"', "&amp;IF(ISERR(FIND("@",T_Acionista[[#This Row],[Email]])),0,3)&amp;");","")</f>
        <v/>
      </c>
    </row>
    <row r="221" spans="1:35">
      <c r="A221" s="2">
        <v>1043</v>
      </c>
      <c r="D221" s="2">
        <v>74477</v>
      </c>
      <c r="E221" s="7" t="s">
        <v>1663</v>
      </c>
      <c r="F221" s="2" t="b">
        <v>0</v>
      </c>
      <c r="G221" s="2" t="b">
        <v>0</v>
      </c>
      <c r="H221" s="5">
        <v>31394</v>
      </c>
      <c r="I221" s="2" t="b">
        <v>0</v>
      </c>
      <c r="J221" s="7" t="s">
        <v>1664</v>
      </c>
      <c r="K221" s="7" t="s">
        <v>1665</v>
      </c>
      <c r="L221" s="7" t="s">
        <v>1666</v>
      </c>
      <c r="M221" s="7" t="s">
        <v>866</v>
      </c>
      <c r="N221" s="2">
        <v>1</v>
      </c>
      <c r="O221" s="7" t="s">
        <v>1667</v>
      </c>
      <c r="P221" s="2">
        <v>1</v>
      </c>
      <c r="Q221" s="7" t="s">
        <v>1668</v>
      </c>
      <c r="R221" s="7" t="s">
        <v>1669</v>
      </c>
      <c r="S221" s="7"/>
      <c r="T221" s="7"/>
      <c r="U221" s="2">
        <v>2</v>
      </c>
      <c r="V221" s="7" t="s">
        <v>389</v>
      </c>
      <c r="W221" s="7" t="s">
        <v>85</v>
      </c>
      <c r="X221" s="5">
        <v>44764</v>
      </c>
      <c r="Y221" s="7"/>
      <c r="AA221" s="3">
        <f>IF(T_Acionista[[#This Row],[Fone1]]="","",MAX($AA$1:AD220,)+1)</f>
        <v>450</v>
      </c>
      <c r="AB221" s="3">
        <f>IF(T_Acionista[[#This Row],[Fone2]]="","",MAX($AA$1:AD220,AA221)+1)</f>
        <v>451</v>
      </c>
      <c r="AC221" s="3" t="str">
        <f>IF(T_Acionista[[#This Row],[Celular]]="","",MAX($AA$1:AD220,AA221:AB221)+1)</f>
        <v/>
      </c>
      <c r="AD221" s="3" t="str">
        <f>IF(T_Acionista[[#This Row],[Email]]="","",MAX($AA$1:AD220,AA221:AC221)+1)</f>
        <v/>
      </c>
      <c r="AF221" s="2" t="str">
        <f>IF(AA221&lt;&gt;"","insert into t_contato values ("&amp;AA221&amp;","&amp;T_Acionista[[#This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(450,1043, '(16)3252-6491', 1);</v>
      </c>
      <c r="AG221" s="2" t="str">
        <f>IF(AB221&lt;&gt;"","insert into t_contato values ("&amp;AB221&amp;","&amp;T_Acionista[[#This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(451,1043, '(16)8141-3819', 2);</v>
      </c>
      <c r="AH221" s="2" t="str">
        <f>IF(AC221&lt;&gt;"","insert into t_contato values ("&amp;AC221&amp;","&amp;T_Acionista[[#This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1" s="2" t="str">
        <f>IF(AD221&lt;&gt;"","insert into t_contato values ("&amp;AD221&amp;","&amp;T_Acionista[[#This Row],[ID]]&amp;", '"&amp;T_Acionista[[#This Row],[Email]]&amp;"', "&amp;IF(ISERR(FIND("@",T_Acionista[[#This Row],[Email]])),0,3)&amp;");","")</f>
        <v/>
      </c>
    </row>
    <row r="222" spans="1:35">
      <c r="A222" s="2">
        <v>98</v>
      </c>
      <c r="B222" s="2">
        <v>1</v>
      </c>
      <c r="C222" s="2">
        <v>31</v>
      </c>
      <c r="D222" s="2">
        <v>71290</v>
      </c>
      <c r="E222" s="7" t="s">
        <v>1670</v>
      </c>
      <c r="F222" s="2" t="b">
        <v>0</v>
      </c>
      <c r="G222" s="2" t="b">
        <v>0</v>
      </c>
      <c r="H222" s="5">
        <v>27815</v>
      </c>
      <c r="I222" s="2" t="b">
        <v>0</v>
      </c>
      <c r="J222" s="7" t="s">
        <v>1671</v>
      </c>
      <c r="K222" s="7" t="s">
        <v>1672</v>
      </c>
      <c r="L222" s="7" t="s">
        <v>1673</v>
      </c>
      <c r="M222" s="7" t="s">
        <v>149</v>
      </c>
      <c r="N222" s="2">
        <v>1</v>
      </c>
      <c r="O222" s="7" t="s">
        <v>201</v>
      </c>
      <c r="P222" s="2">
        <v>3</v>
      </c>
      <c r="Q222" s="7" t="s">
        <v>1674</v>
      </c>
      <c r="R222" s="7"/>
      <c r="S222" s="7" t="s">
        <v>1675</v>
      </c>
      <c r="T222" s="7" t="s">
        <v>1676</v>
      </c>
      <c r="U222" s="2">
        <v>2</v>
      </c>
      <c r="V222" s="7" t="s">
        <v>154</v>
      </c>
      <c r="W222" s="7" t="s">
        <v>85</v>
      </c>
      <c r="X222" s="5">
        <v>40179</v>
      </c>
      <c r="Y222" s="7"/>
      <c r="AA222" s="3">
        <f>IF(T_Acionista[[#This Row],[Fone1]]="","",MAX($AA$1:AD221,)+1)</f>
        <v>452</v>
      </c>
      <c r="AB222" s="3" t="str">
        <f>IF(T_Acionista[[#This Row],[Fone2]]="","",MAX($AA$1:AD221,AA222)+1)</f>
        <v/>
      </c>
      <c r="AC222" s="3">
        <f>IF(T_Acionista[[#This Row],[Celular]]="","",MAX($AA$1:AD221,AA222:AB222)+1)</f>
        <v>453</v>
      </c>
      <c r="AD222" s="3">
        <f>IF(T_Acionista[[#This Row],[Email]]="","",MAX($AA$1:AD221,AA222:AC222)+1)</f>
        <v>454</v>
      </c>
      <c r="AF222" s="2" t="str">
        <f>IF(AA222&lt;&gt;"","insert into t_contato values ("&amp;AA222&amp;","&amp;T_Acionista[[#This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(452,98, '(16)3251-6339', 1);</v>
      </c>
      <c r="AG222" s="2" t="str">
        <f>IF(AB222&lt;&gt;"","insert into t_contato values ("&amp;AB222&amp;","&amp;T_Acionista[[#This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2" s="2" t="str">
        <f>IF(AC222&lt;&gt;"","insert into t_contato values ("&amp;AC222&amp;","&amp;T_Acionista[[#This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(453,98, '(16)9158-2167', 2);</v>
      </c>
      <c r="AI222" s="2" t="str">
        <f>IF(AD222&lt;&gt;"","insert into t_contato values ("&amp;AD222&amp;","&amp;T_Acionista[[#This Row],[ID]]&amp;", '"&amp;T_Acionista[[#This Row],[Email]]&amp;"', "&amp;IF(ISERR(FIND("@",T_Acionista[[#This Row],[Email]])),0,3)&amp;");","")</f>
        <v>insert into t_contato values (454,98, 'danipelatti@hotmail.com', 3);</v>
      </c>
    </row>
    <row r="223" spans="1:35">
      <c r="A223" s="2">
        <v>801</v>
      </c>
      <c r="E223" s="7" t="s">
        <v>1677</v>
      </c>
      <c r="F223" s="2" t="b">
        <v>0</v>
      </c>
      <c r="G223" s="2" t="b">
        <v>0</v>
      </c>
      <c r="H223" s="5">
        <v>32153</v>
      </c>
      <c r="I223" s="2" t="b">
        <v>0</v>
      </c>
      <c r="J223" s="7" t="s">
        <v>1678</v>
      </c>
      <c r="K223" s="7" t="s">
        <v>1679</v>
      </c>
      <c r="L223" s="7" t="s">
        <v>1680</v>
      </c>
      <c r="M223" s="7" t="s">
        <v>1681</v>
      </c>
      <c r="N223" s="2">
        <v>20</v>
      </c>
      <c r="O223" s="7" t="s">
        <v>553</v>
      </c>
      <c r="P223" s="2">
        <v>1</v>
      </c>
      <c r="Q223" s="7"/>
      <c r="R223" s="7"/>
      <c r="S223" s="7" t="s">
        <v>1682</v>
      </c>
      <c r="T223" s="7" t="s">
        <v>1683</v>
      </c>
      <c r="U223" s="2">
        <v>3</v>
      </c>
      <c r="V223" s="7" t="s">
        <v>1684</v>
      </c>
      <c r="W223" s="7" t="s">
        <v>85</v>
      </c>
      <c r="X223" s="5">
        <v>43185</v>
      </c>
      <c r="Y223" s="7"/>
      <c r="AA223" s="3" t="str">
        <f>IF(T_Acionista[[#This Row],[Fone1]]="","",MAX($AA$1:AD222,)+1)</f>
        <v/>
      </c>
      <c r="AB223" s="3" t="str">
        <f>IF(T_Acionista[[#This Row],[Fone2]]="","",MAX($AA$1:AD222,AA223)+1)</f>
        <v/>
      </c>
      <c r="AC223" s="3">
        <f>IF(T_Acionista[[#This Row],[Celular]]="","",MAX($AA$1:AD222,AA223:AB223)+1)</f>
        <v>455</v>
      </c>
      <c r="AD223" s="3">
        <f>IF(T_Acionista[[#This Row],[Email]]="","",MAX($AA$1:AD222,AA223:AC223)+1)</f>
        <v>456</v>
      </c>
      <c r="AF223" s="2" t="str">
        <f>IF(AA223&lt;&gt;"","insert into t_contato values ("&amp;AA223&amp;","&amp;T_Acionista[[#This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23" s="2" t="str">
        <f>IF(AB223&lt;&gt;"","insert into t_contato values ("&amp;AB223&amp;","&amp;T_Acionista[[#This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3" s="2" t="str">
        <f>IF(AC223&lt;&gt;"","insert into t_contato values ("&amp;AC223&amp;","&amp;T_Acionista[[#This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(455,801, '(16)8175-4601', 2);</v>
      </c>
      <c r="AI223" s="2" t="str">
        <f>IF(AD223&lt;&gt;"","insert into t_contato values ("&amp;AD223&amp;","&amp;T_Acionista[[#This Row],[ID]]&amp;", '"&amp;T_Acionista[[#This Row],[Email]]&amp;"', "&amp;IF(ISERR(FIND("@",T_Acionista[[#This Row],[Email]])),0,3)&amp;");","")</f>
        <v>insert into t_contato values (456,801, 'dani_troiano@hotmail.com', 3);</v>
      </c>
    </row>
    <row r="224" spans="1:35">
      <c r="A224" s="2">
        <v>100</v>
      </c>
      <c r="B224" s="2">
        <v>5</v>
      </c>
      <c r="C224" s="2">
        <v>92</v>
      </c>
      <c r="D224" s="2">
        <v>76070</v>
      </c>
      <c r="E224" s="7" t="s">
        <v>1685</v>
      </c>
      <c r="F224" s="2" t="b">
        <v>0</v>
      </c>
      <c r="G224" s="2" t="b">
        <v>0</v>
      </c>
      <c r="H224" s="5">
        <v>30353</v>
      </c>
      <c r="I224" s="2" t="b">
        <v>0</v>
      </c>
      <c r="J224" s="7" t="s">
        <v>1686</v>
      </c>
      <c r="K224" s="7" t="s">
        <v>1687</v>
      </c>
      <c r="L224" s="7" t="s">
        <v>1688</v>
      </c>
      <c r="M224" s="7" t="s">
        <v>301</v>
      </c>
      <c r="N224" s="2">
        <v>1</v>
      </c>
      <c r="O224" s="7" t="s">
        <v>1325</v>
      </c>
      <c r="P224" s="2">
        <v>1</v>
      </c>
      <c r="Q224" s="7" t="s">
        <v>1689</v>
      </c>
      <c r="R224" s="7"/>
      <c r="S224" s="7" t="s">
        <v>1690</v>
      </c>
      <c r="T224" s="7" t="s">
        <v>1691</v>
      </c>
      <c r="U224" s="2">
        <v>2</v>
      </c>
      <c r="V224" s="7" t="s">
        <v>239</v>
      </c>
      <c r="W224" s="7" t="s">
        <v>85</v>
      </c>
      <c r="X224" s="5">
        <v>40179</v>
      </c>
      <c r="Y224" s="7"/>
      <c r="AA224" s="3">
        <f>IF(T_Acionista[[#This Row],[Fone1]]="","",MAX($AA$1:AD223,)+1)</f>
        <v>457</v>
      </c>
      <c r="AB224" s="3" t="str">
        <f>IF(T_Acionista[[#This Row],[Fone2]]="","",MAX($AA$1:AD223,AA224)+1)</f>
        <v/>
      </c>
      <c r="AC224" s="3">
        <f>IF(T_Acionista[[#This Row],[Celular]]="","",MAX($AA$1:AD223,AA224:AB224)+1)</f>
        <v>458</v>
      </c>
      <c r="AD224" s="3">
        <f>IF(T_Acionista[[#This Row],[Email]]="","",MAX($AA$1:AD223,AA224:AC224)+1)</f>
        <v>459</v>
      </c>
      <c r="AF224" s="2" t="str">
        <f>IF(AA224&lt;&gt;"","insert into t_contato values ("&amp;AA224&amp;","&amp;T_Acionista[[#This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(457,100, '(16)3253-3469', 1);</v>
      </c>
      <c r="AG224" s="2" t="str">
        <f>IF(AB224&lt;&gt;"","insert into t_contato values ("&amp;AB224&amp;","&amp;T_Acionista[[#This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4" s="2" t="str">
        <f>IF(AC224&lt;&gt;"","insert into t_contato values ("&amp;AC224&amp;","&amp;T_Acionista[[#This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(458,100, '(16)9708-8397', 2);</v>
      </c>
      <c r="AI224" s="2" t="str">
        <f>IF(AD224&lt;&gt;"","insert into t_contato values ("&amp;AD224&amp;","&amp;T_Acionista[[#This Row],[ID]]&amp;", '"&amp;T_Acionista[[#This Row],[Email]]&amp;"', "&amp;IF(ISERR(FIND("@",T_Acionista[[#This Row],[Email]])),0,3)&amp;");","")</f>
        <v>insert into t_contato values (459,100, 'dan_mostrinero@yahoo.com.br', 3);</v>
      </c>
    </row>
    <row r="225" spans="1:35">
      <c r="A225" s="2">
        <v>101</v>
      </c>
      <c r="B225" s="2">
        <v>5</v>
      </c>
      <c r="C225" s="2">
        <v>12</v>
      </c>
      <c r="D225" s="2">
        <v>75710</v>
      </c>
      <c r="E225" s="7" t="s">
        <v>1692</v>
      </c>
      <c r="F225" s="2" t="b">
        <v>0</v>
      </c>
      <c r="G225" s="2" t="b">
        <v>0</v>
      </c>
      <c r="H225" s="5">
        <v>21080</v>
      </c>
      <c r="I225" s="2" t="b">
        <v>0</v>
      </c>
      <c r="J225" s="7" t="s">
        <v>1693</v>
      </c>
      <c r="K225" s="7" t="s">
        <v>1694</v>
      </c>
      <c r="L225" s="7" t="s">
        <v>1695</v>
      </c>
      <c r="M225" s="7" t="s">
        <v>1696</v>
      </c>
      <c r="N225" s="2">
        <v>15</v>
      </c>
      <c r="O225" s="7" t="s">
        <v>539</v>
      </c>
      <c r="P225" s="2">
        <v>4</v>
      </c>
      <c r="Q225" s="7" t="s">
        <v>1697</v>
      </c>
      <c r="R225" s="7"/>
      <c r="S225" s="7"/>
      <c r="T225" s="7"/>
      <c r="U225" s="2">
        <v>3</v>
      </c>
      <c r="V225" s="7" t="s">
        <v>1698</v>
      </c>
      <c r="W225" s="7" t="s">
        <v>85</v>
      </c>
      <c r="X225" s="5">
        <v>40179</v>
      </c>
      <c r="Y225" s="7"/>
      <c r="AA225" s="3">
        <f>IF(T_Acionista[[#This Row],[Fone1]]="","",MAX($AA$1:AD224,)+1)</f>
        <v>460</v>
      </c>
      <c r="AB225" s="3" t="str">
        <f>IF(T_Acionista[[#This Row],[Fone2]]="","",MAX($AA$1:AD224,AA225)+1)</f>
        <v/>
      </c>
      <c r="AC225" s="3" t="str">
        <f>IF(T_Acionista[[#This Row],[Celular]]="","",MAX($AA$1:AD224,AA225:AB225)+1)</f>
        <v/>
      </c>
      <c r="AD225" s="3" t="str">
        <f>IF(T_Acionista[[#This Row],[Email]]="","",MAX($AA$1:AD224,AA225:AC225)+1)</f>
        <v/>
      </c>
      <c r="AF225" s="2" t="str">
        <f>IF(AA225&lt;&gt;"","insert into t_contato values ("&amp;AA225&amp;","&amp;T_Acionista[[#This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(460,101, '(16)8121-0171', 2);</v>
      </c>
      <c r="AG225" s="2" t="str">
        <f>IF(AB225&lt;&gt;"","insert into t_contato values ("&amp;AB225&amp;","&amp;T_Acionista[[#This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5" s="2" t="str">
        <f>IF(AC225&lt;&gt;"","insert into t_contato values ("&amp;AC225&amp;","&amp;T_Acionista[[#This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5" s="2" t="str">
        <f>IF(AD225&lt;&gt;"","insert into t_contato values ("&amp;AD225&amp;","&amp;T_Acionista[[#This Row],[ID]]&amp;", '"&amp;T_Acionista[[#This Row],[Email]]&amp;"', "&amp;IF(ISERR(FIND("@",T_Acionista[[#This Row],[Email]])),0,3)&amp;");","")</f>
        <v/>
      </c>
    </row>
    <row r="226" spans="1:35">
      <c r="A226" s="2">
        <v>102</v>
      </c>
      <c r="B226" s="2">
        <v>3</v>
      </c>
      <c r="C226" s="2">
        <v>5</v>
      </c>
      <c r="D226" s="2">
        <v>73010</v>
      </c>
      <c r="E226" s="7" t="s">
        <v>1699</v>
      </c>
      <c r="F226" s="2" t="b">
        <v>0</v>
      </c>
      <c r="G226" s="2" t="b">
        <v>0</v>
      </c>
      <c r="H226" s="5">
        <v>22756</v>
      </c>
      <c r="I226" s="2" t="b">
        <v>0</v>
      </c>
      <c r="J226" s="7" t="s">
        <v>1700</v>
      </c>
      <c r="K226" s="7" t="s">
        <v>1701</v>
      </c>
      <c r="L226" s="7" t="s">
        <v>1702</v>
      </c>
      <c r="M226" s="7" t="s">
        <v>79</v>
      </c>
      <c r="N226" s="2">
        <v>1</v>
      </c>
      <c r="O226" s="7" t="s">
        <v>160</v>
      </c>
      <c r="P226" s="2">
        <v>2</v>
      </c>
      <c r="Q226" s="7" t="s">
        <v>1703</v>
      </c>
      <c r="R226" s="7"/>
      <c r="S226" s="7" t="s">
        <v>1704</v>
      </c>
      <c r="T226" s="7"/>
      <c r="U226" s="2">
        <v>0</v>
      </c>
      <c r="V226" s="7" t="s">
        <v>154</v>
      </c>
      <c r="W226" s="7" t="s">
        <v>85</v>
      </c>
      <c r="X226" s="5">
        <v>40179</v>
      </c>
      <c r="Y226" s="7"/>
      <c r="AA226" s="3">
        <f>IF(T_Acionista[[#This Row],[Fone1]]="","",MAX($AA$1:AD225,)+1)</f>
        <v>461</v>
      </c>
      <c r="AB226" s="3" t="str">
        <f>IF(T_Acionista[[#This Row],[Fone2]]="","",MAX($AA$1:AD225,AA226)+1)</f>
        <v/>
      </c>
      <c r="AC226" s="3">
        <f>IF(T_Acionista[[#This Row],[Celular]]="","",MAX($AA$1:AD225,AA226:AB226)+1)</f>
        <v>462</v>
      </c>
      <c r="AD226" s="3" t="str">
        <f>IF(T_Acionista[[#This Row],[Email]]="","",MAX($AA$1:AD225,AA226:AC226)+1)</f>
        <v/>
      </c>
      <c r="AF226" s="2" t="str">
        <f>IF(AA226&lt;&gt;"","insert into t_contato values ("&amp;AA226&amp;","&amp;T_Acionista[[#This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(461,102, '(16)3252-4126', 1);</v>
      </c>
      <c r="AG226" s="2" t="str">
        <f>IF(AB226&lt;&gt;"","insert into t_contato values ("&amp;AB226&amp;","&amp;T_Acionista[[#This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6" s="2" t="str">
        <f>IF(AC226&lt;&gt;"","insert into t_contato values ("&amp;AC226&amp;","&amp;T_Acionista[[#This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(462,102, '(16)8112-1188', 2);</v>
      </c>
      <c r="AI226" s="2" t="str">
        <f>IF(AD226&lt;&gt;"","insert into t_contato values ("&amp;AD226&amp;","&amp;T_Acionista[[#This Row],[ID]]&amp;", '"&amp;T_Acionista[[#This Row],[Email]]&amp;"', "&amp;IF(ISERR(FIND("@",T_Acionista[[#This Row],[Email]])),0,3)&amp;");","")</f>
        <v/>
      </c>
    </row>
    <row r="227" spans="1:35">
      <c r="A227" s="2">
        <v>988</v>
      </c>
      <c r="E227" s="7" t="s">
        <v>1705</v>
      </c>
      <c r="F227" s="2" t="b">
        <v>0</v>
      </c>
      <c r="G227" s="2" t="b">
        <v>0</v>
      </c>
      <c r="H227" s="5">
        <v>19431</v>
      </c>
      <c r="I227" s="2" t="b">
        <v>0</v>
      </c>
      <c r="J227" s="7" t="s">
        <v>1706</v>
      </c>
      <c r="K227" s="7" t="s">
        <v>1707</v>
      </c>
      <c r="L227" s="7" t="s">
        <v>1708</v>
      </c>
      <c r="M227" s="7" t="s">
        <v>1709</v>
      </c>
      <c r="N227" s="2">
        <v>1</v>
      </c>
      <c r="O227" s="7" t="s">
        <v>1710</v>
      </c>
      <c r="P227" s="2">
        <v>1</v>
      </c>
      <c r="Q227" s="7" t="s">
        <v>1711</v>
      </c>
      <c r="R227" s="7"/>
      <c r="S227" s="7"/>
      <c r="T227" s="7"/>
      <c r="U227" s="2">
        <v>3</v>
      </c>
      <c r="V227" s="7" t="s">
        <v>1712</v>
      </c>
      <c r="W227" s="7" t="s">
        <v>85</v>
      </c>
      <c r="X227" s="5">
        <v>44525</v>
      </c>
      <c r="Y227" s="7"/>
      <c r="AA227" s="3">
        <f>IF(T_Acionista[[#This Row],[Fone1]]="","",MAX($AA$1:AD226,)+1)</f>
        <v>463</v>
      </c>
      <c r="AB227" s="3" t="str">
        <f>IF(T_Acionista[[#This Row],[Fone2]]="","",MAX($AA$1:AD226,AA227)+1)</f>
        <v/>
      </c>
      <c r="AC227" s="3" t="str">
        <f>IF(T_Acionista[[#This Row],[Celular]]="","",MAX($AA$1:AD226,AA227:AB227)+1)</f>
        <v/>
      </c>
      <c r="AD227" s="3" t="str">
        <f>IF(T_Acionista[[#This Row],[Email]]="","",MAX($AA$1:AD226,AA227:AC227)+1)</f>
        <v/>
      </c>
      <c r="AF227" s="2" t="str">
        <f>IF(AA227&lt;&gt;"","insert into t_contato values ("&amp;AA227&amp;","&amp;T_Acionista[[#This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(463,988, '(19)9215-6466', 2);</v>
      </c>
      <c r="AG227" s="2" t="str">
        <f>IF(AB227&lt;&gt;"","insert into t_contato values ("&amp;AB227&amp;","&amp;T_Acionista[[#This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7" s="2" t="str">
        <f>IF(AC227&lt;&gt;"","insert into t_contato values ("&amp;AC227&amp;","&amp;T_Acionista[[#This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7" s="2" t="str">
        <f>IF(AD227&lt;&gt;"","insert into t_contato values ("&amp;AD227&amp;","&amp;T_Acionista[[#This Row],[ID]]&amp;", '"&amp;T_Acionista[[#This Row],[Email]]&amp;"', "&amp;IF(ISERR(FIND("@",T_Acionista[[#This Row],[Email]])),0,3)&amp;");","")</f>
        <v/>
      </c>
    </row>
    <row r="228" spans="1:35">
      <c r="A228" s="2">
        <v>103</v>
      </c>
      <c r="B228" s="2">
        <v>1</v>
      </c>
      <c r="C228" s="2">
        <v>32</v>
      </c>
      <c r="D228" s="2">
        <v>71300</v>
      </c>
      <c r="E228" s="7" t="s">
        <v>1713</v>
      </c>
      <c r="F228" s="2" t="b">
        <v>0</v>
      </c>
      <c r="G228" s="2" t="b">
        <v>0</v>
      </c>
      <c r="H228" s="5">
        <v>18290</v>
      </c>
      <c r="I228" s="2" t="b">
        <v>0</v>
      </c>
      <c r="J228" s="7" t="s">
        <v>1714</v>
      </c>
      <c r="K228" s="7" t="s">
        <v>1715</v>
      </c>
      <c r="L228" s="7" t="s">
        <v>1716</v>
      </c>
      <c r="M228" s="7" t="s">
        <v>149</v>
      </c>
      <c r="N228" s="2">
        <v>1</v>
      </c>
      <c r="O228" s="7" t="s">
        <v>1717</v>
      </c>
      <c r="P228" s="2">
        <v>4</v>
      </c>
      <c r="Q228" s="7" t="s">
        <v>1718</v>
      </c>
      <c r="R228" s="7"/>
      <c r="S228" s="7"/>
      <c r="T228" s="7"/>
      <c r="U228" s="2">
        <v>1</v>
      </c>
      <c r="V228" s="7" t="s">
        <v>1719</v>
      </c>
      <c r="W228" s="7" t="s">
        <v>85</v>
      </c>
      <c r="X228" s="5">
        <v>40179</v>
      </c>
      <c r="Y228" s="7"/>
      <c r="AA228" s="3">
        <f>IF(T_Acionista[[#This Row],[Fone1]]="","",MAX($AA$1:AD227,)+1)</f>
        <v>464</v>
      </c>
      <c r="AB228" s="3" t="str">
        <f>IF(T_Acionista[[#This Row],[Fone2]]="","",MAX($AA$1:AD227,AA228)+1)</f>
        <v/>
      </c>
      <c r="AC228" s="3" t="str">
        <f>IF(T_Acionista[[#This Row],[Celular]]="","",MAX($AA$1:AD227,AA228:AB228)+1)</f>
        <v/>
      </c>
      <c r="AD228" s="3" t="str">
        <f>IF(T_Acionista[[#This Row],[Email]]="","",MAX($AA$1:AD227,AA228:AC228)+1)</f>
        <v/>
      </c>
      <c r="AF228" s="2" t="str">
        <f>IF(AA228&lt;&gt;"","insert into t_contato values ("&amp;AA228&amp;","&amp;T_Acionista[[#This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(464,103, '(16)3252-2586', 1);</v>
      </c>
      <c r="AG228" s="2" t="str">
        <f>IF(AB228&lt;&gt;"","insert into t_contato values ("&amp;AB228&amp;","&amp;T_Acionista[[#This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8" s="2" t="str">
        <f>IF(AC228&lt;&gt;"","insert into t_contato values ("&amp;AC228&amp;","&amp;T_Acionista[[#This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8" s="2" t="str">
        <f>IF(AD228&lt;&gt;"","insert into t_contato values ("&amp;AD228&amp;","&amp;T_Acionista[[#This Row],[ID]]&amp;", '"&amp;T_Acionista[[#This Row],[Email]]&amp;"', "&amp;IF(ISERR(FIND("@",T_Acionista[[#This Row],[Email]])),0,3)&amp;");","")</f>
        <v/>
      </c>
    </row>
    <row r="229" spans="1:35">
      <c r="A229" s="2">
        <v>104</v>
      </c>
      <c r="B229" s="2">
        <v>5</v>
      </c>
      <c r="C229" s="2">
        <v>13</v>
      </c>
      <c r="D229" s="2">
        <v>75720</v>
      </c>
      <c r="E229" s="7" t="s">
        <v>1720</v>
      </c>
      <c r="F229" s="2" t="b">
        <v>0</v>
      </c>
      <c r="G229" s="2" t="b">
        <v>0</v>
      </c>
      <c r="H229" s="5">
        <v>36892</v>
      </c>
      <c r="I229" s="2" t="b">
        <v>0</v>
      </c>
      <c r="J229" s="7" t="s">
        <v>1721</v>
      </c>
      <c r="K229" s="7" t="s">
        <v>1722</v>
      </c>
      <c r="L229" s="7" t="s">
        <v>1723</v>
      </c>
      <c r="M229" s="7" t="s">
        <v>79</v>
      </c>
      <c r="N229" s="2">
        <v>1</v>
      </c>
      <c r="O229" s="7" t="s">
        <v>983</v>
      </c>
      <c r="P229" s="2">
        <v>2</v>
      </c>
      <c r="Q229" s="7" t="s">
        <v>984</v>
      </c>
      <c r="R229" s="7"/>
      <c r="S229" s="7"/>
      <c r="T229" s="7"/>
      <c r="U229" s="2">
        <v>3</v>
      </c>
      <c r="V229" s="7" t="s">
        <v>1724</v>
      </c>
      <c r="W229" s="7" t="s">
        <v>85</v>
      </c>
      <c r="X229" s="5">
        <v>40179</v>
      </c>
      <c r="Y229" s="7"/>
      <c r="AA229" s="3">
        <f>IF(T_Acionista[[#This Row],[Fone1]]="","",MAX($AA$1:AD228,)+1)</f>
        <v>465</v>
      </c>
      <c r="AB229" s="3" t="str">
        <f>IF(T_Acionista[[#This Row],[Fone2]]="","",MAX($AA$1:AD228,AA229)+1)</f>
        <v/>
      </c>
      <c r="AC229" s="3" t="str">
        <f>IF(T_Acionista[[#This Row],[Celular]]="","",MAX($AA$1:AD228,AA229:AB229)+1)</f>
        <v/>
      </c>
      <c r="AD229" s="3" t="str">
        <f>IF(T_Acionista[[#This Row],[Email]]="","",MAX($AA$1:AD228,AA229:AC229)+1)</f>
        <v/>
      </c>
      <c r="AF229" s="2" t="str">
        <f>IF(AA229&lt;&gt;"","insert into t_contato values ("&amp;AA229&amp;","&amp;T_Acionista[[#This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(465,104, '(16)3252-3843', 1);</v>
      </c>
      <c r="AG229" s="2" t="str">
        <f>IF(AB229&lt;&gt;"","insert into t_contato values ("&amp;AB229&amp;","&amp;T_Acionista[[#This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29" s="2" t="str">
        <f>IF(AC229&lt;&gt;"","insert into t_contato values ("&amp;AC229&amp;","&amp;T_Acionista[[#This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29" s="2" t="str">
        <f>IF(AD229&lt;&gt;"","insert into t_contato values ("&amp;AD229&amp;","&amp;T_Acionista[[#This Row],[ID]]&amp;", '"&amp;T_Acionista[[#This Row],[Email]]&amp;"', "&amp;IF(ISERR(FIND("@",T_Acionista[[#This Row],[Email]])),0,3)&amp;");","")</f>
        <v/>
      </c>
    </row>
    <row r="230" spans="1:35">
      <c r="A230" s="2">
        <v>105</v>
      </c>
      <c r="B230" s="2">
        <v>5</v>
      </c>
      <c r="C230" s="2">
        <v>78</v>
      </c>
      <c r="D230" s="2">
        <v>76120</v>
      </c>
      <c r="E230" s="7" t="s">
        <v>1725</v>
      </c>
      <c r="F230" s="2" t="b">
        <v>0</v>
      </c>
      <c r="G230" s="2" t="b">
        <v>0</v>
      </c>
      <c r="H230" s="5">
        <v>33720</v>
      </c>
      <c r="I230" s="2" t="b">
        <v>0</v>
      </c>
      <c r="J230" s="7" t="s">
        <v>1726</v>
      </c>
      <c r="K230" s="7" t="s">
        <v>1727</v>
      </c>
      <c r="L230" s="7" t="s">
        <v>1728</v>
      </c>
      <c r="M230" s="7" t="s">
        <v>79</v>
      </c>
      <c r="N230" s="2">
        <v>1</v>
      </c>
      <c r="O230" s="7" t="s">
        <v>1729</v>
      </c>
      <c r="P230" s="2">
        <v>1</v>
      </c>
      <c r="Q230" s="7"/>
      <c r="R230" s="7"/>
      <c r="S230" s="7" t="s">
        <v>1730</v>
      </c>
      <c r="T230" s="7"/>
      <c r="U230" s="2">
        <v>3</v>
      </c>
      <c r="V230" s="7"/>
      <c r="W230" s="7" t="s">
        <v>85</v>
      </c>
      <c r="X230" s="5">
        <v>40179</v>
      </c>
      <c r="Y230" s="7"/>
      <c r="AA230" s="3" t="str">
        <f>IF(T_Acionista[[#This Row],[Fone1]]="","",MAX($AA$1:AD229,)+1)</f>
        <v/>
      </c>
      <c r="AB230" s="3" t="str">
        <f>IF(T_Acionista[[#This Row],[Fone2]]="","",MAX($AA$1:AD229,AA230)+1)</f>
        <v/>
      </c>
      <c r="AC230" s="3">
        <f>IF(T_Acionista[[#This Row],[Celular]]="","",MAX($AA$1:AD229,AA230:AB230)+1)</f>
        <v>466</v>
      </c>
      <c r="AD230" s="3" t="str">
        <f>IF(T_Acionista[[#This Row],[Email]]="","",MAX($AA$1:AD229,AA230:AC230)+1)</f>
        <v/>
      </c>
      <c r="AF230" s="2" t="str">
        <f>IF(AA230&lt;&gt;"","insert into t_contato values ("&amp;AA230&amp;","&amp;T_Acionista[[#This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30" s="2" t="str">
        <f>IF(AB230&lt;&gt;"","insert into t_contato values ("&amp;AB230&amp;","&amp;T_Acionista[[#This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0" s="2" t="str">
        <f>IF(AC230&lt;&gt;"","insert into t_contato values ("&amp;AC230&amp;","&amp;T_Acionista[[#This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(466,105, '(16)9733-3861', 2);</v>
      </c>
      <c r="AI230" s="2" t="str">
        <f>IF(AD230&lt;&gt;"","insert into t_contato values ("&amp;AD230&amp;","&amp;T_Acionista[[#This Row],[ID]]&amp;", '"&amp;T_Acionista[[#This Row],[Email]]&amp;"', "&amp;IF(ISERR(FIND("@",T_Acionista[[#This Row],[Email]])),0,3)&amp;");","")</f>
        <v/>
      </c>
    </row>
    <row r="231" spans="1:35">
      <c r="A231" s="2">
        <v>528</v>
      </c>
      <c r="B231" s="2">
        <v>0</v>
      </c>
      <c r="C231" s="2">
        <v>0</v>
      </c>
      <c r="D231" s="2">
        <v>76373</v>
      </c>
      <c r="E231" s="7" t="s">
        <v>1731</v>
      </c>
      <c r="F231" s="2" t="b">
        <v>0</v>
      </c>
      <c r="G231" s="2" t="b">
        <v>0</v>
      </c>
      <c r="H231" s="5">
        <v>32761</v>
      </c>
      <c r="I231" s="2" t="b">
        <v>0</v>
      </c>
      <c r="J231" s="7" t="s">
        <v>1732</v>
      </c>
      <c r="K231" s="7" t="s">
        <v>1733</v>
      </c>
      <c r="L231" s="7" t="s">
        <v>1734</v>
      </c>
      <c r="M231" s="7" t="s">
        <v>1735</v>
      </c>
      <c r="N231" s="2">
        <v>1</v>
      </c>
      <c r="O231" s="7" t="s">
        <v>1736</v>
      </c>
      <c r="P231" s="2">
        <v>1</v>
      </c>
      <c r="Q231" s="7"/>
      <c r="R231" s="7"/>
      <c r="S231" s="7"/>
      <c r="T231" s="7"/>
      <c r="U231" s="2">
        <v>2</v>
      </c>
      <c r="V231" s="7" t="s">
        <v>94</v>
      </c>
      <c r="W231" s="7" t="s">
        <v>85</v>
      </c>
      <c r="X231" s="5">
        <v>41275</v>
      </c>
      <c r="Y231" s="7"/>
      <c r="AA231" s="3" t="str">
        <f>IF(T_Acionista[[#This Row],[Fone1]]="","",MAX($AA$1:AD230,)+1)</f>
        <v/>
      </c>
      <c r="AB231" s="3" t="str">
        <f>IF(T_Acionista[[#This Row],[Fone2]]="","",MAX($AA$1:AD230,AA231)+1)</f>
        <v/>
      </c>
      <c r="AC231" s="3" t="str">
        <f>IF(T_Acionista[[#This Row],[Celular]]="","",MAX($AA$1:AD230,AA231:AB231)+1)</f>
        <v/>
      </c>
      <c r="AD231" s="3" t="str">
        <f>IF(T_Acionista[[#This Row],[Email]]="","",MAX($AA$1:AD230,AA231:AC231)+1)</f>
        <v/>
      </c>
      <c r="AF231" s="2" t="str">
        <f>IF(AA231&lt;&gt;"","insert into t_contato values ("&amp;AA231&amp;","&amp;T_Acionista[[#This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31" s="2" t="str">
        <f>IF(AB231&lt;&gt;"","insert into t_contato values ("&amp;AB231&amp;","&amp;T_Acionista[[#This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1" s="2" t="str">
        <f>IF(AC231&lt;&gt;"","insert into t_contato values ("&amp;AC231&amp;","&amp;T_Acionista[[#This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31" s="2" t="str">
        <f>IF(AD231&lt;&gt;"","insert into t_contato values ("&amp;AD231&amp;","&amp;T_Acionista[[#This Row],[ID]]&amp;", '"&amp;T_Acionista[[#This Row],[Email]]&amp;"', "&amp;IF(ISERR(FIND("@",T_Acionista[[#This Row],[Email]])),0,3)&amp;");","")</f>
        <v/>
      </c>
    </row>
    <row r="232" spans="1:35">
      <c r="A232" s="2">
        <v>894</v>
      </c>
      <c r="D232" s="2">
        <v>74344</v>
      </c>
      <c r="E232" s="7" t="s">
        <v>1737</v>
      </c>
      <c r="F232" s="2" t="b">
        <v>0</v>
      </c>
      <c r="G232" s="2" t="b">
        <v>0</v>
      </c>
      <c r="H232" s="5">
        <v>15250</v>
      </c>
      <c r="I232" s="2" t="b">
        <v>0</v>
      </c>
      <c r="J232" s="7" t="s">
        <v>1738</v>
      </c>
      <c r="K232" s="7" t="s">
        <v>1739</v>
      </c>
      <c r="L232" s="7" t="s">
        <v>1352</v>
      </c>
      <c r="M232" s="7" t="s">
        <v>79</v>
      </c>
      <c r="N232" s="2">
        <v>1</v>
      </c>
      <c r="O232" s="7" t="s">
        <v>1353</v>
      </c>
      <c r="P232" s="2">
        <v>4</v>
      </c>
      <c r="Q232" s="7" t="s">
        <v>1354</v>
      </c>
      <c r="R232" s="7"/>
      <c r="S232" s="7"/>
      <c r="T232" s="7" t="s">
        <v>1740</v>
      </c>
      <c r="U232" s="2">
        <v>2</v>
      </c>
      <c r="V232" s="7" t="s">
        <v>897</v>
      </c>
      <c r="W232" s="7" t="s">
        <v>85</v>
      </c>
      <c r="X232" s="5">
        <v>43815</v>
      </c>
      <c r="Y232" s="7"/>
      <c r="AA232" s="3">
        <f>IF(T_Acionista[[#This Row],[Fone1]]="","",MAX($AA$1:AD231,)+1)</f>
        <v>467</v>
      </c>
      <c r="AB232" s="3" t="str">
        <f>IF(T_Acionista[[#This Row],[Fone2]]="","",MAX($AA$1:AD231,AA232)+1)</f>
        <v/>
      </c>
      <c r="AC232" s="3" t="str">
        <f>IF(T_Acionista[[#This Row],[Celular]]="","",MAX($AA$1:AD231,AA232:AB232)+1)</f>
        <v/>
      </c>
      <c r="AD232" s="3">
        <f>IF(T_Acionista[[#This Row],[Email]]="","",MAX($AA$1:AD231,AA232:AC232)+1)</f>
        <v>468</v>
      </c>
      <c r="AF232" s="2" t="str">
        <f>IF(AA232&lt;&gt;"","insert into t_contato values ("&amp;AA232&amp;","&amp;T_Acionista[[#This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(467,894, '(16)3252-4715', 1);</v>
      </c>
      <c r="AG232" s="2" t="str">
        <f>IF(AB232&lt;&gt;"","insert into t_contato values ("&amp;AB232&amp;","&amp;T_Acionista[[#This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2" s="2" t="str">
        <f>IF(AC232&lt;&gt;"","insert into t_contato values ("&amp;AC232&amp;","&amp;T_Acionista[[#This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32" s="2" t="str">
        <f>IF(AD232&lt;&gt;"","insert into t_contato values ("&amp;AD232&amp;","&amp;T_Acionista[[#This Row],[ID]]&amp;", '"&amp;T_Acionista[[#This Row],[Email]]&amp;"', "&amp;IF(ISERR(FIND("@",T_Acionista[[#This Row],[Email]])),0,3)&amp;");","")</f>
        <v>insert into t_contato values (468,894, 'antinoo.impar@uol.com.br', 3);</v>
      </c>
    </row>
    <row r="233" spans="1:35">
      <c r="A233" s="2">
        <v>106</v>
      </c>
      <c r="B233" s="2">
        <v>5</v>
      </c>
      <c r="C233" s="2">
        <v>14</v>
      </c>
      <c r="D233" s="2">
        <v>75730</v>
      </c>
      <c r="E233" s="7" t="s">
        <v>1741</v>
      </c>
      <c r="F233" s="2" t="b">
        <v>0</v>
      </c>
      <c r="G233" s="2" t="b">
        <v>0</v>
      </c>
      <c r="H233" s="5">
        <v>20997</v>
      </c>
      <c r="I233" s="2" t="b">
        <v>0</v>
      </c>
      <c r="J233" s="7" t="s">
        <v>1742</v>
      </c>
      <c r="K233" s="7" t="s">
        <v>1743</v>
      </c>
      <c r="L233" s="7" t="s">
        <v>1744</v>
      </c>
      <c r="M233" s="7" t="s">
        <v>149</v>
      </c>
      <c r="N233" s="2">
        <v>1</v>
      </c>
      <c r="O233" s="7" t="s">
        <v>1374</v>
      </c>
      <c r="P233" s="2">
        <v>3</v>
      </c>
      <c r="Q233" s="7" t="s">
        <v>1745</v>
      </c>
      <c r="R233" s="7"/>
      <c r="S233" s="7" t="s">
        <v>1746</v>
      </c>
      <c r="T233" s="7" t="s">
        <v>1747</v>
      </c>
      <c r="U233" s="2">
        <v>2</v>
      </c>
      <c r="V233" s="7" t="s">
        <v>172</v>
      </c>
      <c r="W233" s="7" t="s">
        <v>85</v>
      </c>
      <c r="X233" s="5">
        <v>40179</v>
      </c>
      <c r="Y233" s="7"/>
      <c r="AA233" s="3">
        <f>IF(T_Acionista[[#This Row],[Fone1]]="","",MAX($AA$1:AD232,)+1)</f>
        <v>469</v>
      </c>
      <c r="AB233" s="3" t="str">
        <f>IF(T_Acionista[[#This Row],[Fone2]]="","",MAX($AA$1:AD232,AA233)+1)</f>
        <v/>
      </c>
      <c r="AC233" s="3">
        <f>IF(T_Acionista[[#This Row],[Celular]]="","",MAX($AA$1:AD232,AA233:AB233)+1)</f>
        <v>470</v>
      </c>
      <c r="AD233" s="3">
        <f>IF(T_Acionista[[#This Row],[Email]]="","",MAX($AA$1:AD232,AA233:AC233)+1)</f>
        <v>471</v>
      </c>
      <c r="AF233" s="2" t="str">
        <f>IF(AA233&lt;&gt;"","insert into t_contato values ("&amp;AA233&amp;","&amp;T_Acionista[[#This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(469,106, '(16)3252-4054', 1);</v>
      </c>
      <c r="AG233" s="2" t="str">
        <f>IF(AB233&lt;&gt;"","insert into t_contato values ("&amp;AB233&amp;","&amp;T_Acionista[[#This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3" s="2" t="str">
        <f>IF(AC233&lt;&gt;"","insert into t_contato values ("&amp;AC233&amp;","&amp;T_Acionista[[#This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(470,106, '(16)9702-4436', 2);</v>
      </c>
      <c r="AI233" s="2" t="str">
        <f>IF(AD233&lt;&gt;"","insert into t_contato values ("&amp;AD233&amp;","&amp;T_Acionista[[#This Row],[ID]]&amp;", '"&amp;T_Acionista[[#This Row],[Email]]&amp;"', "&amp;IF(ISERR(FIND("@",T_Acionista[[#This Row],[Email]])),0,3)&amp;");","")</f>
        <v>insert into t_contato values (471,106, 'troianoltdame@hotmail.com', 3);</v>
      </c>
    </row>
    <row r="234" spans="1:35">
      <c r="A234" s="2">
        <v>706</v>
      </c>
      <c r="B234" s="2">
        <v>0</v>
      </c>
      <c r="C234" s="2">
        <v>0</v>
      </c>
      <c r="E234" s="7" t="s">
        <v>1748</v>
      </c>
      <c r="F234" s="2" t="b">
        <v>0</v>
      </c>
      <c r="G234" s="2" t="b">
        <v>0</v>
      </c>
      <c r="H234" s="5">
        <v>30685</v>
      </c>
      <c r="I234" s="2" t="b">
        <v>0</v>
      </c>
      <c r="J234" s="7" t="s">
        <v>1749</v>
      </c>
      <c r="K234" s="7" t="s">
        <v>1750</v>
      </c>
      <c r="L234" s="7" t="s">
        <v>1751</v>
      </c>
      <c r="M234" s="7" t="s">
        <v>1681</v>
      </c>
      <c r="N234" s="2">
        <v>20</v>
      </c>
      <c r="O234" s="7" t="s">
        <v>1752</v>
      </c>
      <c r="P234" s="2">
        <v>5</v>
      </c>
      <c r="Q234" s="7"/>
      <c r="R234" s="7"/>
      <c r="S234" s="7" t="s">
        <v>1753</v>
      </c>
      <c r="T234" s="7" t="s">
        <v>686</v>
      </c>
      <c r="U234" s="2">
        <v>3</v>
      </c>
      <c r="V234" s="7" t="s">
        <v>288</v>
      </c>
      <c r="W234" s="7" t="s">
        <v>85</v>
      </c>
      <c r="X234" s="5">
        <v>42605</v>
      </c>
      <c r="Y234" s="7"/>
      <c r="AA234" s="3" t="str">
        <f>IF(T_Acionista[[#This Row],[Fone1]]="","",MAX($AA$1:AD233,)+1)</f>
        <v/>
      </c>
      <c r="AB234" s="3" t="str">
        <f>IF(T_Acionista[[#This Row],[Fone2]]="","",MAX($AA$1:AD233,AA234)+1)</f>
        <v/>
      </c>
      <c r="AC234" s="3">
        <f>IF(T_Acionista[[#This Row],[Celular]]="","",MAX($AA$1:AD233,AA234:AB234)+1)</f>
        <v>472</v>
      </c>
      <c r="AD234" s="3">
        <f>IF(T_Acionista[[#This Row],[Email]]="","",MAX($AA$1:AD233,AA234:AC234)+1)</f>
        <v>473</v>
      </c>
      <c r="AF234" s="2" t="str">
        <f>IF(AA234&lt;&gt;"","insert into t_contato values ("&amp;AA234&amp;","&amp;T_Acionista[[#This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34" s="2" t="str">
        <f>IF(AB234&lt;&gt;"","insert into t_contato values ("&amp;AB234&amp;","&amp;T_Acionista[[#This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4" s="2" t="str">
        <f>IF(AC234&lt;&gt;"","insert into t_contato values ("&amp;AC234&amp;","&amp;T_Acionista[[#This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(472,706, '(16)8267-7007', 2);</v>
      </c>
      <c r="AI234" s="2" t="str">
        <f>IF(AD234&lt;&gt;"","insert into t_contato values ("&amp;AD234&amp;","&amp;T_Acionista[[#This Row],[ID]]&amp;", '"&amp;T_Acionista[[#This Row],[Email]]&amp;"', "&amp;IF(ISERR(FIND("@",T_Acionista[[#This Row],[Email]])),0,3)&amp;");","")</f>
        <v>insert into t_contato values (473,706, 'diogorossini.adv@hotmail.com', 3);</v>
      </c>
    </row>
    <row r="235" spans="1:35">
      <c r="A235" s="2">
        <v>107</v>
      </c>
      <c r="B235" s="2">
        <v>1</v>
      </c>
      <c r="C235" s="2">
        <v>33</v>
      </c>
      <c r="D235" s="2">
        <v>71310</v>
      </c>
      <c r="E235" s="7" t="s">
        <v>1754</v>
      </c>
      <c r="F235" s="2" t="b">
        <v>0</v>
      </c>
      <c r="G235" s="2" t="b">
        <v>0</v>
      </c>
      <c r="H235" s="5">
        <v>15510</v>
      </c>
      <c r="I235" s="2" t="b">
        <v>0</v>
      </c>
      <c r="J235" s="7" t="s">
        <v>1755</v>
      </c>
      <c r="K235" s="7" t="s">
        <v>1756</v>
      </c>
      <c r="L235" s="7" t="s">
        <v>1757</v>
      </c>
      <c r="M235" s="7" t="s">
        <v>149</v>
      </c>
      <c r="N235" s="2">
        <v>1</v>
      </c>
      <c r="O235" s="7" t="s">
        <v>440</v>
      </c>
      <c r="P235" s="2">
        <v>3</v>
      </c>
      <c r="Q235" s="7" t="s">
        <v>441</v>
      </c>
      <c r="R235" s="7"/>
      <c r="S235" s="7"/>
      <c r="T235" s="7" t="s">
        <v>1758</v>
      </c>
      <c r="U235" s="2">
        <v>1</v>
      </c>
      <c r="V235" s="7" t="s">
        <v>172</v>
      </c>
      <c r="W235" s="7" t="s">
        <v>85</v>
      </c>
      <c r="X235" s="5">
        <v>40179</v>
      </c>
      <c r="Y235" s="7"/>
      <c r="AA235" s="3">
        <f>IF(T_Acionista[[#This Row],[Fone1]]="","",MAX($AA$1:AD234,)+1)</f>
        <v>474</v>
      </c>
      <c r="AB235" s="3" t="str">
        <f>IF(T_Acionista[[#This Row],[Fone2]]="","",MAX($AA$1:AD234,AA235)+1)</f>
        <v/>
      </c>
      <c r="AC235" s="3" t="str">
        <f>IF(T_Acionista[[#This Row],[Celular]]="","",MAX($AA$1:AD234,AA235:AB235)+1)</f>
        <v/>
      </c>
      <c r="AD235" s="3">
        <f>IF(T_Acionista[[#This Row],[Email]]="","",MAX($AA$1:AD234,AA235:AC235)+1)</f>
        <v>475</v>
      </c>
      <c r="AF235" s="2" t="str">
        <f>IF(AA235&lt;&gt;"","insert into t_contato values ("&amp;AA235&amp;","&amp;T_Acionista[[#This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(474,107, '(16)3252-2351', 1);</v>
      </c>
      <c r="AG235" s="2" t="str">
        <f>IF(AB235&lt;&gt;"","insert into t_contato values ("&amp;AB235&amp;","&amp;T_Acionista[[#This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5" s="2" t="str">
        <f>IF(AC235&lt;&gt;"","insert into t_contato values ("&amp;AC235&amp;","&amp;T_Acionista[[#This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35" s="2" t="str">
        <f>IF(AD235&lt;&gt;"","insert into t_contato values ("&amp;AD235&amp;","&amp;T_Acionista[[#This Row],[ID]]&amp;", '"&amp;T_Acionista[[#This Row],[Email]]&amp;"', "&amp;IF(ISERR(FIND("@",T_Acionista[[#This Row],[Email]])),0,3)&amp;");","")</f>
        <v>insert into t_contato values (475,107, 'luiz.pelatti@gmail.com', 3);</v>
      </c>
    </row>
    <row r="236" spans="1:35">
      <c r="A236" s="2">
        <v>763</v>
      </c>
      <c r="B236" s="2">
        <v>0</v>
      </c>
      <c r="C236" s="2">
        <v>0</v>
      </c>
      <c r="D236" s="2">
        <v>74219</v>
      </c>
      <c r="E236" s="7" t="s">
        <v>1759</v>
      </c>
      <c r="F236" s="2" t="b">
        <v>0</v>
      </c>
      <c r="G236" s="2" t="b">
        <v>0</v>
      </c>
      <c r="H236" s="5">
        <v>15873</v>
      </c>
      <c r="I236" s="2" t="b">
        <v>0</v>
      </c>
      <c r="J236" s="7" t="s">
        <v>1760</v>
      </c>
      <c r="K236" s="7" t="s">
        <v>1761</v>
      </c>
      <c r="L236" s="7" t="s">
        <v>1762</v>
      </c>
      <c r="M236" s="7" t="s">
        <v>79</v>
      </c>
      <c r="N236" s="2">
        <v>1</v>
      </c>
      <c r="O236" s="7" t="s">
        <v>588</v>
      </c>
      <c r="P236" s="2">
        <v>0</v>
      </c>
      <c r="Q236" s="7" t="s">
        <v>1763</v>
      </c>
      <c r="R236" s="7"/>
      <c r="S236" s="7" t="s">
        <v>1764</v>
      </c>
      <c r="T236" s="7" t="s">
        <v>1765</v>
      </c>
      <c r="U236" s="2">
        <v>1</v>
      </c>
      <c r="V236" s="7" t="s">
        <v>154</v>
      </c>
      <c r="W236" s="7" t="s">
        <v>85</v>
      </c>
      <c r="X236" s="5">
        <v>42803</v>
      </c>
      <c r="Y236" s="7"/>
      <c r="AA236" s="3">
        <f>IF(T_Acionista[[#This Row],[Fone1]]="","",MAX($AA$1:AD235,)+1)</f>
        <v>476</v>
      </c>
      <c r="AB236" s="3" t="str">
        <f>IF(T_Acionista[[#This Row],[Fone2]]="","",MAX($AA$1:AD235,AA236)+1)</f>
        <v/>
      </c>
      <c r="AC236" s="3">
        <f>IF(T_Acionista[[#This Row],[Celular]]="","",MAX($AA$1:AD235,AA236:AB236)+1)</f>
        <v>477</v>
      </c>
      <c r="AD236" s="3">
        <f>IF(T_Acionista[[#This Row],[Email]]="","",MAX($AA$1:AD235,AA236:AC236)+1)</f>
        <v>478</v>
      </c>
      <c r="AF236" s="2" t="str">
        <f>IF(AA236&lt;&gt;"","insert into t_contato values ("&amp;AA236&amp;","&amp;T_Acionista[[#This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(476,763, '(16)3252-5652', 1);</v>
      </c>
      <c r="AG236" s="2" t="str">
        <f>IF(AB236&lt;&gt;"","insert into t_contato values ("&amp;AB236&amp;","&amp;T_Acionista[[#This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6" s="2" t="str">
        <f>IF(AC236&lt;&gt;"","insert into t_contato values ("&amp;AC236&amp;","&amp;T_Acionista[[#This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(477,763, '(16)9709-6253', 2);</v>
      </c>
      <c r="AI236" s="2" t="str">
        <f>IF(AD236&lt;&gt;"","insert into t_contato values ("&amp;AD236&amp;","&amp;T_Acionista[[#This Row],[ID]]&amp;", '"&amp;T_Acionista[[#This Row],[Email]]&amp;"', "&amp;IF(ISERR(FIND("@",T_Acionista[[#This Row],[Email]])),0,3)&amp;");","")</f>
        <v>insert into t_contato values (478,763, 'uriasmarcospm@gmail.com', 3);</v>
      </c>
    </row>
    <row r="237" spans="1:35">
      <c r="A237" s="2">
        <v>958</v>
      </c>
      <c r="D237" s="2">
        <v>74407</v>
      </c>
      <c r="E237" s="7" t="s">
        <v>1766</v>
      </c>
      <c r="F237" s="2" t="b">
        <v>0</v>
      </c>
      <c r="G237" s="2" t="b">
        <v>0</v>
      </c>
      <c r="H237" s="5">
        <v>19010</v>
      </c>
      <c r="I237" s="2" t="b">
        <v>0</v>
      </c>
      <c r="J237" s="7" t="s">
        <v>1767</v>
      </c>
      <c r="K237" s="7" t="s">
        <v>1768</v>
      </c>
      <c r="L237" s="7" t="s">
        <v>1769</v>
      </c>
      <c r="M237" s="7" t="s">
        <v>79</v>
      </c>
      <c r="N237" s="2">
        <v>1</v>
      </c>
      <c r="O237" s="7" t="s">
        <v>1770</v>
      </c>
      <c r="P237" s="2">
        <v>4</v>
      </c>
      <c r="Q237" s="7"/>
      <c r="R237" s="7"/>
      <c r="S237" s="7" t="s">
        <v>1771</v>
      </c>
      <c r="T237" s="7" t="s">
        <v>1772</v>
      </c>
      <c r="U237" s="2">
        <v>1</v>
      </c>
      <c r="V237" s="7" t="s">
        <v>319</v>
      </c>
      <c r="W237" s="7" t="s">
        <v>85</v>
      </c>
      <c r="X237" s="5">
        <v>44334</v>
      </c>
      <c r="Y237" s="7"/>
      <c r="AA237" s="3" t="str">
        <f>IF(T_Acionista[[#This Row],[Fone1]]="","",MAX($AA$1:AD236,)+1)</f>
        <v/>
      </c>
      <c r="AB237" s="3" t="str">
        <f>IF(T_Acionista[[#This Row],[Fone2]]="","",MAX($AA$1:AD236,AA237)+1)</f>
        <v/>
      </c>
      <c r="AC237" s="3">
        <f>IF(T_Acionista[[#This Row],[Celular]]="","",MAX($AA$1:AD236,AA237:AB237)+1)</f>
        <v>479</v>
      </c>
      <c r="AD237" s="3">
        <f>IF(T_Acionista[[#This Row],[Email]]="","",MAX($AA$1:AD236,AA237:AC237)+1)</f>
        <v>480</v>
      </c>
      <c r="AF237" s="2" t="str">
        <f>IF(AA237&lt;&gt;"","insert into t_contato values ("&amp;AA237&amp;","&amp;T_Acionista[[#This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37" s="2" t="str">
        <f>IF(AB237&lt;&gt;"","insert into t_contato values ("&amp;AB237&amp;","&amp;T_Acionista[[#This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7" s="2" t="str">
        <f>IF(AC237&lt;&gt;"","insert into t_contato values ("&amp;AC237&amp;","&amp;T_Acionista[[#This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(479,958, '(16)8134-0105', 2);</v>
      </c>
      <c r="AI237" s="2" t="str">
        <f>IF(AD237&lt;&gt;"","insert into t_contato values ("&amp;AD237&amp;","&amp;T_Acionista[[#This Row],[ID]]&amp;", '"&amp;T_Acionista[[#This Row],[Email]]&amp;"', "&amp;IF(ISERR(FIND("@",T_Acionista[[#This Row],[Email]])),0,3)&amp;");","")</f>
        <v>insert into t_contato values (480,958, 'saulocesarbrunetti@outlook.com', 3);</v>
      </c>
    </row>
    <row r="238" spans="1:35">
      <c r="A238" s="2">
        <v>108</v>
      </c>
      <c r="B238" s="2">
        <v>1</v>
      </c>
      <c r="C238" s="2">
        <v>34</v>
      </c>
      <c r="D238" s="2">
        <v>71320</v>
      </c>
      <c r="E238" s="7" t="s">
        <v>1773</v>
      </c>
      <c r="F238" s="2" t="b">
        <v>0</v>
      </c>
      <c r="G238" s="2" t="b">
        <v>1</v>
      </c>
      <c r="H238" s="5">
        <v>12108</v>
      </c>
      <c r="I238" s="2" t="b">
        <v>0</v>
      </c>
      <c r="J238" s="7" t="s">
        <v>1774</v>
      </c>
      <c r="K238" s="7" t="s">
        <v>1775</v>
      </c>
      <c r="L238" s="7" t="s">
        <v>1477</v>
      </c>
      <c r="M238" s="7" t="s">
        <v>79</v>
      </c>
      <c r="N238" s="2">
        <v>1</v>
      </c>
      <c r="O238" s="7" t="s">
        <v>658</v>
      </c>
      <c r="P238" s="2">
        <v>4</v>
      </c>
      <c r="Q238" s="7" t="s">
        <v>1368</v>
      </c>
      <c r="R238" s="7"/>
      <c r="S238" s="7"/>
      <c r="T238" s="7" t="s">
        <v>1479</v>
      </c>
      <c r="U238" s="2">
        <v>1</v>
      </c>
      <c r="V238" s="7" t="s">
        <v>941</v>
      </c>
      <c r="W238" s="7" t="s">
        <v>85</v>
      </c>
      <c r="X238" s="5">
        <v>40179</v>
      </c>
      <c r="Y238" s="7"/>
      <c r="AA238" s="3">
        <f>IF(T_Acionista[[#This Row],[Fone1]]="","",MAX($AA$1:AD237,)+1)</f>
        <v>481</v>
      </c>
      <c r="AB238" s="3" t="str">
        <f>IF(T_Acionista[[#This Row],[Fone2]]="","",MAX($AA$1:AD237,AA238)+1)</f>
        <v/>
      </c>
      <c r="AC238" s="3" t="str">
        <f>IF(T_Acionista[[#This Row],[Celular]]="","",MAX($AA$1:AD237,AA238:AB238)+1)</f>
        <v/>
      </c>
      <c r="AD238" s="3">
        <f>IF(T_Acionista[[#This Row],[Email]]="","",MAX($AA$1:AD237,AA238:AC238)+1)</f>
        <v>482</v>
      </c>
      <c r="AF238" s="2" t="str">
        <f>IF(AA238&lt;&gt;"","insert into t_contato values ("&amp;AA238&amp;","&amp;T_Acionista[[#This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(481,108, '(16)3252-7000', 1);</v>
      </c>
      <c r="AG238" s="2" t="str">
        <f>IF(AB238&lt;&gt;"","insert into t_contato values ("&amp;AB238&amp;","&amp;T_Acionista[[#This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8" s="2" t="str">
        <f>IF(AC238&lt;&gt;"","insert into t_contato values ("&amp;AC238&amp;","&amp;T_Acionista[[#This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38" s="2" t="str">
        <f>IF(AD238&lt;&gt;"","insert into t_contato values ("&amp;AD238&amp;","&amp;T_Acionista[[#This Row],[ID]]&amp;", '"&amp;T_Acionista[[#This Row],[Email]]&amp;"', "&amp;IF(ISERR(FIND("@",T_Acionista[[#This Row],[Email]])),0,3)&amp;");","")</f>
        <v>insert into t_contato values (482,108, 'galatticotai@gmail.com', 3);</v>
      </c>
    </row>
    <row r="239" spans="1:35">
      <c r="A239" s="2">
        <v>572</v>
      </c>
      <c r="B239" s="2">
        <v>0</v>
      </c>
      <c r="C239" s="2">
        <v>0</v>
      </c>
      <c r="D239" s="2">
        <v>76459</v>
      </c>
      <c r="E239" s="7" t="s">
        <v>1776</v>
      </c>
      <c r="F239" s="2" t="b">
        <v>0</v>
      </c>
      <c r="G239" s="2" t="b">
        <v>0</v>
      </c>
      <c r="H239" s="5">
        <v>20089</v>
      </c>
      <c r="I239" s="2" t="b">
        <v>0</v>
      </c>
      <c r="J239" s="7" t="s">
        <v>1777</v>
      </c>
      <c r="K239" s="7" t="s">
        <v>1778</v>
      </c>
      <c r="L239" s="7" t="s">
        <v>1779</v>
      </c>
      <c r="M239" s="7" t="s">
        <v>99</v>
      </c>
      <c r="N239" s="2">
        <v>1</v>
      </c>
      <c r="O239" s="7" t="s">
        <v>1263</v>
      </c>
      <c r="P239" s="2">
        <v>2</v>
      </c>
      <c r="Q239" s="7" t="s">
        <v>1780</v>
      </c>
      <c r="R239" s="7"/>
      <c r="S239" s="7"/>
      <c r="T239" s="7"/>
      <c r="U239" s="2">
        <v>2</v>
      </c>
      <c r="V239" s="7" t="s">
        <v>154</v>
      </c>
      <c r="W239" s="7" t="s">
        <v>85</v>
      </c>
      <c r="X239" s="5">
        <v>42044</v>
      </c>
      <c r="Y239" s="7"/>
      <c r="AA239" s="3">
        <f>IF(T_Acionista[[#This Row],[Fone1]]="","",MAX($AA$1:AD238,)+1)</f>
        <v>483</v>
      </c>
      <c r="AB239" s="3" t="str">
        <f>IF(T_Acionista[[#This Row],[Fone2]]="","",MAX($AA$1:AD238,AA239)+1)</f>
        <v/>
      </c>
      <c r="AC239" s="3" t="str">
        <f>IF(T_Acionista[[#This Row],[Celular]]="","",MAX($AA$1:AD238,AA239:AB239)+1)</f>
        <v/>
      </c>
      <c r="AD239" s="3" t="str">
        <f>IF(T_Acionista[[#This Row],[Email]]="","",MAX($AA$1:AD238,AA239:AC239)+1)</f>
        <v/>
      </c>
      <c r="AF239" s="2" t="str">
        <f>IF(AA239&lt;&gt;"","insert into t_contato values ("&amp;AA239&amp;","&amp;T_Acionista[[#This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(483,572, '(16)9617-0450', 2);</v>
      </c>
      <c r="AG239" s="2" t="str">
        <f>IF(AB239&lt;&gt;"","insert into t_contato values ("&amp;AB239&amp;","&amp;T_Acionista[[#This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39" s="2" t="str">
        <f>IF(AC239&lt;&gt;"","insert into t_contato values ("&amp;AC239&amp;","&amp;T_Acionista[[#This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39" s="2" t="str">
        <f>IF(AD239&lt;&gt;"","insert into t_contato values ("&amp;AD239&amp;","&amp;T_Acionista[[#This Row],[ID]]&amp;", '"&amp;T_Acionista[[#This Row],[Email]]&amp;"', "&amp;IF(ISERR(FIND("@",T_Acionista[[#This Row],[Email]])),0,3)&amp;");","")</f>
        <v/>
      </c>
    </row>
    <row r="240" spans="1:35">
      <c r="A240" s="2">
        <v>109</v>
      </c>
      <c r="B240" s="2">
        <v>2</v>
      </c>
      <c r="C240" s="2">
        <v>61</v>
      </c>
      <c r="D240" s="2">
        <v>72580</v>
      </c>
      <c r="E240" s="7" t="s">
        <v>1781</v>
      </c>
      <c r="F240" s="2" t="b">
        <v>0</v>
      </c>
      <c r="G240" s="2" t="b">
        <v>0</v>
      </c>
      <c r="H240" s="5">
        <v>17947</v>
      </c>
      <c r="I240" s="2" t="b">
        <v>0</v>
      </c>
      <c r="J240" s="7" t="s">
        <v>1782</v>
      </c>
      <c r="K240" s="7" t="s">
        <v>1783</v>
      </c>
      <c r="L240" s="7" t="s">
        <v>1784</v>
      </c>
      <c r="M240" s="7" t="s">
        <v>79</v>
      </c>
      <c r="N240" s="2">
        <v>1</v>
      </c>
      <c r="O240" s="7" t="s">
        <v>116</v>
      </c>
      <c r="P240" s="2">
        <v>2</v>
      </c>
      <c r="Q240" s="7" t="s">
        <v>590</v>
      </c>
      <c r="R240" s="7"/>
      <c r="S240" s="7"/>
      <c r="T240" s="7" t="s">
        <v>1785</v>
      </c>
      <c r="U240" s="2">
        <v>1</v>
      </c>
      <c r="V240" s="7" t="s">
        <v>986</v>
      </c>
      <c r="W240" s="7" t="s">
        <v>85</v>
      </c>
      <c r="X240" s="5">
        <v>40179</v>
      </c>
      <c r="Y240" s="7"/>
      <c r="AA240" s="3">
        <f>IF(T_Acionista[[#This Row],[Fone1]]="","",MAX($AA$1:AD239,)+1)</f>
        <v>484</v>
      </c>
      <c r="AB240" s="3" t="str">
        <f>IF(T_Acionista[[#This Row],[Fone2]]="","",MAX($AA$1:AD239,AA240)+1)</f>
        <v/>
      </c>
      <c r="AC240" s="3" t="str">
        <f>IF(T_Acionista[[#This Row],[Celular]]="","",MAX($AA$1:AD239,AA240:AB240)+1)</f>
        <v/>
      </c>
      <c r="AD240" s="3">
        <f>IF(T_Acionista[[#This Row],[Email]]="","",MAX($AA$1:AD239,AA240:AC240)+1)</f>
        <v>485</v>
      </c>
      <c r="AF240" s="2" t="str">
        <f>IF(AA240&lt;&gt;"","insert into t_contato values ("&amp;AA240&amp;","&amp;T_Acionista[[#This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(484,109, '(16)3252-6522', 1);</v>
      </c>
      <c r="AG240" s="2" t="str">
        <f>IF(AB240&lt;&gt;"","insert into t_contato values ("&amp;AB240&amp;","&amp;T_Acionista[[#This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0" s="2" t="str">
        <f>IF(AC240&lt;&gt;"","insert into t_contato values ("&amp;AC240&amp;","&amp;T_Acionista[[#This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0" s="2" t="str">
        <f>IF(AD240&lt;&gt;"","insert into t_contato values ("&amp;AD240&amp;","&amp;T_Acionista[[#This Row],[ID]]&amp;", '"&amp;T_Acionista[[#This Row],[Email]]&amp;"', "&amp;IF(ISERR(FIND("@",T_Acionista[[#This Row],[Email]])),0,3)&amp;");","")</f>
        <v>insert into t_contato values (485,109, 'rc-contabil@hotmail.com.br', 3);</v>
      </c>
    </row>
    <row r="241" spans="1:35">
      <c r="A241" s="2">
        <v>1030</v>
      </c>
      <c r="D241" s="2">
        <v>74469</v>
      </c>
      <c r="E241" s="7" t="s">
        <v>1786</v>
      </c>
      <c r="F241" s="2" t="b">
        <v>0</v>
      </c>
      <c r="G241" s="2" t="b">
        <v>0</v>
      </c>
      <c r="H241" s="5">
        <v>20778</v>
      </c>
      <c r="I241" s="2" t="b">
        <v>0</v>
      </c>
      <c r="J241" s="7" t="s">
        <v>1787</v>
      </c>
      <c r="K241" s="7" t="s">
        <v>1788</v>
      </c>
      <c r="L241" s="7" t="s">
        <v>1789</v>
      </c>
      <c r="M241" s="7" t="s">
        <v>107</v>
      </c>
      <c r="N241" s="2">
        <v>1</v>
      </c>
      <c r="O241" s="7" t="s">
        <v>1790</v>
      </c>
      <c r="P241" s="2">
        <v>1</v>
      </c>
      <c r="Q241" s="7" t="s">
        <v>1791</v>
      </c>
      <c r="R241" s="7" t="s">
        <v>1792</v>
      </c>
      <c r="S241" s="7"/>
      <c r="T241" s="7" t="s">
        <v>1793</v>
      </c>
      <c r="U241" s="2">
        <v>3</v>
      </c>
      <c r="V241" s="7" t="s">
        <v>761</v>
      </c>
      <c r="W241" s="7" t="s">
        <v>85</v>
      </c>
      <c r="X241" s="5">
        <v>44737</v>
      </c>
      <c r="Y241" s="7"/>
      <c r="AA241" s="3">
        <f>IF(T_Acionista[[#This Row],[Fone1]]="","",MAX($AA$1:AD240,)+1)</f>
        <v>486</v>
      </c>
      <c r="AB241" s="3">
        <f>IF(T_Acionista[[#This Row],[Fone2]]="","",MAX($AA$1:AD240,AA241)+1)</f>
        <v>487</v>
      </c>
      <c r="AC241" s="3" t="str">
        <f>IF(T_Acionista[[#This Row],[Celular]]="","",MAX($AA$1:AD240,AA241:AB241)+1)</f>
        <v/>
      </c>
      <c r="AD241" s="3">
        <f>IF(T_Acionista[[#This Row],[Email]]="","",MAX($AA$1:AD240,AA241:AC241)+1)</f>
        <v>488</v>
      </c>
      <c r="AF241" s="2" t="str">
        <f>IF(AA241&lt;&gt;"","insert into t_contato values ("&amp;AA241&amp;","&amp;T_Acionista[[#This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(486,1030, '(16)9373-5616', 2);</v>
      </c>
      <c r="AG241" s="2" t="str">
        <f>IF(AB241&lt;&gt;"","insert into t_contato values ("&amp;AB241&amp;","&amp;T_Acionista[[#This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(487,1030, '(16)3253-6110', 1);</v>
      </c>
      <c r="AH241" s="2" t="str">
        <f>IF(AC241&lt;&gt;"","insert into t_contato values ("&amp;AC241&amp;","&amp;T_Acionista[[#This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1" s="2" t="str">
        <f>IF(AD241&lt;&gt;"","insert into t_contato values ("&amp;AD241&amp;","&amp;T_Acionista[[#This Row],[ID]]&amp;", '"&amp;T_Acionista[[#This Row],[Email]]&amp;"', "&amp;IF(ISERR(FIND("@",T_Acionista[[#This Row],[Email]])),0,3)&amp;");","")</f>
        <v>insert into t_contato values (488,1030, 'dm.facci@gmail.com', 3);</v>
      </c>
    </row>
    <row r="242" spans="1:35">
      <c r="A242" s="2">
        <v>1062</v>
      </c>
      <c r="E242" s="7" t="s">
        <v>1794</v>
      </c>
      <c r="F242" s="2" t="b">
        <v>0</v>
      </c>
      <c r="G242" s="2" t="b">
        <v>0</v>
      </c>
      <c r="H242" s="5">
        <v>19817</v>
      </c>
      <c r="I242" s="2" t="b">
        <v>0</v>
      </c>
      <c r="J242" s="7" t="s">
        <v>1795</v>
      </c>
      <c r="K242" s="7" t="s">
        <v>1796</v>
      </c>
      <c r="L242" s="7" t="s">
        <v>1797</v>
      </c>
      <c r="M242" s="7" t="s">
        <v>1798</v>
      </c>
      <c r="N242" s="2">
        <v>1</v>
      </c>
      <c r="O242" s="7" t="s">
        <v>553</v>
      </c>
      <c r="P242" s="2">
        <v>4</v>
      </c>
      <c r="Q242" s="7" t="s">
        <v>1799</v>
      </c>
      <c r="R242" s="7"/>
      <c r="S242" s="7"/>
      <c r="T242" s="7"/>
      <c r="U242" s="2">
        <v>1</v>
      </c>
      <c r="V242" s="7" t="s">
        <v>897</v>
      </c>
      <c r="W242" s="7" t="s">
        <v>85</v>
      </c>
      <c r="X242" s="5">
        <v>44931</v>
      </c>
      <c r="Y242" s="7"/>
      <c r="AA242" s="3">
        <f>IF(T_Acionista[[#This Row],[Fone1]]="","",MAX($AA$1:AD241,)+1)</f>
        <v>489</v>
      </c>
      <c r="AB242" s="3" t="str">
        <f>IF(T_Acionista[[#This Row],[Fone2]]="","",MAX($AA$1:AD241,AA242)+1)</f>
        <v/>
      </c>
      <c r="AC242" s="3" t="str">
        <f>IF(T_Acionista[[#This Row],[Celular]]="","",MAX($AA$1:AD241,AA242:AB242)+1)</f>
        <v/>
      </c>
      <c r="AD242" s="3" t="str">
        <f>IF(T_Acionista[[#This Row],[Email]]="","",MAX($AA$1:AD241,AA242:AC242)+1)</f>
        <v/>
      </c>
      <c r="AF242" s="2" t="str">
        <f>IF(AA242&lt;&gt;"","insert into t_contato values ("&amp;AA242&amp;","&amp;T_Acionista[[#This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(489,1062, '(16)9286-9829', 2);</v>
      </c>
      <c r="AG242" s="2" t="str">
        <f>IF(AB242&lt;&gt;"","insert into t_contato values ("&amp;AB242&amp;","&amp;T_Acionista[[#This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2" s="2" t="str">
        <f>IF(AC242&lt;&gt;"","insert into t_contato values ("&amp;AC242&amp;","&amp;T_Acionista[[#This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2" s="2" t="str">
        <f>IF(AD242&lt;&gt;"","insert into t_contato values ("&amp;AD242&amp;","&amp;T_Acionista[[#This Row],[ID]]&amp;", '"&amp;T_Acionista[[#This Row],[Email]]&amp;"', "&amp;IF(ISERR(FIND("@",T_Acionista[[#This Row],[Email]])),0,3)&amp;");","")</f>
        <v/>
      </c>
    </row>
    <row r="243" spans="1:35">
      <c r="A243" s="2">
        <v>743</v>
      </c>
      <c r="B243" s="2">
        <v>0</v>
      </c>
      <c r="C243" s="2">
        <v>0</v>
      </c>
      <c r="E243" s="7" t="s">
        <v>1800</v>
      </c>
      <c r="F243" s="2" t="b">
        <v>0</v>
      </c>
      <c r="G243" s="2" t="b">
        <v>0</v>
      </c>
      <c r="H243" s="5">
        <v>22939</v>
      </c>
      <c r="I243" s="2" t="b">
        <v>0</v>
      </c>
      <c r="J243" s="7" t="s">
        <v>1801</v>
      </c>
      <c r="K243" s="7" t="s">
        <v>1802</v>
      </c>
      <c r="L243" s="7" t="s">
        <v>1803</v>
      </c>
      <c r="M243" s="7" t="s">
        <v>79</v>
      </c>
      <c r="N243" s="2">
        <v>1</v>
      </c>
      <c r="O243" s="7" t="s">
        <v>1452</v>
      </c>
      <c r="P243" s="2">
        <v>2</v>
      </c>
      <c r="Q243" s="7" t="s">
        <v>1804</v>
      </c>
      <c r="R243" s="7"/>
      <c r="S243" s="7" t="s">
        <v>1805</v>
      </c>
      <c r="T243" s="7" t="s">
        <v>1806</v>
      </c>
      <c r="U243" s="2">
        <v>3</v>
      </c>
      <c r="V243" s="7" t="s">
        <v>618</v>
      </c>
      <c r="W243" s="7" t="s">
        <v>85</v>
      </c>
      <c r="X243" s="5">
        <v>42702</v>
      </c>
      <c r="Y243" s="7"/>
      <c r="AA243" s="3">
        <f>IF(T_Acionista[[#This Row],[Fone1]]="","",MAX($AA$1:AD242,)+1)</f>
        <v>490</v>
      </c>
      <c r="AB243" s="3" t="str">
        <f>IF(T_Acionista[[#This Row],[Fone2]]="","",MAX($AA$1:AD242,AA243)+1)</f>
        <v/>
      </c>
      <c r="AC243" s="3">
        <f>IF(T_Acionista[[#This Row],[Celular]]="","",MAX($AA$1:AD242,AA243:AB243)+1)</f>
        <v>491</v>
      </c>
      <c r="AD243" s="3">
        <f>IF(T_Acionista[[#This Row],[Email]]="","",MAX($AA$1:AD242,AA243:AC243)+1)</f>
        <v>492</v>
      </c>
      <c r="AF243" s="2" t="str">
        <f>IF(AA243&lt;&gt;"","insert into t_contato values ("&amp;AA243&amp;","&amp;T_Acionista[[#This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(490,743, '(16)3252-4557', 1);</v>
      </c>
      <c r="AG243" s="2" t="str">
        <f>IF(AB243&lt;&gt;"","insert into t_contato values ("&amp;AB243&amp;","&amp;T_Acionista[[#This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3" s="2" t="str">
        <f>IF(AC243&lt;&gt;"","insert into t_contato values ("&amp;AC243&amp;","&amp;T_Acionista[[#This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(491,743, '(16)9769-8787', 2);</v>
      </c>
      <c r="AI243" s="2" t="str">
        <f>IF(AD243&lt;&gt;"","insert into t_contato values ("&amp;AD243&amp;","&amp;T_Acionista[[#This Row],[ID]]&amp;", '"&amp;T_Acionista[[#This Row],[Email]]&amp;"', "&amp;IF(ISERR(FIND("@",T_Acionista[[#This Row],[Email]])),0,3)&amp;");","")</f>
        <v>insert into t_contato values (492,743, 'djbotura@gmail.com', 3);</v>
      </c>
    </row>
    <row r="244" spans="1:35">
      <c r="A244" s="2">
        <v>110</v>
      </c>
      <c r="B244" s="2">
        <v>5</v>
      </c>
      <c r="C244" s="2">
        <v>93</v>
      </c>
      <c r="D244" s="2">
        <v>76140</v>
      </c>
      <c r="E244" s="7" t="s">
        <v>1807</v>
      </c>
      <c r="F244" s="2" t="b">
        <v>0</v>
      </c>
      <c r="G244" s="2" t="b">
        <v>0</v>
      </c>
      <c r="H244" s="5">
        <v>27214</v>
      </c>
      <c r="I244" s="2" t="b">
        <v>0</v>
      </c>
      <c r="J244" s="7" t="s">
        <v>1808</v>
      </c>
      <c r="K244" s="7" t="s">
        <v>1809</v>
      </c>
      <c r="L244" s="7" t="s">
        <v>1810</v>
      </c>
      <c r="M244" s="7" t="s">
        <v>316</v>
      </c>
      <c r="N244" s="2">
        <v>1</v>
      </c>
      <c r="O244" s="7" t="s">
        <v>1811</v>
      </c>
      <c r="P244" s="2">
        <v>2</v>
      </c>
      <c r="Q244" s="7" t="s">
        <v>1812</v>
      </c>
      <c r="R244" s="7"/>
      <c r="S244" s="7" t="s">
        <v>1813</v>
      </c>
      <c r="T244" s="7" t="s">
        <v>1814</v>
      </c>
      <c r="U244" s="2">
        <v>3</v>
      </c>
      <c r="V244" s="7" t="s">
        <v>1815</v>
      </c>
      <c r="W244" s="7" t="s">
        <v>85</v>
      </c>
      <c r="X244" s="5">
        <v>40179</v>
      </c>
      <c r="Y244" s="7"/>
      <c r="AA244" s="3">
        <f>IF(T_Acionista[[#This Row],[Fone1]]="","",MAX($AA$1:AD243,)+1)</f>
        <v>493</v>
      </c>
      <c r="AB244" s="3" t="str">
        <f>IF(T_Acionista[[#This Row],[Fone2]]="","",MAX($AA$1:AD243,AA244)+1)</f>
        <v/>
      </c>
      <c r="AC244" s="3">
        <f>IF(T_Acionista[[#This Row],[Celular]]="","",MAX($AA$1:AD243,AA244:AB244)+1)</f>
        <v>494</v>
      </c>
      <c r="AD244" s="3">
        <f>IF(T_Acionista[[#This Row],[Email]]="","",MAX($AA$1:AD243,AA244:AC244)+1)</f>
        <v>495</v>
      </c>
      <c r="AF244" s="2" t="str">
        <f>IF(AA244&lt;&gt;"","insert into t_contato values ("&amp;AA244&amp;","&amp;T_Acionista[[#This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(493,110, '(16)3252-6322', 1);</v>
      </c>
      <c r="AG244" s="2" t="str">
        <f>IF(AB244&lt;&gt;"","insert into t_contato values ("&amp;AB244&amp;","&amp;T_Acionista[[#This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4" s="2" t="str">
        <f>IF(AC244&lt;&gt;"","insert into t_contato values ("&amp;AC244&amp;","&amp;T_Acionista[[#This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(494,110, '(16)9711-4115', 2);</v>
      </c>
      <c r="AI244" s="2" t="str">
        <f>IF(AD244&lt;&gt;"","insert into t_contato values ("&amp;AD244&amp;","&amp;T_Acionista[[#This Row],[ID]]&amp;", '"&amp;T_Acionista[[#This Row],[Email]]&amp;"', "&amp;IF(ISERR(FIND("@",T_Acionista[[#This Row],[Email]])),0,3)&amp;");","")</f>
        <v>insert into t_contato values (495,110, 'djenane.wagner@gmail.com', 3);</v>
      </c>
    </row>
    <row r="245" spans="1:35">
      <c r="A245" s="2">
        <v>836</v>
      </c>
      <c r="D245" s="2">
        <v>74286</v>
      </c>
      <c r="E245" s="7" t="s">
        <v>1816</v>
      </c>
      <c r="F245" s="2" t="b">
        <v>0</v>
      </c>
      <c r="G245" s="2" t="b">
        <v>0</v>
      </c>
      <c r="H245" s="5">
        <v>19748</v>
      </c>
      <c r="I245" s="2" t="b">
        <v>0</v>
      </c>
      <c r="J245" s="7" t="s">
        <v>1817</v>
      </c>
      <c r="K245" s="7" t="s">
        <v>1818</v>
      </c>
      <c r="L245" s="7" t="s">
        <v>1819</v>
      </c>
      <c r="M245" s="7" t="s">
        <v>99</v>
      </c>
      <c r="N245" s="2">
        <v>1</v>
      </c>
      <c r="O245" s="7" t="s">
        <v>1171</v>
      </c>
      <c r="P245" s="2">
        <v>2</v>
      </c>
      <c r="Q245" s="7" t="s">
        <v>1820</v>
      </c>
      <c r="R245" s="7"/>
      <c r="S245" s="7" t="s">
        <v>1821</v>
      </c>
      <c r="T245" s="7" t="s">
        <v>1822</v>
      </c>
      <c r="U245" s="2">
        <v>1</v>
      </c>
      <c r="V245" s="7" t="s">
        <v>102</v>
      </c>
      <c r="W245" s="7" t="s">
        <v>85</v>
      </c>
      <c r="X245" s="5">
        <v>43377</v>
      </c>
      <c r="Y245" s="7"/>
      <c r="AA245" s="3">
        <f>IF(T_Acionista[[#This Row],[Fone1]]="","",MAX($AA$1:AD244,)+1)</f>
        <v>496</v>
      </c>
      <c r="AB245" s="3" t="str">
        <f>IF(T_Acionista[[#This Row],[Fone2]]="","",MAX($AA$1:AD244,AA245)+1)</f>
        <v/>
      </c>
      <c r="AC245" s="3">
        <f>IF(T_Acionista[[#This Row],[Celular]]="","",MAX($AA$1:AD244,AA245:AB245)+1)</f>
        <v>497</v>
      </c>
      <c r="AD245" s="3">
        <f>IF(T_Acionista[[#This Row],[Email]]="","",MAX($AA$1:AD244,AA245:AC245)+1)</f>
        <v>498</v>
      </c>
      <c r="AF245" s="2" t="str">
        <f>IF(AA245&lt;&gt;"","insert into t_contato values ("&amp;AA245&amp;","&amp;T_Acionista[[#This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(496,836, '(16)3252-5216', 1);</v>
      </c>
      <c r="AG245" s="2" t="str">
        <f>IF(AB245&lt;&gt;"","insert into t_contato values ("&amp;AB245&amp;","&amp;T_Acionista[[#This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5" s="2" t="str">
        <f>IF(AC245&lt;&gt;"","insert into t_contato values ("&amp;AC245&amp;","&amp;T_Acionista[[#This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(497,836, '(16)8225-6720', 2);</v>
      </c>
      <c r="AI245" s="2" t="str">
        <f>IF(AD245&lt;&gt;"","insert into t_contato values ("&amp;AD245&amp;","&amp;T_Acionista[[#This Row],[ID]]&amp;", '"&amp;T_Acionista[[#This Row],[Email]]&amp;"', "&amp;IF(ISERR(FIND("@",T_Acionista[[#This Row],[Email]])),0,3)&amp;");","")</f>
        <v>insert into t_contato values (498,836, 'natanabortolani@gmail.com', 3);</v>
      </c>
    </row>
    <row r="246" spans="1:35">
      <c r="A246" s="2">
        <v>111</v>
      </c>
      <c r="B246" s="2">
        <v>1</v>
      </c>
      <c r="C246" s="2">
        <v>36</v>
      </c>
      <c r="D246" s="2">
        <v>71340</v>
      </c>
      <c r="E246" s="7" t="s">
        <v>1823</v>
      </c>
      <c r="F246" s="2" t="b">
        <v>0</v>
      </c>
      <c r="G246" s="2" t="b">
        <v>1</v>
      </c>
      <c r="H246" s="5">
        <v>12540</v>
      </c>
      <c r="I246" s="2" t="b">
        <v>0</v>
      </c>
      <c r="J246" s="7" t="s">
        <v>1824</v>
      </c>
      <c r="K246" s="7" t="s">
        <v>1825</v>
      </c>
      <c r="L246" s="7" t="s">
        <v>1826</v>
      </c>
      <c r="M246" s="7" t="s">
        <v>308</v>
      </c>
      <c r="N246" s="2">
        <v>1</v>
      </c>
      <c r="O246" s="7" t="s">
        <v>793</v>
      </c>
      <c r="P246" s="2">
        <v>2</v>
      </c>
      <c r="Q246" s="7" t="s">
        <v>1827</v>
      </c>
      <c r="R246" s="7"/>
      <c r="S246" s="7"/>
      <c r="T246" s="7"/>
      <c r="U246" s="2">
        <v>1</v>
      </c>
      <c r="V246" s="7" t="s">
        <v>111</v>
      </c>
      <c r="W246" s="7" t="s">
        <v>85</v>
      </c>
      <c r="X246" s="5">
        <v>40179</v>
      </c>
      <c r="Y246" s="7"/>
      <c r="AA246" s="3">
        <f>IF(T_Acionista[[#This Row],[Fone1]]="","",MAX($AA$1:AD245,)+1)</f>
        <v>499</v>
      </c>
      <c r="AB246" s="3" t="str">
        <f>IF(T_Acionista[[#This Row],[Fone2]]="","",MAX($AA$1:AD245,AA246)+1)</f>
        <v/>
      </c>
      <c r="AC246" s="3" t="str">
        <f>IF(T_Acionista[[#This Row],[Celular]]="","",MAX($AA$1:AD245,AA246:AB246)+1)</f>
        <v/>
      </c>
      <c r="AD246" s="3" t="str">
        <f>IF(T_Acionista[[#This Row],[Email]]="","",MAX($AA$1:AD245,AA246:AC246)+1)</f>
        <v/>
      </c>
      <c r="AF246" s="2" t="str">
        <f>IF(AA246&lt;&gt;"","insert into t_contato values ("&amp;AA246&amp;","&amp;T_Acionista[[#This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(499,111, '(16)3252-6152', 1);</v>
      </c>
      <c r="AG246" s="2" t="str">
        <f>IF(AB246&lt;&gt;"","insert into t_contato values ("&amp;AB246&amp;","&amp;T_Acionista[[#This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6" s="2" t="str">
        <f>IF(AC246&lt;&gt;"","insert into t_contato values ("&amp;AC246&amp;","&amp;T_Acionista[[#This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6" s="2" t="str">
        <f>IF(AD246&lt;&gt;"","insert into t_contato values ("&amp;AD246&amp;","&amp;T_Acionista[[#This Row],[ID]]&amp;", '"&amp;T_Acionista[[#This Row],[Email]]&amp;"', "&amp;IF(ISERR(FIND("@",T_Acionista[[#This Row],[Email]])),0,3)&amp;");","")</f>
        <v/>
      </c>
    </row>
    <row r="247" spans="1:35">
      <c r="A247" s="2">
        <v>112</v>
      </c>
      <c r="B247" s="2">
        <v>1</v>
      </c>
      <c r="C247" s="2">
        <v>37</v>
      </c>
      <c r="D247" s="2">
        <v>71350</v>
      </c>
      <c r="E247" s="7" t="s">
        <v>1828</v>
      </c>
      <c r="F247" s="2" t="b">
        <v>0</v>
      </c>
      <c r="G247" s="2" t="b">
        <v>0</v>
      </c>
      <c r="H247" s="5">
        <v>20113</v>
      </c>
      <c r="I247" s="2" t="b">
        <v>0</v>
      </c>
      <c r="J247" s="7" t="s">
        <v>1829</v>
      </c>
      <c r="K247" s="7" t="s">
        <v>1830</v>
      </c>
      <c r="L247" s="7" t="s">
        <v>1831</v>
      </c>
      <c r="M247" s="7" t="s">
        <v>79</v>
      </c>
      <c r="N247" s="2">
        <v>1</v>
      </c>
      <c r="O247" s="7" t="s">
        <v>1832</v>
      </c>
      <c r="P247" s="2">
        <v>2</v>
      </c>
      <c r="Q247" s="7" t="s">
        <v>1833</v>
      </c>
      <c r="R247" s="7"/>
      <c r="S247" s="7" t="s">
        <v>1834</v>
      </c>
      <c r="T247" s="7" t="s">
        <v>1835</v>
      </c>
      <c r="U247" s="2">
        <v>2</v>
      </c>
      <c r="V247" s="7" t="s">
        <v>288</v>
      </c>
      <c r="W247" s="7" t="s">
        <v>85</v>
      </c>
      <c r="X247" s="5">
        <v>40179</v>
      </c>
      <c r="Y247" s="7"/>
      <c r="AA247" s="3">
        <f>IF(T_Acionista[[#This Row],[Fone1]]="","",MAX($AA$1:AD246,)+1)</f>
        <v>500</v>
      </c>
      <c r="AB247" s="3" t="str">
        <f>IF(T_Acionista[[#This Row],[Fone2]]="","",MAX($AA$1:AD246,AA247)+1)</f>
        <v/>
      </c>
      <c r="AC247" s="3">
        <f>IF(T_Acionista[[#This Row],[Celular]]="","",MAX($AA$1:AD246,AA247:AB247)+1)</f>
        <v>501</v>
      </c>
      <c r="AD247" s="3">
        <f>IF(T_Acionista[[#This Row],[Email]]="","",MAX($AA$1:AD246,AA247:AC247)+1)</f>
        <v>502</v>
      </c>
      <c r="AF247" s="2" t="str">
        <f>IF(AA247&lt;&gt;"","insert into t_contato values ("&amp;AA247&amp;","&amp;T_Acionista[[#This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(500,112, '(16)3252-4855', 1);</v>
      </c>
      <c r="AG247" s="2" t="str">
        <f>IF(AB247&lt;&gt;"","insert into t_contato values ("&amp;AB247&amp;","&amp;T_Acionista[[#This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47" s="2" t="str">
        <f>IF(AC247&lt;&gt;"","insert into t_contato values ("&amp;AC247&amp;","&amp;T_Acionista[[#This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(501,112, '(16)9767-6107', 2);</v>
      </c>
      <c r="AI247" s="2" t="str">
        <f>IF(AD247&lt;&gt;"","insert into t_contato values ("&amp;AD247&amp;","&amp;T_Acionista[[#This Row],[ID]]&amp;", '"&amp;T_Acionista[[#This Row],[Email]]&amp;"', "&amp;IF(ISERR(FIND("@",T_Acionista[[#This Row],[Email]])),0,3)&amp;");","")</f>
        <v>insert into t_contato values (502,112, 'tucamonteiro55@gmail.com', 3);</v>
      </c>
    </row>
    <row r="248" spans="1:35">
      <c r="A248" s="2">
        <v>113</v>
      </c>
      <c r="B248" s="2">
        <v>3</v>
      </c>
      <c r="C248" s="2">
        <v>11</v>
      </c>
      <c r="D248" s="2">
        <v>73070</v>
      </c>
      <c r="E248" s="7" t="s">
        <v>1836</v>
      </c>
      <c r="F248" s="2" t="b">
        <v>0</v>
      </c>
      <c r="G248" s="2" t="b">
        <v>0</v>
      </c>
      <c r="H248" s="5">
        <v>21696</v>
      </c>
      <c r="I248" s="2" t="b">
        <v>0</v>
      </c>
      <c r="J248" s="7" t="s">
        <v>1837</v>
      </c>
      <c r="K248" s="7" t="s">
        <v>1838</v>
      </c>
      <c r="L248" s="7" t="s">
        <v>1839</v>
      </c>
      <c r="M248" s="7" t="s">
        <v>308</v>
      </c>
      <c r="N248" s="2">
        <v>1</v>
      </c>
      <c r="O248" s="7" t="s">
        <v>793</v>
      </c>
      <c r="P248" s="2">
        <v>2</v>
      </c>
      <c r="Q248" s="7" t="s">
        <v>1223</v>
      </c>
      <c r="R248" s="7" t="s">
        <v>1223</v>
      </c>
      <c r="S248" s="7" t="s">
        <v>813</v>
      </c>
      <c r="T248" s="7" t="s">
        <v>814</v>
      </c>
      <c r="U248" s="2">
        <v>2</v>
      </c>
      <c r="V248" s="7" t="s">
        <v>1343</v>
      </c>
      <c r="W248" s="7" t="s">
        <v>85</v>
      </c>
      <c r="X248" s="5">
        <v>40179</v>
      </c>
      <c r="Y248" s="7"/>
      <c r="AA248" s="3">
        <f>IF(T_Acionista[[#This Row],[Fone1]]="","",MAX($AA$1:AD247,)+1)</f>
        <v>503</v>
      </c>
      <c r="AB248" s="3">
        <f>IF(T_Acionista[[#This Row],[Fone2]]="","",MAX($AA$1:AD247,AA248)+1)</f>
        <v>504</v>
      </c>
      <c r="AC248" s="3">
        <f>IF(T_Acionista[[#This Row],[Celular]]="","",MAX($AA$1:AD247,AA248:AB248)+1)</f>
        <v>505</v>
      </c>
      <c r="AD248" s="3">
        <f>IF(T_Acionista[[#This Row],[Email]]="","",MAX($AA$1:AD247,AA248:AC248)+1)</f>
        <v>506</v>
      </c>
      <c r="AF248" s="2" t="str">
        <f>IF(AA248&lt;&gt;"","insert into t_contato values ("&amp;AA248&amp;","&amp;T_Acionista[[#This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(503,113, '(16)3252-4515', 1);</v>
      </c>
      <c r="AG248" s="2" t="str">
        <f>IF(AB248&lt;&gt;"","insert into t_contato values ("&amp;AB248&amp;","&amp;T_Acionista[[#This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(504,113, '(16)3252-4515', 1);</v>
      </c>
      <c r="AH248" s="2" t="str">
        <f>IF(AC248&lt;&gt;"","insert into t_contato values ("&amp;AC248&amp;","&amp;T_Acionista[[#This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(505,113, '(16)9783-7868', 2);</v>
      </c>
      <c r="AI248" s="2" t="str">
        <f>IF(AD248&lt;&gt;"","insert into t_contato values ("&amp;AD248&amp;","&amp;T_Acionista[[#This Row],[ID]]&amp;", '"&amp;T_Acionista[[#This Row],[Email]]&amp;"', "&amp;IF(ISERR(FIND("@",T_Acionista[[#This Row],[Email]])),0,3)&amp;");","")</f>
        <v>insert into t_contato values (506,113, 'juslati@ig.com.br', 3);</v>
      </c>
    </row>
    <row r="249" spans="1:35">
      <c r="A249" s="2">
        <v>114</v>
      </c>
      <c r="B249" s="2">
        <v>3</v>
      </c>
      <c r="C249" s="2">
        <v>58</v>
      </c>
      <c r="D249" s="2">
        <v>74230</v>
      </c>
      <c r="E249" s="7" t="s">
        <v>1840</v>
      </c>
      <c r="F249" s="2" t="b">
        <v>0</v>
      </c>
      <c r="G249" s="2" t="b">
        <v>1</v>
      </c>
      <c r="H249" s="5">
        <v>17942</v>
      </c>
      <c r="I249" s="2" t="b">
        <v>0</v>
      </c>
      <c r="J249" s="7" t="s">
        <v>1841</v>
      </c>
      <c r="K249" s="7" t="s">
        <v>1842</v>
      </c>
      <c r="L249" s="7" t="s">
        <v>982</v>
      </c>
      <c r="M249" s="7" t="s">
        <v>79</v>
      </c>
      <c r="N249" s="2">
        <v>1</v>
      </c>
      <c r="O249" s="7" t="s">
        <v>983</v>
      </c>
      <c r="P249" s="2">
        <v>2</v>
      </c>
      <c r="Q249" s="7" t="s">
        <v>984</v>
      </c>
      <c r="R249" s="7" t="s">
        <v>984</v>
      </c>
      <c r="S249" s="7"/>
      <c r="T249" s="7"/>
      <c r="U249" s="2">
        <v>3</v>
      </c>
      <c r="V249" s="7" t="s">
        <v>1843</v>
      </c>
      <c r="W249" s="7" t="s">
        <v>85</v>
      </c>
      <c r="X249" s="5">
        <v>40179</v>
      </c>
      <c r="Y249" s="7"/>
      <c r="AA249" s="3">
        <f>IF(T_Acionista[[#This Row],[Fone1]]="","",MAX($AA$1:AD248,)+1)</f>
        <v>507</v>
      </c>
      <c r="AB249" s="3">
        <f>IF(T_Acionista[[#This Row],[Fone2]]="","",MAX($AA$1:AD248,AA249)+1)</f>
        <v>508</v>
      </c>
      <c r="AC249" s="3" t="str">
        <f>IF(T_Acionista[[#This Row],[Celular]]="","",MAX($AA$1:AD248,AA249:AB249)+1)</f>
        <v/>
      </c>
      <c r="AD249" s="3" t="str">
        <f>IF(T_Acionista[[#This Row],[Email]]="","",MAX($AA$1:AD248,AA249:AC249)+1)</f>
        <v/>
      </c>
      <c r="AF249" s="2" t="str">
        <f>IF(AA249&lt;&gt;"","insert into t_contato values ("&amp;AA249&amp;","&amp;T_Acionista[[#This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(507,114, '(16)3252-3843', 1);</v>
      </c>
      <c r="AG249" s="2" t="str">
        <f>IF(AB249&lt;&gt;"","insert into t_contato values ("&amp;AB249&amp;","&amp;T_Acionista[[#This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(508,114, '(16)3252-3843', 1);</v>
      </c>
      <c r="AH249" s="2" t="str">
        <f>IF(AC249&lt;&gt;"","insert into t_contato values ("&amp;AC249&amp;","&amp;T_Acionista[[#This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49" s="2" t="str">
        <f>IF(AD249&lt;&gt;"","insert into t_contato values ("&amp;AD249&amp;","&amp;T_Acionista[[#This Row],[ID]]&amp;", '"&amp;T_Acionista[[#This Row],[Email]]&amp;"', "&amp;IF(ISERR(FIND("@",T_Acionista[[#This Row],[Email]])),0,3)&amp;");","")</f>
        <v/>
      </c>
    </row>
    <row r="250" spans="1:35">
      <c r="A250" s="2">
        <v>115</v>
      </c>
      <c r="B250" s="2">
        <v>3</v>
      </c>
      <c r="C250" s="2">
        <v>41</v>
      </c>
      <c r="D250" s="2">
        <v>73240</v>
      </c>
      <c r="E250" s="7" t="s">
        <v>1844</v>
      </c>
      <c r="F250" s="2" t="b">
        <v>0</v>
      </c>
      <c r="G250" s="2" t="b">
        <v>1</v>
      </c>
      <c r="H250" s="5">
        <v>14341</v>
      </c>
      <c r="I250" s="2" t="b">
        <v>0</v>
      </c>
      <c r="J250" s="7" t="s">
        <v>1845</v>
      </c>
      <c r="K250" s="7" t="s">
        <v>1846</v>
      </c>
      <c r="L250" s="7" t="s">
        <v>1847</v>
      </c>
      <c r="M250" s="7" t="s">
        <v>149</v>
      </c>
      <c r="N250" s="2">
        <v>1</v>
      </c>
      <c r="O250" s="7" t="s">
        <v>425</v>
      </c>
      <c r="P250" s="2">
        <v>2</v>
      </c>
      <c r="Q250" s="7" t="s">
        <v>1848</v>
      </c>
      <c r="R250" s="7"/>
      <c r="S250" s="7" t="s">
        <v>1849</v>
      </c>
      <c r="T250" s="7"/>
      <c r="U250" s="2">
        <v>2</v>
      </c>
      <c r="V250" s="7" t="s">
        <v>172</v>
      </c>
      <c r="W250" s="7" t="s">
        <v>85</v>
      </c>
      <c r="X250" s="5">
        <v>40179</v>
      </c>
      <c r="Y250" s="7"/>
      <c r="AA250" s="3">
        <f>IF(T_Acionista[[#This Row],[Fone1]]="","",MAX($AA$1:AD249,)+1)</f>
        <v>509</v>
      </c>
      <c r="AB250" s="3" t="str">
        <f>IF(T_Acionista[[#This Row],[Fone2]]="","",MAX($AA$1:AD249,AA250)+1)</f>
        <v/>
      </c>
      <c r="AC250" s="3">
        <f>IF(T_Acionista[[#This Row],[Celular]]="","",MAX($AA$1:AD249,AA250:AB250)+1)</f>
        <v>510</v>
      </c>
      <c r="AD250" s="3" t="str">
        <f>IF(T_Acionista[[#This Row],[Email]]="","",MAX($AA$1:AD249,AA250:AC250)+1)</f>
        <v/>
      </c>
      <c r="AF250" s="2" t="str">
        <f>IF(AA250&lt;&gt;"","insert into t_contato values ("&amp;AA250&amp;","&amp;T_Acionista[[#This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(509,115, '(16)3252-4130', 1);</v>
      </c>
      <c r="AG250" s="2" t="str">
        <f>IF(AB250&lt;&gt;"","insert into t_contato values ("&amp;AB250&amp;","&amp;T_Acionista[[#This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0" s="2" t="str">
        <f>IF(AC250&lt;&gt;"","insert into t_contato values ("&amp;AC250&amp;","&amp;T_Acionista[[#This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(510,115, '(16)9781-6333', 2);</v>
      </c>
      <c r="AI250" s="2" t="str">
        <f>IF(AD250&lt;&gt;"","insert into t_contato values ("&amp;AD250&amp;","&amp;T_Acionista[[#This Row],[ID]]&amp;", '"&amp;T_Acionista[[#This Row],[Email]]&amp;"', "&amp;IF(ISERR(FIND("@",T_Acionista[[#This Row],[Email]])),0,3)&amp;");","")</f>
        <v/>
      </c>
    </row>
    <row r="251" spans="1:35">
      <c r="A251" s="2">
        <v>773</v>
      </c>
      <c r="E251" s="7" t="s">
        <v>1850</v>
      </c>
      <c r="F251" s="2" t="b">
        <v>0</v>
      </c>
      <c r="G251" s="2" t="b">
        <v>0</v>
      </c>
      <c r="H251" s="5">
        <v>22744</v>
      </c>
      <c r="I251" s="2" t="b">
        <v>0</v>
      </c>
      <c r="J251" s="7" t="s">
        <v>1851</v>
      </c>
      <c r="K251" s="7" t="s">
        <v>1852</v>
      </c>
      <c r="L251" s="7" t="s">
        <v>1853</v>
      </c>
      <c r="M251" s="7" t="s">
        <v>682</v>
      </c>
      <c r="N251" s="2">
        <v>1</v>
      </c>
      <c r="O251" s="7" t="s">
        <v>683</v>
      </c>
      <c r="P251" s="2">
        <v>4</v>
      </c>
      <c r="Q251" s="7" t="s">
        <v>1854</v>
      </c>
      <c r="R251" s="7"/>
      <c r="S251" s="7" t="s">
        <v>1855</v>
      </c>
      <c r="T251" s="7" t="s">
        <v>1856</v>
      </c>
      <c r="U251" s="2">
        <v>2</v>
      </c>
      <c r="V251" s="7" t="s">
        <v>557</v>
      </c>
      <c r="W251" s="7" t="s">
        <v>85</v>
      </c>
      <c r="X251" s="5">
        <v>42887</v>
      </c>
      <c r="Y251" s="7"/>
      <c r="AA251" s="3">
        <f>IF(T_Acionista[[#This Row],[Fone1]]="","",MAX($AA$1:AD250,)+1)</f>
        <v>511</v>
      </c>
      <c r="AB251" s="3" t="str">
        <f>IF(T_Acionista[[#This Row],[Fone2]]="","",MAX($AA$1:AD250,AA251)+1)</f>
        <v/>
      </c>
      <c r="AC251" s="3">
        <f>IF(T_Acionista[[#This Row],[Celular]]="","",MAX($AA$1:AD250,AA251:AB251)+1)</f>
        <v>512</v>
      </c>
      <c r="AD251" s="3">
        <f>IF(T_Acionista[[#This Row],[Email]]="","",MAX($AA$1:AD250,AA251:AC251)+1)</f>
        <v>513</v>
      </c>
      <c r="AF251" s="2" t="str">
        <f>IF(AA251&lt;&gt;"","insert into t_contato values ("&amp;AA251&amp;","&amp;T_Acionista[[#This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(511,773, '(16)3253-5899', 1);</v>
      </c>
      <c r="AG251" s="2" t="str">
        <f>IF(AB251&lt;&gt;"","insert into t_contato values ("&amp;AB251&amp;","&amp;T_Acionista[[#This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1" s="2" t="str">
        <f>IF(AC251&lt;&gt;"","insert into t_contato values ("&amp;AC251&amp;","&amp;T_Acionista[[#This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(512,773, '(16)9705-0501', 2);</v>
      </c>
      <c r="AI251" s="2" t="str">
        <f>IF(AD251&lt;&gt;"","insert into t_contato values ("&amp;AD251&amp;","&amp;T_Acionista[[#This Row],[ID]]&amp;", '"&amp;T_Acionista[[#This Row],[Email]]&amp;"', "&amp;IF(ISERR(FIND("@",T_Acionista[[#This Row],[Email]])),0,3)&amp;");","")</f>
        <v>insert into t_contato values (513,773, 'donaldopass@hotmail.com', 3);</v>
      </c>
    </row>
    <row r="252" spans="1:35">
      <c r="A252" s="2">
        <v>858</v>
      </c>
      <c r="D252" s="2">
        <v>74308</v>
      </c>
      <c r="E252" s="7" t="s">
        <v>1857</v>
      </c>
      <c r="F252" s="2" t="b">
        <v>0</v>
      </c>
      <c r="G252" s="2" t="b">
        <v>0</v>
      </c>
      <c r="H252" s="5">
        <v>20245</v>
      </c>
      <c r="I252" s="2" t="b">
        <v>0</v>
      </c>
      <c r="J252" s="7" t="s">
        <v>1858</v>
      </c>
      <c r="K252" s="7" t="s">
        <v>1859</v>
      </c>
      <c r="L252" s="7" t="s">
        <v>1860</v>
      </c>
      <c r="M252" s="7" t="s">
        <v>1735</v>
      </c>
      <c r="N252" s="2">
        <v>1</v>
      </c>
      <c r="O252" s="7" t="s">
        <v>1861</v>
      </c>
      <c r="P252" s="2">
        <v>2</v>
      </c>
      <c r="Q252" s="7" t="s">
        <v>7975</v>
      </c>
      <c r="R252" s="7"/>
      <c r="S252" s="7"/>
      <c r="T252" s="7" t="s">
        <v>1862</v>
      </c>
      <c r="U252" s="2">
        <v>1</v>
      </c>
      <c r="V252" s="7" t="s">
        <v>102</v>
      </c>
      <c r="W252" s="7" t="s">
        <v>85</v>
      </c>
      <c r="X252" s="5">
        <v>43537</v>
      </c>
      <c r="Y252" s="7"/>
      <c r="AA252" s="3">
        <f>IF(T_Acionista[[#This Row],[Fone1]]="","",MAX($AA$1:AD251,)+1)</f>
        <v>514</v>
      </c>
      <c r="AB252" s="3" t="str">
        <f>IF(T_Acionista[[#This Row],[Fone2]]="","",MAX($AA$1:AD251,AA252)+1)</f>
        <v/>
      </c>
      <c r="AC252" s="3" t="str">
        <f>IF(T_Acionista[[#This Row],[Celular]]="","",MAX($AA$1:AD251,AA252:AB252)+1)</f>
        <v/>
      </c>
      <c r="AD252" s="3">
        <f>IF(T_Acionista[[#This Row],[Email]]="","",MAX($AA$1:AD251,AA252:AC252)+1)</f>
        <v>515</v>
      </c>
      <c r="AF252" s="2" t="str">
        <f>IF(AA252&lt;&gt;"","insert into t_contato values ("&amp;AA252&amp;","&amp;T_Acionista[[#This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(514,858, '(16)8121-8902', 2);</v>
      </c>
      <c r="AG252" s="2" t="str">
        <f>IF(AB252&lt;&gt;"","insert into t_contato values ("&amp;AB252&amp;","&amp;T_Acionista[[#This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2" s="2" t="str">
        <f>IF(AC252&lt;&gt;"","insert into t_contato values ("&amp;AC252&amp;","&amp;T_Acionista[[#This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2" s="2" t="str">
        <f>IF(AD252&lt;&gt;"","insert into t_contato values ("&amp;AD252&amp;","&amp;T_Acionista[[#This Row],[ID]]&amp;", '"&amp;T_Acionista[[#This Row],[Email]]&amp;"', "&amp;IF(ISERR(FIND("@",T_Acionista[[#This Row],[Email]])),0,3)&amp;");","")</f>
        <v>insert into t_contato values (515,858, 'donizeti.alvesbernardino@gmail.com', 3);</v>
      </c>
    </row>
    <row r="253" spans="1:35">
      <c r="A253" s="2">
        <v>1068</v>
      </c>
      <c r="E253" s="7" t="s">
        <v>1863</v>
      </c>
      <c r="F253" s="2" t="b">
        <v>0</v>
      </c>
      <c r="G253" s="2" t="b">
        <v>0</v>
      </c>
      <c r="H253" s="5">
        <v>25599</v>
      </c>
      <c r="I253" s="2" t="b">
        <v>0</v>
      </c>
      <c r="J253" s="7" t="s">
        <v>1864</v>
      </c>
      <c r="K253" s="7" t="s">
        <v>1865</v>
      </c>
      <c r="L253" s="7" t="s">
        <v>1866</v>
      </c>
      <c r="M253" s="7" t="s">
        <v>79</v>
      </c>
      <c r="N253" s="2">
        <v>1</v>
      </c>
      <c r="O253" s="7" t="s">
        <v>1867</v>
      </c>
      <c r="P253" s="2">
        <v>2</v>
      </c>
      <c r="Q253" s="7" t="s">
        <v>1868</v>
      </c>
      <c r="R253" s="7"/>
      <c r="S253" s="7"/>
      <c r="T253" s="7"/>
      <c r="U253" s="2">
        <v>2</v>
      </c>
      <c r="V253" s="7" t="s">
        <v>389</v>
      </c>
      <c r="W253" s="7" t="s">
        <v>85</v>
      </c>
      <c r="X253" s="5">
        <v>44942</v>
      </c>
      <c r="Y253" s="7"/>
      <c r="AA253" s="3">
        <f>IF(T_Acionista[[#This Row],[Fone1]]="","",MAX($AA$1:AD252,)+1)</f>
        <v>516</v>
      </c>
      <c r="AB253" s="3" t="str">
        <f>IF(T_Acionista[[#This Row],[Fone2]]="","",MAX($AA$1:AD252,AA253)+1)</f>
        <v/>
      </c>
      <c r="AC253" s="3" t="str">
        <f>IF(T_Acionista[[#This Row],[Celular]]="","",MAX($AA$1:AD252,AA253:AB253)+1)</f>
        <v/>
      </c>
      <c r="AD253" s="3" t="str">
        <f>IF(T_Acionista[[#This Row],[Email]]="","",MAX($AA$1:AD252,AA253:AC253)+1)</f>
        <v/>
      </c>
      <c r="AF253" s="2" t="str">
        <f>IF(AA253&lt;&gt;"","insert into t_contato values ("&amp;AA253&amp;","&amp;T_Acionista[[#This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(516,1068, '(16)9770-3466', 2);</v>
      </c>
      <c r="AG253" s="2" t="str">
        <f>IF(AB253&lt;&gt;"","insert into t_contato values ("&amp;AB253&amp;","&amp;T_Acionista[[#This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3" s="2" t="str">
        <f>IF(AC253&lt;&gt;"","insert into t_contato values ("&amp;AC253&amp;","&amp;T_Acionista[[#This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3" s="2" t="str">
        <f>IF(AD253&lt;&gt;"","insert into t_contato values ("&amp;AD253&amp;","&amp;T_Acionista[[#This Row],[ID]]&amp;", '"&amp;T_Acionista[[#This Row],[Email]]&amp;"', "&amp;IF(ISERR(FIND("@",T_Acionista[[#This Row],[Email]])),0,3)&amp;");","")</f>
        <v/>
      </c>
    </row>
    <row r="254" spans="1:35">
      <c r="A254" s="2">
        <v>116</v>
      </c>
      <c r="B254" s="2">
        <v>1</v>
      </c>
      <c r="C254" s="2">
        <v>38</v>
      </c>
      <c r="D254" s="2">
        <v>71360</v>
      </c>
      <c r="E254" s="7" t="s">
        <v>1869</v>
      </c>
      <c r="F254" s="2" t="b">
        <v>0</v>
      </c>
      <c r="G254" s="2" t="b">
        <v>1</v>
      </c>
      <c r="H254" s="5">
        <v>15650</v>
      </c>
      <c r="I254" s="2" t="b">
        <v>0</v>
      </c>
      <c r="J254" s="7" t="s">
        <v>1870</v>
      </c>
      <c r="K254" s="7" t="s">
        <v>1871</v>
      </c>
      <c r="L254" s="7" t="s">
        <v>1872</v>
      </c>
      <c r="M254" s="7" t="s">
        <v>149</v>
      </c>
      <c r="N254" s="2">
        <v>1</v>
      </c>
      <c r="O254" s="7" t="s">
        <v>605</v>
      </c>
      <c r="P254" s="2">
        <v>2</v>
      </c>
      <c r="Q254" s="7" t="s">
        <v>1873</v>
      </c>
      <c r="R254" s="7"/>
      <c r="S254" s="7"/>
      <c r="T254" s="7"/>
      <c r="U254" s="2">
        <v>3</v>
      </c>
      <c r="V254" s="7" t="s">
        <v>781</v>
      </c>
      <c r="W254" s="7" t="s">
        <v>85</v>
      </c>
      <c r="X254" s="5">
        <v>40179</v>
      </c>
      <c r="Y254" s="7"/>
      <c r="AA254" s="3">
        <f>IF(T_Acionista[[#This Row],[Fone1]]="","",MAX($AA$1:AD253,)+1)</f>
        <v>517</v>
      </c>
      <c r="AB254" s="3" t="str">
        <f>IF(T_Acionista[[#This Row],[Fone2]]="","",MAX($AA$1:AD253,AA254)+1)</f>
        <v/>
      </c>
      <c r="AC254" s="3" t="str">
        <f>IF(T_Acionista[[#This Row],[Celular]]="","",MAX($AA$1:AD253,AA254:AB254)+1)</f>
        <v/>
      </c>
      <c r="AD254" s="3" t="str">
        <f>IF(T_Acionista[[#This Row],[Email]]="","",MAX($AA$1:AD253,AA254:AC254)+1)</f>
        <v/>
      </c>
      <c r="AF254" s="2" t="str">
        <f>IF(AA254&lt;&gt;"","insert into t_contato values ("&amp;AA254&amp;","&amp;T_Acionista[[#This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(517,116, '(16)3252-2195', 1);</v>
      </c>
      <c r="AG254" s="2" t="str">
        <f>IF(AB254&lt;&gt;"","insert into t_contato values ("&amp;AB254&amp;","&amp;T_Acionista[[#This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4" s="2" t="str">
        <f>IF(AC254&lt;&gt;"","insert into t_contato values ("&amp;AC254&amp;","&amp;T_Acionista[[#This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4" s="2" t="str">
        <f>IF(AD254&lt;&gt;"","insert into t_contato values ("&amp;AD254&amp;","&amp;T_Acionista[[#This Row],[ID]]&amp;", '"&amp;T_Acionista[[#This Row],[Email]]&amp;"', "&amp;IF(ISERR(FIND("@",T_Acionista[[#This Row],[Email]])),0,3)&amp;");","")</f>
        <v/>
      </c>
    </row>
    <row r="255" spans="1:35">
      <c r="A255" s="2">
        <v>531</v>
      </c>
      <c r="B255" s="2">
        <v>0</v>
      </c>
      <c r="C255" s="2">
        <v>0</v>
      </c>
      <c r="D255" s="2">
        <v>76408</v>
      </c>
      <c r="E255" s="7" t="s">
        <v>1874</v>
      </c>
      <c r="F255" s="2" t="b">
        <v>0</v>
      </c>
      <c r="G255" s="2" t="b">
        <v>1</v>
      </c>
      <c r="H255" s="5">
        <v>17501</v>
      </c>
      <c r="I255" s="2" t="b">
        <v>0</v>
      </c>
      <c r="J255" s="7" t="s">
        <v>1875</v>
      </c>
      <c r="K255" s="7" t="s">
        <v>1876</v>
      </c>
      <c r="L255" s="7" t="s">
        <v>1877</v>
      </c>
      <c r="M255" s="7" t="s">
        <v>308</v>
      </c>
      <c r="N255" s="2">
        <v>1</v>
      </c>
      <c r="O255" s="7" t="s">
        <v>793</v>
      </c>
      <c r="P255" s="2">
        <v>2</v>
      </c>
      <c r="Q255" s="7" t="s">
        <v>1878</v>
      </c>
      <c r="R255" s="7"/>
      <c r="S255" s="7"/>
      <c r="T255" s="7"/>
      <c r="U255" s="2">
        <v>1</v>
      </c>
      <c r="V255" s="7" t="s">
        <v>389</v>
      </c>
      <c r="W255" s="7" t="s">
        <v>85</v>
      </c>
      <c r="X255" s="5">
        <v>41640</v>
      </c>
      <c r="Y255" s="7"/>
      <c r="AA255" s="3">
        <f>IF(T_Acionista[[#This Row],[Fone1]]="","",MAX($AA$1:AD254,)+1)</f>
        <v>518</v>
      </c>
      <c r="AB255" s="3" t="str">
        <f>IF(T_Acionista[[#This Row],[Fone2]]="","",MAX($AA$1:AD254,AA255)+1)</f>
        <v/>
      </c>
      <c r="AC255" s="3" t="str">
        <f>IF(T_Acionista[[#This Row],[Celular]]="","",MAX($AA$1:AD254,AA255:AB255)+1)</f>
        <v/>
      </c>
      <c r="AD255" s="3" t="str">
        <f>IF(T_Acionista[[#This Row],[Email]]="","",MAX($AA$1:AD254,AA255:AC255)+1)</f>
        <v/>
      </c>
      <c r="AF255" s="2" t="str">
        <f>IF(AA255&lt;&gt;"","insert into t_contato values ("&amp;AA255&amp;","&amp;T_Acionista[[#This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(518,531, '(16)9767-0534', 2);</v>
      </c>
      <c r="AG255" s="2" t="str">
        <f>IF(AB255&lt;&gt;"","insert into t_contato values ("&amp;AB255&amp;","&amp;T_Acionista[[#This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5" s="2" t="str">
        <f>IF(AC255&lt;&gt;"","insert into t_contato values ("&amp;AC255&amp;","&amp;T_Acionista[[#This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5" s="2" t="str">
        <f>IF(AD255&lt;&gt;"","insert into t_contato values ("&amp;AD255&amp;","&amp;T_Acionista[[#This Row],[ID]]&amp;", '"&amp;T_Acionista[[#This Row],[Email]]&amp;"', "&amp;IF(ISERR(FIND("@",T_Acionista[[#This Row],[Email]])),0,3)&amp;");","")</f>
        <v/>
      </c>
    </row>
    <row r="256" spans="1:35">
      <c r="A256" s="2">
        <v>117</v>
      </c>
      <c r="B256" s="2">
        <v>4</v>
      </c>
      <c r="C256" s="2">
        <v>9</v>
      </c>
      <c r="D256" s="2">
        <v>74700</v>
      </c>
      <c r="E256" s="7" t="s">
        <v>1879</v>
      </c>
      <c r="F256" s="2" t="b">
        <v>0</v>
      </c>
      <c r="G256" s="2" t="b">
        <v>0</v>
      </c>
      <c r="H256" s="5">
        <v>21028</v>
      </c>
      <c r="I256" s="2" t="b">
        <v>0</v>
      </c>
      <c r="J256" s="7" t="s">
        <v>1880</v>
      </c>
      <c r="K256" s="7" t="s">
        <v>1881</v>
      </c>
      <c r="L256" s="7" t="s">
        <v>1882</v>
      </c>
      <c r="M256" s="7" t="s">
        <v>149</v>
      </c>
      <c r="N256" s="2">
        <v>1</v>
      </c>
      <c r="O256" s="7" t="s">
        <v>605</v>
      </c>
      <c r="P256" s="2">
        <v>2</v>
      </c>
      <c r="Q256" s="7" t="s">
        <v>1883</v>
      </c>
      <c r="R256" s="7"/>
      <c r="S256" s="7"/>
      <c r="T256" s="7"/>
      <c r="U256" s="2">
        <v>3</v>
      </c>
      <c r="V256" s="7" t="s">
        <v>1040</v>
      </c>
      <c r="W256" s="7" t="s">
        <v>85</v>
      </c>
      <c r="X256" s="5">
        <v>40179</v>
      </c>
      <c r="Y256" s="7"/>
      <c r="AA256" s="3">
        <f>IF(T_Acionista[[#This Row],[Fone1]]="","",MAX($AA$1:AD255,)+1)</f>
        <v>519</v>
      </c>
      <c r="AB256" s="3" t="str">
        <f>IF(T_Acionista[[#This Row],[Fone2]]="","",MAX($AA$1:AD255,AA256)+1)</f>
        <v/>
      </c>
      <c r="AC256" s="3" t="str">
        <f>IF(T_Acionista[[#This Row],[Celular]]="","",MAX($AA$1:AD255,AA256:AB256)+1)</f>
        <v/>
      </c>
      <c r="AD256" s="3" t="str">
        <f>IF(T_Acionista[[#This Row],[Email]]="","",MAX($AA$1:AD255,AA256:AC256)+1)</f>
        <v/>
      </c>
      <c r="AF256" s="2" t="str">
        <f>IF(AA256&lt;&gt;"","insert into t_contato values ("&amp;AA256&amp;","&amp;T_Acionista[[#This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(519,117, '(16)3253-6182', 1);</v>
      </c>
      <c r="AG256" s="2" t="str">
        <f>IF(AB256&lt;&gt;"","insert into t_contato values ("&amp;AB256&amp;","&amp;T_Acionista[[#This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6" s="2" t="str">
        <f>IF(AC256&lt;&gt;"","insert into t_contato values ("&amp;AC256&amp;","&amp;T_Acionista[[#This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6" s="2" t="str">
        <f>IF(AD256&lt;&gt;"","insert into t_contato values ("&amp;AD256&amp;","&amp;T_Acionista[[#This Row],[ID]]&amp;", '"&amp;T_Acionista[[#This Row],[Email]]&amp;"', "&amp;IF(ISERR(FIND("@",T_Acionista[[#This Row],[Email]])),0,3)&amp;");","")</f>
        <v/>
      </c>
    </row>
    <row r="257" spans="1:35">
      <c r="A257" s="2">
        <v>118</v>
      </c>
      <c r="B257" s="2">
        <v>5</v>
      </c>
      <c r="C257" s="2">
        <v>41</v>
      </c>
      <c r="D257" s="2">
        <v>72590</v>
      </c>
      <c r="E257" s="7" t="s">
        <v>1884</v>
      </c>
      <c r="F257" s="2" t="b">
        <v>0</v>
      </c>
      <c r="G257" s="2" t="b">
        <v>1</v>
      </c>
      <c r="H257" s="5">
        <v>12327</v>
      </c>
      <c r="I257" s="2" t="b">
        <v>0</v>
      </c>
      <c r="J257" s="7" t="s">
        <v>1885</v>
      </c>
      <c r="K257" s="7" t="s">
        <v>1886</v>
      </c>
      <c r="L257" s="7" t="s">
        <v>167</v>
      </c>
      <c r="M257" s="7" t="s">
        <v>149</v>
      </c>
      <c r="N257" s="2">
        <v>1</v>
      </c>
      <c r="O257" s="7" t="s">
        <v>168</v>
      </c>
      <c r="P257" s="2">
        <v>2</v>
      </c>
      <c r="Q257" s="7" t="s">
        <v>1887</v>
      </c>
      <c r="R257" s="7" t="s">
        <v>170</v>
      </c>
      <c r="S257" s="7"/>
      <c r="T257" s="7" t="s">
        <v>171</v>
      </c>
      <c r="U257" s="2">
        <v>0</v>
      </c>
      <c r="V257" s="7" t="s">
        <v>172</v>
      </c>
      <c r="W257" s="7" t="s">
        <v>85</v>
      </c>
      <c r="X257" s="5">
        <v>40179</v>
      </c>
      <c r="Y257" s="7"/>
      <c r="AA257" s="3">
        <f>IF(T_Acionista[[#This Row],[Fone1]]="","",MAX($AA$1:AD256,)+1)</f>
        <v>520</v>
      </c>
      <c r="AB257" s="3">
        <f>IF(T_Acionista[[#This Row],[Fone2]]="","",MAX($AA$1:AD256,AA257)+1)</f>
        <v>521</v>
      </c>
      <c r="AC257" s="3" t="str">
        <f>IF(T_Acionista[[#This Row],[Celular]]="","",MAX($AA$1:AD256,AA257:AB257)+1)</f>
        <v/>
      </c>
      <c r="AD257" s="3">
        <f>IF(T_Acionista[[#This Row],[Email]]="","",MAX($AA$1:AD256,AA257:AC257)+1)</f>
        <v>522</v>
      </c>
      <c r="AF257" s="2" t="str">
        <f>IF(AA257&lt;&gt;"","insert into t_contato values ("&amp;AA257&amp;","&amp;T_Acionista[[#This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(520,118, '(16)3252-6447', 1);</v>
      </c>
      <c r="AG257" s="2" t="str">
        <f>IF(AB257&lt;&gt;"","insert into t_contato values ("&amp;AB257&amp;","&amp;T_Acionista[[#This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(521,118, '(16)3252-6448', 1);</v>
      </c>
      <c r="AH257" s="2" t="str">
        <f>IF(AC257&lt;&gt;"","insert into t_contato values ("&amp;AC257&amp;","&amp;T_Acionista[[#This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7" s="2" t="str">
        <f>IF(AD257&lt;&gt;"","insert into t_contato values ("&amp;AD257&amp;","&amp;T_Acionista[[#This Row],[ID]]&amp;", '"&amp;T_Acionista[[#This Row],[Email]]&amp;"', "&amp;IF(ISERR(FIND("@",T_Acionista[[#This Row],[Email]])),0,3)&amp;");","")</f>
        <v>insert into t_contato values (522,118, 'aprincipal.taquaritinga@gmail.com', 3);</v>
      </c>
    </row>
    <row r="258" spans="1:35">
      <c r="A258" s="2">
        <v>119</v>
      </c>
      <c r="B258" s="2">
        <v>3</v>
      </c>
      <c r="C258" s="2">
        <v>91</v>
      </c>
      <c r="D258" s="2">
        <v>74560</v>
      </c>
      <c r="E258" s="7" t="s">
        <v>1888</v>
      </c>
      <c r="F258" s="2" t="b">
        <v>1</v>
      </c>
      <c r="G258" s="2" t="b">
        <v>1</v>
      </c>
      <c r="H258" s="5">
        <v>8354</v>
      </c>
      <c r="I258" s="2" t="b">
        <v>0</v>
      </c>
      <c r="J258" s="7" t="s">
        <v>1889</v>
      </c>
      <c r="K258" s="7" t="s">
        <v>1890</v>
      </c>
      <c r="L258" s="7" t="s">
        <v>1891</v>
      </c>
      <c r="M258" s="7" t="s">
        <v>149</v>
      </c>
      <c r="N258" s="2">
        <v>1</v>
      </c>
      <c r="O258" s="7" t="s">
        <v>201</v>
      </c>
      <c r="P258" s="2">
        <v>2</v>
      </c>
      <c r="Q258" s="7" t="s">
        <v>1892</v>
      </c>
      <c r="R258" s="7"/>
      <c r="S258" s="7"/>
      <c r="T258" s="7"/>
      <c r="U258" s="2">
        <v>0</v>
      </c>
      <c r="V258" s="7"/>
      <c r="W258" s="7" t="s">
        <v>85</v>
      </c>
      <c r="X258" s="5">
        <v>40179</v>
      </c>
      <c r="Y258" s="7"/>
      <c r="AA258" s="3">
        <f>IF(T_Acionista[[#This Row],[Fone1]]="","",MAX($AA$1:AD257,)+1)</f>
        <v>523</v>
      </c>
      <c r="AB258" s="3" t="str">
        <f>IF(T_Acionista[[#This Row],[Fone2]]="","",MAX($AA$1:AD257,AA258)+1)</f>
        <v/>
      </c>
      <c r="AC258" s="3" t="str">
        <f>IF(T_Acionista[[#This Row],[Celular]]="","",MAX($AA$1:AD257,AA258:AB258)+1)</f>
        <v/>
      </c>
      <c r="AD258" s="3" t="str">
        <f>IF(T_Acionista[[#This Row],[Email]]="","",MAX($AA$1:AD257,AA258:AC258)+1)</f>
        <v/>
      </c>
      <c r="AF258" s="2" t="str">
        <f>IF(AA258&lt;&gt;"","insert into t_contato values ("&amp;AA258&amp;","&amp;T_Acionista[[#This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(523,119, '(16)3252-4339', 1);</v>
      </c>
      <c r="AG258" s="2" t="str">
        <f>IF(AB258&lt;&gt;"","insert into t_contato values ("&amp;AB258&amp;","&amp;T_Acionista[[#This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8" s="2" t="str">
        <f>IF(AC258&lt;&gt;"","insert into t_contato values ("&amp;AC258&amp;","&amp;T_Acionista[[#This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58" s="2" t="str">
        <f>IF(AD258&lt;&gt;"","insert into t_contato values ("&amp;AD258&amp;","&amp;T_Acionista[[#This Row],[ID]]&amp;", '"&amp;T_Acionista[[#This Row],[Email]]&amp;"', "&amp;IF(ISERR(FIND("@",T_Acionista[[#This Row],[Email]])),0,3)&amp;");","")</f>
        <v/>
      </c>
    </row>
    <row r="259" spans="1:35">
      <c r="A259" s="2">
        <v>745</v>
      </c>
      <c r="B259" s="2">
        <v>0</v>
      </c>
      <c r="C259" s="2">
        <v>0</v>
      </c>
      <c r="D259" s="2">
        <v>74122</v>
      </c>
      <c r="E259" s="7" t="s">
        <v>1893</v>
      </c>
      <c r="F259" s="2" t="b">
        <v>0</v>
      </c>
      <c r="G259" s="2" t="b">
        <v>0</v>
      </c>
      <c r="H259" s="5">
        <v>18199</v>
      </c>
      <c r="I259" s="2" t="b">
        <v>0</v>
      </c>
      <c r="J259" s="7" t="s">
        <v>1894</v>
      </c>
      <c r="K259" s="7" t="s">
        <v>1895</v>
      </c>
      <c r="L259" s="7" t="s">
        <v>1896</v>
      </c>
      <c r="M259" s="7" t="s">
        <v>79</v>
      </c>
      <c r="N259" s="2">
        <v>1</v>
      </c>
      <c r="O259" s="7" t="s">
        <v>1897</v>
      </c>
      <c r="P259" s="2">
        <v>3</v>
      </c>
      <c r="Q259" s="7" t="s">
        <v>1898</v>
      </c>
      <c r="R259" s="7"/>
      <c r="S259" s="7" t="s">
        <v>1899</v>
      </c>
      <c r="T259" s="7"/>
      <c r="U259" s="2">
        <v>2</v>
      </c>
      <c r="V259" s="7" t="s">
        <v>897</v>
      </c>
      <c r="W259" s="7" t="s">
        <v>85</v>
      </c>
      <c r="X259" s="5">
        <v>42674</v>
      </c>
      <c r="Y259" s="7"/>
      <c r="AA259" s="3">
        <f>IF(T_Acionista[[#This Row],[Fone1]]="","",MAX($AA$1:AD258,)+1)</f>
        <v>524</v>
      </c>
      <c r="AB259" s="3" t="str">
        <f>IF(T_Acionista[[#This Row],[Fone2]]="","",MAX($AA$1:AD258,AA259)+1)</f>
        <v/>
      </c>
      <c r="AC259" s="3">
        <f>IF(T_Acionista[[#This Row],[Celular]]="","",MAX($AA$1:AD258,AA259:AB259)+1)</f>
        <v>525</v>
      </c>
      <c r="AD259" s="3" t="str">
        <f>IF(T_Acionista[[#This Row],[Email]]="","",MAX($AA$1:AD258,AA259:AC259)+1)</f>
        <v/>
      </c>
      <c r="AF259" s="2" t="str">
        <f>IF(AA259&lt;&gt;"","insert into t_contato values ("&amp;AA259&amp;","&amp;T_Acionista[[#This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(524,745, '(16)3252-3160', 1);</v>
      </c>
      <c r="AG259" s="2" t="str">
        <f>IF(AB259&lt;&gt;"","insert into t_contato values ("&amp;AB259&amp;","&amp;T_Acionista[[#This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59" s="2" t="str">
        <f>IF(AC259&lt;&gt;"","insert into t_contato values ("&amp;AC259&amp;","&amp;T_Acionista[[#This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(525,745, '(16)9757-8019', 2);</v>
      </c>
      <c r="AI259" s="2" t="str">
        <f>IF(AD259&lt;&gt;"","insert into t_contato values ("&amp;AD259&amp;","&amp;T_Acionista[[#This Row],[ID]]&amp;", '"&amp;T_Acionista[[#This Row],[Email]]&amp;"', "&amp;IF(ISERR(FIND("@",T_Acionista[[#This Row],[Email]])),0,3)&amp;");","")</f>
        <v/>
      </c>
    </row>
    <row r="260" spans="1:35">
      <c r="A260" s="2">
        <v>120</v>
      </c>
      <c r="B260" s="2">
        <v>4</v>
      </c>
      <c r="C260" s="2">
        <v>84</v>
      </c>
      <c r="D260" s="2">
        <v>75540</v>
      </c>
      <c r="E260" s="7" t="s">
        <v>1900</v>
      </c>
      <c r="F260" s="2" t="b">
        <v>0</v>
      </c>
      <c r="G260" s="2" t="b">
        <v>0</v>
      </c>
      <c r="H260" s="5">
        <v>30658</v>
      </c>
      <c r="I260" s="2" t="b">
        <v>0</v>
      </c>
      <c r="J260" s="7" t="s">
        <v>1901</v>
      </c>
      <c r="K260" s="7" t="s">
        <v>1902</v>
      </c>
      <c r="L260" s="7" t="s">
        <v>1903</v>
      </c>
      <c r="M260" s="7" t="s">
        <v>79</v>
      </c>
      <c r="N260" s="2">
        <v>1</v>
      </c>
      <c r="O260" s="7" t="s">
        <v>1594</v>
      </c>
      <c r="P260" s="2">
        <v>1</v>
      </c>
      <c r="Q260" s="7" t="s">
        <v>1904</v>
      </c>
      <c r="R260" s="7"/>
      <c r="S260" s="7" t="s">
        <v>1905</v>
      </c>
      <c r="T260" s="7" t="s">
        <v>1906</v>
      </c>
      <c r="U260" s="2">
        <v>3</v>
      </c>
      <c r="V260" s="7" t="s">
        <v>1907</v>
      </c>
      <c r="W260" s="7" t="s">
        <v>85</v>
      </c>
      <c r="X260" s="5">
        <v>40179</v>
      </c>
      <c r="Y260" s="7"/>
      <c r="AA260" s="3">
        <f>IF(T_Acionista[[#This Row],[Fone1]]="","",MAX($AA$1:AD259,)+1)</f>
        <v>526</v>
      </c>
      <c r="AB260" s="3" t="str">
        <f>IF(T_Acionista[[#This Row],[Fone2]]="","",MAX($AA$1:AD259,AA260)+1)</f>
        <v/>
      </c>
      <c r="AC260" s="3">
        <f>IF(T_Acionista[[#This Row],[Celular]]="","",MAX($AA$1:AD259,AA260:AB260)+1)</f>
        <v>527</v>
      </c>
      <c r="AD260" s="3">
        <f>IF(T_Acionista[[#This Row],[Email]]="","",MAX($AA$1:AD259,AA260:AC260)+1)</f>
        <v>528</v>
      </c>
      <c r="AF260" s="2" t="str">
        <f>IF(AA260&lt;&gt;"","insert into t_contato values ("&amp;AA260&amp;","&amp;T_Acionista[[#This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(526,120, '(16)3252-2801', 1);</v>
      </c>
      <c r="AG260" s="2" t="str">
        <f>IF(AB260&lt;&gt;"","insert into t_contato values ("&amp;AB260&amp;","&amp;T_Acionista[[#This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0" s="2" t="str">
        <f>IF(AC260&lt;&gt;"","insert into t_contato values ("&amp;AC260&amp;","&amp;T_Acionista[[#This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(527,120, '(16)9745-0448', 2);</v>
      </c>
      <c r="AI260" s="2" t="str">
        <f>IF(AD260&lt;&gt;"","insert into t_contato values ("&amp;AD260&amp;","&amp;T_Acionista[[#This Row],[ID]]&amp;", '"&amp;T_Acionista[[#This Row],[Email]]&amp;"', "&amp;IF(ISERR(FIND("@",T_Acionista[[#This Row],[Email]])),0,3)&amp;");","")</f>
        <v>insert into t_contato values (528,120, 'dyogo_odonto@yahoo.com.br', 3);</v>
      </c>
    </row>
    <row r="261" spans="1:35">
      <c r="A261" s="2">
        <v>121</v>
      </c>
      <c r="B261" s="2">
        <v>6</v>
      </c>
      <c r="C261" s="2">
        <v>33</v>
      </c>
      <c r="D261" s="2">
        <v>76317</v>
      </c>
      <c r="E261" s="7" t="s">
        <v>1908</v>
      </c>
      <c r="F261" s="2" t="b">
        <v>0</v>
      </c>
      <c r="G261" s="2" t="b">
        <v>0</v>
      </c>
      <c r="H261" s="5">
        <v>19642</v>
      </c>
      <c r="I261" s="2" t="b">
        <v>0</v>
      </c>
      <c r="J261" s="7" t="s">
        <v>1909</v>
      </c>
      <c r="K261" s="7" t="s">
        <v>1910</v>
      </c>
      <c r="L261" s="7" t="s">
        <v>1911</v>
      </c>
      <c r="M261" s="7" t="s">
        <v>462</v>
      </c>
      <c r="N261" s="2">
        <v>1</v>
      </c>
      <c r="O261" s="7" t="s">
        <v>902</v>
      </c>
      <c r="P261" s="2">
        <v>2</v>
      </c>
      <c r="Q261" s="7" t="s">
        <v>1912</v>
      </c>
      <c r="R261" s="7"/>
      <c r="S261" s="7" t="s">
        <v>1913</v>
      </c>
      <c r="T261" s="7"/>
      <c r="U261" s="2">
        <v>2</v>
      </c>
      <c r="V261" s="7" t="s">
        <v>1914</v>
      </c>
      <c r="W261" s="7" t="s">
        <v>85</v>
      </c>
      <c r="X261" s="5">
        <v>40179</v>
      </c>
      <c r="Y261" s="7"/>
      <c r="AA261" s="3">
        <f>IF(T_Acionista[[#This Row],[Fone1]]="","",MAX($AA$1:AD260,)+1)</f>
        <v>529</v>
      </c>
      <c r="AB261" s="3" t="str">
        <f>IF(T_Acionista[[#This Row],[Fone2]]="","",MAX($AA$1:AD260,AA261)+1)</f>
        <v/>
      </c>
      <c r="AC261" s="3">
        <f>IF(T_Acionista[[#This Row],[Celular]]="","",MAX($AA$1:AD260,AA261:AB261)+1)</f>
        <v>530</v>
      </c>
      <c r="AD261" s="3" t="str">
        <f>IF(T_Acionista[[#This Row],[Email]]="","",MAX($AA$1:AD260,AA261:AC261)+1)</f>
        <v/>
      </c>
      <c r="AF261" s="2" t="str">
        <f>IF(AA261&lt;&gt;"","insert into t_contato values ("&amp;AA261&amp;","&amp;T_Acionista[[#This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(529,121, '(16)3253-6659', 1);</v>
      </c>
      <c r="AG261" s="2" t="str">
        <f>IF(AB261&lt;&gt;"","insert into t_contato values ("&amp;AB261&amp;","&amp;T_Acionista[[#This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1" s="2" t="str">
        <f>IF(AC261&lt;&gt;"","insert into t_contato values ("&amp;AC261&amp;","&amp;T_Acionista[[#This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(530,121, '(16)9782-3230', 2);</v>
      </c>
      <c r="AI261" s="2" t="str">
        <f>IF(AD261&lt;&gt;"","insert into t_contato values ("&amp;AD261&amp;","&amp;T_Acionista[[#This Row],[ID]]&amp;", '"&amp;T_Acionista[[#This Row],[Email]]&amp;"', "&amp;IF(ISERR(FIND("@",T_Acionista[[#This Row],[Email]])),0,3)&amp;");","")</f>
        <v/>
      </c>
    </row>
    <row r="262" spans="1:35">
      <c r="A262" s="2">
        <v>122</v>
      </c>
      <c r="B262" s="2">
        <v>3</v>
      </c>
      <c r="C262" s="2">
        <v>4</v>
      </c>
      <c r="D262" s="2">
        <v>72990</v>
      </c>
      <c r="E262" s="7" t="s">
        <v>1915</v>
      </c>
      <c r="F262" s="2" t="b">
        <v>0</v>
      </c>
      <c r="G262" s="2" t="b">
        <v>1</v>
      </c>
      <c r="H262" s="5">
        <v>12466</v>
      </c>
      <c r="I262" s="2" t="b">
        <v>0</v>
      </c>
      <c r="J262" s="7" t="s">
        <v>1916</v>
      </c>
      <c r="K262" s="7" t="s">
        <v>1917</v>
      </c>
      <c r="L262" s="7" t="s">
        <v>1918</v>
      </c>
      <c r="M262" s="7" t="s">
        <v>149</v>
      </c>
      <c r="N262" s="2">
        <v>1</v>
      </c>
      <c r="O262" s="7" t="s">
        <v>257</v>
      </c>
      <c r="P262" s="2">
        <v>2</v>
      </c>
      <c r="Q262" s="7" t="s">
        <v>1919</v>
      </c>
      <c r="R262" s="7"/>
      <c r="S262" s="7" t="s">
        <v>1920</v>
      </c>
      <c r="T262" s="7"/>
      <c r="U262" s="2">
        <v>2</v>
      </c>
      <c r="V262" s="7" t="s">
        <v>1921</v>
      </c>
      <c r="W262" s="7" t="s">
        <v>85</v>
      </c>
      <c r="X262" s="5">
        <v>40179</v>
      </c>
      <c r="Y262" s="7"/>
      <c r="AA262" s="3">
        <f>IF(T_Acionista[[#This Row],[Fone1]]="","",MAX($AA$1:AD261,)+1)</f>
        <v>531</v>
      </c>
      <c r="AB262" s="3" t="str">
        <f>IF(T_Acionista[[#This Row],[Fone2]]="","",MAX($AA$1:AD261,AA262)+1)</f>
        <v/>
      </c>
      <c r="AC262" s="3">
        <f>IF(T_Acionista[[#This Row],[Celular]]="","",MAX($AA$1:AD261,AA262:AB262)+1)</f>
        <v>532</v>
      </c>
      <c r="AD262" s="3" t="str">
        <f>IF(T_Acionista[[#This Row],[Email]]="","",MAX($AA$1:AD261,AA262:AC262)+1)</f>
        <v/>
      </c>
      <c r="AF262" s="2" t="str">
        <f>IF(AA262&lt;&gt;"","insert into t_contato values ("&amp;AA262&amp;","&amp;T_Acionista[[#This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(531,122, '(16)3252-4768', 1);</v>
      </c>
      <c r="AG262" s="2" t="str">
        <f>IF(AB262&lt;&gt;"","insert into t_contato values ("&amp;AB262&amp;","&amp;T_Acionista[[#This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2" s="2" t="str">
        <f>IF(AC262&lt;&gt;"","insert into t_contato values ("&amp;AC262&amp;","&amp;T_Acionista[[#This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(532,122, '(16)9723-4672', 2);</v>
      </c>
      <c r="AI262" s="2" t="str">
        <f>IF(AD262&lt;&gt;"","insert into t_contato values ("&amp;AD262&amp;","&amp;T_Acionista[[#This Row],[ID]]&amp;", '"&amp;T_Acionista[[#This Row],[Email]]&amp;"', "&amp;IF(ISERR(FIND("@",T_Acionista[[#This Row],[Email]])),0,3)&amp;");","")</f>
        <v/>
      </c>
    </row>
    <row r="263" spans="1:35">
      <c r="A263" s="2">
        <v>762</v>
      </c>
      <c r="B263" s="2">
        <v>0</v>
      </c>
      <c r="C263" s="2">
        <v>0</v>
      </c>
      <c r="E263" s="7" t="s">
        <v>1922</v>
      </c>
      <c r="F263" s="2" t="b">
        <v>0</v>
      </c>
      <c r="G263" s="2" t="b">
        <v>1</v>
      </c>
      <c r="H263" s="5">
        <v>22543</v>
      </c>
      <c r="I263" s="2" t="b">
        <v>0</v>
      </c>
      <c r="J263" s="7" t="s">
        <v>1923</v>
      </c>
      <c r="K263" s="7" t="s">
        <v>1924</v>
      </c>
      <c r="L263" s="7" t="s">
        <v>1925</v>
      </c>
      <c r="M263" s="7" t="s">
        <v>79</v>
      </c>
      <c r="N263" s="2">
        <v>1</v>
      </c>
      <c r="O263" s="7" t="s">
        <v>1867</v>
      </c>
      <c r="P263" s="2">
        <v>3</v>
      </c>
      <c r="Q263" s="7" t="s">
        <v>1926</v>
      </c>
      <c r="R263" s="7"/>
      <c r="S263" s="7" t="s">
        <v>1927</v>
      </c>
      <c r="T263" s="7" t="s">
        <v>1928</v>
      </c>
      <c r="U263" s="2">
        <v>2</v>
      </c>
      <c r="V263" s="7" t="s">
        <v>1929</v>
      </c>
      <c r="W263" s="7" t="s">
        <v>85</v>
      </c>
      <c r="X263" s="5">
        <v>42801</v>
      </c>
      <c r="Y263" s="7"/>
      <c r="AA263" s="3">
        <f>IF(T_Acionista[[#This Row],[Fone1]]="","",MAX($AA$1:AD262,)+1)</f>
        <v>533</v>
      </c>
      <c r="AB263" s="3" t="str">
        <f>IF(T_Acionista[[#This Row],[Fone2]]="","",MAX($AA$1:AD262,AA263)+1)</f>
        <v/>
      </c>
      <c r="AC263" s="3">
        <f>IF(T_Acionista[[#This Row],[Celular]]="","",MAX($AA$1:AD262,AA263:AB263)+1)</f>
        <v>534</v>
      </c>
      <c r="AD263" s="3">
        <f>IF(T_Acionista[[#This Row],[Email]]="","",MAX($AA$1:AD262,AA263:AC263)+1)</f>
        <v>535</v>
      </c>
      <c r="AF263" s="2" t="str">
        <f>IF(AA263&lt;&gt;"","insert into t_contato values ("&amp;AA263&amp;","&amp;T_Acionista[[#This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(533,762, '(16)3253-1846', 1);</v>
      </c>
      <c r="AG263" s="2" t="str">
        <f>IF(AB263&lt;&gt;"","insert into t_contato values ("&amp;AB263&amp;","&amp;T_Acionista[[#This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3" s="2" t="str">
        <f>IF(AC263&lt;&gt;"","insert into t_contato values ("&amp;AC263&amp;","&amp;T_Acionista[[#This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(534,762, '(16)9726-0356', 2);</v>
      </c>
      <c r="AI263" s="2" t="str">
        <f>IF(AD263&lt;&gt;"","insert into t_contato values ("&amp;AD263&amp;","&amp;T_Acionista[[#This Row],[ID]]&amp;", '"&amp;T_Acionista[[#This Row],[Email]]&amp;"', "&amp;IF(ISERR(FIND("@",T_Acionista[[#This Row],[Email]])),0,3)&amp;");","")</f>
        <v>insert into t_contato values (535,762, 'edgardgjunior@yahoo.com.br', 3);</v>
      </c>
    </row>
    <row r="264" spans="1:35">
      <c r="A264" s="2">
        <v>621</v>
      </c>
      <c r="B264" s="2">
        <v>0</v>
      </c>
      <c r="C264" s="2">
        <v>0</v>
      </c>
      <c r="E264" s="7" t="s">
        <v>1930</v>
      </c>
      <c r="F264" s="2" t="b">
        <v>0</v>
      </c>
      <c r="G264" s="2" t="b">
        <v>0</v>
      </c>
      <c r="H264" s="5">
        <v>30022</v>
      </c>
      <c r="I264" s="2" t="b">
        <v>0</v>
      </c>
      <c r="J264" s="7" t="s">
        <v>1931</v>
      </c>
      <c r="K264" s="7" t="s">
        <v>1932</v>
      </c>
      <c r="L264" s="7" t="s">
        <v>1517</v>
      </c>
      <c r="M264" s="7" t="s">
        <v>149</v>
      </c>
      <c r="N264" s="2">
        <v>1</v>
      </c>
      <c r="O264" s="7" t="s">
        <v>168</v>
      </c>
      <c r="P264" s="2">
        <v>2</v>
      </c>
      <c r="Q264" s="7" t="s">
        <v>1518</v>
      </c>
      <c r="R264" s="7"/>
      <c r="S264" s="7"/>
      <c r="T264" s="7" t="s">
        <v>1519</v>
      </c>
      <c r="U264" s="2">
        <v>3</v>
      </c>
      <c r="V264" s="7" t="s">
        <v>427</v>
      </c>
      <c r="W264" s="7" t="s">
        <v>85</v>
      </c>
      <c r="X264" s="5">
        <v>42305</v>
      </c>
      <c r="Y264" s="7"/>
      <c r="AA264" s="3">
        <f>IF(T_Acionista[[#This Row],[Fone1]]="","",MAX($AA$1:AD263,)+1)</f>
        <v>536</v>
      </c>
      <c r="AB264" s="3" t="str">
        <f>IF(T_Acionista[[#This Row],[Fone2]]="","",MAX($AA$1:AD263,AA264)+1)</f>
        <v/>
      </c>
      <c r="AC264" s="3" t="str">
        <f>IF(T_Acionista[[#This Row],[Celular]]="","",MAX($AA$1:AD263,AA264:AB264)+1)</f>
        <v/>
      </c>
      <c r="AD264" s="3">
        <f>IF(T_Acionista[[#This Row],[Email]]="","",MAX($AA$1:AD263,AA264:AC264)+1)</f>
        <v>537</v>
      </c>
      <c r="AF264" s="2" t="str">
        <f>IF(AA264&lt;&gt;"","insert into t_contato values ("&amp;AA264&amp;","&amp;T_Acionista[[#This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(536,621, '(16)3252-5716', 1);</v>
      </c>
      <c r="AG264" s="2" t="str">
        <f>IF(AB264&lt;&gt;"","insert into t_contato values ("&amp;AB264&amp;","&amp;T_Acionista[[#This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4" s="2" t="str">
        <f>IF(AC264&lt;&gt;"","insert into t_contato values ("&amp;AC264&amp;","&amp;T_Acionista[[#This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64" s="2" t="str">
        <f>IF(AD264&lt;&gt;"","insert into t_contato values ("&amp;AD264&amp;","&amp;T_Acionista[[#This Row],[ID]]&amp;", '"&amp;T_Acionista[[#This Row],[Email]]&amp;"', "&amp;IF(ISERR(FIND("@",T_Acionista[[#This Row],[Email]])),0,3)&amp;");","")</f>
        <v>insert into t_contato values (537,621, 'carvalhotaq@uol.com.br', 3);</v>
      </c>
    </row>
    <row r="265" spans="1:35">
      <c r="A265" s="2">
        <v>123</v>
      </c>
      <c r="B265" s="2">
        <v>5</v>
      </c>
      <c r="C265" s="2">
        <v>75</v>
      </c>
      <c r="D265" s="2">
        <v>76090</v>
      </c>
      <c r="E265" s="7" t="s">
        <v>1933</v>
      </c>
      <c r="F265" s="2" t="b">
        <v>0</v>
      </c>
      <c r="G265" s="2" t="b">
        <v>0</v>
      </c>
      <c r="H265" s="5">
        <v>28279</v>
      </c>
      <c r="I265" s="2" t="b">
        <v>0</v>
      </c>
      <c r="J265" s="7" t="s">
        <v>1934</v>
      </c>
      <c r="K265" s="7" t="s">
        <v>1935</v>
      </c>
      <c r="L265" s="7" t="s">
        <v>1936</v>
      </c>
      <c r="M265" s="7" t="s">
        <v>408</v>
      </c>
      <c r="N265" s="2">
        <v>1</v>
      </c>
      <c r="O265" s="7" t="s">
        <v>1007</v>
      </c>
      <c r="P265" s="2">
        <v>1</v>
      </c>
      <c r="Q265" s="7"/>
      <c r="R265" s="7"/>
      <c r="S265" s="7" t="s">
        <v>1937</v>
      </c>
      <c r="T265" s="7"/>
      <c r="U265" s="2">
        <v>3</v>
      </c>
      <c r="V265" s="7" t="s">
        <v>288</v>
      </c>
      <c r="W265" s="7" t="s">
        <v>85</v>
      </c>
      <c r="X265" s="5">
        <v>40179</v>
      </c>
      <c r="Y265" s="7"/>
      <c r="AA265" s="3" t="str">
        <f>IF(T_Acionista[[#This Row],[Fone1]]="","",MAX($AA$1:AD264,)+1)</f>
        <v/>
      </c>
      <c r="AB265" s="3" t="str">
        <f>IF(T_Acionista[[#This Row],[Fone2]]="","",MAX($AA$1:AD264,AA265)+1)</f>
        <v/>
      </c>
      <c r="AC265" s="3">
        <f>IF(T_Acionista[[#This Row],[Celular]]="","",MAX($AA$1:AD264,AA265:AB265)+1)</f>
        <v>538</v>
      </c>
      <c r="AD265" s="3" t="str">
        <f>IF(T_Acionista[[#This Row],[Email]]="","",MAX($AA$1:AD264,AA265:AC265)+1)</f>
        <v/>
      </c>
      <c r="AF265" s="2" t="str">
        <f>IF(AA265&lt;&gt;"","insert into t_contato values ("&amp;AA265&amp;","&amp;T_Acionista[[#This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65" s="2" t="str">
        <f>IF(AB265&lt;&gt;"","insert into t_contato values ("&amp;AB265&amp;","&amp;T_Acionista[[#This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5" s="2" t="str">
        <f>IF(AC265&lt;&gt;"","insert into t_contato values ("&amp;AC265&amp;","&amp;T_Acionista[[#This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(538,123, '(16)9126-3862', 2);</v>
      </c>
      <c r="AI265" s="2" t="str">
        <f>IF(AD265&lt;&gt;"","insert into t_contato values ("&amp;AD265&amp;","&amp;T_Acionista[[#This Row],[ID]]&amp;", '"&amp;T_Acionista[[#This Row],[Email]]&amp;"', "&amp;IF(ISERR(FIND("@",T_Acionista[[#This Row],[Email]])),0,3)&amp;");","")</f>
        <v/>
      </c>
    </row>
    <row r="266" spans="1:35">
      <c r="A266" s="2">
        <v>553</v>
      </c>
      <c r="B266" s="2">
        <v>0</v>
      </c>
      <c r="C266" s="2">
        <v>0</v>
      </c>
      <c r="D266" s="2">
        <v>76409</v>
      </c>
      <c r="E266" s="7" t="s">
        <v>1938</v>
      </c>
      <c r="F266" s="2" t="b">
        <v>0</v>
      </c>
      <c r="G266" s="2" t="b">
        <v>0</v>
      </c>
      <c r="H266" s="5">
        <v>20366</v>
      </c>
      <c r="I266" s="2" t="b">
        <v>0</v>
      </c>
      <c r="J266" s="7" t="s">
        <v>1939</v>
      </c>
      <c r="K266" s="7" t="s">
        <v>1940</v>
      </c>
      <c r="L266" s="7" t="s">
        <v>1941</v>
      </c>
      <c r="M266" s="7" t="s">
        <v>293</v>
      </c>
      <c r="N266" s="2">
        <v>1</v>
      </c>
      <c r="O266" s="7" t="s">
        <v>1942</v>
      </c>
      <c r="P266" s="2">
        <v>1</v>
      </c>
      <c r="Q266" s="7" t="s">
        <v>1943</v>
      </c>
      <c r="R266" s="7"/>
      <c r="S266" s="7"/>
      <c r="T266" s="7"/>
      <c r="U266" s="2">
        <v>1</v>
      </c>
      <c r="V266" s="7" t="s">
        <v>154</v>
      </c>
      <c r="W266" s="7" t="s">
        <v>85</v>
      </c>
      <c r="X266" s="5">
        <v>41640</v>
      </c>
      <c r="Y266" s="7"/>
      <c r="AA266" s="3">
        <f>IF(T_Acionista[[#This Row],[Fone1]]="","",MAX($AA$1:AD265,)+1)</f>
        <v>539</v>
      </c>
      <c r="AB266" s="3" t="str">
        <f>IF(T_Acionista[[#This Row],[Fone2]]="","",MAX($AA$1:AD265,AA266)+1)</f>
        <v/>
      </c>
      <c r="AC266" s="3" t="str">
        <f>IF(T_Acionista[[#This Row],[Celular]]="","",MAX($AA$1:AD265,AA266:AB266)+1)</f>
        <v/>
      </c>
      <c r="AD266" s="3" t="str">
        <f>IF(T_Acionista[[#This Row],[Email]]="","",MAX($AA$1:AD265,AA266:AC266)+1)</f>
        <v/>
      </c>
      <c r="AF266" s="2" t="str">
        <f>IF(AA266&lt;&gt;"","insert into t_contato values ("&amp;AA266&amp;","&amp;T_Acionista[[#This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(539,553, '(16)3254-7104', 1);</v>
      </c>
      <c r="AG266" s="2" t="str">
        <f>IF(AB266&lt;&gt;"","insert into t_contato values ("&amp;AB266&amp;","&amp;T_Acionista[[#This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6" s="2" t="str">
        <f>IF(AC266&lt;&gt;"","insert into t_contato values ("&amp;AC266&amp;","&amp;T_Acionista[[#This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66" s="2" t="str">
        <f>IF(AD266&lt;&gt;"","insert into t_contato values ("&amp;AD266&amp;","&amp;T_Acionista[[#This Row],[ID]]&amp;", '"&amp;T_Acionista[[#This Row],[Email]]&amp;"', "&amp;IF(ISERR(FIND("@",T_Acionista[[#This Row],[Email]])),0,3)&amp;");","")</f>
        <v/>
      </c>
    </row>
    <row r="267" spans="1:35">
      <c r="A267" s="2">
        <v>686</v>
      </c>
      <c r="B267" s="2">
        <v>0</v>
      </c>
      <c r="C267" s="2">
        <v>0</v>
      </c>
      <c r="E267" s="7" t="s">
        <v>1944</v>
      </c>
      <c r="F267" s="2" t="b">
        <v>0</v>
      </c>
      <c r="G267" s="2" t="b">
        <v>0</v>
      </c>
      <c r="H267" s="5">
        <v>26369</v>
      </c>
      <c r="I267" s="2" t="b">
        <v>0</v>
      </c>
      <c r="J267" s="7" t="s">
        <v>1945</v>
      </c>
      <c r="K267" s="7" t="s">
        <v>1946</v>
      </c>
      <c r="L267" s="7" t="s">
        <v>1947</v>
      </c>
      <c r="M267" s="7" t="s">
        <v>52</v>
      </c>
      <c r="N267" s="2">
        <v>1</v>
      </c>
      <c r="O267" s="7" t="s">
        <v>1948</v>
      </c>
      <c r="P267" s="2">
        <v>5</v>
      </c>
      <c r="Q267" s="7" t="s">
        <v>1949</v>
      </c>
      <c r="R267" s="7"/>
      <c r="S267" s="7" t="s">
        <v>1950</v>
      </c>
      <c r="T267" s="7" t="s">
        <v>1951</v>
      </c>
      <c r="U267" s="2">
        <v>1</v>
      </c>
      <c r="V267" s="7" t="s">
        <v>172</v>
      </c>
      <c r="W267" s="7" t="s">
        <v>85</v>
      </c>
      <c r="X267" s="5">
        <v>42522</v>
      </c>
      <c r="Y267" s="7"/>
      <c r="AA267" s="3">
        <f>IF(T_Acionista[[#This Row],[Fone1]]="","",MAX($AA$1:AD266,)+1)</f>
        <v>540</v>
      </c>
      <c r="AB267" s="3" t="str">
        <f>IF(T_Acionista[[#This Row],[Fone2]]="","",MAX($AA$1:AD266,AA267)+1)</f>
        <v/>
      </c>
      <c r="AC267" s="3">
        <f>IF(T_Acionista[[#This Row],[Celular]]="","",MAX($AA$1:AD266,AA267:AB267)+1)</f>
        <v>541</v>
      </c>
      <c r="AD267" s="3">
        <f>IF(T_Acionista[[#This Row],[Email]]="","",MAX($AA$1:AD266,AA267:AC267)+1)</f>
        <v>542</v>
      </c>
      <c r="AF267" s="2" t="str">
        <f>IF(AA267&lt;&gt;"","insert into t_contato values ("&amp;AA267&amp;","&amp;T_Acionista[[#This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(540,686, '(16)3254-1305', 1);</v>
      </c>
      <c r="AG267" s="2" t="str">
        <f>IF(AB267&lt;&gt;"","insert into t_contato values ("&amp;AB267&amp;","&amp;T_Acionista[[#This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7" s="2" t="str">
        <f>IF(AC267&lt;&gt;"","insert into t_contato values ("&amp;AC267&amp;","&amp;T_Acionista[[#This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(541,686, '(16)9771-0721', 2);</v>
      </c>
      <c r="AI267" s="2" t="str">
        <f>IF(AD267&lt;&gt;"","insert into t_contato values ("&amp;AD267&amp;","&amp;T_Acionista[[#This Row],[ID]]&amp;", '"&amp;T_Acionista[[#This Row],[Email]]&amp;"', "&amp;IF(ISERR(FIND("@",T_Acionista[[#This Row],[Email]])),0,3)&amp;");","")</f>
        <v>insert into t_contato values (542,686, 'deisesantos@hotmail.com', 3);</v>
      </c>
    </row>
    <row r="268" spans="1:35">
      <c r="A268" s="2">
        <v>508</v>
      </c>
      <c r="B268" s="2">
        <v>0</v>
      </c>
      <c r="C268" s="2">
        <v>0</v>
      </c>
      <c r="E268" s="7" t="s">
        <v>1952</v>
      </c>
      <c r="F268" s="2" t="b">
        <v>0</v>
      </c>
      <c r="G268" s="2" t="b">
        <v>0</v>
      </c>
      <c r="H268" s="5">
        <v>28044</v>
      </c>
      <c r="I268" s="2" t="b">
        <v>0</v>
      </c>
      <c r="J268" s="7" t="s">
        <v>1953</v>
      </c>
      <c r="K268" s="7" t="s">
        <v>1954</v>
      </c>
      <c r="L268" s="7" t="s">
        <v>1955</v>
      </c>
      <c r="M268" s="7" t="s">
        <v>99</v>
      </c>
      <c r="N268" s="2">
        <v>1</v>
      </c>
      <c r="O268" s="7" t="s">
        <v>1956</v>
      </c>
      <c r="P268" s="2">
        <v>1</v>
      </c>
      <c r="Q268" s="7" t="s">
        <v>1957</v>
      </c>
      <c r="R268" s="7"/>
      <c r="S268" s="7"/>
      <c r="T268" s="7"/>
      <c r="U268" s="2">
        <v>2</v>
      </c>
      <c r="V268" s="7" t="s">
        <v>1958</v>
      </c>
      <c r="W268" s="7" t="s">
        <v>85</v>
      </c>
      <c r="X268" s="5">
        <v>41275</v>
      </c>
      <c r="Y268" s="7"/>
      <c r="AA268" s="3">
        <f>IF(T_Acionista[[#This Row],[Fone1]]="","",MAX($AA$1:AD267,)+1)</f>
        <v>543</v>
      </c>
      <c r="AB268" s="3" t="str">
        <f>IF(T_Acionista[[#This Row],[Fone2]]="","",MAX($AA$1:AD267,AA268)+1)</f>
        <v/>
      </c>
      <c r="AC268" s="3" t="str">
        <f>IF(T_Acionista[[#This Row],[Celular]]="","",MAX($AA$1:AD267,AA268:AB268)+1)</f>
        <v/>
      </c>
      <c r="AD268" s="3" t="str">
        <f>IF(T_Acionista[[#This Row],[Email]]="","",MAX($AA$1:AD267,AA268:AC268)+1)</f>
        <v/>
      </c>
      <c r="AF268" s="2" t="str">
        <f>IF(AA268&lt;&gt;"","insert into t_contato values ("&amp;AA268&amp;","&amp;T_Acionista[[#This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(543,508, '(16)98123-3941', 2);</v>
      </c>
      <c r="AG268" s="2" t="str">
        <f>IF(AB268&lt;&gt;"","insert into t_contato values ("&amp;AB268&amp;","&amp;T_Acionista[[#This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8" s="2" t="str">
        <f>IF(AC268&lt;&gt;"","insert into t_contato values ("&amp;AC268&amp;","&amp;T_Acionista[[#This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68" s="2" t="str">
        <f>IF(AD268&lt;&gt;"","insert into t_contato values ("&amp;AD268&amp;","&amp;T_Acionista[[#This Row],[ID]]&amp;", '"&amp;T_Acionista[[#This Row],[Email]]&amp;"', "&amp;IF(ISERR(FIND("@",T_Acionista[[#This Row],[Email]])),0,3)&amp;");","")</f>
        <v/>
      </c>
    </row>
    <row r="269" spans="1:35">
      <c r="A269" s="2">
        <v>821</v>
      </c>
      <c r="E269" s="7" t="s">
        <v>1959</v>
      </c>
      <c r="F269" s="2" t="b">
        <v>0</v>
      </c>
      <c r="G269" s="2" t="b">
        <v>0</v>
      </c>
      <c r="H269" s="5">
        <v>19594</v>
      </c>
      <c r="I269" s="2" t="b">
        <v>0</v>
      </c>
      <c r="J269" s="7" t="s">
        <v>1960</v>
      </c>
      <c r="K269" s="7" t="s">
        <v>1961</v>
      </c>
      <c r="L269" s="7" t="s">
        <v>1962</v>
      </c>
      <c r="M269" s="7" t="s">
        <v>149</v>
      </c>
      <c r="N269" s="2">
        <v>1</v>
      </c>
      <c r="O269" s="7" t="s">
        <v>401</v>
      </c>
      <c r="P269" s="2">
        <v>2</v>
      </c>
      <c r="Q269" s="7" t="s">
        <v>1963</v>
      </c>
      <c r="R269" s="7"/>
      <c r="S269" s="7" t="s">
        <v>1964</v>
      </c>
      <c r="T269" s="7"/>
      <c r="U269" s="2">
        <v>2</v>
      </c>
      <c r="V269" s="7" t="s">
        <v>172</v>
      </c>
      <c r="W269" s="7" t="s">
        <v>85</v>
      </c>
      <c r="X269" s="5">
        <v>43315</v>
      </c>
      <c r="Y269" s="7"/>
      <c r="AA269" s="3">
        <f>IF(T_Acionista[[#This Row],[Fone1]]="","",MAX($AA$1:AD268,)+1)</f>
        <v>544</v>
      </c>
      <c r="AB269" s="3" t="str">
        <f>IF(T_Acionista[[#This Row],[Fone2]]="","",MAX($AA$1:AD268,AA269)+1)</f>
        <v/>
      </c>
      <c r="AC269" s="3">
        <f>IF(T_Acionista[[#This Row],[Celular]]="","",MAX($AA$1:AD268,AA269:AB269)+1)</f>
        <v>545</v>
      </c>
      <c r="AD269" s="3" t="str">
        <f>IF(T_Acionista[[#This Row],[Email]]="","",MAX($AA$1:AD268,AA269:AC269)+1)</f>
        <v/>
      </c>
      <c r="AF269" s="2" t="str">
        <f>IF(AA269&lt;&gt;"","insert into t_contato values ("&amp;AA269&amp;","&amp;T_Acionista[[#This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(544,821, '(16)3252-2985', 1);</v>
      </c>
      <c r="AG269" s="2" t="str">
        <f>IF(AB269&lt;&gt;"","insert into t_contato values ("&amp;AB269&amp;","&amp;T_Acionista[[#This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69" s="2" t="str">
        <f>IF(AC269&lt;&gt;"","insert into t_contato values ("&amp;AC269&amp;","&amp;T_Acionista[[#This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(545,821, '(16)9714-1735', 2);</v>
      </c>
      <c r="AI269" s="2" t="str">
        <f>IF(AD269&lt;&gt;"","insert into t_contato values ("&amp;AD269&amp;","&amp;T_Acionista[[#This Row],[ID]]&amp;", '"&amp;T_Acionista[[#This Row],[Email]]&amp;"', "&amp;IF(ISERR(FIND("@",T_Acionista[[#This Row],[Email]])),0,3)&amp;");","")</f>
        <v/>
      </c>
    </row>
    <row r="270" spans="1:35">
      <c r="A270" s="2">
        <v>124</v>
      </c>
      <c r="B270" s="2">
        <v>3</v>
      </c>
      <c r="C270" s="2">
        <v>76</v>
      </c>
      <c r="D270" s="2">
        <v>74390</v>
      </c>
      <c r="E270" s="7" t="s">
        <v>1965</v>
      </c>
      <c r="F270" s="2" t="b">
        <v>0</v>
      </c>
      <c r="G270" s="2" t="b">
        <v>0</v>
      </c>
      <c r="H270" s="5">
        <v>23446</v>
      </c>
      <c r="I270" s="2" t="b">
        <v>0</v>
      </c>
      <c r="J270" s="7" t="s">
        <v>1966</v>
      </c>
      <c r="K270" s="7" t="s">
        <v>1967</v>
      </c>
      <c r="L270" s="7" t="s">
        <v>1968</v>
      </c>
      <c r="M270" s="7" t="s">
        <v>149</v>
      </c>
      <c r="N270" s="2">
        <v>1</v>
      </c>
      <c r="O270" s="7" t="s">
        <v>1444</v>
      </c>
      <c r="P270" s="2">
        <v>1</v>
      </c>
      <c r="Q270" s="7"/>
      <c r="R270" s="7"/>
      <c r="S270" s="7" t="s">
        <v>1969</v>
      </c>
      <c r="T270" s="7" t="s">
        <v>1970</v>
      </c>
      <c r="U270" s="2">
        <v>0</v>
      </c>
      <c r="V270" s="7" t="s">
        <v>172</v>
      </c>
      <c r="W270" s="7" t="s">
        <v>85</v>
      </c>
      <c r="X270" s="5">
        <v>40179</v>
      </c>
      <c r="Y270" s="7"/>
      <c r="AA270" s="3" t="str">
        <f>IF(T_Acionista[[#This Row],[Fone1]]="","",MAX($AA$1:AD269,)+1)</f>
        <v/>
      </c>
      <c r="AB270" s="3" t="str">
        <f>IF(T_Acionista[[#This Row],[Fone2]]="","",MAX($AA$1:AD269,AA270)+1)</f>
        <v/>
      </c>
      <c r="AC270" s="3">
        <f>IF(T_Acionista[[#This Row],[Celular]]="","",MAX($AA$1:AD269,AA270:AB270)+1)</f>
        <v>546</v>
      </c>
      <c r="AD270" s="3">
        <f>IF(T_Acionista[[#This Row],[Email]]="","",MAX($AA$1:AD269,AA270:AC270)+1)</f>
        <v>547</v>
      </c>
      <c r="AF270" s="2" t="str">
        <f>IF(AA270&lt;&gt;"","insert into t_contato values ("&amp;AA270&amp;","&amp;T_Acionista[[#This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70" s="2" t="str">
        <f>IF(AB270&lt;&gt;"","insert into t_contato values ("&amp;AB270&amp;","&amp;T_Acionista[[#This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0" s="2" t="str">
        <f>IF(AC270&lt;&gt;"","insert into t_contato values ("&amp;AC270&amp;","&amp;T_Acionista[[#This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(546,124, '(16)9781-1099', 2);</v>
      </c>
      <c r="AI270" s="2" t="str">
        <f>IF(AD270&lt;&gt;"","insert into t_contato values ("&amp;AD270&amp;","&amp;T_Acionista[[#This Row],[ID]]&amp;", '"&amp;T_Acionista[[#This Row],[Email]]&amp;"', "&amp;IF(ISERR(FIND("@",T_Acionista[[#This Row],[Email]])),0,3)&amp;");","")</f>
        <v>insert into t_contato values (547,124, 'francisco.ogata@hotmail.com', 3);</v>
      </c>
    </row>
    <row r="271" spans="1:35">
      <c r="A271" s="2">
        <v>125</v>
      </c>
      <c r="B271" s="2">
        <v>1</v>
      </c>
      <c r="C271" s="2">
        <v>40</v>
      </c>
      <c r="D271" s="2">
        <v>71380</v>
      </c>
      <c r="E271" s="7" t="s">
        <v>1971</v>
      </c>
      <c r="F271" s="2" t="b">
        <v>0</v>
      </c>
      <c r="G271" s="2" t="b">
        <v>1</v>
      </c>
      <c r="H271" s="5">
        <v>18122</v>
      </c>
      <c r="I271" s="2" t="b">
        <v>0</v>
      </c>
      <c r="J271" s="7" t="s">
        <v>1972</v>
      </c>
      <c r="K271" s="7" t="s">
        <v>1973</v>
      </c>
      <c r="L271" s="7" t="s">
        <v>1974</v>
      </c>
      <c r="M271" s="7" t="s">
        <v>149</v>
      </c>
      <c r="N271" s="2">
        <v>1</v>
      </c>
      <c r="O271" s="7" t="s">
        <v>168</v>
      </c>
      <c r="P271" s="2">
        <v>2</v>
      </c>
      <c r="Q271" s="7" t="s">
        <v>1975</v>
      </c>
      <c r="R271" s="7"/>
      <c r="S271" s="7" t="s">
        <v>1976</v>
      </c>
      <c r="T271" s="7" t="s">
        <v>1977</v>
      </c>
      <c r="U271" s="2">
        <v>2</v>
      </c>
      <c r="V271" s="7" t="s">
        <v>986</v>
      </c>
      <c r="W271" s="7" t="s">
        <v>85</v>
      </c>
      <c r="X271" s="5">
        <v>40179</v>
      </c>
      <c r="Y271" s="7"/>
      <c r="AA271" s="3">
        <f>IF(T_Acionista[[#This Row],[Fone1]]="","",MAX($AA$1:AD270,)+1)</f>
        <v>548</v>
      </c>
      <c r="AB271" s="3" t="str">
        <f>IF(T_Acionista[[#This Row],[Fone2]]="","",MAX($AA$1:AD270,AA271)+1)</f>
        <v/>
      </c>
      <c r="AC271" s="3">
        <f>IF(T_Acionista[[#This Row],[Celular]]="","",MAX($AA$1:AD270,AA271:AB271)+1)</f>
        <v>549</v>
      </c>
      <c r="AD271" s="3">
        <f>IF(T_Acionista[[#This Row],[Email]]="","",MAX($AA$1:AD270,AA271:AC271)+1)</f>
        <v>550</v>
      </c>
      <c r="AF271" s="2" t="str">
        <f>IF(AA271&lt;&gt;"","insert into t_contato values ("&amp;AA271&amp;","&amp;T_Acionista[[#This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(548,125, '(16)3252-3583', 1);</v>
      </c>
      <c r="AG271" s="2" t="str">
        <f>IF(AB271&lt;&gt;"","insert into t_contato values ("&amp;AB271&amp;","&amp;T_Acionista[[#This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1" s="2" t="str">
        <f>IF(AC271&lt;&gt;"","insert into t_contato values ("&amp;AC271&amp;","&amp;T_Acionista[[#This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(549,125, '(16)9701-6194', 2);</v>
      </c>
      <c r="AI271" s="2" t="str">
        <f>IF(AD271&lt;&gt;"","insert into t_contato values ("&amp;AD271&amp;","&amp;T_Acionista[[#This Row],[ID]]&amp;", '"&amp;T_Acionista[[#This Row],[Email]]&amp;"', "&amp;IF(ISERR(FIND("@",T_Acionista[[#This Row],[Email]])),0,3)&amp;");","")</f>
        <v>insert into t_contato values (550,125, 'jupagliuso@yahoo.com.br', 3);</v>
      </c>
    </row>
    <row r="272" spans="1:35">
      <c r="A272" s="2">
        <v>126</v>
      </c>
      <c r="B272" s="2">
        <v>1</v>
      </c>
      <c r="C272" s="2">
        <v>41</v>
      </c>
      <c r="D272" s="2">
        <v>71390</v>
      </c>
      <c r="E272" s="7" t="s">
        <v>1978</v>
      </c>
      <c r="F272" s="2" t="b">
        <v>0</v>
      </c>
      <c r="G272" s="2" t="b">
        <v>0</v>
      </c>
      <c r="H272" s="5">
        <v>22849</v>
      </c>
      <c r="I272" s="2" t="b">
        <v>0</v>
      </c>
      <c r="J272" s="7" t="s">
        <v>1979</v>
      </c>
      <c r="K272" s="7" t="s">
        <v>1980</v>
      </c>
      <c r="L272" s="7" t="s">
        <v>1981</v>
      </c>
      <c r="M272" s="7" t="s">
        <v>1735</v>
      </c>
      <c r="N272" s="2">
        <v>1</v>
      </c>
      <c r="O272" s="7" t="s">
        <v>1861</v>
      </c>
      <c r="P272" s="2">
        <v>2</v>
      </c>
      <c r="Q272" s="7" t="s">
        <v>1982</v>
      </c>
      <c r="R272" s="7" t="s">
        <v>1983</v>
      </c>
      <c r="S272" s="7" t="s">
        <v>1984</v>
      </c>
      <c r="T272" s="7"/>
      <c r="U272" s="2">
        <v>0</v>
      </c>
      <c r="V272" s="7"/>
      <c r="W272" s="7" t="s">
        <v>85</v>
      </c>
      <c r="X272" s="5">
        <v>40179</v>
      </c>
      <c r="Y272" s="7"/>
      <c r="AA272" s="3">
        <f>IF(T_Acionista[[#This Row],[Fone1]]="","",MAX($AA$1:AD271,)+1)</f>
        <v>551</v>
      </c>
      <c r="AB272" s="3">
        <f>IF(T_Acionista[[#This Row],[Fone2]]="","",MAX($AA$1:AD271,AA272)+1)</f>
        <v>552</v>
      </c>
      <c r="AC272" s="3">
        <f>IF(T_Acionista[[#This Row],[Celular]]="","",MAX($AA$1:AD271,AA272:AB272)+1)</f>
        <v>553</v>
      </c>
      <c r="AD272" s="3" t="str">
        <f>IF(T_Acionista[[#This Row],[Email]]="","",MAX($AA$1:AD271,AA272:AC272)+1)</f>
        <v/>
      </c>
      <c r="AF272" s="2" t="str">
        <f>IF(AA272&lt;&gt;"","insert into t_contato values ("&amp;AA272&amp;","&amp;T_Acionista[[#This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(551,126, '(16)3252-4724', 1);</v>
      </c>
      <c r="AG272" s="2" t="str">
        <f>IF(AB272&lt;&gt;"","insert into t_contato values ("&amp;AB272&amp;","&amp;T_Acionista[[#This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(552,126, '(16)9718-8627', 2);</v>
      </c>
      <c r="AH272" s="2" t="str">
        <f>IF(AC272&lt;&gt;"","insert into t_contato values ("&amp;AC272&amp;","&amp;T_Acionista[[#This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(553,126, '(16)9702-2977', 2);</v>
      </c>
      <c r="AI272" s="2" t="str">
        <f>IF(AD272&lt;&gt;"","insert into t_contato values ("&amp;AD272&amp;","&amp;T_Acionista[[#This Row],[ID]]&amp;", '"&amp;T_Acionista[[#This Row],[Email]]&amp;"', "&amp;IF(ISERR(FIND("@",T_Acionista[[#This Row],[Email]])),0,3)&amp;");","")</f>
        <v/>
      </c>
    </row>
    <row r="273" spans="1:35">
      <c r="A273" s="2">
        <v>677</v>
      </c>
      <c r="B273" s="2">
        <v>0</v>
      </c>
      <c r="C273" s="2">
        <v>0</v>
      </c>
      <c r="E273" s="7" t="s">
        <v>1985</v>
      </c>
      <c r="F273" s="2" t="b">
        <v>0</v>
      </c>
      <c r="G273" s="2" t="b">
        <v>0</v>
      </c>
      <c r="H273" s="5">
        <v>23160</v>
      </c>
      <c r="I273" s="2" t="b">
        <v>0</v>
      </c>
      <c r="J273" s="7" t="s">
        <v>1986</v>
      </c>
      <c r="K273" s="7" t="s">
        <v>1987</v>
      </c>
      <c r="L273" s="7" t="s">
        <v>1988</v>
      </c>
      <c r="M273" s="7" t="s">
        <v>1989</v>
      </c>
      <c r="N273" s="2">
        <v>38</v>
      </c>
      <c r="O273" s="7" t="s">
        <v>1990</v>
      </c>
      <c r="P273" s="2">
        <v>2</v>
      </c>
      <c r="Q273" s="7" t="s">
        <v>1991</v>
      </c>
      <c r="R273" s="7"/>
      <c r="S273" s="7" t="s">
        <v>1992</v>
      </c>
      <c r="T273" s="7" t="s">
        <v>1993</v>
      </c>
      <c r="U273" s="2">
        <v>0</v>
      </c>
      <c r="V273" s="7" t="s">
        <v>1994</v>
      </c>
      <c r="W273" s="7" t="s">
        <v>85</v>
      </c>
      <c r="X273" s="5">
        <v>42482</v>
      </c>
      <c r="Y273" s="7"/>
      <c r="AA273" s="3">
        <f>IF(T_Acionista[[#This Row],[Fone1]]="","",MAX($AA$1:AD272,)+1)</f>
        <v>554</v>
      </c>
      <c r="AB273" s="3" t="str">
        <f>IF(T_Acionista[[#This Row],[Fone2]]="","",MAX($AA$1:AD272,AA273)+1)</f>
        <v/>
      </c>
      <c r="AC273" s="3">
        <f>IF(T_Acionista[[#This Row],[Celular]]="","",MAX($AA$1:AD272,AA273:AB273)+1)</f>
        <v>555</v>
      </c>
      <c r="AD273" s="3">
        <f>IF(T_Acionista[[#This Row],[Email]]="","",MAX($AA$1:AD272,AA273:AC273)+1)</f>
        <v>556</v>
      </c>
      <c r="AF273" s="2" t="str">
        <f>IF(AA273&lt;&gt;"","insert into t_contato values ("&amp;AA273&amp;","&amp;T_Acionista[[#This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(554,677, '(11)3685-2487', 1);</v>
      </c>
      <c r="AG273" s="2" t="str">
        <f>IF(AB273&lt;&gt;"","insert into t_contato values ("&amp;AB273&amp;","&amp;T_Acionista[[#This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3" s="2" t="str">
        <f>IF(AC273&lt;&gt;"","insert into t_contato values ("&amp;AC273&amp;","&amp;T_Acionista[[#This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(555,677, '(11)9651-8452', 2);</v>
      </c>
      <c r="AI273" s="2" t="str">
        <f>IF(AD273&lt;&gt;"","insert into t_contato values ("&amp;AD273&amp;","&amp;T_Acionista[[#This Row],[ID]]&amp;", '"&amp;T_Acionista[[#This Row],[Email]]&amp;"', "&amp;IF(ISERR(FIND("@",T_Acionista[[#This Row],[Email]])),0,3)&amp;");","")</f>
        <v>insert into t_contato values (556,677, 'edson@prudentbrazil.com.br', 3);</v>
      </c>
    </row>
    <row r="274" spans="1:35">
      <c r="A274" s="2">
        <v>127</v>
      </c>
      <c r="B274" s="2">
        <v>4</v>
      </c>
      <c r="C274" s="2">
        <v>25</v>
      </c>
      <c r="D274" s="2">
        <v>74840</v>
      </c>
      <c r="E274" s="7" t="s">
        <v>1995</v>
      </c>
      <c r="F274" s="2" t="b">
        <v>0</v>
      </c>
      <c r="G274" s="2" t="b">
        <v>0</v>
      </c>
      <c r="H274" s="5">
        <v>20605</v>
      </c>
      <c r="I274" s="2" t="b">
        <v>0</v>
      </c>
      <c r="J274" s="7" t="s">
        <v>1996</v>
      </c>
      <c r="K274" s="7" t="s">
        <v>1997</v>
      </c>
      <c r="L274" s="7" t="s">
        <v>1998</v>
      </c>
      <c r="M274" s="7" t="s">
        <v>1681</v>
      </c>
      <c r="N274" s="2">
        <v>20</v>
      </c>
      <c r="O274" s="7" t="s">
        <v>1999</v>
      </c>
      <c r="P274" s="2">
        <v>2</v>
      </c>
      <c r="Q274" s="7"/>
      <c r="R274" s="7"/>
      <c r="S274" s="7" t="s">
        <v>2000</v>
      </c>
      <c r="T274" s="7"/>
      <c r="U274" s="2">
        <v>3</v>
      </c>
      <c r="V274" s="7" t="s">
        <v>2001</v>
      </c>
      <c r="W274" s="7" t="s">
        <v>85</v>
      </c>
      <c r="X274" s="5">
        <v>40179</v>
      </c>
      <c r="Y274" s="7"/>
      <c r="AA274" s="3" t="str">
        <f>IF(T_Acionista[[#This Row],[Fone1]]="","",MAX($AA$1:AD273,)+1)</f>
        <v/>
      </c>
      <c r="AB274" s="3" t="str">
        <f>IF(T_Acionista[[#This Row],[Fone2]]="","",MAX($AA$1:AD273,AA274)+1)</f>
        <v/>
      </c>
      <c r="AC274" s="3">
        <f>IF(T_Acionista[[#This Row],[Celular]]="","",MAX($AA$1:AD273,AA274:AB274)+1)</f>
        <v>557</v>
      </c>
      <c r="AD274" s="3" t="str">
        <f>IF(T_Acionista[[#This Row],[Email]]="","",MAX($AA$1:AD273,AA274:AC274)+1)</f>
        <v/>
      </c>
      <c r="AF274" s="2" t="str">
        <f>IF(AA274&lt;&gt;"","insert into t_contato values ("&amp;AA274&amp;","&amp;T_Acionista[[#This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74" s="2" t="str">
        <f>IF(AB274&lt;&gt;"","insert into t_contato values ("&amp;AB274&amp;","&amp;T_Acionista[[#This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4" s="2" t="str">
        <f>IF(AC274&lt;&gt;"","insert into t_contato values ("&amp;AC274&amp;","&amp;T_Acionista[[#This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(557,127, '(16)9753-3216', 2);</v>
      </c>
      <c r="AI274" s="2" t="str">
        <f>IF(AD274&lt;&gt;"","insert into t_contato values ("&amp;AD274&amp;","&amp;T_Acionista[[#This Row],[ID]]&amp;", '"&amp;T_Acionista[[#This Row],[Email]]&amp;"', "&amp;IF(ISERR(FIND("@",T_Acionista[[#This Row],[Email]])),0,3)&amp;");","")</f>
        <v/>
      </c>
    </row>
    <row r="275" spans="1:35">
      <c r="A275" s="2">
        <v>921</v>
      </c>
      <c r="D275" s="2">
        <v>74372</v>
      </c>
      <c r="E275" s="7" t="s">
        <v>2002</v>
      </c>
      <c r="F275" s="2" t="b">
        <v>0</v>
      </c>
      <c r="G275" s="2" t="b">
        <v>0</v>
      </c>
      <c r="H275" s="5">
        <v>19827</v>
      </c>
      <c r="I275" s="2" t="b">
        <v>0</v>
      </c>
      <c r="J275" s="7" t="s">
        <v>2003</v>
      </c>
      <c r="K275" s="7" t="s">
        <v>2004</v>
      </c>
      <c r="L275" s="7" t="s">
        <v>1215</v>
      </c>
      <c r="M275" s="7" t="s">
        <v>149</v>
      </c>
      <c r="N275" s="2">
        <v>1</v>
      </c>
      <c r="O275" s="7" t="s">
        <v>605</v>
      </c>
      <c r="P275" s="2">
        <v>3</v>
      </c>
      <c r="Q275" s="7" t="s">
        <v>1216</v>
      </c>
      <c r="R275" s="7"/>
      <c r="S275" s="7" t="s">
        <v>2005</v>
      </c>
      <c r="T275" s="7" t="s">
        <v>2006</v>
      </c>
      <c r="U275" s="2">
        <v>2</v>
      </c>
      <c r="V275" s="7" t="s">
        <v>102</v>
      </c>
      <c r="W275" s="7" t="s">
        <v>85</v>
      </c>
      <c r="X275" s="5">
        <v>44055</v>
      </c>
      <c r="Y275" s="7"/>
      <c r="AA275" s="3">
        <f>IF(T_Acionista[[#This Row],[Fone1]]="","",MAX($AA$1:AD274,)+1)</f>
        <v>558</v>
      </c>
      <c r="AB275" s="3" t="str">
        <f>IF(T_Acionista[[#This Row],[Fone2]]="","",MAX($AA$1:AD274,AA275)+1)</f>
        <v/>
      </c>
      <c r="AC275" s="3">
        <f>IF(T_Acionista[[#This Row],[Celular]]="","",MAX($AA$1:AD274,AA275:AB275)+1)</f>
        <v>559</v>
      </c>
      <c r="AD275" s="3">
        <f>IF(T_Acionista[[#This Row],[Email]]="","",MAX($AA$1:AD274,AA275:AC275)+1)</f>
        <v>560</v>
      </c>
      <c r="AF275" s="2" t="str">
        <f>IF(AA275&lt;&gt;"","insert into t_contato values ("&amp;AA275&amp;","&amp;T_Acionista[[#This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(558,921, '(16)3253-1579', 1);</v>
      </c>
      <c r="AG275" s="2" t="str">
        <f>IF(AB275&lt;&gt;"","insert into t_contato values ("&amp;AB275&amp;","&amp;T_Acionista[[#This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5" s="2" t="str">
        <f>IF(AC275&lt;&gt;"","insert into t_contato values ("&amp;AC275&amp;","&amp;T_Acionista[[#This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(559,921, '(16)9788-5191', 2);</v>
      </c>
      <c r="AI275" s="2" t="str">
        <f>IF(AD275&lt;&gt;"","insert into t_contato values ("&amp;AD275&amp;","&amp;T_Acionista[[#This Row],[ID]]&amp;", '"&amp;T_Acionista[[#This Row],[Email]]&amp;"', "&amp;IF(ISERR(FIND("@",T_Acionista[[#This Row],[Email]])),0,3)&amp;");","")</f>
        <v>insert into t_contato values (560,921, 'edsonrenatooliveira@yahoo.com.br', 3);</v>
      </c>
    </row>
    <row r="276" spans="1:35">
      <c r="A276" s="2">
        <v>128</v>
      </c>
      <c r="B276" s="2">
        <v>3</v>
      </c>
      <c r="C276" s="2">
        <v>72</v>
      </c>
      <c r="D276" s="2">
        <v>74310</v>
      </c>
      <c r="E276" s="7" t="s">
        <v>2007</v>
      </c>
      <c r="F276" s="2" t="b">
        <v>0</v>
      </c>
      <c r="G276" s="2" t="b">
        <v>0</v>
      </c>
      <c r="H276" s="5">
        <v>27132</v>
      </c>
      <c r="I276" s="2" t="b">
        <v>0</v>
      </c>
      <c r="J276" s="7" t="s">
        <v>2008</v>
      </c>
      <c r="K276" s="7" t="s">
        <v>2009</v>
      </c>
      <c r="L276" s="7" t="s">
        <v>2010</v>
      </c>
      <c r="M276" s="7" t="s">
        <v>149</v>
      </c>
      <c r="N276" s="2">
        <v>1</v>
      </c>
      <c r="O276" s="7" t="s">
        <v>150</v>
      </c>
      <c r="P276" s="2">
        <v>2</v>
      </c>
      <c r="Q276" s="7" t="s">
        <v>2011</v>
      </c>
      <c r="R276" s="7"/>
      <c r="S276" s="7" t="s">
        <v>2012</v>
      </c>
      <c r="T276" s="7"/>
      <c r="U276" s="2">
        <v>3</v>
      </c>
      <c r="V276" s="7" t="s">
        <v>1095</v>
      </c>
      <c r="W276" s="7" t="s">
        <v>85</v>
      </c>
      <c r="X276" s="5">
        <v>40179</v>
      </c>
      <c r="Y276" s="7"/>
      <c r="AA276" s="3">
        <f>IF(T_Acionista[[#This Row],[Fone1]]="","",MAX($AA$1:AD275,)+1)</f>
        <v>561</v>
      </c>
      <c r="AB276" s="3" t="str">
        <f>IF(T_Acionista[[#This Row],[Fone2]]="","",MAX($AA$1:AD275,AA276)+1)</f>
        <v/>
      </c>
      <c r="AC276" s="3">
        <f>IF(T_Acionista[[#This Row],[Celular]]="","",MAX($AA$1:AD275,AA276:AB276)+1)</f>
        <v>562</v>
      </c>
      <c r="AD276" s="3" t="str">
        <f>IF(T_Acionista[[#This Row],[Email]]="","",MAX($AA$1:AD275,AA276:AC276)+1)</f>
        <v/>
      </c>
      <c r="AF276" s="2" t="str">
        <f>IF(AA276&lt;&gt;"","insert into t_contato values ("&amp;AA276&amp;","&amp;T_Acionista[[#This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(561,128, '(16)3253-2256', 1);</v>
      </c>
      <c r="AG276" s="2" t="str">
        <f>IF(AB276&lt;&gt;"","insert into t_contato values ("&amp;AB276&amp;","&amp;T_Acionista[[#This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6" s="2" t="str">
        <f>IF(AC276&lt;&gt;"","insert into t_contato values ("&amp;AC276&amp;","&amp;T_Acionista[[#This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(562,128, '(16)9703-8044', 2);</v>
      </c>
      <c r="AI276" s="2" t="str">
        <f>IF(AD276&lt;&gt;"","insert into t_contato values ("&amp;AD276&amp;","&amp;T_Acionista[[#This Row],[ID]]&amp;", '"&amp;T_Acionista[[#This Row],[Email]]&amp;"', "&amp;IF(ISERR(FIND("@",T_Acionista[[#This Row],[Email]])),0,3)&amp;");","")</f>
        <v/>
      </c>
    </row>
    <row r="277" spans="1:35">
      <c r="A277" s="2">
        <v>129</v>
      </c>
      <c r="B277" s="2">
        <v>4</v>
      </c>
      <c r="C277" s="2">
        <v>85</v>
      </c>
      <c r="D277" s="2">
        <v>75440</v>
      </c>
      <c r="E277" s="7" t="s">
        <v>2013</v>
      </c>
      <c r="F277" s="2" t="b">
        <v>0</v>
      </c>
      <c r="G277" s="2" t="b">
        <v>0</v>
      </c>
      <c r="H277" s="5">
        <v>31475</v>
      </c>
      <c r="I277" s="2" t="b">
        <v>0</v>
      </c>
      <c r="J277" s="7" t="s">
        <v>2014</v>
      </c>
      <c r="K277" s="7" t="s">
        <v>2015</v>
      </c>
      <c r="L277" s="7" t="s">
        <v>2016</v>
      </c>
      <c r="M277" s="7" t="s">
        <v>335</v>
      </c>
      <c r="N277" s="2">
        <v>1</v>
      </c>
      <c r="O277" s="7" t="s">
        <v>336</v>
      </c>
      <c r="P277" s="2">
        <v>1</v>
      </c>
      <c r="Q277" s="7" t="s">
        <v>2017</v>
      </c>
      <c r="R277" s="7"/>
      <c r="S277" s="7"/>
      <c r="T277" s="7"/>
      <c r="U277" s="2">
        <v>3</v>
      </c>
      <c r="V277" s="7" t="s">
        <v>1555</v>
      </c>
      <c r="W277" s="7" t="s">
        <v>85</v>
      </c>
      <c r="X277" s="5">
        <v>40179</v>
      </c>
      <c r="Y277" s="7"/>
      <c r="AA277" s="3">
        <f>IF(T_Acionista[[#This Row],[Fone1]]="","",MAX($AA$1:AD276,)+1)</f>
        <v>563</v>
      </c>
      <c r="AB277" s="3" t="str">
        <f>IF(T_Acionista[[#This Row],[Fone2]]="","",MAX($AA$1:AD276,AA277)+1)</f>
        <v/>
      </c>
      <c r="AC277" s="3" t="str">
        <f>IF(T_Acionista[[#This Row],[Celular]]="","",MAX($AA$1:AD276,AA277:AB277)+1)</f>
        <v/>
      </c>
      <c r="AD277" s="3" t="str">
        <f>IF(T_Acionista[[#This Row],[Email]]="","",MAX($AA$1:AD276,AA277:AC277)+1)</f>
        <v/>
      </c>
      <c r="AF277" s="2" t="str">
        <f>IF(AA277&lt;&gt;"","insert into t_contato values ("&amp;AA277&amp;","&amp;T_Acionista[[#This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(563,129, '(16)9156-8472', 2);</v>
      </c>
      <c r="AG277" s="2" t="str">
        <f>IF(AB277&lt;&gt;"","insert into t_contato values ("&amp;AB277&amp;","&amp;T_Acionista[[#This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7" s="2" t="str">
        <f>IF(AC277&lt;&gt;"","insert into t_contato values ("&amp;AC277&amp;","&amp;T_Acionista[[#This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77" s="2" t="str">
        <f>IF(AD277&lt;&gt;"","insert into t_contato values ("&amp;AD277&amp;","&amp;T_Acionista[[#This Row],[ID]]&amp;", '"&amp;T_Acionista[[#This Row],[Email]]&amp;"', "&amp;IF(ISERR(FIND("@",T_Acionista[[#This Row],[Email]])),0,3)&amp;");","")</f>
        <v/>
      </c>
    </row>
    <row r="278" spans="1:35">
      <c r="A278" s="2">
        <v>130</v>
      </c>
      <c r="B278" s="2">
        <v>4</v>
      </c>
      <c r="C278" s="2">
        <v>26</v>
      </c>
      <c r="D278" s="2">
        <v>74850</v>
      </c>
      <c r="E278" s="7" t="s">
        <v>2018</v>
      </c>
      <c r="F278" s="2" t="b">
        <v>0</v>
      </c>
      <c r="G278" s="2" t="b">
        <v>0</v>
      </c>
      <c r="H278" s="5">
        <v>25161</v>
      </c>
      <c r="I278" s="2" t="b">
        <v>0</v>
      </c>
      <c r="J278" s="7" t="s">
        <v>2019</v>
      </c>
      <c r="K278" s="7" t="s">
        <v>2020</v>
      </c>
      <c r="L278" s="7" t="s">
        <v>2021</v>
      </c>
      <c r="M278" s="7" t="s">
        <v>276</v>
      </c>
      <c r="N278" s="2">
        <v>1</v>
      </c>
      <c r="O278" s="7" t="s">
        <v>2022</v>
      </c>
      <c r="P278" s="2">
        <v>1</v>
      </c>
      <c r="Q278" s="7" t="s">
        <v>2023</v>
      </c>
      <c r="R278" s="7" t="s">
        <v>2024</v>
      </c>
      <c r="S278" s="7" t="s">
        <v>2025</v>
      </c>
      <c r="T278" s="7" t="s">
        <v>2026</v>
      </c>
      <c r="U278" s="2">
        <v>2</v>
      </c>
      <c r="V278" s="7" t="s">
        <v>2027</v>
      </c>
      <c r="W278" s="7" t="s">
        <v>85</v>
      </c>
      <c r="X278" s="5">
        <v>40179</v>
      </c>
      <c r="Y278" s="7"/>
      <c r="AA278" s="3">
        <f>IF(T_Acionista[[#This Row],[Fone1]]="","",MAX($AA$1:AD277,)+1)</f>
        <v>564</v>
      </c>
      <c r="AB278" s="3">
        <f>IF(T_Acionista[[#This Row],[Fone2]]="","",MAX($AA$1:AD277,AA278)+1)</f>
        <v>565</v>
      </c>
      <c r="AC278" s="3">
        <f>IF(T_Acionista[[#This Row],[Celular]]="","",MAX($AA$1:AD277,AA278:AB278)+1)</f>
        <v>566</v>
      </c>
      <c r="AD278" s="3">
        <f>IF(T_Acionista[[#This Row],[Email]]="","",MAX($AA$1:AD277,AA278:AC278)+1)</f>
        <v>567</v>
      </c>
      <c r="AF278" s="2" t="str">
        <f>IF(AA278&lt;&gt;"","insert into t_contato values ("&amp;AA278&amp;","&amp;T_Acionista[[#This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(564,130, '(16)9761-3537', 2);</v>
      </c>
      <c r="AG278" s="2" t="str">
        <f>IF(AB278&lt;&gt;"","insert into t_contato values ("&amp;AB278&amp;","&amp;T_Acionista[[#This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(565,130, '(16)3252-2796', 1);</v>
      </c>
      <c r="AH278" s="2" t="str">
        <f>IF(AC278&lt;&gt;"","insert into t_contato values ("&amp;AC278&amp;","&amp;T_Acionista[[#This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(566,130, '(16)9781-1105', 2);</v>
      </c>
      <c r="AI278" s="2" t="str">
        <f>IF(AD278&lt;&gt;"","insert into t_contato values ("&amp;AD278&amp;","&amp;T_Acionista[[#This Row],[ID]]&amp;", '"&amp;T_Acionista[[#This Row],[Email]]&amp;"', "&amp;IF(ISERR(FIND("@",T_Acionista[[#This Row],[Email]])),0,3)&amp;");","")</f>
        <v>insert into t_contato values (567,130, 'ducarletto@hotmail.com', 3);</v>
      </c>
    </row>
    <row r="279" spans="1:35">
      <c r="A279" s="2">
        <v>925</v>
      </c>
      <c r="D279" s="2">
        <v>74373</v>
      </c>
      <c r="E279" s="7" t="s">
        <v>2028</v>
      </c>
      <c r="F279" s="2" t="b">
        <v>0</v>
      </c>
      <c r="G279" s="2" t="b">
        <v>0</v>
      </c>
      <c r="H279" s="5">
        <v>20729</v>
      </c>
      <c r="I279" s="2" t="b">
        <v>0</v>
      </c>
      <c r="J279" s="7" t="s">
        <v>2029</v>
      </c>
      <c r="K279" s="7" t="s">
        <v>2030</v>
      </c>
      <c r="L279" s="7" t="s">
        <v>2031</v>
      </c>
      <c r="M279" s="7" t="s">
        <v>316</v>
      </c>
      <c r="N279" s="2">
        <v>1</v>
      </c>
      <c r="O279" s="7" t="s">
        <v>1566</v>
      </c>
      <c r="P279" s="2">
        <v>2</v>
      </c>
      <c r="Q279" s="7"/>
      <c r="R279" s="7"/>
      <c r="S279" s="7" t="s">
        <v>2032</v>
      </c>
      <c r="T279" s="7" t="s">
        <v>2033</v>
      </c>
      <c r="U279" s="2">
        <v>2</v>
      </c>
      <c r="V279" s="7" t="s">
        <v>319</v>
      </c>
      <c r="W279" s="7" t="s">
        <v>85</v>
      </c>
      <c r="X279" s="5">
        <v>44092</v>
      </c>
      <c r="Y279" s="7"/>
      <c r="AA279" s="3" t="str">
        <f>IF(T_Acionista[[#This Row],[Fone1]]="","",MAX($AA$1:AD278,)+1)</f>
        <v/>
      </c>
      <c r="AB279" s="3" t="str">
        <f>IF(T_Acionista[[#This Row],[Fone2]]="","",MAX($AA$1:AD278,AA279)+1)</f>
        <v/>
      </c>
      <c r="AC279" s="3">
        <f>IF(T_Acionista[[#This Row],[Celular]]="","",MAX($AA$1:AD278,AA279:AB279)+1)</f>
        <v>568</v>
      </c>
      <c r="AD279" s="3">
        <f>IF(T_Acionista[[#This Row],[Email]]="","",MAX($AA$1:AD278,AA279:AC279)+1)</f>
        <v>569</v>
      </c>
      <c r="AF279" s="2" t="str">
        <f>IF(AA279&lt;&gt;"","insert into t_contato values ("&amp;AA279&amp;","&amp;T_Acionista[[#This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79" s="2" t="str">
        <f>IF(AB279&lt;&gt;"","insert into t_contato values ("&amp;AB279&amp;","&amp;T_Acionista[[#This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79" s="2" t="str">
        <f>IF(AC279&lt;&gt;"","insert into t_contato values ("&amp;AC279&amp;","&amp;T_Acionista[[#This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(568,925, '(16)9726-0332', 2);</v>
      </c>
      <c r="AI279" s="2" t="str">
        <f>IF(AD279&lt;&gt;"","insert into t_contato values ("&amp;AD279&amp;","&amp;T_Acionista[[#This Row],[ID]]&amp;", '"&amp;T_Acionista[[#This Row],[Email]]&amp;"', "&amp;IF(ISERR(FIND("@",T_Acionista[[#This Row],[Email]])),0,3)&amp;");","")</f>
        <v>insert into t_contato values (569,925, 'dudaapgsantos@hotmail.com', 3);</v>
      </c>
    </row>
    <row r="280" spans="1:35">
      <c r="A280" s="2">
        <v>131</v>
      </c>
      <c r="B280" s="2">
        <v>4</v>
      </c>
      <c r="C280" s="2">
        <v>27</v>
      </c>
      <c r="D280" s="2">
        <v>74860</v>
      </c>
      <c r="E280" s="7" t="s">
        <v>2034</v>
      </c>
      <c r="F280" s="2" t="b">
        <v>0</v>
      </c>
      <c r="G280" s="2" t="b">
        <v>0</v>
      </c>
      <c r="H280" s="5">
        <v>27499</v>
      </c>
      <c r="I280" s="2" t="b">
        <v>0</v>
      </c>
      <c r="J280" s="7" t="s">
        <v>2035</v>
      </c>
      <c r="K280" s="7" t="s">
        <v>2036</v>
      </c>
      <c r="L280" s="7" t="s">
        <v>2037</v>
      </c>
      <c r="M280" s="7" t="s">
        <v>866</v>
      </c>
      <c r="N280" s="2">
        <v>1</v>
      </c>
      <c r="O280" s="7" t="s">
        <v>2038</v>
      </c>
      <c r="P280" s="2">
        <v>1</v>
      </c>
      <c r="Q280" s="7" t="s">
        <v>2039</v>
      </c>
      <c r="R280" s="7" t="s">
        <v>2040</v>
      </c>
      <c r="S280" s="7"/>
      <c r="T280" s="7"/>
      <c r="U280" s="2">
        <v>2</v>
      </c>
      <c r="V280" s="7" t="s">
        <v>2041</v>
      </c>
      <c r="W280" s="7" t="s">
        <v>85</v>
      </c>
      <c r="X280" s="5">
        <v>40179</v>
      </c>
      <c r="Y280" s="7"/>
      <c r="AA280" s="3">
        <f>IF(T_Acionista[[#This Row],[Fone1]]="","",MAX($AA$1:AD279,)+1)</f>
        <v>570</v>
      </c>
      <c r="AB280" s="3">
        <f>IF(T_Acionista[[#This Row],[Fone2]]="","",MAX($AA$1:AD279,AA280)+1)</f>
        <v>571</v>
      </c>
      <c r="AC280" s="3" t="str">
        <f>IF(T_Acionista[[#This Row],[Celular]]="","",MAX($AA$1:AD279,AA280:AB280)+1)</f>
        <v/>
      </c>
      <c r="AD280" s="3" t="str">
        <f>IF(T_Acionista[[#This Row],[Email]]="","",MAX($AA$1:AD279,AA280:AC280)+1)</f>
        <v/>
      </c>
      <c r="AF280" s="2" t="str">
        <f>IF(AA280&lt;&gt;"","insert into t_contato values ("&amp;AA280&amp;","&amp;T_Acionista[[#This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(570,131, '(16)3252-2572', 1);</v>
      </c>
      <c r="AG280" s="2" t="str">
        <f>IF(AB280&lt;&gt;"","insert into t_contato values ("&amp;AB280&amp;","&amp;T_Acionista[[#This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(571,131, '(16)3252-2033', 1);</v>
      </c>
      <c r="AH280" s="2" t="str">
        <f>IF(AC280&lt;&gt;"","insert into t_contato values ("&amp;AC280&amp;","&amp;T_Acionista[[#This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80" s="2" t="str">
        <f>IF(AD280&lt;&gt;"","insert into t_contato values ("&amp;AD280&amp;","&amp;T_Acionista[[#This Row],[ID]]&amp;", '"&amp;T_Acionista[[#This Row],[Email]]&amp;"', "&amp;IF(ISERR(FIND("@",T_Acionista[[#This Row],[Email]])),0,3)&amp;");","")</f>
        <v/>
      </c>
    </row>
    <row r="281" spans="1:35">
      <c r="A281" s="2">
        <v>132</v>
      </c>
      <c r="B281" s="2">
        <v>4</v>
      </c>
      <c r="C281" s="2">
        <v>10</v>
      </c>
      <c r="D281" s="2">
        <v>74710</v>
      </c>
      <c r="E281" s="7" t="s">
        <v>2042</v>
      </c>
      <c r="F281" s="2" t="b">
        <v>0</v>
      </c>
      <c r="G281" s="2" t="b">
        <v>0</v>
      </c>
      <c r="H281" s="5">
        <v>1</v>
      </c>
      <c r="I281" s="2" t="b">
        <v>1</v>
      </c>
      <c r="J281" s="7" t="s">
        <v>2043</v>
      </c>
      <c r="K281" s="7" t="s">
        <v>1397</v>
      </c>
      <c r="L281" s="7" t="s">
        <v>2044</v>
      </c>
      <c r="M281" s="7" t="s">
        <v>79</v>
      </c>
      <c r="N281" s="2">
        <v>1</v>
      </c>
      <c r="O281" s="7" t="s">
        <v>511</v>
      </c>
      <c r="P281" s="2">
        <v>0</v>
      </c>
      <c r="Q281" s="7"/>
      <c r="R281" s="7"/>
      <c r="S281" s="7" t="s">
        <v>2045</v>
      </c>
      <c r="T281" s="7" t="s">
        <v>2046</v>
      </c>
      <c r="U281" s="2">
        <v>0</v>
      </c>
      <c r="V281" s="7"/>
      <c r="W281" s="7" t="s">
        <v>85</v>
      </c>
      <c r="X281" s="5">
        <v>40179</v>
      </c>
      <c r="Y281" s="7"/>
      <c r="AA281" s="3" t="str">
        <f>IF(T_Acionista[[#This Row],[Fone1]]="","",MAX($AA$1:AD280,)+1)</f>
        <v/>
      </c>
      <c r="AB281" s="3" t="str">
        <f>IF(T_Acionista[[#This Row],[Fone2]]="","",MAX($AA$1:AD280,AA281)+1)</f>
        <v/>
      </c>
      <c r="AC281" s="3">
        <f>IF(T_Acionista[[#This Row],[Celular]]="","",MAX($AA$1:AD280,AA281:AB281)+1)</f>
        <v>572</v>
      </c>
      <c r="AD281" s="3">
        <f>IF(T_Acionista[[#This Row],[Email]]="","",MAX($AA$1:AD280,AA281:AC281)+1)</f>
        <v>573</v>
      </c>
      <c r="AF281" s="2" t="str">
        <f>IF(AA281&lt;&gt;"","insert into t_contato values ("&amp;AA281&amp;","&amp;T_Acionista[[#This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81" s="2" t="str">
        <f>IF(AB281&lt;&gt;"","insert into t_contato values ("&amp;AB281&amp;","&amp;T_Acionista[[#This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1" s="2" t="str">
        <f>IF(AC281&lt;&gt;"","insert into t_contato values ("&amp;AC281&amp;","&amp;T_Acionista[[#This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(572,132, '(16)9704-1844', 2);</v>
      </c>
      <c r="AI281" s="2" t="str">
        <f>IF(AD281&lt;&gt;"","insert into t_contato values ("&amp;AD281&amp;","&amp;T_Acionista[[#This Row],[ID]]&amp;", '"&amp;T_Acionista[[#This Row],[Email]]&amp;"', "&amp;IF(ISERR(FIND("@",T_Acionista[[#This Row],[Email]])),0,3)&amp;");","")</f>
        <v>insert into t_contato values (573,132, 'eletroluztq@hotmail.com', 3);</v>
      </c>
    </row>
    <row r="282" spans="1:35">
      <c r="A282" s="2">
        <v>825</v>
      </c>
      <c r="E282" s="7" t="s">
        <v>2047</v>
      </c>
      <c r="F282" s="2" t="b">
        <v>0</v>
      </c>
      <c r="G282" s="2" t="b">
        <v>0</v>
      </c>
      <c r="H282" s="5">
        <v>30018</v>
      </c>
      <c r="I282" s="2" t="b">
        <v>0</v>
      </c>
      <c r="J282" s="7" t="s">
        <v>2048</v>
      </c>
      <c r="K282" s="7" t="s">
        <v>2049</v>
      </c>
      <c r="L282" s="7" t="s">
        <v>2050</v>
      </c>
      <c r="M282" s="7" t="s">
        <v>2051</v>
      </c>
      <c r="N282" s="2">
        <v>1</v>
      </c>
      <c r="O282" s="7" t="s">
        <v>2052</v>
      </c>
      <c r="P282" s="2">
        <v>1</v>
      </c>
      <c r="Q282" s="7" t="s">
        <v>2053</v>
      </c>
      <c r="R282" s="7"/>
      <c r="S282" s="7" t="s">
        <v>2054</v>
      </c>
      <c r="T282" s="7" t="s">
        <v>2055</v>
      </c>
      <c r="U282" s="2">
        <v>2</v>
      </c>
      <c r="V282" s="7" t="s">
        <v>2056</v>
      </c>
      <c r="W282" s="7" t="s">
        <v>85</v>
      </c>
      <c r="X282" s="5">
        <v>43315</v>
      </c>
      <c r="Y282" s="7"/>
      <c r="AA282" s="3">
        <f>IF(T_Acionista[[#This Row],[Fone1]]="","",MAX($AA$1:AD281,)+1)</f>
        <v>574</v>
      </c>
      <c r="AB282" s="3" t="str">
        <f>IF(T_Acionista[[#This Row],[Fone2]]="","",MAX($AA$1:AD281,AA282)+1)</f>
        <v/>
      </c>
      <c r="AC282" s="3">
        <f>IF(T_Acionista[[#This Row],[Celular]]="","",MAX($AA$1:AD281,AA282:AB282)+1)</f>
        <v>575</v>
      </c>
      <c r="AD282" s="3">
        <f>IF(T_Acionista[[#This Row],[Email]]="","",MAX($AA$1:AD281,AA282:AC282)+1)</f>
        <v>576</v>
      </c>
      <c r="AF282" s="2" t="str">
        <f>IF(AA282&lt;&gt;"","insert into t_contato values ("&amp;AA282&amp;","&amp;T_Acionista[[#This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(574,825, '(16)3253-3270', 1);</v>
      </c>
      <c r="AG282" s="2" t="str">
        <f>IF(AB282&lt;&gt;"","insert into t_contato values ("&amp;AB282&amp;","&amp;T_Acionista[[#This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2" s="2" t="str">
        <f>IF(AC282&lt;&gt;"","insert into t_contato values ("&amp;AC282&amp;","&amp;T_Acionista[[#This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(575,825, '(16)9272-8209', 2);</v>
      </c>
      <c r="AI282" s="2" t="str">
        <f>IF(AD282&lt;&gt;"","insert into t_contato values ("&amp;AD282&amp;","&amp;T_Acionista[[#This Row],[ID]]&amp;", '"&amp;T_Acionista[[#This Row],[Email]]&amp;"', "&amp;IF(ISERR(FIND("@",T_Acionista[[#This Row],[Email]])),0,3)&amp;");","")</f>
        <v>insert into t_contato values (576,825, 'likadrica@yahoo.com.br', 3);</v>
      </c>
    </row>
    <row r="283" spans="1:35">
      <c r="A283" s="2">
        <v>133</v>
      </c>
      <c r="B283" s="2">
        <v>5</v>
      </c>
      <c r="C283" s="2">
        <v>49</v>
      </c>
      <c r="D283" s="2">
        <v>83360</v>
      </c>
      <c r="E283" s="7" t="s">
        <v>2057</v>
      </c>
      <c r="F283" s="2" t="b">
        <v>0</v>
      </c>
      <c r="G283" s="2" t="b">
        <v>0</v>
      </c>
      <c r="H283" s="5">
        <v>30698</v>
      </c>
      <c r="I283" s="2" t="b">
        <v>0</v>
      </c>
      <c r="J283" s="7" t="s">
        <v>2058</v>
      </c>
      <c r="K283" s="7" t="s">
        <v>2059</v>
      </c>
      <c r="L283" s="7" t="s">
        <v>2060</v>
      </c>
      <c r="M283" s="7" t="s">
        <v>2061</v>
      </c>
      <c r="N283" s="2">
        <v>4</v>
      </c>
      <c r="O283" s="7" t="s">
        <v>2062</v>
      </c>
      <c r="P283" s="2">
        <v>1</v>
      </c>
      <c r="Q283" s="7"/>
      <c r="R283" s="7"/>
      <c r="S283" s="7"/>
      <c r="T283" s="7"/>
      <c r="U283" s="2">
        <v>2</v>
      </c>
      <c r="V283" s="7" t="s">
        <v>2063</v>
      </c>
      <c r="W283" s="7" t="s">
        <v>85</v>
      </c>
      <c r="X283" s="5">
        <v>40179</v>
      </c>
      <c r="Y283" s="7"/>
      <c r="AA283" s="3" t="str">
        <f>IF(T_Acionista[[#This Row],[Fone1]]="","",MAX($AA$1:AD282,)+1)</f>
        <v/>
      </c>
      <c r="AB283" s="3" t="str">
        <f>IF(T_Acionista[[#This Row],[Fone2]]="","",MAX($AA$1:AD282,AA283)+1)</f>
        <v/>
      </c>
      <c r="AC283" s="3" t="str">
        <f>IF(T_Acionista[[#This Row],[Celular]]="","",MAX($AA$1:AD282,AA283:AB283)+1)</f>
        <v/>
      </c>
      <c r="AD283" s="3" t="str">
        <f>IF(T_Acionista[[#This Row],[Email]]="","",MAX($AA$1:AD282,AA283:AC283)+1)</f>
        <v/>
      </c>
      <c r="AF283" s="2" t="str">
        <f>IF(AA283&lt;&gt;"","insert into t_contato values ("&amp;AA283&amp;","&amp;T_Acionista[[#This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83" s="2" t="str">
        <f>IF(AB283&lt;&gt;"","insert into t_contato values ("&amp;AB283&amp;","&amp;T_Acionista[[#This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3" s="2" t="str">
        <f>IF(AC283&lt;&gt;"","insert into t_contato values ("&amp;AC283&amp;","&amp;T_Acionista[[#This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83" s="2" t="str">
        <f>IF(AD283&lt;&gt;"","insert into t_contato values ("&amp;AD283&amp;","&amp;T_Acionista[[#This Row],[ID]]&amp;", '"&amp;T_Acionista[[#This Row],[Email]]&amp;"', "&amp;IF(ISERR(FIND("@",T_Acionista[[#This Row],[Email]])),0,3)&amp;");","")</f>
        <v/>
      </c>
    </row>
    <row r="284" spans="1:35">
      <c r="A284" s="2">
        <v>742</v>
      </c>
      <c r="B284" s="2">
        <v>0</v>
      </c>
      <c r="C284" s="2">
        <v>0</v>
      </c>
      <c r="D284" s="2">
        <v>74125</v>
      </c>
      <c r="E284" s="7" t="s">
        <v>2064</v>
      </c>
      <c r="F284" s="2" t="b">
        <v>0</v>
      </c>
      <c r="G284" s="2" t="b">
        <v>0</v>
      </c>
      <c r="H284" s="5">
        <v>24935</v>
      </c>
      <c r="I284" s="2" t="b">
        <v>0</v>
      </c>
      <c r="J284" s="7" t="s">
        <v>2065</v>
      </c>
      <c r="K284" s="7" t="s">
        <v>2066</v>
      </c>
      <c r="L284" s="7" t="s">
        <v>2067</v>
      </c>
      <c r="M284" s="7" t="s">
        <v>866</v>
      </c>
      <c r="N284" s="2">
        <v>1</v>
      </c>
      <c r="O284" s="7" t="s">
        <v>2068</v>
      </c>
      <c r="P284" s="2">
        <v>2</v>
      </c>
      <c r="Q284" s="7" t="s">
        <v>2069</v>
      </c>
      <c r="R284" s="7"/>
      <c r="S284" s="7" t="s">
        <v>2070</v>
      </c>
      <c r="T284" s="7" t="s">
        <v>2071</v>
      </c>
      <c r="U284" s="2">
        <v>2</v>
      </c>
      <c r="V284" s="7" t="s">
        <v>154</v>
      </c>
      <c r="W284" s="7" t="s">
        <v>85</v>
      </c>
      <c r="X284" s="5">
        <v>42702</v>
      </c>
      <c r="Y284" s="7"/>
      <c r="AA284" s="3">
        <f>IF(T_Acionista[[#This Row],[Fone1]]="","",MAX($AA$1:AD283,)+1)</f>
        <v>577</v>
      </c>
      <c r="AB284" s="3" t="str">
        <f>IF(T_Acionista[[#This Row],[Fone2]]="","",MAX($AA$1:AD283,AA284)+1)</f>
        <v/>
      </c>
      <c r="AC284" s="3">
        <f>IF(T_Acionista[[#This Row],[Celular]]="","",MAX($AA$1:AD283,AA284:AB284)+1)</f>
        <v>578</v>
      </c>
      <c r="AD284" s="3">
        <f>IF(T_Acionista[[#This Row],[Email]]="","",MAX($AA$1:AD283,AA284:AC284)+1)</f>
        <v>579</v>
      </c>
      <c r="AF284" s="2" t="str">
        <f>IF(AA284&lt;&gt;"","insert into t_contato values ("&amp;AA284&amp;","&amp;T_Acionista[[#This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(577,742, '(16)3252-2739', 1);</v>
      </c>
      <c r="AG284" s="2" t="str">
        <f>IF(AB284&lt;&gt;"","insert into t_contato values ("&amp;AB284&amp;","&amp;T_Acionista[[#This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4" s="2" t="str">
        <f>IF(AC284&lt;&gt;"","insert into t_contato values ("&amp;AC284&amp;","&amp;T_Acionista[[#This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(578,742, '(16)9174-9235', 2);</v>
      </c>
      <c r="AI284" s="2" t="str">
        <f>IF(AD284&lt;&gt;"","insert into t_contato values ("&amp;AD284&amp;","&amp;T_Acionista[[#This Row],[ID]]&amp;", '"&amp;T_Acionista[[#This Row],[Email]]&amp;"', "&amp;IF(ISERR(FIND("@",T_Acionista[[#This Row],[Email]])),0,3)&amp;");","")</f>
        <v>insert into t_contato values (579,742, 'empreeer@hotmail.com', 3);</v>
      </c>
    </row>
    <row r="285" spans="1:35">
      <c r="A285" s="2">
        <v>134</v>
      </c>
      <c r="B285" s="2">
        <v>1</v>
      </c>
      <c r="C285" s="2">
        <v>42</v>
      </c>
      <c r="D285" s="2">
        <v>71400</v>
      </c>
      <c r="E285" s="7" t="s">
        <v>2072</v>
      </c>
      <c r="F285" s="2" t="b">
        <v>0</v>
      </c>
      <c r="G285" s="2" t="b">
        <v>1</v>
      </c>
      <c r="H285" s="5">
        <v>15170</v>
      </c>
      <c r="I285" s="2" t="b">
        <v>0</v>
      </c>
      <c r="J285" s="7" t="s">
        <v>2073</v>
      </c>
      <c r="K285" s="7" t="s">
        <v>2074</v>
      </c>
      <c r="L285" s="7" t="s">
        <v>2075</v>
      </c>
      <c r="M285" s="7" t="s">
        <v>79</v>
      </c>
      <c r="N285" s="2">
        <v>1</v>
      </c>
      <c r="O285" s="7" t="s">
        <v>250</v>
      </c>
      <c r="P285" s="2">
        <v>2</v>
      </c>
      <c r="Q285" s="7" t="s">
        <v>2076</v>
      </c>
      <c r="R285" s="7" t="s">
        <v>2077</v>
      </c>
      <c r="S285" s="7"/>
      <c r="T285" s="7"/>
      <c r="U285" s="2">
        <v>3</v>
      </c>
      <c r="V285" s="7" t="s">
        <v>2078</v>
      </c>
      <c r="W285" s="7" t="s">
        <v>85</v>
      </c>
      <c r="X285" s="5">
        <v>40179</v>
      </c>
      <c r="Y285" s="7"/>
      <c r="AA285" s="3">
        <f>IF(T_Acionista[[#This Row],[Fone1]]="","",MAX($AA$1:AD284,)+1)</f>
        <v>580</v>
      </c>
      <c r="AB285" s="3">
        <f>IF(T_Acionista[[#This Row],[Fone2]]="","",MAX($AA$1:AD284,AA285)+1)</f>
        <v>581</v>
      </c>
      <c r="AC285" s="3" t="str">
        <f>IF(T_Acionista[[#This Row],[Celular]]="","",MAX($AA$1:AD284,AA285:AB285)+1)</f>
        <v/>
      </c>
      <c r="AD285" s="3" t="str">
        <f>IF(T_Acionista[[#This Row],[Email]]="","",MAX($AA$1:AD284,AA285:AC285)+1)</f>
        <v/>
      </c>
      <c r="AF285" s="2" t="str">
        <f>IF(AA285&lt;&gt;"","insert into t_contato values ("&amp;AA285&amp;","&amp;T_Acionista[[#This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(580,134, '(16)3252-2283', 1);</v>
      </c>
      <c r="AG285" s="2" t="str">
        <f>IF(AB285&lt;&gt;"","insert into t_contato values ("&amp;AB285&amp;","&amp;T_Acionista[[#This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(581,134, '(16)3252-2959', 1);</v>
      </c>
      <c r="AH285" s="2" t="str">
        <f>IF(AC285&lt;&gt;"","insert into t_contato values ("&amp;AC285&amp;","&amp;T_Acionista[[#This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85" s="2" t="str">
        <f>IF(AD285&lt;&gt;"","insert into t_contato values ("&amp;AD285&amp;","&amp;T_Acionista[[#This Row],[ID]]&amp;", '"&amp;T_Acionista[[#This Row],[Email]]&amp;"', "&amp;IF(ISERR(FIND("@",T_Acionista[[#This Row],[Email]])),0,3)&amp;");","")</f>
        <v/>
      </c>
    </row>
    <row r="286" spans="1:35">
      <c r="A286" s="2">
        <v>544</v>
      </c>
      <c r="B286" s="2">
        <v>0</v>
      </c>
      <c r="C286" s="2">
        <v>0</v>
      </c>
      <c r="E286" s="7" t="s">
        <v>2079</v>
      </c>
      <c r="F286" s="2" t="b">
        <v>0</v>
      </c>
      <c r="G286" s="2" t="b">
        <v>0</v>
      </c>
      <c r="H286" s="5">
        <v>21002</v>
      </c>
      <c r="I286" s="2" t="b">
        <v>0</v>
      </c>
      <c r="J286" s="7" t="s">
        <v>2080</v>
      </c>
      <c r="K286" s="7" t="s">
        <v>2081</v>
      </c>
      <c r="L286" s="7" t="s">
        <v>2082</v>
      </c>
      <c r="M286" s="7" t="s">
        <v>2083</v>
      </c>
      <c r="N286" s="2">
        <v>1</v>
      </c>
      <c r="O286" s="7" t="s">
        <v>2084</v>
      </c>
      <c r="P286" s="2">
        <v>3</v>
      </c>
      <c r="Q286" s="7" t="s">
        <v>2085</v>
      </c>
      <c r="R286" s="7"/>
      <c r="S286" s="7" t="s">
        <v>2086</v>
      </c>
      <c r="T286" s="7"/>
      <c r="U286" s="2">
        <v>1</v>
      </c>
      <c r="V286" s="7" t="s">
        <v>2087</v>
      </c>
      <c r="W286" s="7" t="s">
        <v>85</v>
      </c>
      <c r="X286" s="5">
        <v>41640</v>
      </c>
      <c r="Y286" s="7"/>
      <c r="AA286" s="3">
        <f>IF(T_Acionista[[#This Row],[Fone1]]="","",MAX($AA$1:AD285,)+1)</f>
        <v>582</v>
      </c>
      <c r="AB286" s="3" t="str">
        <f>IF(T_Acionista[[#This Row],[Fone2]]="","",MAX($AA$1:AD285,AA286)+1)</f>
        <v/>
      </c>
      <c r="AC286" s="3">
        <f>IF(T_Acionista[[#This Row],[Celular]]="","",MAX($AA$1:AD285,AA286:AB286)+1)</f>
        <v>583</v>
      </c>
      <c r="AD286" s="3" t="str">
        <f>IF(T_Acionista[[#This Row],[Email]]="","",MAX($AA$1:AD285,AA286:AC286)+1)</f>
        <v/>
      </c>
      <c r="AF286" s="2" t="str">
        <f>IF(AA286&lt;&gt;"","insert into t_contato values ("&amp;AA286&amp;","&amp;T_Acionista[[#This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(582,544, '(16)3252-6725', 1);</v>
      </c>
      <c r="AG286" s="2" t="str">
        <f>IF(AB286&lt;&gt;"","insert into t_contato values ("&amp;AB286&amp;","&amp;T_Acionista[[#This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6" s="2" t="str">
        <f>IF(AC286&lt;&gt;"","insert into t_contato values ("&amp;AC286&amp;","&amp;T_Acionista[[#This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(583,544, '(16)9722-9537', 2);</v>
      </c>
      <c r="AI286" s="2" t="str">
        <f>IF(AD286&lt;&gt;"","insert into t_contato values ("&amp;AD286&amp;","&amp;T_Acionista[[#This Row],[ID]]&amp;", '"&amp;T_Acionista[[#This Row],[Email]]&amp;"', "&amp;IF(ISERR(FIND("@",T_Acionista[[#This Row],[Email]])),0,3)&amp;");","")</f>
        <v/>
      </c>
    </row>
    <row r="287" spans="1:35">
      <c r="A287" s="2">
        <v>961</v>
      </c>
      <c r="D287" s="2">
        <v>74409</v>
      </c>
      <c r="E287" s="7" t="s">
        <v>2088</v>
      </c>
      <c r="F287" s="2" t="b">
        <v>0</v>
      </c>
      <c r="G287" s="2" t="b">
        <v>0</v>
      </c>
      <c r="H287" s="5">
        <v>22967</v>
      </c>
      <c r="I287" s="2" t="b">
        <v>0</v>
      </c>
      <c r="J287" s="7" t="s">
        <v>2089</v>
      </c>
      <c r="K287" s="7" t="s">
        <v>2090</v>
      </c>
      <c r="L287" s="7" t="s">
        <v>2091</v>
      </c>
      <c r="M287" s="7" t="s">
        <v>1298</v>
      </c>
      <c r="N287" s="2">
        <v>1</v>
      </c>
      <c r="O287" s="7" t="s">
        <v>2092</v>
      </c>
      <c r="P287" s="2">
        <v>2</v>
      </c>
      <c r="Q287" s="7"/>
      <c r="R287" s="7"/>
      <c r="S287" s="7" t="s">
        <v>2093</v>
      </c>
      <c r="T287" s="7"/>
      <c r="U287" s="2">
        <v>2</v>
      </c>
      <c r="V287" s="7" t="s">
        <v>2094</v>
      </c>
      <c r="W287" s="7" t="s">
        <v>85</v>
      </c>
      <c r="X287" s="5">
        <v>44365</v>
      </c>
      <c r="Y287" s="7"/>
      <c r="AA287" s="3" t="str">
        <f>IF(T_Acionista[[#This Row],[Fone1]]="","",MAX($AA$1:AD286,)+1)</f>
        <v/>
      </c>
      <c r="AB287" s="3" t="str">
        <f>IF(T_Acionista[[#This Row],[Fone2]]="","",MAX($AA$1:AD286,AA287)+1)</f>
        <v/>
      </c>
      <c r="AC287" s="3">
        <f>IF(T_Acionista[[#This Row],[Celular]]="","",MAX($AA$1:AD286,AA287:AB287)+1)</f>
        <v>584</v>
      </c>
      <c r="AD287" s="3" t="str">
        <f>IF(T_Acionista[[#This Row],[Email]]="","",MAX($AA$1:AD286,AA287:AC287)+1)</f>
        <v/>
      </c>
      <c r="AF287" s="2" t="str">
        <f>IF(AA287&lt;&gt;"","insert into t_contato values ("&amp;AA287&amp;","&amp;T_Acionista[[#This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87" s="2" t="str">
        <f>IF(AB287&lt;&gt;"","insert into t_contato values ("&amp;AB287&amp;","&amp;T_Acionista[[#This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7" s="2" t="str">
        <f>IF(AC287&lt;&gt;"","insert into t_contato values ("&amp;AC287&amp;","&amp;T_Acionista[[#This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(584,961, '(16)9414-4304', 2);</v>
      </c>
      <c r="AI287" s="2" t="str">
        <f>IF(AD287&lt;&gt;"","insert into t_contato values ("&amp;AD287&amp;","&amp;T_Acionista[[#This Row],[ID]]&amp;", '"&amp;T_Acionista[[#This Row],[Email]]&amp;"', "&amp;IF(ISERR(FIND("@",T_Acionista[[#This Row],[Email]])),0,3)&amp;");","")</f>
        <v/>
      </c>
    </row>
    <row r="288" spans="1:35">
      <c r="A288" s="2">
        <v>665</v>
      </c>
      <c r="B288" s="2">
        <v>0</v>
      </c>
      <c r="C288" s="2">
        <v>0</v>
      </c>
      <c r="D288" s="2">
        <v>74126</v>
      </c>
      <c r="E288" s="7" t="s">
        <v>2095</v>
      </c>
      <c r="F288" s="2" t="b">
        <v>0</v>
      </c>
      <c r="G288" s="2" t="b">
        <v>0</v>
      </c>
      <c r="H288" s="5">
        <v>28031</v>
      </c>
      <c r="I288" s="2" t="b">
        <v>0</v>
      </c>
      <c r="J288" s="7" t="s">
        <v>2096</v>
      </c>
      <c r="K288" s="7" t="s">
        <v>2097</v>
      </c>
      <c r="L288" s="7" t="s">
        <v>2098</v>
      </c>
      <c r="M288" s="7" t="s">
        <v>2099</v>
      </c>
      <c r="N288" s="2">
        <v>1</v>
      </c>
      <c r="O288" s="7" t="s">
        <v>2100</v>
      </c>
      <c r="P288" s="2">
        <v>2</v>
      </c>
      <c r="Q288" s="7"/>
      <c r="R288" s="7"/>
      <c r="S288" s="7" t="s">
        <v>2101</v>
      </c>
      <c r="T288" s="7" t="s">
        <v>2102</v>
      </c>
      <c r="U288" s="2">
        <v>2</v>
      </c>
      <c r="V288" s="7" t="s">
        <v>483</v>
      </c>
      <c r="W288" s="7" t="s">
        <v>85</v>
      </c>
      <c r="X288" s="5">
        <v>42425</v>
      </c>
      <c r="Y288" s="7"/>
      <c r="AA288" s="3" t="str">
        <f>IF(T_Acionista[[#This Row],[Fone1]]="","",MAX($AA$1:AD287,)+1)</f>
        <v/>
      </c>
      <c r="AB288" s="3" t="str">
        <f>IF(T_Acionista[[#This Row],[Fone2]]="","",MAX($AA$1:AD287,AA288)+1)</f>
        <v/>
      </c>
      <c r="AC288" s="3">
        <f>IF(T_Acionista[[#This Row],[Celular]]="","",MAX($AA$1:AD287,AA288:AB288)+1)</f>
        <v>585</v>
      </c>
      <c r="AD288" s="3">
        <f>IF(T_Acionista[[#This Row],[Email]]="","",MAX($AA$1:AD287,AA288:AC288)+1)</f>
        <v>586</v>
      </c>
      <c r="AF288" s="2" t="str">
        <f>IF(AA288&lt;&gt;"","insert into t_contato values ("&amp;AA288&amp;","&amp;T_Acionista[[#This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88" s="2" t="str">
        <f>IF(AB288&lt;&gt;"","insert into t_contato values ("&amp;AB288&amp;","&amp;T_Acionista[[#This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8" s="2" t="str">
        <f>IF(AC288&lt;&gt;"","insert into t_contato values ("&amp;AC288&amp;","&amp;T_Acionista[[#This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(585,665, '(16)9131-1894', 2);</v>
      </c>
      <c r="AI288" s="2" t="str">
        <f>IF(AD288&lt;&gt;"","insert into t_contato values ("&amp;AD288&amp;","&amp;T_Acionista[[#This Row],[ID]]&amp;", '"&amp;T_Acionista[[#This Row],[Email]]&amp;"', "&amp;IF(ISERR(FIND("@",T_Acionista[[#This Row],[Email]])),0,3)&amp;");","")</f>
        <v>insert into t_contato values (586,665, 'elianalilika_@hotmail.com', 3);</v>
      </c>
    </row>
    <row r="289" spans="1:35">
      <c r="A289" s="2">
        <v>954</v>
      </c>
      <c r="D289" s="2">
        <v>74403</v>
      </c>
      <c r="E289" s="7" t="s">
        <v>2103</v>
      </c>
      <c r="F289" s="2" t="b">
        <v>0</v>
      </c>
      <c r="G289" s="2" t="b">
        <v>0</v>
      </c>
      <c r="H289" s="5">
        <v>24479</v>
      </c>
      <c r="I289" s="2" t="b">
        <v>0</v>
      </c>
      <c r="J289" s="7" t="s">
        <v>2104</v>
      </c>
      <c r="K289" s="7" t="s">
        <v>2105</v>
      </c>
      <c r="L289" s="7" t="s">
        <v>2106</v>
      </c>
      <c r="M289" s="7" t="s">
        <v>149</v>
      </c>
      <c r="N289" s="2">
        <v>1</v>
      </c>
      <c r="O289" s="7" t="s">
        <v>257</v>
      </c>
      <c r="P289" s="2">
        <v>5</v>
      </c>
      <c r="Q289" s="7"/>
      <c r="R289" s="7"/>
      <c r="S289" s="7" t="s">
        <v>2107</v>
      </c>
      <c r="T289" s="7"/>
      <c r="U289" s="2">
        <v>2</v>
      </c>
      <c r="V289" s="7" t="s">
        <v>2108</v>
      </c>
      <c r="W289" s="7" t="s">
        <v>85</v>
      </c>
      <c r="X289" s="5">
        <v>44305</v>
      </c>
      <c r="Y289" s="7"/>
      <c r="AA289" s="3" t="str">
        <f>IF(T_Acionista[[#This Row],[Fone1]]="","",MAX($AA$1:AD288,)+1)</f>
        <v/>
      </c>
      <c r="AB289" s="3" t="str">
        <f>IF(T_Acionista[[#This Row],[Fone2]]="","",MAX($AA$1:AD288,AA289)+1)</f>
        <v/>
      </c>
      <c r="AC289" s="3">
        <f>IF(T_Acionista[[#This Row],[Celular]]="","",MAX($AA$1:AD288,AA289:AB289)+1)</f>
        <v>587</v>
      </c>
      <c r="AD289" s="3" t="str">
        <f>IF(T_Acionista[[#This Row],[Email]]="","",MAX($AA$1:AD288,AA289:AC289)+1)</f>
        <v/>
      </c>
      <c r="AF289" s="2" t="str">
        <f>IF(AA289&lt;&gt;"","insert into t_contato values ("&amp;AA289&amp;","&amp;T_Acionista[[#This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89" s="2" t="str">
        <f>IF(AB289&lt;&gt;"","insert into t_contato values ("&amp;AB289&amp;","&amp;T_Acionista[[#This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89" s="2" t="str">
        <f>IF(AC289&lt;&gt;"","insert into t_contato values ("&amp;AC289&amp;","&amp;T_Acionista[[#This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(587,954, '(16)9604-4718', 2);</v>
      </c>
      <c r="AI289" s="2" t="str">
        <f>IF(AD289&lt;&gt;"","insert into t_contato values ("&amp;AD289&amp;","&amp;T_Acionista[[#This Row],[ID]]&amp;", '"&amp;T_Acionista[[#This Row],[Email]]&amp;"', "&amp;IF(ISERR(FIND("@",T_Acionista[[#This Row],[Email]])),0,3)&amp;");","")</f>
        <v/>
      </c>
    </row>
    <row r="290" spans="1:35">
      <c r="A290" s="2">
        <v>624</v>
      </c>
      <c r="B290" s="2">
        <v>0</v>
      </c>
      <c r="C290" s="2">
        <v>0</v>
      </c>
      <c r="D290" s="2">
        <v>76442</v>
      </c>
      <c r="E290" s="7" t="s">
        <v>2109</v>
      </c>
      <c r="F290" s="2" t="b">
        <v>0</v>
      </c>
      <c r="G290" s="2" t="b">
        <v>0</v>
      </c>
      <c r="H290" s="5">
        <v>26938</v>
      </c>
      <c r="I290" s="2" t="b">
        <v>0</v>
      </c>
      <c r="J290" s="7" t="s">
        <v>2110</v>
      </c>
      <c r="K290" s="7" t="s">
        <v>2111</v>
      </c>
      <c r="L290" s="7" t="s">
        <v>1186</v>
      </c>
      <c r="M290" s="7" t="s">
        <v>301</v>
      </c>
      <c r="N290" s="2">
        <v>1</v>
      </c>
      <c r="O290" s="7" t="s">
        <v>1187</v>
      </c>
      <c r="P290" s="2">
        <v>2</v>
      </c>
      <c r="Q290" s="7" t="s">
        <v>1188</v>
      </c>
      <c r="R290" s="7"/>
      <c r="S290" s="7" t="s">
        <v>2112</v>
      </c>
      <c r="T290" s="7"/>
      <c r="U290" s="2">
        <v>1</v>
      </c>
      <c r="V290" s="7" t="s">
        <v>154</v>
      </c>
      <c r="W290" s="7" t="s">
        <v>85</v>
      </c>
      <c r="X290" s="5">
        <v>42311</v>
      </c>
      <c r="Y290" s="7"/>
      <c r="AA290" s="3">
        <f>IF(T_Acionista[[#This Row],[Fone1]]="","",MAX($AA$1:AD289,)+1)</f>
        <v>588</v>
      </c>
      <c r="AB290" s="3" t="str">
        <f>IF(T_Acionista[[#This Row],[Fone2]]="","",MAX($AA$1:AD289,AA290)+1)</f>
        <v/>
      </c>
      <c r="AC290" s="3">
        <f>IF(T_Acionista[[#This Row],[Celular]]="","",MAX($AA$1:AD289,AA290:AB290)+1)</f>
        <v>589</v>
      </c>
      <c r="AD290" s="3" t="str">
        <f>IF(T_Acionista[[#This Row],[Email]]="","",MAX($AA$1:AD289,AA290:AC290)+1)</f>
        <v/>
      </c>
      <c r="AF290" s="2" t="str">
        <f>IF(AA290&lt;&gt;"","insert into t_contato values ("&amp;AA290&amp;","&amp;T_Acionista[[#This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(588,624, '(16)3253-2312', 1);</v>
      </c>
      <c r="AG290" s="2" t="str">
        <f>IF(AB290&lt;&gt;"","insert into t_contato values ("&amp;AB290&amp;","&amp;T_Acionista[[#This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0" s="2" t="str">
        <f>IF(AC290&lt;&gt;"","insert into t_contato values ("&amp;AC290&amp;","&amp;T_Acionista[[#This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(589,624, '(16)8198-6463', 2);</v>
      </c>
      <c r="AI290" s="2" t="str">
        <f>IF(AD290&lt;&gt;"","insert into t_contato values ("&amp;AD290&amp;","&amp;T_Acionista[[#This Row],[ID]]&amp;", '"&amp;T_Acionista[[#This Row],[Email]]&amp;"', "&amp;IF(ISERR(FIND("@",T_Acionista[[#This Row],[Email]])),0,3)&amp;");","")</f>
        <v/>
      </c>
    </row>
    <row r="291" spans="1:35">
      <c r="A291" s="2">
        <v>824</v>
      </c>
      <c r="E291" s="7" t="s">
        <v>2113</v>
      </c>
      <c r="F291" s="2" t="b">
        <v>0</v>
      </c>
      <c r="G291" s="2" t="b">
        <v>0</v>
      </c>
      <c r="H291" s="5">
        <v>30018</v>
      </c>
      <c r="I291" s="2" t="b">
        <v>0</v>
      </c>
      <c r="J291" s="7" t="s">
        <v>2048</v>
      </c>
      <c r="K291" s="7" t="s">
        <v>2049</v>
      </c>
      <c r="L291" s="7" t="s">
        <v>2050</v>
      </c>
      <c r="M291" s="7" t="s">
        <v>2051</v>
      </c>
      <c r="N291" s="2">
        <v>1</v>
      </c>
      <c r="O291" s="7" t="s">
        <v>2052</v>
      </c>
      <c r="P291" s="2">
        <v>1</v>
      </c>
      <c r="Q291" s="7" t="s">
        <v>2053</v>
      </c>
      <c r="R291" s="7"/>
      <c r="S291" s="7" t="s">
        <v>2054</v>
      </c>
      <c r="T291" s="7" t="s">
        <v>2055</v>
      </c>
      <c r="U291" s="2">
        <v>2</v>
      </c>
      <c r="V291" s="7" t="s">
        <v>2056</v>
      </c>
      <c r="W291" s="7" t="s">
        <v>85</v>
      </c>
      <c r="X291" s="5">
        <v>43315</v>
      </c>
      <c r="Y291" s="7"/>
      <c r="AA291" s="3">
        <f>IF(T_Acionista[[#This Row],[Fone1]]="","",MAX($AA$1:AD290,)+1)</f>
        <v>590</v>
      </c>
      <c r="AB291" s="3" t="str">
        <f>IF(T_Acionista[[#This Row],[Fone2]]="","",MAX($AA$1:AD290,AA291)+1)</f>
        <v/>
      </c>
      <c r="AC291" s="3">
        <f>IF(T_Acionista[[#This Row],[Celular]]="","",MAX($AA$1:AD290,AA291:AB291)+1)</f>
        <v>591</v>
      </c>
      <c r="AD291" s="3">
        <f>IF(T_Acionista[[#This Row],[Email]]="","",MAX($AA$1:AD290,AA291:AC291)+1)</f>
        <v>592</v>
      </c>
      <c r="AF291" s="2" t="str">
        <f>IF(AA291&lt;&gt;"","insert into t_contato values ("&amp;AA291&amp;","&amp;T_Acionista[[#This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(590,824, '(16)3253-3270', 1);</v>
      </c>
      <c r="AG291" s="2" t="str">
        <f>IF(AB291&lt;&gt;"","insert into t_contato values ("&amp;AB291&amp;","&amp;T_Acionista[[#This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1" s="2" t="str">
        <f>IF(AC291&lt;&gt;"","insert into t_contato values ("&amp;AC291&amp;","&amp;T_Acionista[[#This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(591,824, '(16)9272-8209', 2);</v>
      </c>
      <c r="AI291" s="2" t="str">
        <f>IF(AD291&lt;&gt;"","insert into t_contato values ("&amp;AD291&amp;","&amp;T_Acionista[[#This Row],[ID]]&amp;", '"&amp;T_Acionista[[#This Row],[Email]]&amp;"', "&amp;IF(ISERR(FIND("@",T_Acionista[[#This Row],[Email]])),0,3)&amp;");","")</f>
        <v>insert into t_contato values (592,824, 'likadrica@yahoo.com.br', 3);</v>
      </c>
    </row>
    <row r="292" spans="1:35">
      <c r="A292" s="2">
        <v>948</v>
      </c>
      <c r="B292" s="2">
        <v>11</v>
      </c>
      <c r="C292" s="2">
        <v>45</v>
      </c>
      <c r="E292" s="7" t="s">
        <v>2114</v>
      </c>
      <c r="F292" s="2" t="b">
        <v>0</v>
      </c>
      <c r="G292" s="2" t="b">
        <v>0</v>
      </c>
      <c r="H292" s="5">
        <v>23136</v>
      </c>
      <c r="I292" s="2" t="b">
        <v>0</v>
      </c>
      <c r="J292" s="7" t="s">
        <v>2115</v>
      </c>
      <c r="K292" s="7" t="s">
        <v>2116</v>
      </c>
      <c r="L292" s="7" t="s">
        <v>2117</v>
      </c>
      <c r="M292" s="7" t="s">
        <v>2118</v>
      </c>
      <c r="N292" s="2">
        <v>1</v>
      </c>
      <c r="O292" s="7" t="s">
        <v>2119</v>
      </c>
      <c r="P292" s="2">
        <v>4</v>
      </c>
      <c r="Q292" s="7"/>
      <c r="R292" s="7"/>
      <c r="S292" s="7" t="s">
        <v>2120</v>
      </c>
      <c r="T292" s="7" t="s">
        <v>2121</v>
      </c>
      <c r="U292" s="2">
        <v>3</v>
      </c>
      <c r="V292" s="7" t="s">
        <v>319</v>
      </c>
      <c r="W292" s="7" t="s">
        <v>85</v>
      </c>
      <c r="X292" s="5">
        <v>44228</v>
      </c>
      <c r="Y292" s="7"/>
      <c r="AA292" s="3" t="str">
        <f>IF(T_Acionista[[#This Row],[Fone1]]="","",MAX($AA$1:AD291,)+1)</f>
        <v/>
      </c>
      <c r="AB292" s="3" t="str">
        <f>IF(T_Acionista[[#This Row],[Fone2]]="","",MAX($AA$1:AD291,AA292)+1)</f>
        <v/>
      </c>
      <c r="AC292" s="3">
        <f>IF(T_Acionista[[#This Row],[Celular]]="","",MAX($AA$1:AD291,AA292:AB292)+1)</f>
        <v>593</v>
      </c>
      <c r="AD292" s="3">
        <f>IF(T_Acionista[[#This Row],[Email]]="","",MAX($AA$1:AD291,AA292:AC292)+1)</f>
        <v>594</v>
      </c>
      <c r="AF292" s="2" t="str">
        <f>IF(AA292&lt;&gt;"","insert into t_contato values ("&amp;AA292&amp;","&amp;T_Acionista[[#This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92" s="2" t="str">
        <f>IF(AB292&lt;&gt;"","insert into t_contato values ("&amp;AB292&amp;","&amp;T_Acionista[[#This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2" s="2" t="str">
        <f>IF(AC292&lt;&gt;"","insert into t_contato values ("&amp;AC292&amp;","&amp;T_Acionista[[#This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(593,948, '(16)9781-3448', 2);</v>
      </c>
      <c r="AI292" s="2" t="str">
        <f>IF(AD292&lt;&gt;"","insert into t_contato values ("&amp;AD292&amp;","&amp;T_Acionista[[#This Row],[ID]]&amp;", '"&amp;T_Acionista[[#This Row],[Email]]&amp;"', "&amp;IF(ISERR(FIND("@",T_Acionista[[#This Row],[Email]])),0,3)&amp;");","")</f>
        <v>insert into t_contato values (594,948, 'elainekamada@hotmail.com', 3);</v>
      </c>
    </row>
    <row r="293" spans="1:35">
      <c r="A293" s="2">
        <v>135</v>
      </c>
      <c r="B293" s="2">
        <v>3</v>
      </c>
      <c r="C293" s="2">
        <v>39</v>
      </c>
      <c r="D293" s="2">
        <v>73220</v>
      </c>
      <c r="E293" s="7" t="s">
        <v>2122</v>
      </c>
      <c r="F293" s="2" t="b">
        <v>0</v>
      </c>
      <c r="G293" s="2" t="b">
        <v>0</v>
      </c>
      <c r="H293" s="5">
        <v>21653</v>
      </c>
      <c r="I293" s="2" t="b">
        <v>0</v>
      </c>
      <c r="J293" s="7" t="s">
        <v>2123</v>
      </c>
      <c r="K293" s="7" t="s">
        <v>2124</v>
      </c>
      <c r="L293" s="7" t="s">
        <v>2125</v>
      </c>
      <c r="M293" s="7" t="s">
        <v>149</v>
      </c>
      <c r="N293" s="2">
        <v>1</v>
      </c>
      <c r="O293" s="7" t="s">
        <v>285</v>
      </c>
      <c r="P293" s="2">
        <v>1</v>
      </c>
      <c r="Q293" s="7"/>
      <c r="R293" s="7"/>
      <c r="S293" s="7" t="s">
        <v>2126</v>
      </c>
      <c r="T293" s="7" t="s">
        <v>2127</v>
      </c>
      <c r="U293" s="2">
        <v>3</v>
      </c>
      <c r="V293" s="7" t="s">
        <v>2128</v>
      </c>
      <c r="W293" s="7" t="s">
        <v>85</v>
      </c>
      <c r="X293" s="5">
        <v>40179</v>
      </c>
      <c r="Y293" s="7"/>
      <c r="AA293" s="3" t="str">
        <f>IF(T_Acionista[[#This Row],[Fone1]]="","",MAX($AA$1:AD292,)+1)</f>
        <v/>
      </c>
      <c r="AB293" s="3" t="str">
        <f>IF(T_Acionista[[#This Row],[Fone2]]="","",MAX($AA$1:AD292,AA293)+1)</f>
        <v/>
      </c>
      <c r="AC293" s="3">
        <f>IF(T_Acionista[[#This Row],[Celular]]="","",MAX($AA$1:AD292,AA293:AB293)+1)</f>
        <v>595</v>
      </c>
      <c r="AD293" s="3">
        <f>IF(T_Acionista[[#This Row],[Email]]="","",MAX($AA$1:AD292,AA293:AC293)+1)</f>
        <v>596</v>
      </c>
      <c r="AF293" s="2" t="str">
        <f>IF(AA293&lt;&gt;"","insert into t_contato values ("&amp;AA293&amp;","&amp;T_Acionista[[#This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93" s="2" t="str">
        <f>IF(AB293&lt;&gt;"","insert into t_contato values ("&amp;AB293&amp;","&amp;T_Acionista[[#This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3" s="2" t="str">
        <f>IF(AC293&lt;&gt;"","insert into t_contato values ("&amp;AC293&amp;","&amp;T_Acionista[[#This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(595,135, '(16)9784-1201', 2);</v>
      </c>
      <c r="AI293" s="2" t="str">
        <f>IF(AD293&lt;&gt;"","insert into t_contato values ("&amp;AD293&amp;","&amp;T_Acionista[[#This Row],[ID]]&amp;", '"&amp;T_Acionista[[#This Row],[Email]]&amp;"', "&amp;IF(ISERR(FIND("@",T_Acionista[[#This Row],[Email]])),0,3)&amp;");","")</f>
        <v>insert into t_contato values (596,135, 'dibelias01@gmail.com', 3);</v>
      </c>
    </row>
    <row r="294" spans="1:35">
      <c r="A294" s="2">
        <v>971</v>
      </c>
      <c r="D294" s="2">
        <v>74426</v>
      </c>
      <c r="E294" s="7" t="s">
        <v>2129</v>
      </c>
      <c r="F294" s="2" t="b">
        <v>0</v>
      </c>
      <c r="G294" s="2" t="b">
        <v>0</v>
      </c>
      <c r="H294" s="5">
        <v>24010</v>
      </c>
      <c r="I294" s="2" t="b">
        <v>0</v>
      </c>
      <c r="J294" s="7" t="s">
        <v>2130</v>
      </c>
      <c r="K294" s="7" t="s">
        <v>2131</v>
      </c>
      <c r="L294" s="7" t="s">
        <v>2132</v>
      </c>
      <c r="M294" s="7" t="s">
        <v>149</v>
      </c>
      <c r="N294" s="2">
        <v>1</v>
      </c>
      <c r="O294" s="7" t="s">
        <v>553</v>
      </c>
      <c r="P294" s="2">
        <v>2</v>
      </c>
      <c r="Q294" s="7" t="s">
        <v>2133</v>
      </c>
      <c r="R294" s="7"/>
      <c r="S294" s="7" t="s">
        <v>2134</v>
      </c>
      <c r="T294" s="7" t="s">
        <v>2135</v>
      </c>
      <c r="U294" s="2">
        <v>2</v>
      </c>
      <c r="V294" s="7" t="s">
        <v>172</v>
      </c>
      <c r="W294" s="7" t="s">
        <v>85</v>
      </c>
      <c r="X294" s="5">
        <v>44432</v>
      </c>
      <c r="Y294" s="7"/>
      <c r="AA294" s="3">
        <f>IF(T_Acionista[[#This Row],[Fone1]]="","",MAX($AA$1:AD293,)+1)</f>
        <v>597</v>
      </c>
      <c r="AB294" s="3" t="str">
        <f>IF(T_Acionista[[#This Row],[Fone2]]="","",MAX($AA$1:AD293,AA294)+1)</f>
        <v/>
      </c>
      <c r="AC294" s="3">
        <f>IF(T_Acionista[[#This Row],[Celular]]="","",MAX($AA$1:AD293,AA294:AB294)+1)</f>
        <v>598</v>
      </c>
      <c r="AD294" s="3">
        <f>IF(T_Acionista[[#This Row],[Email]]="","",MAX($AA$1:AD293,AA294:AC294)+1)</f>
        <v>599</v>
      </c>
      <c r="AF294" s="2" t="str">
        <f>IF(AA294&lt;&gt;"","insert into t_contato values ("&amp;AA294&amp;","&amp;T_Acionista[[#This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(597,971, '(16)3252-4653', 1);</v>
      </c>
      <c r="AG294" s="2" t="str">
        <f>IF(AB294&lt;&gt;"","insert into t_contato values ("&amp;AB294&amp;","&amp;T_Acionista[[#This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4" s="2" t="str">
        <f>IF(AC294&lt;&gt;"","insert into t_contato values ("&amp;AC294&amp;","&amp;T_Acionista[[#This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(598,971, '(16)9740-7211', 2);</v>
      </c>
      <c r="AI294" s="2" t="str">
        <f>IF(AD294&lt;&gt;"","insert into t_contato values ("&amp;AD294&amp;","&amp;T_Acionista[[#This Row],[ID]]&amp;", '"&amp;T_Acionista[[#This Row],[Email]]&amp;"', "&amp;IF(ISERR(FIND("@",T_Acionista[[#This Row],[Email]])),0,3)&amp;");","")</f>
        <v>insert into t_contato values (599,971, 'paulagalassi40@gmail.com', 3);</v>
      </c>
    </row>
    <row r="295" spans="1:35">
      <c r="A295" s="2">
        <v>136</v>
      </c>
      <c r="B295" s="2">
        <v>5</v>
      </c>
      <c r="C295" s="2">
        <v>44</v>
      </c>
      <c r="D295" s="2">
        <v>72600</v>
      </c>
      <c r="E295" s="7" t="s">
        <v>2136</v>
      </c>
      <c r="F295" s="2" t="b">
        <v>0</v>
      </c>
      <c r="G295" s="2" t="b">
        <v>0</v>
      </c>
      <c r="H295" s="5">
        <v>21218</v>
      </c>
      <c r="I295" s="2" t="b">
        <v>0</v>
      </c>
      <c r="J295" s="7" t="s">
        <v>2137</v>
      </c>
      <c r="K295" s="7" t="s">
        <v>2138</v>
      </c>
      <c r="L295" s="7" t="s">
        <v>2139</v>
      </c>
      <c r="M295" s="7" t="s">
        <v>79</v>
      </c>
      <c r="N295" s="2">
        <v>1</v>
      </c>
      <c r="O295" s="7" t="s">
        <v>1452</v>
      </c>
      <c r="P295" s="2">
        <v>1</v>
      </c>
      <c r="Q295" s="7" t="s">
        <v>2140</v>
      </c>
      <c r="R295" s="7" t="s">
        <v>2141</v>
      </c>
      <c r="S295" s="7" t="s">
        <v>2142</v>
      </c>
      <c r="T295" s="7" t="s">
        <v>2143</v>
      </c>
      <c r="U295" s="2">
        <v>3</v>
      </c>
      <c r="V295" s="7" t="s">
        <v>1539</v>
      </c>
      <c r="W295" s="7" t="s">
        <v>85</v>
      </c>
      <c r="X295" s="5">
        <v>40179</v>
      </c>
      <c r="Y295" s="7"/>
      <c r="AA295" s="3">
        <f>IF(T_Acionista[[#This Row],[Fone1]]="","",MAX($AA$1:AD294,)+1)</f>
        <v>600</v>
      </c>
      <c r="AB295" s="3">
        <f>IF(T_Acionista[[#This Row],[Fone2]]="","",MAX($AA$1:AD294,AA295)+1)</f>
        <v>601</v>
      </c>
      <c r="AC295" s="3">
        <f>IF(T_Acionista[[#This Row],[Celular]]="","",MAX($AA$1:AD294,AA295:AB295)+1)</f>
        <v>602</v>
      </c>
      <c r="AD295" s="3">
        <f>IF(T_Acionista[[#This Row],[Email]]="","",MAX($AA$1:AD294,AA295:AC295)+1)</f>
        <v>603</v>
      </c>
      <c r="AF295" s="2" t="str">
        <f>IF(AA295&lt;&gt;"","insert into t_contato values ("&amp;AA295&amp;","&amp;T_Acionista[[#This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(600,136, '(16)3252-3565', 1);</v>
      </c>
      <c r="AG295" s="2" t="str">
        <f>IF(AB295&lt;&gt;"","insert into t_contato values ("&amp;AB295&amp;","&amp;T_Acionista[[#This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(601,136, '(16)3252-5630', 1);</v>
      </c>
      <c r="AH295" s="2" t="str">
        <f>IF(AC295&lt;&gt;"","insert into t_contato values ("&amp;AC295&amp;","&amp;T_Acionista[[#This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(602,136, '(16)9781-4822', 2);</v>
      </c>
      <c r="AI295" s="2" t="str">
        <f>IF(AD295&lt;&gt;"","insert into t_contato values ("&amp;AD295&amp;","&amp;T_Acionista[[#This Row],[ID]]&amp;", '"&amp;T_Acionista[[#This Row],[Email]]&amp;"', "&amp;IF(ISERR(FIND("@",T_Acionista[[#This Row],[Email]])),0,3)&amp;");","")</f>
        <v>insert into t_contato values (603,136, 'elidia02@terra.com.br', 3);</v>
      </c>
    </row>
    <row r="296" spans="1:35">
      <c r="A296" s="2">
        <v>529</v>
      </c>
      <c r="B296" s="2">
        <v>0</v>
      </c>
      <c r="C296" s="2">
        <v>0</v>
      </c>
      <c r="E296" s="7" t="s">
        <v>2144</v>
      </c>
      <c r="F296" s="2" t="b">
        <v>0</v>
      </c>
      <c r="G296" s="2" t="b">
        <v>0</v>
      </c>
      <c r="H296" s="5">
        <v>33891</v>
      </c>
      <c r="I296" s="2" t="b">
        <v>0</v>
      </c>
      <c r="J296" s="7" t="s">
        <v>2145</v>
      </c>
      <c r="K296" s="7" t="s">
        <v>2146</v>
      </c>
      <c r="L296" s="7" t="s">
        <v>2147</v>
      </c>
      <c r="M296" s="7" t="s">
        <v>2148</v>
      </c>
      <c r="N296" s="2">
        <v>1</v>
      </c>
      <c r="O296" s="7" t="s">
        <v>553</v>
      </c>
      <c r="P296" s="2">
        <v>1</v>
      </c>
      <c r="Q296" s="7"/>
      <c r="R296" s="7"/>
      <c r="S296" s="7" t="s">
        <v>2149</v>
      </c>
      <c r="T296" s="7" t="s">
        <v>2150</v>
      </c>
      <c r="U296" s="2">
        <v>2</v>
      </c>
      <c r="V296" s="7" t="s">
        <v>94</v>
      </c>
      <c r="W296" s="7" t="s">
        <v>85</v>
      </c>
      <c r="X296" s="5">
        <v>41275</v>
      </c>
      <c r="Y296" s="7"/>
      <c r="AA296" s="3" t="str">
        <f>IF(T_Acionista[[#This Row],[Fone1]]="","",MAX($AA$1:AD295,)+1)</f>
        <v/>
      </c>
      <c r="AB296" s="3" t="str">
        <f>IF(T_Acionista[[#This Row],[Fone2]]="","",MAX($AA$1:AD295,AA296)+1)</f>
        <v/>
      </c>
      <c r="AC296" s="3">
        <f>IF(T_Acionista[[#This Row],[Celular]]="","",MAX($AA$1:AD295,AA296:AB296)+1)</f>
        <v>604</v>
      </c>
      <c r="AD296" s="3">
        <f>IF(T_Acionista[[#This Row],[Email]]="","",MAX($AA$1:AD295,AA296:AC296)+1)</f>
        <v>605</v>
      </c>
      <c r="AF296" s="2" t="str">
        <f>IF(AA296&lt;&gt;"","insert into t_contato values ("&amp;AA296&amp;","&amp;T_Acionista[[#This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96" s="2" t="str">
        <f>IF(AB296&lt;&gt;"","insert into t_contato values ("&amp;AB296&amp;","&amp;T_Acionista[[#This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6" s="2" t="str">
        <f>IF(AC296&lt;&gt;"","insert into t_contato values ("&amp;AC296&amp;","&amp;T_Acionista[[#This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(604,529, '(16)9217-5349', 2);</v>
      </c>
      <c r="AI296" s="2" t="str">
        <f>IF(AD296&lt;&gt;"","insert into t_contato values ("&amp;AD296&amp;","&amp;T_Acionista[[#This Row],[ID]]&amp;", '"&amp;T_Acionista[[#This Row],[Email]]&amp;"', "&amp;IF(ISERR(FIND("@",T_Acionista[[#This Row],[Email]])),0,3)&amp;");","")</f>
        <v>insert into t_contato values (605,529, 'eliel_taqua_10@hotmail.com', 3);</v>
      </c>
    </row>
    <row r="297" spans="1:35">
      <c r="A297" s="2">
        <v>607</v>
      </c>
      <c r="B297" s="2">
        <v>0</v>
      </c>
      <c r="C297" s="2">
        <v>0</v>
      </c>
      <c r="D297" s="2">
        <v>76461</v>
      </c>
      <c r="E297" s="7" t="s">
        <v>2151</v>
      </c>
      <c r="F297" s="2" t="b">
        <v>0</v>
      </c>
      <c r="G297" s="2" t="b">
        <v>0</v>
      </c>
      <c r="H297" s="5">
        <v>21959</v>
      </c>
      <c r="I297" s="2" t="b">
        <v>0</v>
      </c>
      <c r="J297" s="7" t="s">
        <v>2152</v>
      </c>
      <c r="K297" s="7" t="s">
        <v>2153</v>
      </c>
      <c r="L297" s="7" t="s">
        <v>2154</v>
      </c>
      <c r="M297" s="7" t="s">
        <v>2155</v>
      </c>
      <c r="N297" s="2">
        <v>1</v>
      </c>
      <c r="O297" s="7" t="s">
        <v>2156</v>
      </c>
      <c r="P297" s="2">
        <v>2</v>
      </c>
      <c r="Q297" s="7" t="s">
        <v>2157</v>
      </c>
      <c r="R297" s="7"/>
      <c r="S297" s="7"/>
      <c r="T297" s="7"/>
      <c r="U297" s="2">
        <v>1</v>
      </c>
      <c r="V297" s="7" t="s">
        <v>319</v>
      </c>
      <c r="W297" s="7" t="s">
        <v>85</v>
      </c>
      <c r="X297" s="5">
        <v>42280</v>
      </c>
      <c r="Y297" s="7"/>
      <c r="AA297" s="3">
        <f>IF(T_Acionista[[#This Row],[Fone1]]="","",MAX($AA$1:AD296,)+1)</f>
        <v>606</v>
      </c>
      <c r="AB297" s="3" t="str">
        <f>IF(T_Acionista[[#This Row],[Fone2]]="","",MAX($AA$1:AD296,AA297)+1)</f>
        <v/>
      </c>
      <c r="AC297" s="3" t="str">
        <f>IF(T_Acionista[[#This Row],[Celular]]="","",MAX($AA$1:AD296,AA297:AB297)+1)</f>
        <v/>
      </c>
      <c r="AD297" s="3" t="str">
        <f>IF(T_Acionista[[#This Row],[Email]]="","",MAX($AA$1:AD296,AA297:AC297)+1)</f>
        <v/>
      </c>
      <c r="AF297" s="2" t="str">
        <f>IF(AA297&lt;&gt;"","insert into t_contato values ("&amp;AA297&amp;","&amp;T_Acionista[[#This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(606,607, '(16)9256-4182', 2);</v>
      </c>
      <c r="AG297" s="2" t="str">
        <f>IF(AB297&lt;&gt;"","insert into t_contato values ("&amp;AB297&amp;","&amp;T_Acionista[[#This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7" s="2" t="str">
        <f>IF(AC297&lt;&gt;"","insert into t_contato values ("&amp;AC297&amp;","&amp;T_Acionista[[#This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97" s="2" t="str">
        <f>IF(AD297&lt;&gt;"","insert into t_contato values ("&amp;AD297&amp;","&amp;T_Acionista[[#This Row],[ID]]&amp;", '"&amp;T_Acionista[[#This Row],[Email]]&amp;"', "&amp;IF(ISERR(FIND("@",T_Acionista[[#This Row],[Email]])),0,3)&amp;");","")</f>
        <v/>
      </c>
    </row>
    <row r="298" spans="1:35">
      <c r="A298" s="2">
        <v>137</v>
      </c>
      <c r="B298" s="2">
        <v>6</v>
      </c>
      <c r="C298" s="2">
        <v>34</v>
      </c>
      <c r="D298" s="2">
        <v>76318</v>
      </c>
      <c r="E298" s="7" t="s">
        <v>2158</v>
      </c>
      <c r="F298" s="2" t="b">
        <v>0</v>
      </c>
      <c r="G298" s="2" t="b">
        <v>0</v>
      </c>
      <c r="H298" s="5">
        <v>25953</v>
      </c>
      <c r="I298" s="2" t="b">
        <v>0</v>
      </c>
      <c r="J298" s="7" t="s">
        <v>2159</v>
      </c>
      <c r="K298" s="7" t="s">
        <v>2160</v>
      </c>
      <c r="L298" s="7" t="s">
        <v>2161</v>
      </c>
      <c r="M298" s="7" t="s">
        <v>2061</v>
      </c>
      <c r="N298" s="2">
        <v>4</v>
      </c>
      <c r="O298" s="7" t="s">
        <v>2162</v>
      </c>
      <c r="P298" s="2">
        <v>2</v>
      </c>
      <c r="Q298" s="7" t="s">
        <v>2163</v>
      </c>
      <c r="R298" s="7"/>
      <c r="S298" s="7"/>
      <c r="T298" s="7"/>
      <c r="U298" s="2">
        <v>2</v>
      </c>
      <c r="V298" s="7" t="s">
        <v>2164</v>
      </c>
      <c r="W298" s="7" t="s">
        <v>85</v>
      </c>
      <c r="X298" s="5">
        <v>40179</v>
      </c>
      <c r="Y298" s="7"/>
      <c r="AA298" s="3">
        <f>IF(T_Acionista[[#This Row],[Fone1]]="","",MAX($AA$1:AD297,)+1)</f>
        <v>607</v>
      </c>
      <c r="AB298" s="3" t="str">
        <f>IF(T_Acionista[[#This Row],[Fone2]]="","",MAX($AA$1:AD297,AA298)+1)</f>
        <v/>
      </c>
      <c r="AC298" s="3" t="str">
        <f>IF(T_Acionista[[#This Row],[Celular]]="","",MAX($AA$1:AD297,AA298:AB298)+1)</f>
        <v/>
      </c>
      <c r="AD298" s="3" t="str">
        <f>IF(T_Acionista[[#This Row],[Email]]="","",MAX($AA$1:AD297,AA298:AC298)+1)</f>
        <v/>
      </c>
      <c r="AF298" s="2" t="str">
        <f>IF(AA298&lt;&gt;"","insert into t_contato values ("&amp;AA298&amp;","&amp;T_Acionista[[#This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(607,137, '(16)3214-5248', 1);</v>
      </c>
      <c r="AG298" s="2" t="str">
        <f>IF(AB298&lt;&gt;"","insert into t_contato values ("&amp;AB298&amp;","&amp;T_Acionista[[#This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8" s="2" t="str">
        <f>IF(AC298&lt;&gt;"","insert into t_contato values ("&amp;AC298&amp;","&amp;T_Acionista[[#This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298" s="2" t="str">
        <f>IF(AD298&lt;&gt;"","insert into t_contato values ("&amp;AD298&amp;","&amp;T_Acionista[[#This Row],[ID]]&amp;", '"&amp;T_Acionista[[#This Row],[Email]]&amp;"', "&amp;IF(ISERR(FIND("@",T_Acionista[[#This Row],[Email]])),0,3)&amp;");","")</f>
        <v/>
      </c>
    </row>
    <row r="299" spans="1:35">
      <c r="A299" s="2">
        <v>796</v>
      </c>
      <c r="D299" s="2">
        <v>74246</v>
      </c>
      <c r="E299" s="7" t="s">
        <v>2165</v>
      </c>
      <c r="F299" s="2" t="b">
        <v>0</v>
      </c>
      <c r="G299" s="2" t="b">
        <v>0</v>
      </c>
      <c r="H299" s="5">
        <v>32390</v>
      </c>
      <c r="I299" s="2" t="b">
        <v>0</v>
      </c>
      <c r="J299" s="7" t="s">
        <v>2166</v>
      </c>
      <c r="K299" s="7" t="s">
        <v>2167</v>
      </c>
      <c r="L299" s="7" t="s">
        <v>2168</v>
      </c>
      <c r="M299" s="7" t="s">
        <v>2118</v>
      </c>
      <c r="N299" s="2">
        <v>1</v>
      </c>
      <c r="O299" s="7" t="s">
        <v>2169</v>
      </c>
      <c r="P299" s="2">
        <v>1</v>
      </c>
      <c r="Q299" s="7"/>
      <c r="R299" s="7"/>
      <c r="S299" s="7" t="s">
        <v>2170</v>
      </c>
      <c r="T299" s="7" t="s">
        <v>2171</v>
      </c>
      <c r="U299" s="2">
        <v>2</v>
      </c>
      <c r="V299" s="7" t="s">
        <v>2172</v>
      </c>
      <c r="W299" s="7" t="s">
        <v>85</v>
      </c>
      <c r="X299" s="5">
        <v>43129</v>
      </c>
      <c r="Y299" s="7"/>
      <c r="AA299" s="3" t="str">
        <f>IF(T_Acionista[[#This Row],[Fone1]]="","",MAX($AA$1:AD298,)+1)</f>
        <v/>
      </c>
      <c r="AB299" s="3" t="str">
        <f>IF(T_Acionista[[#This Row],[Fone2]]="","",MAX($AA$1:AD298,AA299)+1)</f>
        <v/>
      </c>
      <c r="AC299" s="3">
        <f>IF(T_Acionista[[#This Row],[Celular]]="","",MAX($AA$1:AD298,AA299:AB299)+1)</f>
        <v>608</v>
      </c>
      <c r="AD299" s="3">
        <f>IF(T_Acionista[[#This Row],[Email]]="","",MAX($AA$1:AD298,AA299:AC299)+1)</f>
        <v>609</v>
      </c>
      <c r="AF299" s="2" t="str">
        <f>IF(AA299&lt;&gt;"","insert into t_contato values ("&amp;AA299&amp;","&amp;T_Acionista[[#This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299" s="2" t="str">
        <f>IF(AB299&lt;&gt;"","insert into t_contato values ("&amp;AB299&amp;","&amp;T_Acionista[[#This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299" s="2" t="str">
        <f>IF(AC299&lt;&gt;"","insert into t_contato values ("&amp;AC299&amp;","&amp;T_Acionista[[#This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(608,796, '(16)9391-8233', 2);</v>
      </c>
      <c r="AI299" s="2" t="str">
        <f>IF(AD299&lt;&gt;"","insert into t_contato values ("&amp;AD299&amp;","&amp;T_Acionista[[#This Row],[ID]]&amp;", '"&amp;T_Acionista[[#This Row],[Email]]&amp;"', "&amp;IF(ISERR(FIND("@",T_Acionista[[#This Row],[Email]])),0,3)&amp;");","")</f>
        <v>insert into t_contato values (609,796, 'elisangelaferreira318@yahoo.com.br', 3);</v>
      </c>
    </row>
    <row r="300" spans="1:35">
      <c r="A300" s="2">
        <v>654</v>
      </c>
      <c r="B300" s="2">
        <v>0</v>
      </c>
      <c r="C300" s="2">
        <v>0</v>
      </c>
      <c r="D300" s="2">
        <v>74127</v>
      </c>
      <c r="E300" s="7" t="s">
        <v>2173</v>
      </c>
      <c r="F300" s="2" t="b">
        <v>0</v>
      </c>
      <c r="G300" s="2" t="b">
        <v>0</v>
      </c>
      <c r="H300" s="5">
        <v>19987</v>
      </c>
      <c r="I300" s="2" t="b">
        <v>0</v>
      </c>
      <c r="J300" s="7" t="s">
        <v>2174</v>
      </c>
      <c r="K300" s="7" t="s">
        <v>2175</v>
      </c>
      <c r="L300" s="7" t="s">
        <v>2176</v>
      </c>
      <c r="M300" s="7" t="s">
        <v>301</v>
      </c>
      <c r="N300" s="2">
        <v>1</v>
      </c>
      <c r="O300" s="7" t="s">
        <v>1325</v>
      </c>
      <c r="P300" s="2">
        <v>2</v>
      </c>
      <c r="Q300" s="7" t="s">
        <v>2177</v>
      </c>
      <c r="R300" s="7"/>
      <c r="S300" s="7" t="s">
        <v>2178</v>
      </c>
      <c r="T300" s="7" t="s">
        <v>2179</v>
      </c>
      <c r="U300" s="2">
        <v>2</v>
      </c>
      <c r="V300" s="7" t="s">
        <v>172</v>
      </c>
      <c r="W300" s="7" t="s">
        <v>85</v>
      </c>
      <c r="X300" s="5">
        <v>42373</v>
      </c>
      <c r="Y300" s="7"/>
      <c r="AA300" s="3">
        <f>IF(T_Acionista[[#This Row],[Fone1]]="","",MAX($AA$1:AD299,)+1)</f>
        <v>610</v>
      </c>
      <c r="AB300" s="3" t="str">
        <f>IF(T_Acionista[[#This Row],[Fone2]]="","",MAX($AA$1:AD299,AA300)+1)</f>
        <v/>
      </c>
      <c r="AC300" s="3">
        <f>IF(T_Acionista[[#This Row],[Celular]]="","",MAX($AA$1:AD299,AA300:AB300)+1)</f>
        <v>611</v>
      </c>
      <c r="AD300" s="3">
        <f>IF(T_Acionista[[#This Row],[Email]]="","",MAX($AA$1:AD299,AA300:AC300)+1)</f>
        <v>612</v>
      </c>
      <c r="AF300" s="2" t="str">
        <f>IF(AA300&lt;&gt;"","insert into t_contato values ("&amp;AA300&amp;","&amp;T_Acionista[[#This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(610,654, '(16)3252-4438', 1);</v>
      </c>
      <c r="AG300" s="2" t="str">
        <f>IF(AB300&lt;&gt;"","insert into t_contato values ("&amp;AB300&amp;","&amp;T_Acionista[[#This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0" s="2" t="str">
        <f>IF(AC300&lt;&gt;"","insert into t_contato values ("&amp;AC300&amp;","&amp;T_Acionista[[#This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(611,654, '(16)9720-3786', 2);</v>
      </c>
      <c r="AI300" s="2" t="str">
        <f>IF(AD300&lt;&gt;"","insert into t_contato values ("&amp;AD300&amp;","&amp;T_Acionista[[#This Row],[ID]]&amp;", '"&amp;T_Acionista[[#This Row],[Email]]&amp;"', "&amp;IF(ISERR(FIND("@",T_Acionista[[#This Row],[Email]])),0,3)&amp;");","")</f>
        <v>insert into t_contato values (612,654, 'chocolix@ig.com.br', 3);</v>
      </c>
    </row>
    <row r="301" spans="1:35">
      <c r="A301" s="2">
        <v>138</v>
      </c>
      <c r="B301" s="2">
        <v>6</v>
      </c>
      <c r="C301" s="2">
        <v>35</v>
      </c>
      <c r="D301" s="2">
        <v>76319</v>
      </c>
      <c r="E301" s="7" t="s">
        <v>2180</v>
      </c>
      <c r="F301" s="2" t="b">
        <v>0</v>
      </c>
      <c r="G301" s="2" t="b">
        <v>0</v>
      </c>
      <c r="H301" s="5">
        <v>20794</v>
      </c>
      <c r="I301" s="2" t="b">
        <v>0</v>
      </c>
      <c r="J301" s="7" t="s">
        <v>2181</v>
      </c>
      <c r="K301" s="7" t="s">
        <v>2182</v>
      </c>
      <c r="L301" s="7" t="s">
        <v>2183</v>
      </c>
      <c r="M301" s="7" t="s">
        <v>149</v>
      </c>
      <c r="N301" s="2">
        <v>1</v>
      </c>
      <c r="O301" s="7" t="s">
        <v>401</v>
      </c>
      <c r="P301" s="2">
        <v>1</v>
      </c>
      <c r="Q301" s="7" t="s">
        <v>2184</v>
      </c>
      <c r="R301" s="7"/>
      <c r="S301" s="7"/>
      <c r="T301" s="7"/>
      <c r="U301" s="2">
        <v>2</v>
      </c>
      <c r="V301" s="7" t="s">
        <v>941</v>
      </c>
      <c r="W301" s="7" t="s">
        <v>85</v>
      </c>
      <c r="X301" s="5">
        <v>40179</v>
      </c>
      <c r="Y301" s="7"/>
      <c r="AA301" s="3">
        <f>IF(T_Acionista[[#This Row],[Fone1]]="","",MAX($AA$1:AD300,)+1)</f>
        <v>613</v>
      </c>
      <c r="AB301" s="3" t="str">
        <f>IF(T_Acionista[[#This Row],[Fone2]]="","",MAX($AA$1:AD300,AA301)+1)</f>
        <v/>
      </c>
      <c r="AC301" s="3" t="str">
        <f>IF(T_Acionista[[#This Row],[Celular]]="","",MAX($AA$1:AD300,AA301:AB301)+1)</f>
        <v/>
      </c>
      <c r="AD301" s="3" t="str">
        <f>IF(T_Acionista[[#This Row],[Email]]="","",MAX($AA$1:AD300,AA301:AC301)+1)</f>
        <v/>
      </c>
      <c r="AF301" s="2" t="str">
        <f>IF(AA301&lt;&gt;"","insert into t_contato values ("&amp;AA301&amp;","&amp;T_Acionista[[#This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(613,138, '(16)9123-7567', 2);</v>
      </c>
      <c r="AG301" s="2" t="str">
        <f>IF(AB301&lt;&gt;"","insert into t_contato values ("&amp;AB301&amp;","&amp;T_Acionista[[#This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1" s="2" t="str">
        <f>IF(AC301&lt;&gt;"","insert into t_contato values ("&amp;AC301&amp;","&amp;T_Acionista[[#This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01" s="2" t="str">
        <f>IF(AD301&lt;&gt;"","insert into t_contato values ("&amp;AD301&amp;","&amp;T_Acionista[[#This Row],[ID]]&amp;", '"&amp;T_Acionista[[#This Row],[Email]]&amp;"', "&amp;IF(ISERR(FIND("@",T_Acionista[[#This Row],[Email]])),0,3)&amp;");","")</f>
        <v/>
      </c>
    </row>
    <row r="302" spans="1:35">
      <c r="A302" s="2">
        <v>966</v>
      </c>
      <c r="D302" s="2">
        <v>74418</v>
      </c>
      <c r="E302" s="7" t="s">
        <v>2185</v>
      </c>
      <c r="F302" s="2" t="b">
        <v>0</v>
      </c>
      <c r="G302" s="2" t="b">
        <v>0</v>
      </c>
      <c r="H302" s="5">
        <v>18251</v>
      </c>
      <c r="I302" s="2" t="b">
        <v>0</v>
      </c>
      <c r="J302" s="7" t="s">
        <v>2186</v>
      </c>
      <c r="K302" s="7" t="s">
        <v>2187</v>
      </c>
      <c r="L302" s="7" t="s">
        <v>2188</v>
      </c>
      <c r="M302" s="7" t="s">
        <v>149</v>
      </c>
      <c r="N302" s="2">
        <v>1</v>
      </c>
      <c r="O302" s="7" t="s">
        <v>553</v>
      </c>
      <c r="P302" s="2">
        <v>1</v>
      </c>
      <c r="Q302" s="7" t="s">
        <v>2189</v>
      </c>
      <c r="R302" s="7"/>
      <c r="S302" s="7" t="s">
        <v>2190</v>
      </c>
      <c r="T302" s="7" t="s">
        <v>2191</v>
      </c>
      <c r="U302" s="2">
        <v>3</v>
      </c>
      <c r="V302" s="7" t="s">
        <v>2192</v>
      </c>
      <c r="W302" s="7" t="s">
        <v>85</v>
      </c>
      <c r="X302" s="5">
        <v>44405</v>
      </c>
      <c r="Y302" s="7"/>
      <c r="AA302" s="3">
        <f>IF(T_Acionista[[#This Row],[Fone1]]="","",MAX($AA$1:AD301,)+1)</f>
        <v>614</v>
      </c>
      <c r="AB302" s="3" t="str">
        <f>IF(T_Acionista[[#This Row],[Fone2]]="","",MAX($AA$1:AD301,AA302)+1)</f>
        <v/>
      </c>
      <c r="AC302" s="3">
        <f>IF(T_Acionista[[#This Row],[Celular]]="","",MAX($AA$1:AD301,AA302:AB302)+1)</f>
        <v>615</v>
      </c>
      <c r="AD302" s="3">
        <f>IF(T_Acionista[[#This Row],[Email]]="","",MAX($AA$1:AD301,AA302:AC302)+1)</f>
        <v>616</v>
      </c>
      <c r="AF302" s="2" t="str">
        <f>IF(AA302&lt;&gt;"","insert into t_contato values ("&amp;AA302&amp;","&amp;T_Acionista[[#This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(614,966, '(16)3252-8273', 1);</v>
      </c>
      <c r="AG302" s="2" t="str">
        <f>IF(AB302&lt;&gt;"","insert into t_contato values ("&amp;AB302&amp;","&amp;T_Acionista[[#This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2" s="2" t="str">
        <f>IF(AC302&lt;&gt;"","insert into t_contato values ("&amp;AC302&amp;","&amp;T_Acionista[[#This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(615,966, '(16)9627-5307', 2);</v>
      </c>
      <c r="AI302" s="2" t="str">
        <f>IF(AD302&lt;&gt;"","insert into t_contato values ("&amp;AD302&amp;","&amp;T_Acionista[[#This Row],[ID]]&amp;", '"&amp;T_Acionista[[#This Row],[Email]]&amp;"', "&amp;IF(ISERR(FIND("@",T_Acionista[[#This Row],[Email]])),0,3)&amp;");","")</f>
        <v>insert into t_contato values (616,966, 'bethtekila@gmail.com', 3);</v>
      </c>
    </row>
    <row r="303" spans="1:35">
      <c r="A303" s="2">
        <v>702</v>
      </c>
      <c r="B303" s="2">
        <v>0</v>
      </c>
      <c r="C303" s="2">
        <v>0</v>
      </c>
      <c r="D303" s="2">
        <v>71103</v>
      </c>
      <c r="E303" s="7" t="s">
        <v>2193</v>
      </c>
      <c r="F303" s="2" t="b">
        <v>0</v>
      </c>
      <c r="G303" s="2" t="b">
        <v>0</v>
      </c>
      <c r="H303" s="5">
        <v>18890</v>
      </c>
      <c r="I303" s="2" t="b">
        <v>0</v>
      </c>
      <c r="J303" s="7" t="s">
        <v>2194</v>
      </c>
      <c r="K303" s="7" t="s">
        <v>2195</v>
      </c>
      <c r="L303" s="7" t="s">
        <v>2196</v>
      </c>
      <c r="M303" s="7" t="s">
        <v>149</v>
      </c>
      <c r="N303" s="2">
        <v>1</v>
      </c>
      <c r="O303" s="7" t="s">
        <v>187</v>
      </c>
      <c r="P303" s="2">
        <v>2</v>
      </c>
      <c r="Q303" s="7"/>
      <c r="R303" s="7"/>
      <c r="S303" s="7"/>
      <c r="T303" s="7" t="s">
        <v>2197</v>
      </c>
      <c r="U303" s="2">
        <v>0</v>
      </c>
      <c r="V303" s="7" t="s">
        <v>154</v>
      </c>
      <c r="W303" s="7" t="s">
        <v>85</v>
      </c>
      <c r="X303" s="5">
        <v>42572</v>
      </c>
      <c r="Y303" s="7"/>
      <c r="AA303" s="3" t="str">
        <f>IF(T_Acionista[[#This Row],[Fone1]]="","",MAX($AA$1:AD302,)+1)</f>
        <v/>
      </c>
      <c r="AB303" s="3" t="str">
        <f>IF(T_Acionista[[#This Row],[Fone2]]="","",MAX($AA$1:AD302,AA303)+1)</f>
        <v/>
      </c>
      <c r="AC303" s="3" t="str">
        <f>IF(T_Acionista[[#This Row],[Celular]]="","",MAX($AA$1:AD302,AA303:AB303)+1)</f>
        <v/>
      </c>
      <c r="AD303" s="3">
        <f>IF(T_Acionista[[#This Row],[Email]]="","",MAX($AA$1:AD302,AA303:AC303)+1)</f>
        <v>617</v>
      </c>
      <c r="AF303" s="2" t="str">
        <f>IF(AA303&lt;&gt;"","insert into t_contato values ("&amp;AA303&amp;","&amp;T_Acionista[[#This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03" s="2" t="str">
        <f>IF(AB303&lt;&gt;"","insert into t_contato values ("&amp;AB303&amp;","&amp;T_Acionista[[#This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3" s="2" t="str">
        <f>IF(AC303&lt;&gt;"","insert into t_contato values ("&amp;AC303&amp;","&amp;T_Acionista[[#This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03" s="2" t="str">
        <f>IF(AD303&lt;&gt;"","insert into t_contato values ("&amp;AD303&amp;","&amp;T_Acionista[[#This Row],[ID]]&amp;", '"&amp;T_Acionista[[#This Row],[Email]]&amp;"', "&amp;IF(ISERR(FIND("@",T_Acionista[[#This Row],[Email]])),0,3)&amp;");","")</f>
        <v>insert into t_contato values (617,702, 'wroberto.carbonieri@gmail.com', 3);</v>
      </c>
    </row>
    <row r="304" spans="1:35">
      <c r="A304" s="2">
        <v>703</v>
      </c>
      <c r="B304" s="2">
        <v>0</v>
      </c>
      <c r="C304" s="2">
        <v>0</v>
      </c>
      <c r="E304" s="7" t="s">
        <v>2198</v>
      </c>
      <c r="F304" s="2" t="b">
        <v>1</v>
      </c>
      <c r="G304" s="2" t="b">
        <v>0</v>
      </c>
      <c r="H304" s="5">
        <v>19892</v>
      </c>
      <c r="I304" s="2" t="b">
        <v>0</v>
      </c>
      <c r="J304" s="7" t="s">
        <v>2199</v>
      </c>
      <c r="K304" s="7" t="s">
        <v>2200</v>
      </c>
      <c r="L304" s="7" t="s">
        <v>2201</v>
      </c>
      <c r="M304" s="7" t="s">
        <v>316</v>
      </c>
      <c r="N304" s="2">
        <v>1</v>
      </c>
      <c r="O304" s="7" t="s">
        <v>1544</v>
      </c>
      <c r="P304" s="2">
        <v>4</v>
      </c>
      <c r="Q304" s="7"/>
      <c r="R304" s="7"/>
      <c r="S304" s="7"/>
      <c r="T304" s="7"/>
      <c r="U304" s="2">
        <v>0</v>
      </c>
      <c r="V304" s="7" t="s">
        <v>2202</v>
      </c>
      <c r="W304" s="7" t="s">
        <v>85</v>
      </c>
      <c r="X304" s="5">
        <v>42572</v>
      </c>
      <c r="Y304" s="7"/>
      <c r="AA304" s="3" t="str">
        <f>IF(T_Acionista[[#This Row],[Fone1]]="","",MAX($AA$1:AD303,)+1)</f>
        <v/>
      </c>
      <c r="AB304" s="3" t="str">
        <f>IF(T_Acionista[[#This Row],[Fone2]]="","",MAX($AA$1:AD303,AA304)+1)</f>
        <v/>
      </c>
      <c r="AC304" s="3" t="str">
        <f>IF(T_Acionista[[#This Row],[Celular]]="","",MAX($AA$1:AD303,AA304:AB304)+1)</f>
        <v/>
      </c>
      <c r="AD304" s="3" t="str">
        <f>IF(T_Acionista[[#This Row],[Email]]="","",MAX($AA$1:AD303,AA304:AC304)+1)</f>
        <v/>
      </c>
      <c r="AF304" s="2" t="str">
        <f>IF(AA304&lt;&gt;"","insert into t_contato values ("&amp;AA304&amp;","&amp;T_Acionista[[#This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04" s="2" t="str">
        <f>IF(AB304&lt;&gt;"","insert into t_contato values ("&amp;AB304&amp;","&amp;T_Acionista[[#This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4" s="2" t="str">
        <f>IF(AC304&lt;&gt;"","insert into t_contato values ("&amp;AC304&amp;","&amp;T_Acionista[[#This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04" s="2" t="str">
        <f>IF(AD304&lt;&gt;"","insert into t_contato values ("&amp;AD304&amp;","&amp;T_Acionista[[#This Row],[ID]]&amp;", '"&amp;T_Acionista[[#This Row],[Email]]&amp;"', "&amp;IF(ISERR(FIND("@",T_Acionista[[#This Row],[Email]])),0,3)&amp;");","")</f>
        <v/>
      </c>
    </row>
    <row r="305" spans="1:35">
      <c r="A305" s="2">
        <v>987</v>
      </c>
      <c r="D305" s="2">
        <v>74442</v>
      </c>
      <c r="E305" s="7" t="s">
        <v>2203</v>
      </c>
      <c r="F305" s="2" t="b">
        <v>0</v>
      </c>
      <c r="G305" s="2" t="b">
        <v>1</v>
      </c>
      <c r="H305" s="5">
        <v>15838</v>
      </c>
      <c r="I305" s="2" t="b">
        <v>0</v>
      </c>
      <c r="J305" s="7" t="s">
        <v>2204</v>
      </c>
      <c r="K305" s="7" t="s">
        <v>2205</v>
      </c>
      <c r="L305" s="7" t="s">
        <v>2206</v>
      </c>
      <c r="M305" s="7" t="s">
        <v>149</v>
      </c>
      <c r="N305" s="2">
        <v>1</v>
      </c>
      <c r="O305" s="7" t="s">
        <v>2207</v>
      </c>
      <c r="P305" s="2">
        <v>3</v>
      </c>
      <c r="Q305" s="7"/>
      <c r="R305" s="7"/>
      <c r="S305" s="7" t="s">
        <v>2208</v>
      </c>
      <c r="T305" s="7" t="s">
        <v>2209</v>
      </c>
      <c r="U305" s="2">
        <v>1</v>
      </c>
      <c r="V305" s="7" t="s">
        <v>319</v>
      </c>
      <c r="W305" s="7" t="s">
        <v>85</v>
      </c>
      <c r="X305" s="5">
        <v>44510</v>
      </c>
      <c r="Y305" s="7"/>
      <c r="AA305" s="3" t="str">
        <f>IF(T_Acionista[[#This Row],[Fone1]]="","",MAX($AA$1:AD304,)+1)</f>
        <v/>
      </c>
      <c r="AB305" s="3" t="str">
        <f>IF(T_Acionista[[#This Row],[Fone2]]="","",MAX($AA$1:AD304,AA305)+1)</f>
        <v/>
      </c>
      <c r="AC305" s="3">
        <f>IF(T_Acionista[[#This Row],[Celular]]="","",MAX($AA$1:AD304,AA305:AB305)+1)</f>
        <v>618</v>
      </c>
      <c r="AD305" s="3">
        <f>IF(T_Acionista[[#This Row],[Email]]="","",MAX($AA$1:AD304,AA305:AC305)+1)</f>
        <v>619</v>
      </c>
      <c r="AF305" s="2" t="str">
        <f>IF(AA305&lt;&gt;"","insert into t_contato values ("&amp;AA305&amp;","&amp;T_Acionista[[#This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05" s="2" t="str">
        <f>IF(AB305&lt;&gt;"","insert into t_contato values ("&amp;AB305&amp;","&amp;T_Acionista[[#This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5" s="2" t="str">
        <f>IF(AC305&lt;&gt;"","insert into t_contato values ("&amp;AC305&amp;","&amp;T_Acionista[[#This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(618,987, '(16)9781-7702', 2);</v>
      </c>
      <c r="AI305" s="2" t="str">
        <f>IF(AD305&lt;&gt;"","insert into t_contato values ("&amp;AD305&amp;","&amp;T_Acionista[[#This Row],[ID]]&amp;", '"&amp;T_Acionista[[#This Row],[Email]]&amp;"', "&amp;IF(ISERR(FIND("@",T_Acionista[[#This Row],[Email]])),0,3)&amp;");","")</f>
        <v>insert into t_contato values (619,987, 'gilberto_credexp@outlook.com', 3);</v>
      </c>
    </row>
    <row r="306" spans="1:35">
      <c r="A306" s="2">
        <v>139</v>
      </c>
      <c r="B306" s="2">
        <v>6</v>
      </c>
      <c r="C306" s="2">
        <v>36</v>
      </c>
      <c r="D306" s="2">
        <v>76320</v>
      </c>
      <c r="E306" s="7" t="s">
        <v>2210</v>
      </c>
      <c r="F306" s="2" t="b">
        <v>0</v>
      </c>
      <c r="G306" s="2" t="b">
        <v>1</v>
      </c>
      <c r="H306" s="5">
        <v>9427</v>
      </c>
      <c r="I306" s="2" t="b">
        <v>0</v>
      </c>
      <c r="J306" s="7" t="s">
        <v>2211</v>
      </c>
      <c r="K306" s="7" t="s">
        <v>2212</v>
      </c>
      <c r="L306" s="7" t="s">
        <v>2213</v>
      </c>
      <c r="M306" s="7" t="s">
        <v>51</v>
      </c>
      <c r="N306" s="2">
        <v>1</v>
      </c>
      <c r="O306" s="7" t="s">
        <v>394</v>
      </c>
      <c r="P306" s="2">
        <v>1</v>
      </c>
      <c r="Q306" s="7" t="s">
        <v>395</v>
      </c>
      <c r="R306" s="7"/>
      <c r="S306" s="7" t="s">
        <v>396</v>
      </c>
      <c r="T306" s="7"/>
      <c r="U306" s="2">
        <v>0</v>
      </c>
      <c r="V306" s="7"/>
      <c r="W306" s="7" t="s">
        <v>85</v>
      </c>
      <c r="X306" s="5">
        <v>40179</v>
      </c>
      <c r="Y306" s="7"/>
      <c r="AA306" s="3">
        <f>IF(T_Acionista[[#This Row],[Fone1]]="","",MAX($AA$1:AD305,)+1)</f>
        <v>620</v>
      </c>
      <c r="AB306" s="3" t="str">
        <f>IF(T_Acionista[[#This Row],[Fone2]]="","",MAX($AA$1:AD305,AA306)+1)</f>
        <v/>
      </c>
      <c r="AC306" s="3">
        <f>IF(T_Acionista[[#This Row],[Celular]]="","",MAX($AA$1:AD305,AA306:AB306)+1)</f>
        <v>621</v>
      </c>
      <c r="AD306" s="3" t="str">
        <f>IF(T_Acionista[[#This Row],[Email]]="","",MAX($AA$1:AD305,AA306:AC306)+1)</f>
        <v/>
      </c>
      <c r="AF306" s="2" t="str">
        <f>IF(AA306&lt;&gt;"","insert into t_contato values ("&amp;AA306&amp;","&amp;T_Acionista[[#This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(620,139, '(16)3254-4188', 1);</v>
      </c>
      <c r="AG306" s="2" t="str">
        <f>IF(AB306&lt;&gt;"","insert into t_contato values ("&amp;AB306&amp;","&amp;T_Acionista[[#This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6" s="2" t="str">
        <f>IF(AC306&lt;&gt;"","insert into t_contato values ("&amp;AC306&amp;","&amp;T_Acionista[[#This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(621,139, '(16)9158-7330', 2);</v>
      </c>
      <c r="AI306" s="2" t="str">
        <f>IF(AD306&lt;&gt;"","insert into t_contato values ("&amp;AD306&amp;","&amp;T_Acionista[[#This Row],[ID]]&amp;", '"&amp;T_Acionista[[#This Row],[Email]]&amp;"', "&amp;IF(ISERR(FIND("@",T_Acionista[[#This Row],[Email]])),0,3)&amp;");","")</f>
        <v/>
      </c>
    </row>
    <row r="307" spans="1:35">
      <c r="A307" s="2">
        <v>1102</v>
      </c>
      <c r="E307" s="7" t="s">
        <v>8027</v>
      </c>
      <c r="F307" s="2" t="b">
        <v>0</v>
      </c>
      <c r="G307" s="2" t="b">
        <v>0</v>
      </c>
      <c r="H307" s="5">
        <v>17929</v>
      </c>
      <c r="I307" s="2" t="b">
        <v>0</v>
      </c>
      <c r="J307" s="7" t="s">
        <v>8028</v>
      </c>
      <c r="K307" s="7" t="s">
        <v>8029</v>
      </c>
      <c r="L307" s="7" t="s">
        <v>8020</v>
      </c>
      <c r="M307" s="7" t="s">
        <v>79</v>
      </c>
      <c r="N307" s="2">
        <v>1</v>
      </c>
      <c r="O307" s="7" t="s">
        <v>553</v>
      </c>
      <c r="P307" s="2">
        <v>3</v>
      </c>
      <c r="Q307" s="7" t="s">
        <v>8021</v>
      </c>
      <c r="R307" s="7"/>
      <c r="S307" s="7"/>
      <c r="T307" s="7"/>
      <c r="U307" s="2">
        <v>1</v>
      </c>
      <c r="V307" s="7" t="s">
        <v>154</v>
      </c>
      <c r="W307" s="7" t="s">
        <v>85</v>
      </c>
      <c r="X307" s="5">
        <v>45296</v>
      </c>
      <c r="Y307" s="7"/>
      <c r="AA307" s="3">
        <f>IF(T_Acionista[[#This Row],[Fone1]]="","",MAX($AA$1:AD306,)+1)</f>
        <v>622</v>
      </c>
      <c r="AB307" s="3" t="str">
        <f>IF(T_Acionista[[#This Row],[Fone2]]="","",MAX($AA$1:AD306,AA307)+1)</f>
        <v/>
      </c>
      <c r="AC307" s="3" t="str">
        <f>IF(T_Acionista[[#This Row],[Celular]]="","",MAX($AA$1:AD306,AA307:AB307)+1)</f>
        <v/>
      </c>
      <c r="AD307" s="3" t="str">
        <f>IF(T_Acionista[[#This Row],[Email]]="","",MAX($AA$1:AD306,AA307:AC307)+1)</f>
        <v/>
      </c>
      <c r="AF307" s="2" t="str">
        <f>IF(AA307&lt;&gt;"","insert into t_contato values ("&amp;AA307&amp;","&amp;T_Acionista[[#This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(622,1102, '(16)9729-7947', 2);</v>
      </c>
      <c r="AG307" s="2" t="str">
        <f>IF(AB307&lt;&gt;"","insert into t_contato values ("&amp;AB307&amp;","&amp;T_Acionista[[#This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7" s="2" t="str">
        <f>IF(AC307&lt;&gt;"","insert into t_contato values ("&amp;AC307&amp;","&amp;T_Acionista[[#This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07" s="2" t="str">
        <f>IF(AD307&lt;&gt;"","insert into t_contato values ("&amp;AD307&amp;","&amp;T_Acionista[[#This Row],[ID]]&amp;", '"&amp;T_Acionista[[#This Row],[Email]]&amp;"', "&amp;IF(ISERR(FIND("@",T_Acionista[[#This Row],[Email]])),0,3)&amp;");","")</f>
        <v/>
      </c>
    </row>
    <row r="308" spans="1:35">
      <c r="A308" s="2">
        <v>967</v>
      </c>
      <c r="D308" s="2">
        <v>74419</v>
      </c>
      <c r="E308" s="7" t="s">
        <v>2214</v>
      </c>
      <c r="F308" s="2" t="b">
        <v>0</v>
      </c>
      <c r="G308" s="2" t="b">
        <v>0</v>
      </c>
      <c r="H308" s="5">
        <v>19238</v>
      </c>
      <c r="I308" s="2" t="b">
        <v>0</v>
      </c>
      <c r="J308" s="7" t="s">
        <v>2215</v>
      </c>
      <c r="K308" s="7" t="s">
        <v>2216</v>
      </c>
      <c r="L308" s="7" t="s">
        <v>2217</v>
      </c>
      <c r="M308" s="7" t="s">
        <v>866</v>
      </c>
      <c r="N308" s="2">
        <v>1</v>
      </c>
      <c r="O308" s="7" t="s">
        <v>2218</v>
      </c>
      <c r="P308" s="2">
        <v>4</v>
      </c>
      <c r="Q308" s="7" t="s">
        <v>2219</v>
      </c>
      <c r="R308" s="7"/>
      <c r="S308" s="7" t="s">
        <v>2220</v>
      </c>
      <c r="T308" s="7"/>
      <c r="U308" s="2">
        <v>0</v>
      </c>
      <c r="V308" s="7" t="s">
        <v>319</v>
      </c>
      <c r="W308" s="7" t="s">
        <v>85</v>
      </c>
      <c r="X308" s="5">
        <v>44420</v>
      </c>
      <c r="Y308" s="7"/>
      <c r="AA308" s="3">
        <f>IF(T_Acionista[[#This Row],[Fone1]]="","",MAX($AA$1:AD307,)+1)</f>
        <v>623</v>
      </c>
      <c r="AB308" s="3" t="str">
        <f>IF(T_Acionista[[#This Row],[Fone2]]="","",MAX($AA$1:AD307,AA308)+1)</f>
        <v/>
      </c>
      <c r="AC308" s="3">
        <f>IF(T_Acionista[[#This Row],[Celular]]="","",MAX($AA$1:AD307,AA308:AB308)+1)</f>
        <v>624</v>
      </c>
      <c r="AD308" s="3" t="str">
        <f>IF(T_Acionista[[#This Row],[Email]]="","",MAX($AA$1:AD307,AA308:AC308)+1)</f>
        <v/>
      </c>
      <c r="AF308" s="2" t="str">
        <f>IF(AA308&lt;&gt;"","insert into t_contato values ("&amp;AA308&amp;","&amp;T_Acionista[[#This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(623,967, '(16)3252-5265', 1);</v>
      </c>
      <c r="AG308" s="2" t="str">
        <f>IF(AB308&lt;&gt;"","insert into t_contato values ("&amp;AB308&amp;","&amp;T_Acionista[[#This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8" s="2" t="str">
        <f>IF(AC308&lt;&gt;"","insert into t_contato values ("&amp;AC308&amp;","&amp;T_Acionista[[#This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(624,967, '(16)8134-1702', 2);</v>
      </c>
      <c r="AI308" s="2" t="str">
        <f>IF(AD308&lt;&gt;"","insert into t_contato values ("&amp;AD308&amp;","&amp;T_Acionista[[#This Row],[ID]]&amp;", '"&amp;T_Acionista[[#This Row],[Email]]&amp;"', "&amp;IF(ISERR(FIND("@",T_Acionista[[#This Row],[Email]])),0,3)&amp;");","")</f>
        <v/>
      </c>
    </row>
    <row r="309" spans="1:35">
      <c r="A309" s="2">
        <v>140</v>
      </c>
      <c r="B309" s="2">
        <v>5</v>
      </c>
      <c r="C309" s="2">
        <v>15</v>
      </c>
      <c r="D309" s="2">
        <v>75740</v>
      </c>
      <c r="E309" s="7" t="s">
        <v>2221</v>
      </c>
      <c r="F309" s="2" t="b">
        <v>0</v>
      </c>
      <c r="G309" s="2" t="b">
        <v>0</v>
      </c>
      <c r="H309" s="5">
        <v>15422</v>
      </c>
      <c r="I309" s="2" t="b">
        <v>0</v>
      </c>
      <c r="J309" s="7" t="s">
        <v>2222</v>
      </c>
      <c r="K309" s="7" t="s">
        <v>2223</v>
      </c>
      <c r="L309" s="7" t="s">
        <v>2224</v>
      </c>
      <c r="M309" s="7" t="s">
        <v>99</v>
      </c>
      <c r="N309" s="2">
        <v>1</v>
      </c>
      <c r="O309" s="7" t="s">
        <v>2225</v>
      </c>
      <c r="P309" s="2">
        <v>1</v>
      </c>
      <c r="Q309" s="7" t="s">
        <v>2226</v>
      </c>
      <c r="R309" s="7"/>
      <c r="S309" s="7" t="s">
        <v>2227</v>
      </c>
      <c r="T309" s="7" t="s">
        <v>2228</v>
      </c>
      <c r="U309" s="2">
        <v>1</v>
      </c>
      <c r="V309" s="7" t="s">
        <v>897</v>
      </c>
      <c r="W309" s="7" t="s">
        <v>85</v>
      </c>
      <c r="X309" s="5">
        <v>40179</v>
      </c>
      <c r="Y309" s="7"/>
      <c r="AA309" s="3">
        <f>IF(T_Acionista[[#This Row],[Fone1]]="","",MAX($AA$1:AD308,)+1)</f>
        <v>625</v>
      </c>
      <c r="AB309" s="3" t="str">
        <f>IF(T_Acionista[[#This Row],[Fone2]]="","",MAX($AA$1:AD308,AA309)+1)</f>
        <v/>
      </c>
      <c r="AC309" s="3">
        <f>IF(T_Acionista[[#This Row],[Celular]]="","",MAX($AA$1:AD308,AA309:AB309)+1)</f>
        <v>626</v>
      </c>
      <c r="AD309" s="3">
        <f>IF(T_Acionista[[#This Row],[Email]]="","",MAX($AA$1:AD308,AA309:AC309)+1)</f>
        <v>627</v>
      </c>
      <c r="AF309" s="2" t="str">
        <f>IF(AA309&lt;&gt;"","insert into t_contato values ("&amp;AA309&amp;","&amp;T_Acionista[[#This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(625,140, '(16)3252-7886', 1);</v>
      </c>
      <c r="AG309" s="2" t="str">
        <f>IF(AB309&lt;&gt;"","insert into t_contato values ("&amp;AB309&amp;","&amp;T_Acionista[[#This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09" s="2" t="str">
        <f>IF(AC309&lt;&gt;"","insert into t_contato values ("&amp;AC309&amp;","&amp;T_Acionista[[#This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(626,140, '(16)99606-1458', 2);</v>
      </c>
      <c r="AI309" s="2" t="str">
        <f>IF(AD309&lt;&gt;"","insert into t_contato values ("&amp;AD309&amp;","&amp;T_Acionista[[#This Row],[ID]]&amp;", '"&amp;T_Acionista[[#This Row],[Email]]&amp;"', "&amp;IF(ISERR(FIND("@",T_Acionista[[#This Row],[Email]])),0,3)&amp;");","")</f>
        <v>insert into t_contato values (627,140, 'vfvianna@gmail.com', 3);</v>
      </c>
    </row>
    <row r="310" spans="1:35">
      <c r="A310" s="2">
        <v>141</v>
      </c>
      <c r="B310" s="2">
        <v>3</v>
      </c>
      <c r="C310" s="2">
        <v>13</v>
      </c>
      <c r="D310" s="2">
        <v>73180</v>
      </c>
      <c r="E310" s="7" t="s">
        <v>2229</v>
      </c>
      <c r="F310" s="2" t="b">
        <v>0</v>
      </c>
      <c r="G310" s="2" t="b">
        <v>0</v>
      </c>
      <c r="H310" s="5">
        <v>29230</v>
      </c>
      <c r="I310" s="2" t="b">
        <v>0</v>
      </c>
      <c r="J310" s="7" t="s">
        <v>2230</v>
      </c>
      <c r="K310" s="7" t="s">
        <v>2231</v>
      </c>
      <c r="L310" s="7" t="s">
        <v>2232</v>
      </c>
      <c r="M310" s="7" t="s">
        <v>316</v>
      </c>
      <c r="N310" s="2">
        <v>1</v>
      </c>
      <c r="O310" s="7" t="s">
        <v>1811</v>
      </c>
      <c r="P310" s="2">
        <v>1</v>
      </c>
      <c r="Q310" s="7"/>
      <c r="R310" s="7"/>
      <c r="S310" s="7"/>
      <c r="T310" s="7"/>
      <c r="U310" s="2">
        <v>3</v>
      </c>
      <c r="V310" s="7" t="s">
        <v>653</v>
      </c>
      <c r="W310" s="7" t="s">
        <v>85</v>
      </c>
      <c r="X310" s="5">
        <v>40179</v>
      </c>
      <c r="Y310" s="7"/>
      <c r="AA310" s="3" t="str">
        <f>IF(T_Acionista[[#This Row],[Fone1]]="","",MAX($AA$1:AD309,)+1)</f>
        <v/>
      </c>
      <c r="AB310" s="3" t="str">
        <f>IF(T_Acionista[[#This Row],[Fone2]]="","",MAX($AA$1:AD309,AA310)+1)</f>
        <v/>
      </c>
      <c r="AC310" s="3" t="str">
        <f>IF(T_Acionista[[#This Row],[Celular]]="","",MAX($AA$1:AD309,AA310:AB310)+1)</f>
        <v/>
      </c>
      <c r="AD310" s="3" t="str">
        <f>IF(T_Acionista[[#This Row],[Email]]="","",MAX($AA$1:AD309,AA310:AC310)+1)</f>
        <v/>
      </c>
      <c r="AF310" s="2" t="str">
        <f>IF(AA310&lt;&gt;"","insert into t_contato values ("&amp;AA310&amp;","&amp;T_Acionista[[#This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10" s="2" t="str">
        <f>IF(AB310&lt;&gt;"","insert into t_contato values ("&amp;AB310&amp;","&amp;T_Acionista[[#This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0" s="2" t="str">
        <f>IF(AC310&lt;&gt;"","insert into t_contato values ("&amp;AC310&amp;","&amp;T_Acionista[[#This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10" s="2" t="str">
        <f>IF(AD310&lt;&gt;"","insert into t_contato values ("&amp;AD310&amp;","&amp;T_Acionista[[#This Row],[ID]]&amp;", '"&amp;T_Acionista[[#This Row],[Email]]&amp;"', "&amp;IF(ISERR(FIND("@",T_Acionista[[#This Row],[Email]])),0,3)&amp;");","")</f>
        <v/>
      </c>
    </row>
    <row r="311" spans="1:35">
      <c r="A311" s="2">
        <v>142</v>
      </c>
      <c r="B311" s="2">
        <v>5</v>
      </c>
      <c r="C311" s="2">
        <v>38</v>
      </c>
      <c r="E311" s="7" t="s">
        <v>2233</v>
      </c>
      <c r="F311" s="2" t="b">
        <v>0</v>
      </c>
      <c r="G311" s="2" t="b">
        <v>0</v>
      </c>
      <c r="H311" s="5">
        <v>27014</v>
      </c>
      <c r="I311" s="2" t="b">
        <v>0</v>
      </c>
      <c r="J311" s="7" t="s">
        <v>2234</v>
      </c>
      <c r="K311" s="7" t="s">
        <v>2235</v>
      </c>
      <c r="L311" s="7" t="s">
        <v>2236</v>
      </c>
      <c r="M311" s="7" t="s">
        <v>149</v>
      </c>
      <c r="N311" s="2">
        <v>1</v>
      </c>
      <c r="O311" s="7" t="s">
        <v>2237</v>
      </c>
      <c r="P311" s="2">
        <v>5</v>
      </c>
      <c r="Q311" s="7" t="s">
        <v>2238</v>
      </c>
      <c r="R311" s="7"/>
      <c r="S311" s="7" t="s">
        <v>2239</v>
      </c>
      <c r="T311" s="7" t="s">
        <v>2240</v>
      </c>
      <c r="U311" s="2">
        <v>3</v>
      </c>
      <c r="V311" s="7" t="s">
        <v>288</v>
      </c>
      <c r="W311" s="7" t="s">
        <v>85</v>
      </c>
      <c r="X311" s="5">
        <v>40179</v>
      </c>
      <c r="Y311" s="7"/>
      <c r="AA311" s="3">
        <f>IF(T_Acionista[[#This Row],[Fone1]]="","",MAX($AA$1:AD310,)+1)</f>
        <v>628</v>
      </c>
      <c r="AB311" s="3" t="str">
        <f>IF(T_Acionista[[#This Row],[Fone2]]="","",MAX($AA$1:AD310,AA311)+1)</f>
        <v/>
      </c>
      <c r="AC311" s="3">
        <f>IF(T_Acionista[[#This Row],[Celular]]="","",MAX($AA$1:AD310,AA311:AB311)+1)</f>
        <v>629</v>
      </c>
      <c r="AD311" s="3">
        <f>IF(T_Acionista[[#This Row],[Email]]="","",MAX($AA$1:AD310,AA311:AC311)+1)</f>
        <v>630</v>
      </c>
      <c r="AF311" s="2" t="str">
        <f>IF(AA311&lt;&gt;"","insert into t_contato values ("&amp;AA311&amp;","&amp;T_Acionista[[#This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(628,142, '(16)3252-7288', 1);</v>
      </c>
      <c r="AG311" s="2" t="str">
        <f>IF(AB311&lt;&gt;"","insert into t_contato values ("&amp;AB311&amp;","&amp;T_Acionista[[#This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1" s="2" t="str">
        <f>IF(AC311&lt;&gt;"","insert into t_contato values ("&amp;AC311&amp;","&amp;T_Acionista[[#This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(629,142, '(16)9139-1322', 2);</v>
      </c>
      <c r="AI311" s="2" t="str">
        <f>IF(AD311&lt;&gt;"","insert into t_contato values ("&amp;AD311&amp;","&amp;T_Acionista[[#This Row],[ID]]&amp;", '"&amp;T_Acionista[[#This Row],[Email]]&amp;"', "&amp;IF(ISERR(FIND("@",T_Acionista[[#This Row],[Email]])),0,3)&amp;");","")</f>
        <v>insert into t_contato values (630,142, 'emersondiaspinheiro@uol.com.br', 3);</v>
      </c>
    </row>
    <row r="312" spans="1:35">
      <c r="A312" s="2">
        <v>143</v>
      </c>
      <c r="B312" s="2">
        <v>2</v>
      </c>
      <c r="C312" s="2">
        <v>64</v>
      </c>
      <c r="D312" s="2">
        <v>72610</v>
      </c>
      <c r="E312" s="7" t="s">
        <v>2241</v>
      </c>
      <c r="F312" s="2" t="b">
        <v>0</v>
      </c>
      <c r="G312" s="2" t="b">
        <v>0</v>
      </c>
      <c r="H312" s="5">
        <v>15300</v>
      </c>
      <c r="I312" s="2" t="b">
        <v>0</v>
      </c>
      <c r="J312" s="7" t="s">
        <v>2242</v>
      </c>
      <c r="K312" s="7" t="s">
        <v>2243</v>
      </c>
      <c r="L312" s="7" t="s">
        <v>2244</v>
      </c>
      <c r="M312" s="7" t="s">
        <v>149</v>
      </c>
      <c r="N312" s="2">
        <v>1</v>
      </c>
      <c r="O312" s="7" t="s">
        <v>614</v>
      </c>
      <c r="P312" s="2">
        <v>1</v>
      </c>
      <c r="Q312" s="7" t="s">
        <v>2245</v>
      </c>
      <c r="R312" s="7"/>
      <c r="S312" s="7"/>
      <c r="T312" s="7"/>
      <c r="U312" s="2">
        <v>2</v>
      </c>
      <c r="V312" s="7" t="s">
        <v>653</v>
      </c>
      <c r="W312" s="7" t="s">
        <v>85</v>
      </c>
      <c r="X312" s="5">
        <v>40179</v>
      </c>
      <c r="Y312" s="7"/>
      <c r="AA312" s="3">
        <f>IF(T_Acionista[[#This Row],[Fone1]]="","",MAX($AA$1:AD311,)+1)</f>
        <v>631</v>
      </c>
      <c r="AB312" s="3" t="str">
        <f>IF(T_Acionista[[#This Row],[Fone2]]="","",MAX($AA$1:AD311,AA312)+1)</f>
        <v/>
      </c>
      <c r="AC312" s="3" t="str">
        <f>IF(T_Acionista[[#This Row],[Celular]]="","",MAX($AA$1:AD311,AA312:AB312)+1)</f>
        <v/>
      </c>
      <c r="AD312" s="3" t="str">
        <f>IF(T_Acionista[[#This Row],[Email]]="","",MAX($AA$1:AD311,AA312:AC312)+1)</f>
        <v/>
      </c>
      <c r="AF312" s="2" t="str">
        <f>IF(AA312&lt;&gt;"","insert into t_contato values ("&amp;AA312&amp;","&amp;T_Acionista[[#This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(631,143, '(16)3252-3283', 1);</v>
      </c>
      <c r="AG312" s="2" t="str">
        <f>IF(AB312&lt;&gt;"","insert into t_contato values ("&amp;AB312&amp;","&amp;T_Acionista[[#This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2" s="2" t="str">
        <f>IF(AC312&lt;&gt;"","insert into t_contato values ("&amp;AC312&amp;","&amp;T_Acionista[[#This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12" s="2" t="str">
        <f>IF(AD312&lt;&gt;"","insert into t_contato values ("&amp;AD312&amp;","&amp;T_Acionista[[#This Row],[ID]]&amp;", '"&amp;T_Acionista[[#This Row],[Email]]&amp;"', "&amp;IF(ISERR(FIND("@",T_Acionista[[#This Row],[Email]])),0,3)&amp;");","")</f>
        <v/>
      </c>
    </row>
    <row r="313" spans="1:35">
      <c r="A313" s="2">
        <v>144</v>
      </c>
      <c r="B313" s="2">
        <v>3</v>
      </c>
      <c r="C313" s="2">
        <v>78</v>
      </c>
      <c r="D313" s="2">
        <v>74420</v>
      </c>
      <c r="E313" s="7" t="s">
        <v>2246</v>
      </c>
      <c r="F313" s="2" t="b">
        <v>0</v>
      </c>
      <c r="G313" s="2" t="b">
        <v>1</v>
      </c>
      <c r="H313" s="5">
        <v>20315</v>
      </c>
      <c r="I313" s="2" t="b">
        <v>0</v>
      </c>
      <c r="J313" s="7" t="s">
        <v>2247</v>
      </c>
      <c r="K313" s="7" t="s">
        <v>2248</v>
      </c>
      <c r="L313" s="7" t="s">
        <v>2249</v>
      </c>
      <c r="M313" s="7" t="s">
        <v>682</v>
      </c>
      <c r="N313" s="2">
        <v>1</v>
      </c>
      <c r="O313" s="7" t="s">
        <v>2250</v>
      </c>
      <c r="P313" s="2">
        <v>3</v>
      </c>
      <c r="Q313" s="7"/>
      <c r="R313" s="7"/>
      <c r="S313" s="7" t="s">
        <v>2251</v>
      </c>
      <c r="T313" s="7"/>
      <c r="U313" s="2">
        <v>0</v>
      </c>
      <c r="V313" s="7" t="s">
        <v>2252</v>
      </c>
      <c r="W313" s="7" t="s">
        <v>85</v>
      </c>
      <c r="X313" s="5">
        <v>40179</v>
      </c>
      <c r="Y313" s="7"/>
      <c r="AA313" s="3" t="str">
        <f>IF(T_Acionista[[#This Row],[Fone1]]="","",MAX($AA$1:AD312,)+1)</f>
        <v/>
      </c>
      <c r="AB313" s="3" t="str">
        <f>IF(T_Acionista[[#This Row],[Fone2]]="","",MAX($AA$1:AD312,AA313)+1)</f>
        <v/>
      </c>
      <c r="AC313" s="3">
        <f>IF(T_Acionista[[#This Row],[Celular]]="","",MAX($AA$1:AD312,AA313:AB313)+1)</f>
        <v>632</v>
      </c>
      <c r="AD313" s="3" t="str">
        <f>IF(T_Acionista[[#This Row],[Email]]="","",MAX($AA$1:AD312,AA313:AC313)+1)</f>
        <v/>
      </c>
      <c r="AF313" s="2" t="str">
        <f>IF(AA313&lt;&gt;"","insert into t_contato values ("&amp;AA313&amp;","&amp;T_Acionista[[#This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13" s="2" t="str">
        <f>IF(AB313&lt;&gt;"","insert into t_contato values ("&amp;AB313&amp;","&amp;T_Acionista[[#This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3" s="2" t="str">
        <f>IF(AC313&lt;&gt;"","insert into t_contato values ("&amp;AC313&amp;","&amp;T_Acionista[[#This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(632,144, '(16)9701-3745', 2);</v>
      </c>
      <c r="AI313" s="2" t="str">
        <f>IF(AD313&lt;&gt;"","insert into t_contato values ("&amp;AD313&amp;","&amp;T_Acionista[[#This Row],[ID]]&amp;", '"&amp;T_Acionista[[#This Row],[Email]]&amp;"', "&amp;IF(ISERR(FIND("@",T_Acionista[[#This Row],[Email]])),0,3)&amp;");","")</f>
        <v/>
      </c>
    </row>
    <row r="314" spans="1:35">
      <c r="A314" s="2">
        <v>802</v>
      </c>
      <c r="E314" s="7" t="s">
        <v>2253</v>
      </c>
      <c r="F314" s="2" t="b">
        <v>0</v>
      </c>
      <c r="G314" s="2" t="b">
        <v>0</v>
      </c>
      <c r="H314" s="5">
        <v>23111</v>
      </c>
      <c r="I314" s="2" t="b">
        <v>0</v>
      </c>
      <c r="J314" s="7" t="s">
        <v>2254</v>
      </c>
      <c r="K314" s="7" t="s">
        <v>2255</v>
      </c>
      <c r="L314" s="7" t="s">
        <v>2256</v>
      </c>
      <c r="M314" s="7" t="s">
        <v>149</v>
      </c>
      <c r="N314" s="2">
        <v>1</v>
      </c>
      <c r="O314" s="7" t="s">
        <v>285</v>
      </c>
      <c r="P314" s="2">
        <v>3</v>
      </c>
      <c r="Q314" s="7" t="s">
        <v>2257</v>
      </c>
      <c r="R314" s="7"/>
      <c r="S314" s="7" t="s">
        <v>2258</v>
      </c>
      <c r="T314" s="7" t="s">
        <v>2259</v>
      </c>
      <c r="U314" s="2">
        <v>3</v>
      </c>
      <c r="V314" s="7" t="s">
        <v>261</v>
      </c>
      <c r="W314" s="7" t="s">
        <v>85</v>
      </c>
      <c r="X314" s="5">
        <v>43195</v>
      </c>
      <c r="Y314" s="7"/>
      <c r="AA314" s="3">
        <f>IF(T_Acionista[[#This Row],[Fone1]]="","",MAX($AA$1:AD313,)+1)</f>
        <v>633</v>
      </c>
      <c r="AB314" s="3" t="str">
        <f>IF(T_Acionista[[#This Row],[Fone2]]="","",MAX($AA$1:AD313,AA314)+1)</f>
        <v/>
      </c>
      <c r="AC314" s="3">
        <f>IF(T_Acionista[[#This Row],[Celular]]="","",MAX($AA$1:AD313,AA314:AB314)+1)</f>
        <v>634</v>
      </c>
      <c r="AD314" s="3">
        <f>IF(T_Acionista[[#This Row],[Email]]="","",MAX($AA$1:AD313,AA314:AC314)+1)</f>
        <v>635</v>
      </c>
      <c r="AF314" s="2" t="str">
        <f>IF(AA314&lt;&gt;"","insert into t_contato values ("&amp;AA314&amp;","&amp;T_Acionista[[#This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(633,802, '(16)3252-6482', 1);</v>
      </c>
      <c r="AG314" s="2" t="str">
        <f>IF(AB314&lt;&gt;"","insert into t_contato values ("&amp;AB314&amp;","&amp;T_Acionista[[#This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4" s="2" t="str">
        <f>IF(AC314&lt;&gt;"","insert into t_contato values ("&amp;AC314&amp;","&amp;T_Acionista[[#This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(634,802, '(16)9722-7992', 2);</v>
      </c>
      <c r="AI314" s="2" t="str">
        <f>IF(AD314&lt;&gt;"","insert into t_contato values ("&amp;AD314&amp;","&amp;T_Acionista[[#This Row],[ID]]&amp;", '"&amp;T_Acionista[[#This Row],[Email]]&amp;"', "&amp;IF(ISERR(FIND("@",T_Acionista[[#This Row],[Email]])),0,3)&amp;");","")</f>
        <v>insert into t_contato values (635,802, 'enzocaetano@hotmail.com', 3);</v>
      </c>
    </row>
    <row r="315" spans="1:35">
      <c r="A315" s="2">
        <v>766</v>
      </c>
      <c r="B315" s="2">
        <v>0</v>
      </c>
      <c r="C315" s="2">
        <v>0</v>
      </c>
      <c r="E315" s="7" t="s">
        <v>2260</v>
      </c>
      <c r="F315" s="2" t="b">
        <v>0</v>
      </c>
      <c r="G315" s="2" t="b">
        <v>0</v>
      </c>
      <c r="H315" s="5">
        <v>18009</v>
      </c>
      <c r="I315" s="2" t="b">
        <v>0</v>
      </c>
      <c r="J315" s="7" t="s">
        <v>2261</v>
      </c>
      <c r="K315" s="7" t="s">
        <v>2262</v>
      </c>
      <c r="L315" s="7" t="s">
        <v>2263</v>
      </c>
      <c r="M315" s="7" t="s">
        <v>149</v>
      </c>
      <c r="N315" s="2">
        <v>1</v>
      </c>
      <c r="O315" s="7" t="s">
        <v>2264</v>
      </c>
      <c r="P315" s="2">
        <v>1</v>
      </c>
      <c r="Q315" s="7" t="s">
        <v>2265</v>
      </c>
      <c r="R315" s="7"/>
      <c r="S315" s="7" t="s">
        <v>2266</v>
      </c>
      <c r="T315" s="7" t="s">
        <v>2267</v>
      </c>
      <c r="U315" s="2">
        <v>2</v>
      </c>
      <c r="V315" s="7" t="s">
        <v>111</v>
      </c>
      <c r="W315" s="7" t="s">
        <v>85</v>
      </c>
      <c r="X315" s="5">
        <v>42835</v>
      </c>
      <c r="Y315" s="7"/>
      <c r="AA315" s="3">
        <f>IF(T_Acionista[[#This Row],[Fone1]]="","",MAX($AA$1:AD314,)+1)</f>
        <v>636</v>
      </c>
      <c r="AB315" s="3" t="str">
        <f>IF(T_Acionista[[#This Row],[Fone2]]="","",MAX($AA$1:AD314,AA315)+1)</f>
        <v/>
      </c>
      <c r="AC315" s="3">
        <f>IF(T_Acionista[[#This Row],[Celular]]="","",MAX($AA$1:AD314,AA315:AB315)+1)</f>
        <v>637</v>
      </c>
      <c r="AD315" s="3">
        <f>IF(T_Acionista[[#This Row],[Email]]="","",MAX($AA$1:AD314,AA315:AC315)+1)</f>
        <v>638</v>
      </c>
      <c r="AF315" s="2" t="str">
        <f>IF(AA315&lt;&gt;"","insert into t_contato values ("&amp;AA315&amp;","&amp;T_Acionista[[#This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(636,766, '(16)3252-2558', 1);</v>
      </c>
      <c r="AG315" s="2" t="str">
        <f>IF(AB315&lt;&gt;"","insert into t_contato values ("&amp;AB315&amp;","&amp;T_Acionista[[#This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5" s="2" t="str">
        <f>IF(AC315&lt;&gt;"","insert into t_contato values ("&amp;AC315&amp;","&amp;T_Acionista[[#This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(637,766, '(16)97811037', 2);</v>
      </c>
      <c r="AI315" s="2" t="str">
        <f>IF(AD315&lt;&gt;"","insert into t_contato values ("&amp;AD315&amp;","&amp;T_Acionista[[#This Row],[ID]]&amp;", '"&amp;T_Acionista[[#This Row],[Email]]&amp;"', "&amp;IF(ISERR(FIND("@",T_Acionista[[#This Row],[Email]])),0,3)&amp;");","")</f>
        <v>insert into t_contato values (638,766, 'elgaviolli@gmail.com', 3);</v>
      </c>
    </row>
    <row r="316" spans="1:35">
      <c r="A316" s="2">
        <v>776</v>
      </c>
      <c r="E316" s="7" t="s">
        <v>2268</v>
      </c>
      <c r="F316" s="2" t="b">
        <v>0</v>
      </c>
      <c r="G316" s="2" t="b">
        <v>0</v>
      </c>
      <c r="H316" s="5">
        <v>27932</v>
      </c>
      <c r="I316" s="2" t="b">
        <v>0</v>
      </c>
      <c r="J316" s="7" t="s">
        <v>2269</v>
      </c>
      <c r="K316" s="7" t="s">
        <v>2270</v>
      </c>
      <c r="L316" s="7" t="s">
        <v>2271</v>
      </c>
      <c r="M316" s="7" t="s">
        <v>79</v>
      </c>
      <c r="N316" s="2">
        <v>1</v>
      </c>
      <c r="O316" s="7" t="s">
        <v>2272</v>
      </c>
      <c r="P316" s="2">
        <v>2</v>
      </c>
      <c r="Q316" s="7" t="s">
        <v>2273</v>
      </c>
      <c r="R316" s="7"/>
      <c r="S316" s="7"/>
      <c r="T316" s="7" t="s">
        <v>7973</v>
      </c>
      <c r="U316" s="2">
        <v>3</v>
      </c>
      <c r="V316" s="7" t="s">
        <v>2274</v>
      </c>
      <c r="W316" s="7" t="s">
        <v>85</v>
      </c>
      <c r="X316" s="5">
        <v>42926</v>
      </c>
      <c r="Y316" s="7"/>
      <c r="AA316" s="3">
        <f>IF(T_Acionista[[#This Row],[Fone1]]="","",MAX($AA$1:AD315,)+1)</f>
        <v>639</v>
      </c>
      <c r="AB316" s="3" t="str">
        <f>IF(T_Acionista[[#This Row],[Fone2]]="","",MAX($AA$1:AD315,AA316)+1)</f>
        <v/>
      </c>
      <c r="AC316" s="3" t="str">
        <f>IF(T_Acionista[[#This Row],[Celular]]="","",MAX($AA$1:AD315,AA316:AB316)+1)</f>
        <v/>
      </c>
      <c r="AD316" s="3">
        <f>IF(T_Acionista[[#This Row],[Email]]="","",MAX($AA$1:AD315,AA316:AC316)+1)</f>
        <v>640</v>
      </c>
      <c r="AF316" s="2" t="str">
        <f>IF(AA316&lt;&gt;"","insert into t_contato values ("&amp;AA316&amp;","&amp;T_Acionista[[#This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(639,776, '(16)8182-5058', 2);</v>
      </c>
      <c r="AG316" s="2" t="str">
        <f>IF(AB316&lt;&gt;"","insert into t_contato values ("&amp;AB316&amp;","&amp;T_Acionista[[#This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6" s="2" t="str">
        <f>IF(AC316&lt;&gt;"","insert into t_contato values ("&amp;AC316&amp;","&amp;T_Acionista[[#This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16" s="2" t="str">
        <f>IF(AD316&lt;&gt;"","insert into t_contato values ("&amp;AD316&amp;","&amp;T_Acionista[[#This Row],[ID]]&amp;", '"&amp;T_Acionista[[#This Row],[Email]]&amp;"', "&amp;IF(ISERR(FIND("@",T_Acionista[[#This Row],[Email]])),0,3)&amp;");","")</f>
        <v>insert into t_contato values (640,776, 'ericvonammon122@gmail.com', 3);</v>
      </c>
    </row>
    <row r="317" spans="1:35">
      <c r="A317" s="2">
        <v>708</v>
      </c>
      <c r="B317" s="2">
        <v>0</v>
      </c>
      <c r="C317" s="2">
        <v>0</v>
      </c>
      <c r="D317" s="2">
        <v>74128</v>
      </c>
      <c r="E317" s="7" t="s">
        <v>2275</v>
      </c>
      <c r="F317" s="2" t="b">
        <v>0</v>
      </c>
      <c r="G317" s="2" t="b">
        <v>0</v>
      </c>
      <c r="H317" s="5">
        <v>16171</v>
      </c>
      <c r="I317" s="2" t="b">
        <v>0</v>
      </c>
      <c r="J317" s="7" t="s">
        <v>2276</v>
      </c>
      <c r="K317" s="7" t="s">
        <v>2277</v>
      </c>
      <c r="L317" s="7" t="s">
        <v>2278</v>
      </c>
      <c r="M317" s="7" t="s">
        <v>960</v>
      </c>
      <c r="N317" s="2">
        <v>1</v>
      </c>
      <c r="O317" s="7" t="s">
        <v>961</v>
      </c>
      <c r="P317" s="2">
        <v>2</v>
      </c>
      <c r="Q317" s="7" t="s">
        <v>2279</v>
      </c>
      <c r="R317" s="7"/>
      <c r="S317" s="7" t="s">
        <v>2280</v>
      </c>
      <c r="T317" s="7" t="s">
        <v>2281</v>
      </c>
      <c r="U317" s="2">
        <v>1</v>
      </c>
      <c r="V317" s="7" t="s">
        <v>154</v>
      </c>
      <c r="W317" s="7" t="s">
        <v>85</v>
      </c>
      <c r="X317" s="5">
        <v>42600</v>
      </c>
      <c r="Y317" s="7"/>
      <c r="AA317" s="3">
        <f>IF(T_Acionista[[#This Row],[Fone1]]="","",MAX($AA$1:AD316,)+1)</f>
        <v>641</v>
      </c>
      <c r="AB317" s="3" t="str">
        <f>IF(T_Acionista[[#This Row],[Fone2]]="","",MAX($AA$1:AD316,AA317)+1)</f>
        <v/>
      </c>
      <c r="AC317" s="3">
        <f>IF(T_Acionista[[#This Row],[Celular]]="","",MAX($AA$1:AD316,AA317:AB317)+1)</f>
        <v>642</v>
      </c>
      <c r="AD317" s="3">
        <f>IF(T_Acionista[[#This Row],[Email]]="","",MAX($AA$1:AD316,AA317:AC317)+1)</f>
        <v>643</v>
      </c>
      <c r="AF317" s="2" t="str">
        <f>IF(AA317&lt;&gt;"","insert into t_contato values ("&amp;AA317&amp;","&amp;T_Acionista[[#This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(641,708, '(16)3252-6542', 1);</v>
      </c>
      <c r="AG317" s="2" t="str">
        <f>IF(AB317&lt;&gt;"","insert into t_contato values ("&amp;AB317&amp;","&amp;T_Acionista[[#This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7" s="2" t="str">
        <f>IF(AC317&lt;&gt;"","insert into t_contato values ("&amp;AC317&amp;","&amp;T_Acionista[[#This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(642,708, '(16)9776-4130', 2);</v>
      </c>
      <c r="AI317" s="2" t="str">
        <f>IF(AD317&lt;&gt;"","insert into t_contato values ("&amp;AD317&amp;","&amp;T_Acionista[[#This Row],[ID]]&amp;", '"&amp;T_Acionista[[#This Row],[Email]]&amp;"', "&amp;IF(ISERR(FIND("@",T_Acionista[[#This Row],[Email]])),0,3)&amp;");","")</f>
        <v>insert into t_contato values (643,708, 'ermelindavaleretto@gmail.com', 3);</v>
      </c>
    </row>
    <row r="318" spans="1:35">
      <c r="A318" s="2">
        <v>1001</v>
      </c>
      <c r="D318" s="2">
        <v>74453</v>
      </c>
      <c r="E318" s="7" t="s">
        <v>2282</v>
      </c>
      <c r="F318" s="2" t="b">
        <v>0</v>
      </c>
      <c r="G318" s="2" t="b">
        <v>0</v>
      </c>
      <c r="H318" s="5">
        <v>20335</v>
      </c>
      <c r="I318" s="2" t="b">
        <v>0</v>
      </c>
      <c r="J318" s="7" t="s">
        <v>2283</v>
      </c>
      <c r="K318" s="7" t="s">
        <v>2284</v>
      </c>
      <c r="L318" s="7" t="s">
        <v>2285</v>
      </c>
      <c r="M318" s="7" t="s">
        <v>316</v>
      </c>
      <c r="N318" s="2">
        <v>1</v>
      </c>
      <c r="O318" s="7" t="s">
        <v>1544</v>
      </c>
      <c r="P318" s="2">
        <v>3</v>
      </c>
      <c r="Q318" s="7"/>
      <c r="R318" s="7"/>
      <c r="S318" s="7" t="s">
        <v>2286</v>
      </c>
      <c r="T318" s="7" t="s">
        <v>2287</v>
      </c>
      <c r="U318" s="2">
        <v>3</v>
      </c>
      <c r="V318" s="7" t="s">
        <v>2288</v>
      </c>
      <c r="W318" s="7" t="s">
        <v>85</v>
      </c>
      <c r="X318" s="5">
        <v>44585</v>
      </c>
      <c r="Y318" s="7"/>
      <c r="AA318" s="3" t="str">
        <f>IF(T_Acionista[[#This Row],[Fone1]]="","",MAX($AA$1:AD317,)+1)</f>
        <v/>
      </c>
      <c r="AB318" s="3" t="str">
        <f>IF(T_Acionista[[#This Row],[Fone2]]="","",MAX($AA$1:AD317,AA318)+1)</f>
        <v/>
      </c>
      <c r="AC318" s="3">
        <f>IF(T_Acionista[[#This Row],[Celular]]="","",MAX($AA$1:AD317,AA318:AB318)+1)</f>
        <v>644</v>
      </c>
      <c r="AD318" s="3">
        <f>IF(T_Acionista[[#This Row],[Email]]="","",MAX($AA$1:AD317,AA318:AC318)+1)</f>
        <v>645</v>
      </c>
      <c r="AF318" s="2" t="str">
        <f>IF(AA318&lt;&gt;"","insert into t_contato values ("&amp;AA318&amp;","&amp;T_Acionista[[#This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18" s="2" t="str">
        <f>IF(AB318&lt;&gt;"","insert into t_contato values ("&amp;AB318&amp;","&amp;T_Acionista[[#This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8" s="2" t="str">
        <f>IF(AC318&lt;&gt;"","insert into t_contato values ("&amp;AC318&amp;","&amp;T_Acionista[[#This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(644,1001, '(16)9701-3885', 2);</v>
      </c>
      <c r="AI318" s="2" t="str">
        <f>IF(AD318&lt;&gt;"","insert into t_contato values ("&amp;AD318&amp;","&amp;T_Acionista[[#This Row],[ID]]&amp;", '"&amp;T_Acionista[[#This Row],[Email]]&amp;"', "&amp;IF(ISERR(FIND("@",T_Acionista[[#This Row],[Email]])),0,3)&amp;");","")</f>
        <v>insert into t_contato values (645,1001, 'ernestoantonioboareto@uol.com.br', 3);</v>
      </c>
    </row>
    <row r="319" spans="1:35">
      <c r="A319" s="2">
        <v>612</v>
      </c>
      <c r="B319" s="2">
        <v>0</v>
      </c>
      <c r="C319" s="2">
        <v>0</v>
      </c>
      <c r="D319" s="2">
        <v>76441</v>
      </c>
      <c r="E319" s="7" t="s">
        <v>2289</v>
      </c>
      <c r="F319" s="2" t="b">
        <v>0</v>
      </c>
      <c r="G319" s="2" t="b">
        <v>0</v>
      </c>
      <c r="H319" s="5">
        <v>29790</v>
      </c>
      <c r="I319" s="2" t="b">
        <v>0</v>
      </c>
      <c r="J319" s="7" t="s">
        <v>2290</v>
      </c>
      <c r="K319" s="7" t="s">
        <v>2291</v>
      </c>
      <c r="L319" s="7" t="s">
        <v>2292</v>
      </c>
      <c r="M319" s="7" t="s">
        <v>79</v>
      </c>
      <c r="N319" s="2">
        <v>1</v>
      </c>
      <c r="O319" s="7" t="s">
        <v>588</v>
      </c>
      <c r="P319" s="2">
        <v>1</v>
      </c>
      <c r="Q319" s="7" t="s">
        <v>2293</v>
      </c>
      <c r="R319" s="7"/>
      <c r="S319" s="7" t="s">
        <v>2294</v>
      </c>
      <c r="T319" s="7" t="s">
        <v>2295</v>
      </c>
      <c r="U319" s="2">
        <v>3</v>
      </c>
      <c r="V319" s="7" t="s">
        <v>2296</v>
      </c>
      <c r="W319" s="7" t="s">
        <v>85</v>
      </c>
      <c r="X319" s="5">
        <v>42292</v>
      </c>
      <c r="Y319" s="7"/>
      <c r="AA319" s="3">
        <f>IF(T_Acionista[[#This Row],[Fone1]]="","",MAX($AA$1:AD318,)+1)</f>
        <v>646</v>
      </c>
      <c r="AB319" s="3" t="str">
        <f>IF(T_Acionista[[#This Row],[Fone2]]="","",MAX($AA$1:AD318,AA319)+1)</f>
        <v/>
      </c>
      <c r="AC319" s="3">
        <f>IF(T_Acionista[[#This Row],[Celular]]="","",MAX($AA$1:AD318,AA319:AB319)+1)</f>
        <v>647</v>
      </c>
      <c r="AD319" s="3">
        <f>IF(T_Acionista[[#This Row],[Email]]="","",MAX($AA$1:AD318,AA319:AC319)+1)</f>
        <v>648</v>
      </c>
      <c r="AF319" s="2" t="str">
        <f>IF(AA319&lt;&gt;"","insert into t_contato values ("&amp;AA319&amp;","&amp;T_Acionista[[#This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(646,612, '(16)3252-7676', 1);</v>
      </c>
      <c r="AG319" s="2" t="str">
        <f>IF(AB319&lt;&gt;"","insert into t_contato values ("&amp;AB319&amp;","&amp;T_Acionista[[#This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19" s="2" t="str">
        <f>IF(AC319&lt;&gt;"","insert into t_contato values ("&amp;AC319&amp;","&amp;T_Acionista[[#This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(647,612, '(16)9769-5505', 2);</v>
      </c>
      <c r="AI319" s="2" t="str">
        <f>IF(AD319&lt;&gt;"","insert into t_contato values ("&amp;AD319&amp;","&amp;T_Acionista[[#This Row],[ID]]&amp;", '"&amp;T_Acionista[[#This Row],[Email]]&amp;"', "&amp;IF(ISERR(FIND("@",T_Acionista[[#This Row],[Email]])),0,3)&amp;");","")</f>
        <v>insert into t_contato values (648,612, 'netosalvagni@hotmail.com', 3);</v>
      </c>
    </row>
    <row r="320" spans="1:35">
      <c r="A320" s="2">
        <v>893</v>
      </c>
      <c r="D320" s="2">
        <v>74351</v>
      </c>
      <c r="E320" s="7" t="s">
        <v>2297</v>
      </c>
      <c r="F320" s="2" t="b">
        <v>0</v>
      </c>
      <c r="G320" s="2" t="b">
        <v>0</v>
      </c>
      <c r="H320" s="5">
        <v>21183</v>
      </c>
      <c r="I320" s="2" t="b">
        <v>0</v>
      </c>
      <c r="J320" s="7" t="s">
        <v>2298</v>
      </c>
      <c r="K320" s="7" t="s">
        <v>2299</v>
      </c>
      <c r="L320" s="7" t="s">
        <v>2300</v>
      </c>
      <c r="M320" s="7" t="s">
        <v>149</v>
      </c>
      <c r="N320" s="2">
        <v>1</v>
      </c>
      <c r="O320" s="7" t="s">
        <v>201</v>
      </c>
      <c r="P320" s="2">
        <v>1</v>
      </c>
      <c r="Q320" s="7" t="s">
        <v>2301</v>
      </c>
      <c r="R320" s="7"/>
      <c r="S320" s="7" t="s">
        <v>2302</v>
      </c>
      <c r="T320" s="7" t="s">
        <v>2303</v>
      </c>
      <c r="U320" s="2">
        <v>3</v>
      </c>
      <c r="V320" s="7" t="s">
        <v>2304</v>
      </c>
      <c r="W320" s="7" t="s">
        <v>85</v>
      </c>
      <c r="X320" s="5">
        <v>43797</v>
      </c>
      <c r="Y320" s="7"/>
      <c r="AA320" s="3">
        <f>IF(T_Acionista[[#This Row],[Fone1]]="","",MAX($AA$1:AD319,)+1)</f>
        <v>649</v>
      </c>
      <c r="AB320" s="3" t="str">
        <f>IF(T_Acionista[[#This Row],[Fone2]]="","",MAX($AA$1:AD319,AA320)+1)</f>
        <v/>
      </c>
      <c r="AC320" s="3">
        <f>IF(T_Acionista[[#This Row],[Celular]]="","",MAX($AA$1:AD319,AA320:AB320)+1)</f>
        <v>650</v>
      </c>
      <c r="AD320" s="3">
        <f>IF(T_Acionista[[#This Row],[Email]]="","",MAX($AA$1:AD319,AA320:AC320)+1)</f>
        <v>651</v>
      </c>
      <c r="AF320" s="2" t="str">
        <f>IF(AA320&lt;&gt;"","insert into t_contato values ("&amp;AA320&amp;","&amp;T_Acionista[[#This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(649,893, '(16)3252-2078', 1);</v>
      </c>
      <c r="AG320" s="2" t="str">
        <f>IF(AB320&lt;&gt;"","insert into t_contato values ("&amp;AB320&amp;","&amp;T_Acionista[[#This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0" s="2" t="str">
        <f>IF(AC320&lt;&gt;"","insert into t_contato values ("&amp;AC320&amp;","&amp;T_Acionista[[#This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(650,893, '(16)9703-3363', 2);</v>
      </c>
      <c r="AI320" s="2" t="str">
        <f>IF(AD320&lt;&gt;"","insert into t_contato values ("&amp;AD320&amp;","&amp;T_Acionista[[#This Row],[ID]]&amp;", '"&amp;T_Acionista[[#This Row],[Email]]&amp;"', "&amp;IF(ISERR(FIND("@",T_Acionista[[#This Row],[Email]])),0,3)&amp;");","")</f>
        <v>insert into t_contato values (651,893, 'estelamarciagenovez@gmail.com', 3);</v>
      </c>
    </row>
    <row r="321" spans="1:35">
      <c r="A321" s="2">
        <v>652</v>
      </c>
      <c r="B321" s="2">
        <v>0</v>
      </c>
      <c r="C321" s="2">
        <v>0</v>
      </c>
      <c r="E321" s="7" t="s">
        <v>2305</v>
      </c>
      <c r="F321" s="2" t="b">
        <v>0</v>
      </c>
      <c r="G321" s="2" t="b">
        <v>0</v>
      </c>
      <c r="H321" s="5">
        <v>32423</v>
      </c>
      <c r="I321" s="2" t="b">
        <v>0</v>
      </c>
      <c r="J321" s="7" t="s">
        <v>2306</v>
      </c>
      <c r="K321" s="7" t="s">
        <v>2307</v>
      </c>
      <c r="L321" s="7" t="s">
        <v>2308</v>
      </c>
      <c r="M321" s="7" t="s">
        <v>335</v>
      </c>
      <c r="N321" s="2">
        <v>1</v>
      </c>
      <c r="O321" s="7" t="s">
        <v>2309</v>
      </c>
      <c r="P321" s="2">
        <v>1</v>
      </c>
      <c r="Q321" s="7" t="s">
        <v>2310</v>
      </c>
      <c r="R321" s="7"/>
      <c r="S321" s="7" t="s">
        <v>2311</v>
      </c>
      <c r="T321" s="7" t="s">
        <v>2312</v>
      </c>
      <c r="U321" s="2">
        <v>3</v>
      </c>
      <c r="V321" s="7" t="s">
        <v>2313</v>
      </c>
      <c r="W321" s="7" t="s">
        <v>85</v>
      </c>
      <c r="X321" s="5">
        <v>42356</v>
      </c>
      <c r="Y321" s="7"/>
      <c r="AA321" s="3">
        <f>IF(T_Acionista[[#This Row],[Fone1]]="","",MAX($AA$1:AD320,)+1)</f>
        <v>652</v>
      </c>
      <c r="AB321" s="3" t="str">
        <f>IF(T_Acionista[[#This Row],[Fone2]]="","",MAX($AA$1:AD320,AA321)+1)</f>
        <v/>
      </c>
      <c r="AC321" s="3">
        <f>IF(T_Acionista[[#This Row],[Celular]]="","",MAX($AA$1:AD320,AA321:AB321)+1)</f>
        <v>653</v>
      </c>
      <c r="AD321" s="3">
        <f>IF(T_Acionista[[#This Row],[Email]]="","",MAX($AA$1:AD320,AA321:AC321)+1)</f>
        <v>654</v>
      </c>
      <c r="AF321" s="2" t="str">
        <f>IF(AA321&lt;&gt;"","insert into t_contato values ("&amp;AA321&amp;","&amp;T_Acionista[[#This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(652,652, '(16)3253-7182', 1);</v>
      </c>
      <c r="AG321" s="2" t="str">
        <f>IF(AB321&lt;&gt;"","insert into t_contato values ("&amp;AB321&amp;","&amp;T_Acionista[[#This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1" s="2" t="str">
        <f>IF(AC321&lt;&gt;"","insert into t_contato values ("&amp;AC321&amp;","&amp;T_Acionista[[#This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(653,652, '(16)9211-5430', 2);</v>
      </c>
      <c r="AI321" s="2" t="str">
        <f>IF(AD321&lt;&gt;"","insert into t_contato values ("&amp;AD321&amp;","&amp;T_Acionista[[#This Row],[ID]]&amp;", '"&amp;T_Acionista[[#This Row],[Email]]&amp;"', "&amp;IF(ISERR(FIND("@",T_Acionista[[#This Row],[Email]])),0,3)&amp;");","")</f>
        <v>insert into t_contato values (654,652, 'cotaialimentos@gmail.com', 3);</v>
      </c>
    </row>
    <row r="322" spans="1:35">
      <c r="A322" s="2">
        <v>1036</v>
      </c>
      <c r="D322" s="2">
        <v>74478</v>
      </c>
      <c r="E322" s="7" t="s">
        <v>2314</v>
      </c>
      <c r="F322" s="2" t="b">
        <v>0</v>
      </c>
      <c r="G322" s="2" t="b">
        <v>0</v>
      </c>
      <c r="H322" s="5">
        <v>21120</v>
      </c>
      <c r="I322" s="2" t="b">
        <v>0</v>
      </c>
      <c r="J322" s="7" t="s">
        <v>2315</v>
      </c>
      <c r="K322" s="7" t="s">
        <v>2316</v>
      </c>
      <c r="L322" s="7" t="s">
        <v>2317</v>
      </c>
      <c r="M322" s="7" t="s">
        <v>79</v>
      </c>
      <c r="N322" s="2">
        <v>1</v>
      </c>
      <c r="O322" s="7" t="s">
        <v>553</v>
      </c>
      <c r="P322" s="2">
        <v>2</v>
      </c>
      <c r="Q322" s="7" t="s">
        <v>2318</v>
      </c>
      <c r="R322" s="7"/>
      <c r="S322" s="7"/>
      <c r="T322" s="7"/>
      <c r="U322" s="2">
        <v>2</v>
      </c>
      <c r="V322" s="7" t="s">
        <v>2319</v>
      </c>
      <c r="W322" s="7" t="s">
        <v>85</v>
      </c>
      <c r="X322" s="5">
        <v>44783</v>
      </c>
      <c r="Y322" s="7"/>
      <c r="AA322" s="3">
        <f>IF(T_Acionista[[#This Row],[Fone1]]="","",MAX($AA$1:AD321,)+1)</f>
        <v>655</v>
      </c>
      <c r="AB322" s="3" t="str">
        <f>IF(T_Acionista[[#This Row],[Fone2]]="","",MAX($AA$1:AD321,AA322)+1)</f>
        <v/>
      </c>
      <c r="AC322" s="3" t="str">
        <f>IF(T_Acionista[[#This Row],[Celular]]="","",MAX($AA$1:AD321,AA322:AB322)+1)</f>
        <v/>
      </c>
      <c r="AD322" s="3" t="str">
        <f>IF(T_Acionista[[#This Row],[Email]]="","",MAX($AA$1:AD321,AA322:AC322)+1)</f>
        <v/>
      </c>
      <c r="AF322" s="2" t="str">
        <f>IF(AA322&lt;&gt;"","insert into t_contato values ("&amp;AA322&amp;","&amp;T_Acionista[[#This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(655,1036, '(16)9799-5175', 2);</v>
      </c>
      <c r="AG322" s="2" t="str">
        <f>IF(AB322&lt;&gt;"","insert into t_contato values ("&amp;AB322&amp;","&amp;T_Acionista[[#This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2" s="2" t="str">
        <f>IF(AC322&lt;&gt;"","insert into t_contato values ("&amp;AC322&amp;","&amp;T_Acionista[[#This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2" s="2" t="str">
        <f>IF(AD322&lt;&gt;"","insert into t_contato values ("&amp;AD322&amp;","&amp;T_Acionista[[#This Row],[ID]]&amp;", '"&amp;T_Acionista[[#This Row],[Email]]&amp;"', "&amp;IF(ISERR(FIND("@",T_Acionista[[#This Row],[Email]])),0,3)&amp;");","")</f>
        <v/>
      </c>
    </row>
    <row r="323" spans="1:35">
      <c r="A323" s="2">
        <v>145</v>
      </c>
      <c r="B323" s="2">
        <v>1</v>
      </c>
      <c r="C323" s="2">
        <v>43</v>
      </c>
      <c r="D323" s="2">
        <v>71410</v>
      </c>
      <c r="E323" s="7" t="s">
        <v>2320</v>
      </c>
      <c r="F323" s="2" t="b">
        <v>0</v>
      </c>
      <c r="G323" s="2" t="b">
        <v>0</v>
      </c>
      <c r="H323" s="5">
        <v>22211</v>
      </c>
      <c r="I323" s="2" t="b">
        <v>0</v>
      </c>
      <c r="J323" s="7" t="s">
        <v>2321</v>
      </c>
      <c r="K323" s="7" t="s">
        <v>2322</v>
      </c>
      <c r="L323" s="7" t="s">
        <v>2323</v>
      </c>
      <c r="M323" s="7" t="s">
        <v>79</v>
      </c>
      <c r="N323" s="2">
        <v>1</v>
      </c>
      <c r="O323" s="7" t="s">
        <v>472</v>
      </c>
      <c r="P323" s="2">
        <v>2</v>
      </c>
      <c r="Q323" s="7"/>
      <c r="R323" s="7"/>
      <c r="S323" s="7"/>
      <c r="T323" s="7"/>
      <c r="U323" s="2">
        <v>2</v>
      </c>
      <c r="V323" s="7" t="s">
        <v>172</v>
      </c>
      <c r="W323" s="7" t="s">
        <v>85</v>
      </c>
      <c r="X323" s="5">
        <v>40179</v>
      </c>
      <c r="Y323" s="7"/>
      <c r="AA323" s="3" t="str">
        <f>IF(T_Acionista[[#This Row],[Fone1]]="","",MAX($AA$1:AD322,)+1)</f>
        <v/>
      </c>
      <c r="AB323" s="3" t="str">
        <f>IF(T_Acionista[[#This Row],[Fone2]]="","",MAX($AA$1:AD322,AA323)+1)</f>
        <v/>
      </c>
      <c r="AC323" s="3" t="str">
        <f>IF(T_Acionista[[#This Row],[Celular]]="","",MAX($AA$1:AD322,AA323:AB323)+1)</f>
        <v/>
      </c>
      <c r="AD323" s="3" t="str">
        <f>IF(T_Acionista[[#This Row],[Email]]="","",MAX($AA$1:AD322,AA323:AC323)+1)</f>
        <v/>
      </c>
      <c r="AF323" s="2" t="str">
        <f>IF(AA323&lt;&gt;"","insert into t_contato values ("&amp;AA323&amp;","&amp;T_Acionista[[#This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23" s="2" t="str">
        <f>IF(AB323&lt;&gt;"","insert into t_contato values ("&amp;AB323&amp;","&amp;T_Acionista[[#This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3" s="2" t="str">
        <f>IF(AC323&lt;&gt;"","insert into t_contato values ("&amp;AC323&amp;","&amp;T_Acionista[[#This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3" s="2" t="str">
        <f>IF(AD323&lt;&gt;"","insert into t_contato values ("&amp;AD323&amp;","&amp;T_Acionista[[#This Row],[ID]]&amp;", '"&amp;T_Acionista[[#This Row],[Email]]&amp;"', "&amp;IF(ISERR(FIND("@",T_Acionista[[#This Row],[Email]])),0,3)&amp;");","")</f>
        <v/>
      </c>
    </row>
    <row r="324" spans="1:35">
      <c r="A324" s="2">
        <v>759</v>
      </c>
      <c r="B324" s="2">
        <v>0</v>
      </c>
      <c r="C324" s="2">
        <v>0</v>
      </c>
      <c r="D324" s="2">
        <v>74209</v>
      </c>
      <c r="E324" s="7" t="s">
        <v>2324</v>
      </c>
      <c r="F324" s="2" t="b">
        <v>0</v>
      </c>
      <c r="G324" s="2" t="b">
        <v>0</v>
      </c>
      <c r="H324" s="5">
        <v>23937</v>
      </c>
      <c r="I324" s="2" t="b">
        <v>0</v>
      </c>
      <c r="J324" s="7" t="s">
        <v>2325</v>
      </c>
      <c r="K324" s="7" t="s">
        <v>2326</v>
      </c>
      <c r="L324" s="7" t="s">
        <v>2327</v>
      </c>
      <c r="M324" s="7" t="s">
        <v>79</v>
      </c>
      <c r="N324" s="2">
        <v>1</v>
      </c>
      <c r="O324" s="7" t="s">
        <v>1897</v>
      </c>
      <c r="P324" s="2">
        <v>2</v>
      </c>
      <c r="Q324" s="7" t="s">
        <v>2328</v>
      </c>
      <c r="R324" s="7"/>
      <c r="S324" s="7" t="s">
        <v>2329</v>
      </c>
      <c r="T324" s="7" t="s">
        <v>2330</v>
      </c>
      <c r="U324" s="2">
        <v>2</v>
      </c>
      <c r="V324" s="7" t="s">
        <v>1173</v>
      </c>
      <c r="W324" s="7" t="s">
        <v>85</v>
      </c>
      <c r="X324" s="5">
        <v>42760</v>
      </c>
      <c r="Y324" s="7"/>
      <c r="AA324" s="3">
        <f>IF(T_Acionista[[#This Row],[Fone1]]="","",MAX($AA$1:AD323,)+1)</f>
        <v>656</v>
      </c>
      <c r="AB324" s="3" t="str">
        <f>IF(T_Acionista[[#This Row],[Fone2]]="","",MAX($AA$1:AD323,AA324)+1)</f>
        <v/>
      </c>
      <c r="AC324" s="3">
        <f>IF(T_Acionista[[#This Row],[Celular]]="","",MAX($AA$1:AD323,AA324:AB324)+1)</f>
        <v>657</v>
      </c>
      <c r="AD324" s="3">
        <f>IF(T_Acionista[[#This Row],[Email]]="","",MAX($AA$1:AD323,AA324:AC324)+1)</f>
        <v>658</v>
      </c>
      <c r="AF324" s="2" t="str">
        <f>IF(AA324&lt;&gt;"","insert into t_contato values ("&amp;AA324&amp;","&amp;T_Acionista[[#This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(656,759, '(16)3252-6624', 1);</v>
      </c>
      <c r="AG324" s="2" t="str">
        <f>IF(AB324&lt;&gt;"","insert into t_contato values ("&amp;AB324&amp;","&amp;T_Acionista[[#This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4" s="2" t="str">
        <f>IF(AC324&lt;&gt;"","insert into t_contato values ("&amp;AC324&amp;","&amp;T_Acionista[[#This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(657,759, '(16)9784-4872', 2);</v>
      </c>
      <c r="AI324" s="2" t="str">
        <f>IF(AD324&lt;&gt;"","insert into t_contato values ("&amp;AD324&amp;","&amp;T_Acionista[[#This Row],[ID]]&amp;", '"&amp;T_Acionista[[#This Row],[Email]]&amp;"', "&amp;IF(ISERR(FIND("@",T_Acionista[[#This Row],[Email]])),0,3)&amp;");","")</f>
        <v>insert into t_contato values (658,759, 'astolfeeva@hotmai.com', 3);</v>
      </c>
    </row>
    <row r="325" spans="1:35">
      <c r="A325" s="2">
        <v>146</v>
      </c>
      <c r="B325" s="2">
        <v>3</v>
      </c>
      <c r="C325" s="2">
        <v>44</v>
      </c>
      <c r="D325" s="2">
        <v>74580</v>
      </c>
      <c r="E325" s="7" t="s">
        <v>2331</v>
      </c>
      <c r="F325" s="2" t="b">
        <v>0</v>
      </c>
      <c r="G325" s="2" t="b">
        <v>0</v>
      </c>
      <c r="H325" s="5">
        <v>26037</v>
      </c>
      <c r="I325" s="2" t="b">
        <v>0</v>
      </c>
      <c r="J325" s="7" t="s">
        <v>2332</v>
      </c>
      <c r="K325" s="7" t="s">
        <v>2333</v>
      </c>
      <c r="L325" s="7" t="s">
        <v>2334</v>
      </c>
      <c r="M325" s="7" t="s">
        <v>228</v>
      </c>
      <c r="N325" s="2">
        <v>1</v>
      </c>
      <c r="O325" s="7" t="s">
        <v>2335</v>
      </c>
      <c r="P325" s="2">
        <v>2</v>
      </c>
      <c r="Q325" s="7"/>
      <c r="R325" s="7"/>
      <c r="S325" s="7"/>
      <c r="T325" s="7"/>
      <c r="U325" s="2">
        <v>2</v>
      </c>
      <c r="V325" s="7" t="s">
        <v>483</v>
      </c>
      <c r="W325" s="7" t="s">
        <v>85</v>
      </c>
      <c r="X325" s="5">
        <v>40179</v>
      </c>
      <c r="Y325" s="7"/>
      <c r="AA325" s="3" t="str">
        <f>IF(T_Acionista[[#This Row],[Fone1]]="","",MAX($AA$1:AD324,)+1)</f>
        <v/>
      </c>
      <c r="AB325" s="3" t="str">
        <f>IF(T_Acionista[[#This Row],[Fone2]]="","",MAX($AA$1:AD324,AA325)+1)</f>
        <v/>
      </c>
      <c r="AC325" s="3" t="str">
        <f>IF(T_Acionista[[#This Row],[Celular]]="","",MAX($AA$1:AD324,AA325:AB325)+1)</f>
        <v/>
      </c>
      <c r="AD325" s="3" t="str">
        <f>IF(T_Acionista[[#This Row],[Email]]="","",MAX($AA$1:AD324,AA325:AC325)+1)</f>
        <v/>
      </c>
      <c r="AF325" s="2" t="str">
        <f>IF(AA325&lt;&gt;"","insert into t_contato values ("&amp;AA325&amp;","&amp;T_Acionista[[#This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25" s="2" t="str">
        <f>IF(AB325&lt;&gt;"","insert into t_contato values ("&amp;AB325&amp;","&amp;T_Acionista[[#This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5" s="2" t="str">
        <f>IF(AC325&lt;&gt;"","insert into t_contato values ("&amp;AC325&amp;","&amp;T_Acionista[[#This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5" s="2" t="str">
        <f>IF(AD325&lt;&gt;"","insert into t_contato values ("&amp;AD325&amp;","&amp;T_Acionista[[#This Row],[ID]]&amp;", '"&amp;T_Acionista[[#This Row],[Email]]&amp;"', "&amp;IF(ISERR(FIND("@",T_Acionista[[#This Row],[Email]])),0,3)&amp;");","")</f>
        <v/>
      </c>
    </row>
    <row r="326" spans="1:35">
      <c r="A326" s="2">
        <v>623</v>
      </c>
      <c r="B326" s="2">
        <v>0</v>
      </c>
      <c r="C326" s="2">
        <v>0</v>
      </c>
      <c r="E326" s="7" t="s">
        <v>2336</v>
      </c>
      <c r="F326" s="2" t="b">
        <v>0</v>
      </c>
      <c r="G326" s="2" t="b">
        <v>0</v>
      </c>
      <c r="H326" s="5">
        <v>27253</v>
      </c>
      <c r="I326" s="2" t="b">
        <v>0</v>
      </c>
      <c r="J326" s="7" t="s">
        <v>2337</v>
      </c>
      <c r="K326" s="7" t="s">
        <v>2338</v>
      </c>
      <c r="L326" s="7" t="s">
        <v>1517</v>
      </c>
      <c r="M326" s="7" t="s">
        <v>149</v>
      </c>
      <c r="N326" s="2">
        <v>1</v>
      </c>
      <c r="O326" s="7" t="s">
        <v>168</v>
      </c>
      <c r="P326" s="2">
        <v>2</v>
      </c>
      <c r="Q326" s="7" t="s">
        <v>1518</v>
      </c>
      <c r="R326" s="7"/>
      <c r="S326" s="7"/>
      <c r="T326" s="7" t="s">
        <v>1519</v>
      </c>
      <c r="U326" s="2">
        <v>2</v>
      </c>
      <c r="V326" s="7" t="s">
        <v>427</v>
      </c>
      <c r="W326" s="7" t="s">
        <v>85</v>
      </c>
      <c r="X326" s="5">
        <v>42305</v>
      </c>
      <c r="Y326" s="7"/>
      <c r="AA326" s="3">
        <f>IF(T_Acionista[[#This Row],[Fone1]]="","",MAX($AA$1:AD325,)+1)</f>
        <v>659</v>
      </c>
      <c r="AB326" s="3" t="str">
        <f>IF(T_Acionista[[#This Row],[Fone2]]="","",MAX($AA$1:AD325,AA326)+1)</f>
        <v/>
      </c>
      <c r="AC326" s="3" t="str">
        <f>IF(T_Acionista[[#This Row],[Celular]]="","",MAX($AA$1:AD325,AA326:AB326)+1)</f>
        <v/>
      </c>
      <c r="AD326" s="3">
        <f>IF(T_Acionista[[#This Row],[Email]]="","",MAX($AA$1:AD325,AA326:AC326)+1)</f>
        <v>660</v>
      </c>
      <c r="AF326" s="2" t="str">
        <f>IF(AA326&lt;&gt;"","insert into t_contato values ("&amp;AA326&amp;","&amp;T_Acionista[[#This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(659,623, '(16)3252-5716', 1);</v>
      </c>
      <c r="AG326" s="2" t="str">
        <f>IF(AB326&lt;&gt;"","insert into t_contato values ("&amp;AB326&amp;","&amp;T_Acionista[[#This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6" s="2" t="str">
        <f>IF(AC326&lt;&gt;"","insert into t_contato values ("&amp;AC326&amp;","&amp;T_Acionista[[#This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6" s="2" t="str">
        <f>IF(AD326&lt;&gt;"","insert into t_contato values ("&amp;AD326&amp;","&amp;T_Acionista[[#This Row],[ID]]&amp;", '"&amp;T_Acionista[[#This Row],[Email]]&amp;"', "&amp;IF(ISERR(FIND("@",T_Acionista[[#This Row],[Email]])),0,3)&amp;");","")</f>
        <v>insert into t_contato values (660,623, 'carvalhotaq@uol.com.br', 3);</v>
      </c>
    </row>
    <row r="327" spans="1:35">
      <c r="A327" s="2">
        <v>740</v>
      </c>
      <c r="B327" s="2">
        <v>0</v>
      </c>
      <c r="C327" s="2">
        <v>0</v>
      </c>
      <c r="E327" s="7" t="s">
        <v>2339</v>
      </c>
      <c r="F327" s="2" t="b">
        <v>0</v>
      </c>
      <c r="G327" s="2" t="b">
        <v>0</v>
      </c>
      <c r="H327" s="5">
        <v>27208</v>
      </c>
      <c r="I327" s="2" t="b">
        <v>0</v>
      </c>
      <c r="J327" s="7" t="s">
        <v>2340</v>
      </c>
      <c r="K327" s="7" t="s">
        <v>2341</v>
      </c>
      <c r="L327" s="7" t="s">
        <v>2342</v>
      </c>
      <c r="M327" s="7" t="s">
        <v>2343</v>
      </c>
      <c r="N327" s="2">
        <v>20</v>
      </c>
      <c r="O327" s="7" t="s">
        <v>553</v>
      </c>
      <c r="P327" s="2">
        <v>1</v>
      </c>
      <c r="Q327" s="7" t="s">
        <v>2344</v>
      </c>
      <c r="R327" s="7"/>
      <c r="S327" s="7" t="s">
        <v>2345</v>
      </c>
      <c r="T327" s="7" t="s">
        <v>2346</v>
      </c>
      <c r="U327" s="2">
        <v>3</v>
      </c>
      <c r="V327" s="7" t="s">
        <v>2347</v>
      </c>
      <c r="W327" s="7" t="s">
        <v>85</v>
      </c>
      <c r="X327" s="5">
        <v>42686</v>
      </c>
      <c r="Y327" s="7"/>
      <c r="AA327" s="3">
        <f>IF(T_Acionista[[#This Row],[Fone1]]="","",MAX($AA$1:AD326,)+1)</f>
        <v>661</v>
      </c>
      <c r="AB327" s="3" t="str">
        <f>IF(T_Acionista[[#This Row],[Fone2]]="","",MAX($AA$1:AD326,AA327)+1)</f>
        <v/>
      </c>
      <c r="AC327" s="3">
        <f>IF(T_Acionista[[#This Row],[Celular]]="","",MAX($AA$1:AD326,AA327:AB327)+1)</f>
        <v>662</v>
      </c>
      <c r="AD327" s="3">
        <f>IF(T_Acionista[[#This Row],[Email]]="","",MAX($AA$1:AD326,AA327:AC327)+1)</f>
        <v>663</v>
      </c>
      <c r="AF327" s="2" t="str">
        <f>IF(AA327&lt;&gt;"","insert into t_contato values ("&amp;AA327&amp;","&amp;T_Acionista[[#This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(661,740, '(16)3916-9552', 1);</v>
      </c>
      <c r="AG327" s="2" t="str">
        <f>IF(AB327&lt;&gt;"","insert into t_contato values ("&amp;AB327&amp;","&amp;T_Acionista[[#This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7" s="2" t="str">
        <f>IF(AC327&lt;&gt;"","insert into t_contato values ("&amp;AC327&amp;","&amp;T_Acionista[[#This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(662,740, '(16)9131-3674', 2);</v>
      </c>
      <c r="AI327" s="2" t="str">
        <f>IF(AD327&lt;&gt;"","insert into t_contato values ("&amp;AD327&amp;","&amp;T_Acionista[[#This Row],[ID]]&amp;", '"&amp;T_Acionista[[#This Row],[Email]]&amp;"', "&amp;IF(ISERR(FIND("@",T_Acionista[[#This Row],[Email]])),0,3)&amp;");","")</f>
        <v>insert into t_contato values (663,740, 'fabyyfer@gmail.com', 3);</v>
      </c>
    </row>
    <row r="328" spans="1:35">
      <c r="A328" s="2">
        <v>637</v>
      </c>
      <c r="B328" s="2">
        <v>0</v>
      </c>
      <c r="C328" s="2">
        <v>0</v>
      </c>
      <c r="E328" s="7" t="s">
        <v>2348</v>
      </c>
      <c r="F328" s="2" t="b">
        <v>0</v>
      </c>
      <c r="G328" s="2" t="b">
        <v>1</v>
      </c>
      <c r="H328" s="5">
        <v>21989</v>
      </c>
      <c r="I328" s="2" t="b">
        <v>0</v>
      </c>
      <c r="J328" s="7" t="s">
        <v>2349</v>
      </c>
      <c r="K328" s="7" t="s">
        <v>2350</v>
      </c>
      <c r="L328" s="7" t="s">
        <v>2351</v>
      </c>
      <c r="M328" s="7" t="s">
        <v>149</v>
      </c>
      <c r="N328" s="2">
        <v>1</v>
      </c>
      <c r="O328" s="7" t="s">
        <v>1444</v>
      </c>
      <c r="P328" s="2">
        <v>1</v>
      </c>
      <c r="Q328" s="7" t="s">
        <v>2352</v>
      </c>
      <c r="R328" s="7"/>
      <c r="S328" s="7"/>
      <c r="T328" s="7" t="s">
        <v>2353</v>
      </c>
      <c r="U328" s="2">
        <v>2</v>
      </c>
      <c r="V328" s="7" t="s">
        <v>172</v>
      </c>
      <c r="W328" s="7" t="s">
        <v>85</v>
      </c>
      <c r="X328" s="5">
        <v>42341</v>
      </c>
      <c r="Y328" s="7"/>
      <c r="AA328" s="3">
        <f>IF(T_Acionista[[#This Row],[Fone1]]="","",MAX($AA$1:AD327,)+1)</f>
        <v>664</v>
      </c>
      <c r="AB328" s="3" t="str">
        <f>IF(T_Acionista[[#This Row],[Fone2]]="","",MAX($AA$1:AD327,AA328)+1)</f>
        <v/>
      </c>
      <c r="AC328" s="3" t="str">
        <f>IF(T_Acionista[[#This Row],[Celular]]="","",MAX($AA$1:AD327,AA328:AB328)+1)</f>
        <v/>
      </c>
      <c r="AD328" s="3">
        <f>IF(T_Acionista[[#This Row],[Email]]="","",MAX($AA$1:AD327,AA328:AC328)+1)</f>
        <v>665</v>
      </c>
      <c r="AF328" s="2" t="str">
        <f>IF(AA328&lt;&gt;"","insert into t_contato values ("&amp;AA328&amp;","&amp;T_Acionista[[#This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(664,637, '(16)3252-3702', 1);</v>
      </c>
      <c r="AG328" s="2" t="str">
        <f>IF(AB328&lt;&gt;"","insert into t_contato values ("&amp;AB328&amp;","&amp;T_Acionista[[#This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28" s="2" t="str">
        <f>IF(AC328&lt;&gt;"","insert into t_contato values ("&amp;AC328&amp;","&amp;T_Acionista[[#This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28" s="2" t="str">
        <f>IF(AD328&lt;&gt;"","insert into t_contato values ("&amp;AD328&amp;","&amp;T_Acionista[[#This Row],[ID]]&amp;", '"&amp;T_Acionista[[#This Row],[Email]]&amp;"', "&amp;IF(ISERR(FIND("@",T_Acionista[[#This Row],[Email]])),0,3)&amp;");","")</f>
        <v>insert into t_contato values (665,637, 'fabiananvaz@hotmail.com', 3);</v>
      </c>
    </row>
    <row r="329" spans="1:35">
      <c r="A329" s="2">
        <v>147</v>
      </c>
      <c r="B329" s="2">
        <v>2</v>
      </c>
      <c r="C329" s="2">
        <v>65</v>
      </c>
      <c r="D329" s="2">
        <v>72620</v>
      </c>
      <c r="E329" s="7" t="s">
        <v>2354</v>
      </c>
      <c r="F329" s="2" t="b">
        <v>0</v>
      </c>
      <c r="G329" s="2" t="b">
        <v>0</v>
      </c>
      <c r="H329" s="5">
        <v>26795</v>
      </c>
      <c r="I329" s="2" t="b">
        <v>0</v>
      </c>
      <c r="J329" s="7" t="s">
        <v>2355</v>
      </c>
      <c r="K329" s="7" t="s">
        <v>2356</v>
      </c>
      <c r="L329" s="7" t="s">
        <v>2357</v>
      </c>
      <c r="M329" s="7" t="s">
        <v>2358</v>
      </c>
      <c r="N329" s="2">
        <v>4</v>
      </c>
      <c r="O329" s="7" t="s">
        <v>2359</v>
      </c>
      <c r="P329" s="2">
        <v>1</v>
      </c>
      <c r="Q329" s="7" t="s">
        <v>2360</v>
      </c>
      <c r="R329" s="7" t="s">
        <v>2361</v>
      </c>
      <c r="S329" s="7" t="s">
        <v>2362</v>
      </c>
      <c r="T329" s="7"/>
      <c r="U329" s="2">
        <v>3</v>
      </c>
      <c r="V329" s="7" t="s">
        <v>2363</v>
      </c>
      <c r="W329" s="7" t="s">
        <v>85</v>
      </c>
      <c r="X329" s="5">
        <v>40179</v>
      </c>
      <c r="Y329" s="7"/>
      <c r="AA329" s="3">
        <f>IF(T_Acionista[[#This Row],[Fone1]]="","",MAX($AA$1:AD328,)+1)</f>
        <v>666</v>
      </c>
      <c r="AB329" s="3">
        <f>IF(T_Acionista[[#This Row],[Fone2]]="","",MAX($AA$1:AD328,AA329)+1)</f>
        <v>667</v>
      </c>
      <c r="AC329" s="3">
        <f>IF(T_Acionista[[#This Row],[Celular]]="","",MAX($AA$1:AD328,AA329:AB329)+1)</f>
        <v>668</v>
      </c>
      <c r="AD329" s="3" t="str">
        <f>IF(T_Acionista[[#This Row],[Email]]="","",MAX($AA$1:AD328,AA329:AC329)+1)</f>
        <v/>
      </c>
      <c r="AF329" s="2" t="str">
        <f>IF(AA329&lt;&gt;"","insert into t_contato values ("&amp;AA329&amp;","&amp;T_Acionista[[#This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(666,147, '(16)3621-4050', 1);</v>
      </c>
      <c r="AG329" s="2" t="str">
        <f>IF(AB329&lt;&gt;"","insert into t_contato values ("&amp;AB329&amp;","&amp;T_Acionista[[#This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(667,147, '(11)3177-4500', 1);</v>
      </c>
      <c r="AH329" s="2" t="str">
        <f>IF(AC329&lt;&gt;"","insert into t_contato values ("&amp;AC329&amp;","&amp;T_Acionista[[#This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(668,147, '(16)99216-8493', 2);</v>
      </c>
      <c r="AI329" s="2" t="str">
        <f>IF(AD329&lt;&gt;"","insert into t_contato values ("&amp;AD329&amp;","&amp;T_Acionista[[#This Row],[ID]]&amp;", '"&amp;T_Acionista[[#This Row],[Email]]&amp;"', "&amp;IF(ISERR(FIND("@",T_Acionista[[#This Row],[Email]])),0,3)&amp;");","")</f>
        <v/>
      </c>
    </row>
    <row r="330" spans="1:35">
      <c r="A330" s="2">
        <v>938</v>
      </c>
      <c r="E330" s="7" t="s">
        <v>2364</v>
      </c>
      <c r="F330" s="2" t="b">
        <v>0</v>
      </c>
      <c r="G330" s="2" t="b">
        <v>1</v>
      </c>
      <c r="H330" s="5">
        <v>25312</v>
      </c>
      <c r="I330" s="2" t="b">
        <v>0</v>
      </c>
      <c r="J330" s="7" t="s">
        <v>2365</v>
      </c>
      <c r="K330" s="7" t="s">
        <v>2366</v>
      </c>
      <c r="L330" s="7" t="s">
        <v>2367</v>
      </c>
      <c r="M330" s="7" t="s">
        <v>99</v>
      </c>
      <c r="N330" s="2">
        <v>1</v>
      </c>
      <c r="O330" s="7" t="s">
        <v>1524</v>
      </c>
      <c r="P330" s="2">
        <v>1</v>
      </c>
      <c r="Q330" s="7"/>
      <c r="R330" s="7"/>
      <c r="S330" s="7" t="s">
        <v>2368</v>
      </c>
      <c r="T330" s="7" t="s">
        <v>2369</v>
      </c>
      <c r="U330" s="2">
        <v>0</v>
      </c>
      <c r="V330" s="7" t="s">
        <v>897</v>
      </c>
      <c r="W330" s="7" t="s">
        <v>85</v>
      </c>
      <c r="X330" s="5">
        <v>44196</v>
      </c>
      <c r="Y330" s="7"/>
      <c r="AA330" s="3" t="str">
        <f>IF(T_Acionista[[#This Row],[Fone1]]="","",MAX($AA$1:AD329,)+1)</f>
        <v/>
      </c>
      <c r="AB330" s="3" t="str">
        <f>IF(T_Acionista[[#This Row],[Fone2]]="","",MAX($AA$1:AD329,AA330)+1)</f>
        <v/>
      </c>
      <c r="AC330" s="3">
        <f>IF(T_Acionista[[#This Row],[Celular]]="","",MAX($AA$1:AD329,AA330:AB330)+1)</f>
        <v>669</v>
      </c>
      <c r="AD330" s="3">
        <f>IF(T_Acionista[[#This Row],[Email]]="","",MAX($AA$1:AD329,AA330:AC330)+1)</f>
        <v>670</v>
      </c>
      <c r="AF330" s="2" t="str">
        <f>IF(AA330&lt;&gt;"","insert into t_contato values ("&amp;AA330&amp;","&amp;T_Acionista[[#This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30" s="2" t="str">
        <f>IF(AB330&lt;&gt;"","insert into t_contato values ("&amp;AB330&amp;","&amp;T_Acionista[[#This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0" s="2" t="str">
        <f>IF(AC330&lt;&gt;"","insert into t_contato values ("&amp;AC330&amp;","&amp;T_Acionista[[#This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(669,938, '(16)9385-5204', 2);</v>
      </c>
      <c r="AI330" s="2" t="str">
        <f>IF(AD330&lt;&gt;"","insert into t_contato values ("&amp;AD330&amp;","&amp;T_Acionista[[#This Row],[ID]]&amp;", '"&amp;T_Acionista[[#This Row],[Email]]&amp;"', "&amp;IF(ISERR(FIND("@",T_Acionista[[#This Row],[Email]])),0,3)&amp;");","")</f>
        <v>insert into t_contato values (670,938, 'joseleonardo.apis@gmail.com', 3);</v>
      </c>
    </row>
    <row r="331" spans="1:35">
      <c r="A331" s="2">
        <v>148</v>
      </c>
      <c r="B331" s="2">
        <v>2</v>
      </c>
      <c r="C331" s="2">
        <v>66</v>
      </c>
      <c r="D331" s="2">
        <v>72630</v>
      </c>
      <c r="E331" s="7" t="s">
        <v>2370</v>
      </c>
      <c r="F331" s="2" t="b">
        <v>0</v>
      </c>
      <c r="G331" s="2" t="b">
        <v>0</v>
      </c>
      <c r="H331" s="5">
        <v>26301</v>
      </c>
      <c r="I331" s="2" t="b">
        <v>0</v>
      </c>
      <c r="J331" s="7" t="s">
        <v>2371</v>
      </c>
      <c r="K331" s="7" t="s">
        <v>2372</v>
      </c>
      <c r="L331" s="7" t="s">
        <v>2373</v>
      </c>
      <c r="M331" s="7" t="s">
        <v>960</v>
      </c>
      <c r="N331" s="2">
        <v>1</v>
      </c>
      <c r="O331" s="7" t="s">
        <v>2374</v>
      </c>
      <c r="P331" s="2">
        <v>1</v>
      </c>
      <c r="Q331" s="7"/>
      <c r="R331" s="7"/>
      <c r="S331" s="7" t="s">
        <v>2375</v>
      </c>
      <c r="T331" s="7"/>
      <c r="U331" s="2">
        <v>3</v>
      </c>
      <c r="V331" s="7" t="s">
        <v>1343</v>
      </c>
      <c r="W331" s="7" t="s">
        <v>85</v>
      </c>
      <c r="X331" s="5">
        <v>40179</v>
      </c>
      <c r="Y331" s="7"/>
      <c r="AA331" s="3" t="str">
        <f>IF(T_Acionista[[#This Row],[Fone1]]="","",MAX($AA$1:AD330,)+1)</f>
        <v/>
      </c>
      <c r="AB331" s="3" t="str">
        <f>IF(T_Acionista[[#This Row],[Fone2]]="","",MAX($AA$1:AD330,AA331)+1)</f>
        <v/>
      </c>
      <c r="AC331" s="3">
        <f>IF(T_Acionista[[#This Row],[Celular]]="","",MAX($AA$1:AD330,AA331:AB331)+1)</f>
        <v>671</v>
      </c>
      <c r="AD331" s="3" t="str">
        <f>IF(T_Acionista[[#This Row],[Email]]="","",MAX($AA$1:AD330,AA331:AC331)+1)</f>
        <v/>
      </c>
      <c r="AF331" s="2" t="str">
        <f>IF(AA331&lt;&gt;"","insert into t_contato values ("&amp;AA331&amp;","&amp;T_Acionista[[#This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31" s="2" t="str">
        <f>IF(AB331&lt;&gt;"","insert into t_contato values ("&amp;AB331&amp;","&amp;T_Acionista[[#This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1" s="2" t="str">
        <f>IF(AC331&lt;&gt;"","insert into t_contato values ("&amp;AC331&amp;","&amp;T_Acionista[[#This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(671,148, '(16)9781-5500', 2);</v>
      </c>
      <c r="AI331" s="2" t="str">
        <f>IF(AD331&lt;&gt;"","insert into t_contato values ("&amp;AD331&amp;","&amp;T_Acionista[[#This Row],[ID]]&amp;", '"&amp;T_Acionista[[#This Row],[Email]]&amp;"', "&amp;IF(ISERR(FIND("@",T_Acionista[[#This Row],[Email]])),0,3)&amp;");","")</f>
        <v/>
      </c>
    </row>
    <row r="332" spans="1:35">
      <c r="A332" s="2">
        <v>761</v>
      </c>
      <c r="B332" s="2">
        <v>0</v>
      </c>
      <c r="C332" s="2">
        <v>0</v>
      </c>
      <c r="D332" s="2">
        <v>74211</v>
      </c>
      <c r="E332" s="7" t="s">
        <v>2376</v>
      </c>
      <c r="F332" s="2" t="b">
        <v>0</v>
      </c>
      <c r="G332" s="2" t="b">
        <v>0</v>
      </c>
      <c r="H332" s="5">
        <v>26567</v>
      </c>
      <c r="I332" s="2" t="b">
        <v>0</v>
      </c>
      <c r="J332" s="7" t="s">
        <v>2377</v>
      </c>
      <c r="K332" s="7" t="s">
        <v>2378</v>
      </c>
      <c r="L332" s="7" t="s">
        <v>2379</v>
      </c>
      <c r="M332" s="7" t="s">
        <v>149</v>
      </c>
      <c r="N332" s="2">
        <v>1</v>
      </c>
      <c r="O332" s="7" t="s">
        <v>285</v>
      </c>
      <c r="P332" s="2">
        <v>2</v>
      </c>
      <c r="Q332" s="7"/>
      <c r="R332" s="7"/>
      <c r="S332" s="7" t="s">
        <v>2380</v>
      </c>
      <c r="T332" s="7"/>
      <c r="U332" s="2">
        <v>3</v>
      </c>
      <c r="V332" s="7" t="s">
        <v>2381</v>
      </c>
      <c r="W332" s="7" t="s">
        <v>85</v>
      </c>
      <c r="X332" s="5">
        <v>42780</v>
      </c>
      <c r="Y332" s="7"/>
      <c r="AA332" s="3" t="str">
        <f>IF(T_Acionista[[#This Row],[Fone1]]="","",MAX($AA$1:AD331,)+1)</f>
        <v/>
      </c>
      <c r="AB332" s="3" t="str">
        <f>IF(T_Acionista[[#This Row],[Fone2]]="","",MAX($AA$1:AD331,AA332)+1)</f>
        <v/>
      </c>
      <c r="AC332" s="3">
        <f>IF(T_Acionista[[#This Row],[Celular]]="","",MAX($AA$1:AD331,AA332:AB332)+1)</f>
        <v>672</v>
      </c>
      <c r="AD332" s="3" t="str">
        <f>IF(T_Acionista[[#This Row],[Email]]="","",MAX($AA$1:AD331,AA332:AC332)+1)</f>
        <v/>
      </c>
      <c r="AF332" s="2" t="str">
        <f>IF(AA332&lt;&gt;"","insert into t_contato values ("&amp;AA332&amp;","&amp;T_Acionista[[#This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32" s="2" t="str">
        <f>IF(AB332&lt;&gt;"","insert into t_contato values ("&amp;AB332&amp;","&amp;T_Acionista[[#This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2" s="2" t="str">
        <f>IF(AC332&lt;&gt;"","insert into t_contato values ("&amp;AC332&amp;","&amp;T_Acionista[[#This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(672,761, '(16)9713-6159', 2);</v>
      </c>
      <c r="AI332" s="2" t="str">
        <f>IF(AD332&lt;&gt;"","insert into t_contato values ("&amp;AD332&amp;","&amp;T_Acionista[[#This Row],[ID]]&amp;", '"&amp;T_Acionista[[#This Row],[Email]]&amp;"', "&amp;IF(ISERR(FIND("@",T_Acionista[[#This Row],[Email]])),0,3)&amp;");","")</f>
        <v/>
      </c>
    </row>
    <row r="333" spans="1:35">
      <c r="A333" s="2">
        <v>149</v>
      </c>
      <c r="B333" s="2">
        <v>1</v>
      </c>
      <c r="C333" s="2">
        <v>44</v>
      </c>
      <c r="D333" s="2">
        <v>71420</v>
      </c>
      <c r="E333" s="7" t="s">
        <v>2382</v>
      </c>
      <c r="F333" s="2" t="b">
        <v>0</v>
      </c>
      <c r="G333" s="2" t="b">
        <v>0</v>
      </c>
      <c r="H333" s="5">
        <v>25898</v>
      </c>
      <c r="I333" s="2" t="b">
        <v>0</v>
      </c>
      <c r="J333" s="7" t="s">
        <v>2383</v>
      </c>
      <c r="K333" s="7" t="s">
        <v>2384</v>
      </c>
      <c r="L333" s="7" t="s">
        <v>2385</v>
      </c>
      <c r="M333" s="7" t="s">
        <v>149</v>
      </c>
      <c r="N333" s="2">
        <v>1</v>
      </c>
      <c r="O333" s="7" t="s">
        <v>168</v>
      </c>
      <c r="P333" s="2">
        <v>1</v>
      </c>
      <c r="Q333" s="7" t="s">
        <v>2386</v>
      </c>
      <c r="R333" s="7" t="s">
        <v>2387</v>
      </c>
      <c r="S333" s="7" t="s">
        <v>2388</v>
      </c>
      <c r="T333" s="7"/>
      <c r="U333" s="2">
        <v>0</v>
      </c>
      <c r="V333" s="7" t="s">
        <v>172</v>
      </c>
      <c r="W333" s="7" t="s">
        <v>85</v>
      </c>
      <c r="X333" s="5">
        <v>40179</v>
      </c>
      <c r="Y333" s="7"/>
      <c r="AA333" s="3">
        <f>IF(T_Acionista[[#This Row],[Fone1]]="","",MAX($AA$1:AD332,)+1)</f>
        <v>673</v>
      </c>
      <c r="AB333" s="3">
        <f>IF(T_Acionista[[#This Row],[Fone2]]="","",MAX($AA$1:AD332,AA333)+1)</f>
        <v>674</v>
      </c>
      <c r="AC333" s="3">
        <f>IF(T_Acionista[[#This Row],[Celular]]="","",MAX($AA$1:AD332,AA333:AB333)+1)</f>
        <v>675</v>
      </c>
      <c r="AD333" s="3" t="str">
        <f>IF(T_Acionista[[#This Row],[Email]]="","",MAX($AA$1:AD332,AA333:AC333)+1)</f>
        <v/>
      </c>
      <c r="AF333" s="2" t="str">
        <f>IF(AA333&lt;&gt;"","insert into t_contato values ("&amp;AA333&amp;","&amp;T_Acionista[[#This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(673,149, '(16)3252-2213', 1);</v>
      </c>
      <c r="AG333" s="2" t="str">
        <f>IF(AB333&lt;&gt;"","insert into t_contato values ("&amp;AB333&amp;","&amp;T_Acionista[[#This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(674,149, '(16)3252-2109', 1);</v>
      </c>
      <c r="AH333" s="2" t="str">
        <f>IF(AC333&lt;&gt;"","insert into t_contato values ("&amp;AC333&amp;","&amp;T_Acionista[[#This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(675,149, '(16)9783-0589', 2);</v>
      </c>
      <c r="AI333" s="2" t="str">
        <f>IF(AD333&lt;&gt;"","insert into t_contato values ("&amp;AD333&amp;","&amp;T_Acionista[[#This Row],[ID]]&amp;", '"&amp;T_Acionista[[#This Row],[Email]]&amp;"', "&amp;IF(ISERR(FIND("@",T_Acionista[[#This Row],[Email]])),0,3)&amp;");","")</f>
        <v/>
      </c>
    </row>
    <row r="334" spans="1:35">
      <c r="A334" s="2">
        <v>150</v>
      </c>
      <c r="B334" s="2">
        <v>5</v>
      </c>
      <c r="C334" s="2">
        <v>50</v>
      </c>
      <c r="D334" s="2">
        <v>83350</v>
      </c>
      <c r="E334" s="7" t="s">
        <v>2389</v>
      </c>
      <c r="F334" s="2" t="b">
        <v>0</v>
      </c>
      <c r="G334" s="2" t="b">
        <v>0</v>
      </c>
      <c r="H334" s="5">
        <v>26115</v>
      </c>
      <c r="I334" s="2" t="b">
        <v>0</v>
      </c>
      <c r="J334" s="7" t="s">
        <v>2390</v>
      </c>
      <c r="K334" s="7" t="s">
        <v>2391</v>
      </c>
      <c r="L334" s="7" t="s">
        <v>2060</v>
      </c>
      <c r="M334" s="7" t="s">
        <v>2061</v>
      </c>
      <c r="N334" s="2">
        <v>4</v>
      </c>
      <c r="O334" s="7" t="s">
        <v>2062</v>
      </c>
      <c r="P334" s="2">
        <v>2</v>
      </c>
      <c r="Q334" s="7"/>
      <c r="R334" s="7"/>
      <c r="S334" s="7"/>
      <c r="T334" s="7"/>
      <c r="U334" s="2">
        <v>2</v>
      </c>
      <c r="V334" s="7" t="s">
        <v>2392</v>
      </c>
      <c r="W334" s="7" t="s">
        <v>85</v>
      </c>
      <c r="X334" s="5">
        <v>40179</v>
      </c>
      <c r="Y334" s="7"/>
      <c r="AA334" s="3" t="str">
        <f>IF(T_Acionista[[#This Row],[Fone1]]="","",MAX($AA$1:AD333,)+1)</f>
        <v/>
      </c>
      <c r="AB334" s="3" t="str">
        <f>IF(T_Acionista[[#This Row],[Fone2]]="","",MAX($AA$1:AD333,AA334)+1)</f>
        <v/>
      </c>
      <c r="AC334" s="3" t="str">
        <f>IF(T_Acionista[[#This Row],[Celular]]="","",MAX($AA$1:AD333,AA334:AB334)+1)</f>
        <v/>
      </c>
      <c r="AD334" s="3" t="str">
        <f>IF(T_Acionista[[#This Row],[Email]]="","",MAX($AA$1:AD333,AA334:AC334)+1)</f>
        <v/>
      </c>
      <c r="AF334" s="2" t="str">
        <f>IF(AA334&lt;&gt;"","insert into t_contato values ("&amp;AA334&amp;","&amp;T_Acionista[[#This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34" s="2" t="str">
        <f>IF(AB334&lt;&gt;"","insert into t_contato values ("&amp;AB334&amp;","&amp;T_Acionista[[#This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4" s="2" t="str">
        <f>IF(AC334&lt;&gt;"","insert into t_contato values ("&amp;AC334&amp;","&amp;T_Acionista[[#This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34" s="2" t="str">
        <f>IF(AD334&lt;&gt;"","insert into t_contato values ("&amp;AD334&amp;","&amp;T_Acionista[[#This Row],[ID]]&amp;", '"&amp;T_Acionista[[#This Row],[Email]]&amp;"', "&amp;IF(ISERR(FIND("@",T_Acionista[[#This Row],[Email]])),0,3)&amp;");","")</f>
        <v/>
      </c>
    </row>
    <row r="335" spans="1:35">
      <c r="A335" s="2">
        <v>151</v>
      </c>
      <c r="B335" s="2">
        <v>1</v>
      </c>
      <c r="C335" s="2">
        <v>45</v>
      </c>
      <c r="D335" s="2">
        <v>71430</v>
      </c>
      <c r="E335" s="7" t="s">
        <v>2393</v>
      </c>
      <c r="F335" s="2" t="b">
        <v>0</v>
      </c>
      <c r="G335" s="2" t="b">
        <v>0</v>
      </c>
      <c r="H335" s="5">
        <v>26197</v>
      </c>
      <c r="I335" s="2" t="b">
        <v>0</v>
      </c>
      <c r="J335" s="7" t="s">
        <v>2394</v>
      </c>
      <c r="K335" s="7" t="s">
        <v>2395</v>
      </c>
      <c r="L335" s="7" t="s">
        <v>2396</v>
      </c>
      <c r="M335" s="7" t="s">
        <v>1023</v>
      </c>
      <c r="N335" s="2">
        <v>1</v>
      </c>
      <c r="O335" s="7" t="s">
        <v>1024</v>
      </c>
      <c r="P335" s="2">
        <v>1</v>
      </c>
      <c r="Q335" s="7" t="s">
        <v>2397</v>
      </c>
      <c r="R335" s="7"/>
      <c r="S335" s="7"/>
      <c r="T335" s="7"/>
      <c r="U335" s="2">
        <v>2</v>
      </c>
      <c r="V335" s="7" t="s">
        <v>2398</v>
      </c>
      <c r="W335" s="7" t="s">
        <v>85</v>
      </c>
      <c r="X335" s="5">
        <v>40179</v>
      </c>
      <c r="Y335" s="7"/>
      <c r="AA335" s="3">
        <f>IF(T_Acionista[[#This Row],[Fone1]]="","",MAX($AA$1:AD334,)+1)</f>
        <v>676</v>
      </c>
      <c r="AB335" s="3" t="str">
        <f>IF(T_Acionista[[#This Row],[Fone2]]="","",MAX($AA$1:AD334,AA335)+1)</f>
        <v/>
      </c>
      <c r="AC335" s="3" t="str">
        <f>IF(T_Acionista[[#This Row],[Celular]]="","",MAX($AA$1:AD334,AA335:AB335)+1)</f>
        <v/>
      </c>
      <c r="AD335" s="3" t="str">
        <f>IF(T_Acionista[[#This Row],[Email]]="","",MAX($AA$1:AD334,AA335:AC335)+1)</f>
        <v/>
      </c>
      <c r="AF335" s="2" t="str">
        <f>IF(AA335&lt;&gt;"","insert into t_contato values ("&amp;AA335&amp;","&amp;T_Acionista[[#This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(676,151, '(16)3252-3052', 1);</v>
      </c>
      <c r="AG335" s="2" t="str">
        <f>IF(AB335&lt;&gt;"","insert into t_contato values ("&amp;AB335&amp;","&amp;T_Acionista[[#This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5" s="2" t="str">
        <f>IF(AC335&lt;&gt;"","insert into t_contato values ("&amp;AC335&amp;","&amp;T_Acionista[[#This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35" s="2" t="str">
        <f>IF(AD335&lt;&gt;"","insert into t_contato values ("&amp;AD335&amp;","&amp;T_Acionista[[#This Row],[ID]]&amp;", '"&amp;T_Acionista[[#This Row],[Email]]&amp;"', "&amp;IF(ISERR(FIND("@",T_Acionista[[#This Row],[Email]])),0,3)&amp;");","")</f>
        <v/>
      </c>
    </row>
    <row r="336" spans="1:35">
      <c r="A336" s="2">
        <v>727</v>
      </c>
      <c r="B336" s="2">
        <v>0</v>
      </c>
      <c r="C336" s="2">
        <v>0</v>
      </c>
      <c r="E336" s="7" t="s">
        <v>2399</v>
      </c>
      <c r="F336" s="2" t="b">
        <v>0</v>
      </c>
      <c r="G336" s="2" t="b">
        <v>0</v>
      </c>
      <c r="H336" s="5">
        <v>31171</v>
      </c>
      <c r="I336" s="2" t="b">
        <v>0</v>
      </c>
      <c r="J336" s="7" t="s">
        <v>2400</v>
      </c>
      <c r="K336" s="7" t="s">
        <v>2401</v>
      </c>
      <c r="L336" s="7" t="s">
        <v>2402</v>
      </c>
      <c r="M336" s="7" t="s">
        <v>79</v>
      </c>
      <c r="N336" s="2">
        <v>1</v>
      </c>
      <c r="O336" s="7" t="s">
        <v>2403</v>
      </c>
      <c r="P336" s="2">
        <v>1</v>
      </c>
      <c r="Q336" s="7" t="s">
        <v>2404</v>
      </c>
      <c r="R336" s="7"/>
      <c r="S336" s="7" t="s">
        <v>2405</v>
      </c>
      <c r="T336" s="7" t="s">
        <v>2406</v>
      </c>
      <c r="U336" s="2">
        <v>3</v>
      </c>
      <c r="V336" s="7" t="s">
        <v>618</v>
      </c>
      <c r="W336" s="7" t="s">
        <v>85</v>
      </c>
      <c r="X336" s="5">
        <v>42671</v>
      </c>
      <c r="Y336" s="7"/>
      <c r="AA336" s="3">
        <f>IF(T_Acionista[[#This Row],[Fone1]]="","",MAX($AA$1:AD335,)+1)</f>
        <v>677</v>
      </c>
      <c r="AB336" s="3" t="str">
        <f>IF(T_Acionista[[#This Row],[Fone2]]="","",MAX($AA$1:AD335,AA336)+1)</f>
        <v/>
      </c>
      <c r="AC336" s="3">
        <f>IF(T_Acionista[[#This Row],[Celular]]="","",MAX($AA$1:AD335,AA336:AB336)+1)</f>
        <v>678</v>
      </c>
      <c r="AD336" s="3">
        <f>IF(T_Acionista[[#This Row],[Email]]="","",MAX($AA$1:AD335,AA336:AC336)+1)</f>
        <v>679</v>
      </c>
      <c r="AF336" s="2" t="str">
        <f>IF(AA336&lt;&gt;"","insert into t_contato values ("&amp;AA336&amp;","&amp;T_Acionista[[#This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(677,727, '(16)3252-9495', 1);</v>
      </c>
      <c r="AG336" s="2" t="str">
        <f>IF(AB336&lt;&gt;"","insert into t_contato values ("&amp;AB336&amp;","&amp;T_Acionista[[#This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6" s="2" t="str">
        <f>IF(AC336&lt;&gt;"","insert into t_contato values ("&amp;AC336&amp;","&amp;T_Acionista[[#This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(678,727, '(16)9602-0405', 2);</v>
      </c>
      <c r="AI336" s="2" t="str">
        <f>IF(AD336&lt;&gt;"","insert into t_contato values ("&amp;AD336&amp;","&amp;T_Acionista[[#This Row],[ID]]&amp;", '"&amp;T_Acionista[[#This Row],[Email]]&amp;"', "&amp;IF(ISERR(FIND("@",T_Acionista[[#This Row],[Email]])),0,3)&amp;");","")</f>
        <v>insert into t_contato values (679,727, 'taquavel@hotmail.com', 3);</v>
      </c>
    </row>
    <row r="337" spans="1:35">
      <c r="A337" s="2">
        <v>1012</v>
      </c>
      <c r="E337" s="7" t="s">
        <v>2407</v>
      </c>
      <c r="F337" s="2" t="b">
        <v>0</v>
      </c>
      <c r="G337" s="2" t="b">
        <v>0</v>
      </c>
      <c r="H337" s="5">
        <v>29430</v>
      </c>
      <c r="I337" s="2" t="b">
        <v>0</v>
      </c>
      <c r="J337" s="7" t="s">
        <v>2408</v>
      </c>
      <c r="K337" s="7" t="s">
        <v>2409</v>
      </c>
      <c r="L337" s="7" t="s">
        <v>2410</v>
      </c>
      <c r="M337" s="7" t="s">
        <v>79</v>
      </c>
      <c r="N337" s="2">
        <v>1</v>
      </c>
      <c r="O337" s="7" t="s">
        <v>1353</v>
      </c>
      <c r="P337" s="2">
        <v>2</v>
      </c>
      <c r="Q337" s="7" t="s">
        <v>2411</v>
      </c>
      <c r="R337" s="7"/>
      <c r="S337" s="7" t="s">
        <v>2412</v>
      </c>
      <c r="T337" s="7" t="s">
        <v>2413</v>
      </c>
      <c r="U337" s="2">
        <v>2</v>
      </c>
      <c r="V337" s="7" t="s">
        <v>761</v>
      </c>
      <c r="W337" s="7" t="s">
        <v>85</v>
      </c>
      <c r="X337" s="5">
        <v>44657</v>
      </c>
      <c r="Y337" s="7"/>
      <c r="AA337" s="3">
        <f>IF(T_Acionista[[#This Row],[Fone1]]="","",MAX($AA$1:AD336,)+1)</f>
        <v>680</v>
      </c>
      <c r="AB337" s="3" t="str">
        <f>IF(T_Acionista[[#This Row],[Fone2]]="","",MAX($AA$1:AD336,AA337)+1)</f>
        <v/>
      </c>
      <c r="AC337" s="3">
        <f>IF(T_Acionista[[#This Row],[Celular]]="","",MAX($AA$1:AD336,AA337:AB337)+1)</f>
        <v>681</v>
      </c>
      <c r="AD337" s="3">
        <f>IF(T_Acionista[[#This Row],[Email]]="","",MAX($AA$1:AD336,AA337:AC337)+1)</f>
        <v>682</v>
      </c>
      <c r="AF337" s="2" t="str">
        <f>IF(AA337&lt;&gt;"","insert into t_contato values ("&amp;AA337&amp;","&amp;T_Acionista[[#This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(680,1012, '(16)3253-1809', 1);</v>
      </c>
      <c r="AG337" s="2" t="str">
        <f>IF(AB337&lt;&gt;"","insert into t_contato values ("&amp;AB337&amp;","&amp;T_Acionista[[#This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7" s="2" t="str">
        <f>IF(AC337&lt;&gt;"","insert into t_contato values ("&amp;AC337&amp;","&amp;T_Acionista[[#This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(681,1012, '(16)9779-6171', 2);</v>
      </c>
      <c r="AI337" s="2" t="str">
        <f>IF(AD337&lt;&gt;"","insert into t_contato values ("&amp;AD337&amp;","&amp;T_Acionista[[#This Row],[ID]]&amp;", '"&amp;T_Acionista[[#This Row],[Email]]&amp;"', "&amp;IF(ISERR(FIND("@",T_Acionista[[#This Row],[Email]])),0,3)&amp;");","")</f>
        <v>insert into t_contato values (682,1012, 'fabionpagliuso@yahoo.com.br', 3);</v>
      </c>
    </row>
    <row r="338" spans="1:35">
      <c r="A338" s="2">
        <v>152</v>
      </c>
      <c r="B338" s="2">
        <v>1</v>
      </c>
      <c r="C338" s="2">
        <v>46</v>
      </c>
      <c r="D338" s="2">
        <v>71440</v>
      </c>
      <c r="E338" s="7" t="s">
        <v>2414</v>
      </c>
      <c r="F338" s="2" t="b">
        <v>0</v>
      </c>
      <c r="G338" s="2" t="b">
        <v>0</v>
      </c>
      <c r="H338" s="5">
        <v>26077</v>
      </c>
      <c r="I338" s="2" t="b">
        <v>0</v>
      </c>
      <c r="J338" s="7" t="s">
        <v>2415</v>
      </c>
      <c r="K338" s="7" t="s">
        <v>2416</v>
      </c>
      <c r="L338" s="7" t="s">
        <v>2417</v>
      </c>
      <c r="M338" s="7" t="s">
        <v>2418</v>
      </c>
      <c r="N338" s="2">
        <v>20</v>
      </c>
      <c r="O338" s="7" t="s">
        <v>2419</v>
      </c>
      <c r="P338" s="2">
        <v>1</v>
      </c>
      <c r="Q338" s="7"/>
      <c r="R338" s="7"/>
      <c r="S338" s="7" t="s">
        <v>2420</v>
      </c>
      <c r="T338" s="7" t="s">
        <v>2421</v>
      </c>
      <c r="U338" s="2">
        <v>3</v>
      </c>
      <c r="V338" s="7" t="s">
        <v>2422</v>
      </c>
      <c r="W338" s="7" t="s">
        <v>85</v>
      </c>
      <c r="X338" s="5">
        <v>40179</v>
      </c>
      <c r="Y338" s="7"/>
      <c r="AA338" s="3" t="str">
        <f>IF(T_Acionista[[#This Row],[Fone1]]="","",MAX($AA$1:AD337,)+1)</f>
        <v/>
      </c>
      <c r="AB338" s="3" t="str">
        <f>IF(T_Acionista[[#This Row],[Fone2]]="","",MAX($AA$1:AD337,AA338)+1)</f>
        <v/>
      </c>
      <c r="AC338" s="3">
        <f>IF(T_Acionista[[#This Row],[Celular]]="","",MAX($AA$1:AD337,AA338:AB338)+1)</f>
        <v>683</v>
      </c>
      <c r="AD338" s="3">
        <f>IF(T_Acionista[[#This Row],[Email]]="","",MAX($AA$1:AD337,AA338:AC338)+1)</f>
        <v>684</v>
      </c>
      <c r="AF338" s="2" t="str">
        <f>IF(AA338&lt;&gt;"","insert into t_contato values ("&amp;AA338&amp;","&amp;T_Acionista[[#This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38" s="2" t="str">
        <f>IF(AB338&lt;&gt;"","insert into t_contato values ("&amp;AB338&amp;","&amp;T_Acionista[[#This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8" s="2" t="str">
        <f>IF(AC338&lt;&gt;"","insert into t_contato values ("&amp;AC338&amp;","&amp;T_Acionista[[#This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(683,152, '(16)9707-3114', 2);</v>
      </c>
      <c r="AI338" s="2" t="str">
        <f>IF(AD338&lt;&gt;"","insert into t_contato values ("&amp;AD338&amp;","&amp;T_Acionista[[#This Row],[ID]]&amp;", '"&amp;T_Acionista[[#This Row],[Email]]&amp;"', "&amp;IF(ISERR(FIND("@",T_Acionista[[#This Row],[Email]])),0,3)&amp;");","")</f>
        <v>insert into t_contato values (684,152, 'fabiotaquaritinga@yahoo.com.br', 3);</v>
      </c>
    </row>
    <row r="339" spans="1:35">
      <c r="A339" s="2">
        <v>949</v>
      </c>
      <c r="B339" s="2">
        <v>11</v>
      </c>
      <c r="C339" s="2">
        <v>46</v>
      </c>
      <c r="E339" s="7" t="s">
        <v>2423</v>
      </c>
      <c r="F339" s="2" t="b">
        <v>0</v>
      </c>
      <c r="G339" s="2" t="b">
        <v>0</v>
      </c>
      <c r="H339" s="5">
        <v>33737</v>
      </c>
      <c r="I339" s="2" t="b">
        <v>0</v>
      </c>
      <c r="J339" s="7" t="s">
        <v>2424</v>
      </c>
      <c r="K339" s="7" t="s">
        <v>2425</v>
      </c>
      <c r="L339" s="7" t="s">
        <v>2117</v>
      </c>
      <c r="M339" s="7" t="s">
        <v>2118</v>
      </c>
      <c r="N339" s="2">
        <v>1</v>
      </c>
      <c r="O339" s="7" t="s">
        <v>2119</v>
      </c>
      <c r="P339" s="2">
        <v>1</v>
      </c>
      <c r="Q339" s="7" t="s">
        <v>2426</v>
      </c>
      <c r="R339" s="7"/>
      <c r="S339" s="7"/>
      <c r="T339" s="7"/>
      <c r="U339" s="2">
        <v>3</v>
      </c>
      <c r="V339" s="7" t="s">
        <v>2427</v>
      </c>
      <c r="W339" s="7" t="s">
        <v>85</v>
      </c>
      <c r="X339" s="5">
        <v>44228</v>
      </c>
      <c r="Y339" s="7"/>
      <c r="AA339" s="3">
        <f>IF(T_Acionista[[#This Row],[Fone1]]="","",MAX($AA$1:AD338,)+1)</f>
        <v>685</v>
      </c>
      <c r="AB339" s="3" t="str">
        <f>IF(T_Acionista[[#This Row],[Fone2]]="","",MAX($AA$1:AD338,AA339)+1)</f>
        <v/>
      </c>
      <c r="AC339" s="3" t="str">
        <f>IF(T_Acionista[[#This Row],[Celular]]="","",MAX($AA$1:AD338,AA339:AB339)+1)</f>
        <v/>
      </c>
      <c r="AD339" s="3" t="str">
        <f>IF(T_Acionista[[#This Row],[Email]]="","",MAX($AA$1:AD338,AA339:AC339)+1)</f>
        <v/>
      </c>
      <c r="AF339" s="2" t="str">
        <f>IF(AA339&lt;&gt;"","insert into t_contato values ("&amp;AA339&amp;","&amp;T_Acionista[[#This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(685,949, '(16)3252-2194', 1);</v>
      </c>
      <c r="AG339" s="2" t="str">
        <f>IF(AB339&lt;&gt;"","insert into t_contato values ("&amp;AB339&amp;","&amp;T_Acionista[[#This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39" s="2" t="str">
        <f>IF(AC339&lt;&gt;"","insert into t_contato values ("&amp;AC339&amp;","&amp;T_Acionista[[#This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39" s="2" t="str">
        <f>IF(AD339&lt;&gt;"","insert into t_contato values ("&amp;AD339&amp;","&amp;T_Acionista[[#This Row],[ID]]&amp;", '"&amp;T_Acionista[[#This Row],[Email]]&amp;"', "&amp;IF(ISERR(FIND("@",T_Acionista[[#This Row],[Email]])),0,3)&amp;");","")</f>
        <v/>
      </c>
    </row>
    <row r="340" spans="1:35">
      <c r="A340" s="2">
        <v>771</v>
      </c>
      <c r="E340" s="7" t="s">
        <v>2428</v>
      </c>
      <c r="F340" s="2" t="b">
        <v>0</v>
      </c>
      <c r="G340" s="2" t="b">
        <v>0</v>
      </c>
      <c r="H340" s="5">
        <v>25871</v>
      </c>
      <c r="I340" s="2" t="b">
        <v>0</v>
      </c>
      <c r="J340" s="7" t="s">
        <v>2429</v>
      </c>
      <c r="K340" s="7" t="s">
        <v>2430</v>
      </c>
      <c r="L340" s="7" t="s">
        <v>2431</v>
      </c>
      <c r="M340" s="7" t="s">
        <v>866</v>
      </c>
      <c r="N340" s="2">
        <v>1</v>
      </c>
      <c r="O340" s="7" t="s">
        <v>2432</v>
      </c>
      <c r="P340" s="2">
        <v>1</v>
      </c>
      <c r="Q340" s="7" t="s">
        <v>2433</v>
      </c>
      <c r="R340" s="7"/>
      <c r="S340" s="7" t="s">
        <v>2434</v>
      </c>
      <c r="T340" s="7" t="s">
        <v>2435</v>
      </c>
      <c r="U340" s="2">
        <v>2</v>
      </c>
      <c r="V340" s="7" t="s">
        <v>2436</v>
      </c>
      <c r="W340" s="7" t="s">
        <v>85</v>
      </c>
      <c r="X340" s="5">
        <v>42878</v>
      </c>
      <c r="Y340" s="7"/>
      <c r="AA340" s="3">
        <f>IF(T_Acionista[[#This Row],[Fone1]]="","",MAX($AA$1:AD339,)+1)</f>
        <v>686</v>
      </c>
      <c r="AB340" s="3" t="str">
        <f>IF(T_Acionista[[#This Row],[Fone2]]="","",MAX($AA$1:AD339,AA340)+1)</f>
        <v/>
      </c>
      <c r="AC340" s="3">
        <f>IF(T_Acionista[[#This Row],[Celular]]="","",MAX($AA$1:AD339,AA340:AB340)+1)</f>
        <v>687</v>
      </c>
      <c r="AD340" s="3">
        <f>IF(T_Acionista[[#This Row],[Email]]="","",MAX($AA$1:AD339,AA340:AC340)+1)</f>
        <v>688</v>
      </c>
      <c r="AF340" s="2" t="str">
        <f>IF(AA340&lt;&gt;"","insert into t_contato values ("&amp;AA340&amp;","&amp;T_Acionista[[#This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(686,771, '(16)3253-3335', 1);</v>
      </c>
      <c r="AG340" s="2" t="str">
        <f>IF(AB340&lt;&gt;"","insert into t_contato values ("&amp;AB340&amp;","&amp;T_Acionista[[#This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0" s="2" t="str">
        <f>IF(AC340&lt;&gt;"","insert into t_contato values ("&amp;AC340&amp;","&amp;T_Acionista[[#This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(687,771, '(16)9708-7949', 2);</v>
      </c>
      <c r="AI340" s="2" t="str">
        <f>IF(AD340&lt;&gt;"","insert into t_contato values ("&amp;AD340&amp;","&amp;T_Acionista[[#This Row],[ID]]&amp;", '"&amp;T_Acionista[[#This Row],[Email]]&amp;"', "&amp;IF(ISERR(FIND("@",T_Acionista[[#This Row],[Email]])),0,3)&amp;");","")</f>
        <v>insert into t_contato values (688,771, 'leticiabortolani@yahoo.com.br', 3);</v>
      </c>
    </row>
    <row r="341" spans="1:35">
      <c r="A341" s="2">
        <v>153</v>
      </c>
      <c r="B341" s="2">
        <v>5</v>
      </c>
      <c r="C341" s="2">
        <v>94</v>
      </c>
      <c r="D341" s="2">
        <v>76230</v>
      </c>
      <c r="E341" s="7" t="s">
        <v>2437</v>
      </c>
      <c r="F341" s="2" t="b">
        <v>0</v>
      </c>
      <c r="G341" s="2" t="b">
        <v>0</v>
      </c>
      <c r="H341" s="5">
        <v>24818</v>
      </c>
      <c r="I341" s="2" t="b">
        <v>0</v>
      </c>
      <c r="J341" s="7" t="s">
        <v>2438</v>
      </c>
      <c r="K341" s="7" t="s">
        <v>2439</v>
      </c>
      <c r="L341" s="7" t="s">
        <v>2440</v>
      </c>
      <c r="M341" s="7" t="s">
        <v>79</v>
      </c>
      <c r="N341" s="2">
        <v>1</v>
      </c>
      <c r="O341" s="7" t="s">
        <v>416</v>
      </c>
      <c r="P341" s="2">
        <v>2</v>
      </c>
      <c r="Q341" s="7" t="s">
        <v>2441</v>
      </c>
      <c r="R341" s="7"/>
      <c r="S341" s="7"/>
      <c r="T341" s="7"/>
      <c r="U341" s="2">
        <v>1</v>
      </c>
      <c r="V341" s="7" t="s">
        <v>94</v>
      </c>
      <c r="W341" s="7" t="s">
        <v>85</v>
      </c>
      <c r="X341" s="5">
        <v>40179</v>
      </c>
      <c r="Y341" s="7"/>
      <c r="AA341" s="3">
        <f>IF(T_Acionista[[#This Row],[Fone1]]="","",MAX($AA$1:AD340,)+1)</f>
        <v>689</v>
      </c>
      <c r="AB341" s="3" t="str">
        <f>IF(T_Acionista[[#This Row],[Fone2]]="","",MAX($AA$1:AD340,AA341)+1)</f>
        <v/>
      </c>
      <c r="AC341" s="3" t="str">
        <f>IF(T_Acionista[[#This Row],[Celular]]="","",MAX($AA$1:AD340,AA341:AB341)+1)</f>
        <v/>
      </c>
      <c r="AD341" s="3" t="str">
        <f>IF(T_Acionista[[#This Row],[Email]]="","",MAX($AA$1:AD340,AA341:AC341)+1)</f>
        <v/>
      </c>
      <c r="AF341" s="2" t="str">
        <f>IF(AA341&lt;&gt;"","insert into t_contato values ("&amp;AA341&amp;","&amp;T_Acionista[[#This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(689,153, '(16)3253-1010', 1);</v>
      </c>
      <c r="AG341" s="2" t="str">
        <f>IF(AB341&lt;&gt;"","insert into t_contato values ("&amp;AB341&amp;","&amp;T_Acionista[[#This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1" s="2" t="str">
        <f>IF(AC341&lt;&gt;"","insert into t_contato values ("&amp;AC341&amp;","&amp;T_Acionista[[#This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1" s="2" t="str">
        <f>IF(AD341&lt;&gt;"","insert into t_contato values ("&amp;AD341&amp;","&amp;T_Acionista[[#This Row],[ID]]&amp;", '"&amp;T_Acionista[[#This Row],[Email]]&amp;"', "&amp;IF(ISERR(FIND("@",T_Acionista[[#This Row],[Email]])),0,3)&amp;");","")</f>
        <v/>
      </c>
    </row>
    <row r="342" spans="1:35">
      <c r="A342" s="2">
        <v>1016</v>
      </c>
      <c r="D342" s="2">
        <v>74464</v>
      </c>
      <c r="E342" s="7" t="s">
        <v>2442</v>
      </c>
      <c r="F342" s="2" t="b">
        <v>0</v>
      </c>
      <c r="G342" s="2" t="b">
        <v>0</v>
      </c>
      <c r="H342" s="5">
        <v>20584</v>
      </c>
      <c r="I342" s="2" t="b">
        <v>0</v>
      </c>
      <c r="J342" s="7" t="s">
        <v>2443</v>
      </c>
      <c r="K342" s="7" t="s">
        <v>2444</v>
      </c>
      <c r="L342" s="7" t="s">
        <v>2445</v>
      </c>
      <c r="M342" s="7" t="s">
        <v>316</v>
      </c>
      <c r="N342" s="2">
        <v>1</v>
      </c>
      <c r="O342" s="7" t="s">
        <v>545</v>
      </c>
      <c r="P342" s="2">
        <v>4</v>
      </c>
      <c r="Q342" s="7" t="s">
        <v>2446</v>
      </c>
      <c r="R342" s="7"/>
      <c r="S342" s="7" t="s">
        <v>2447</v>
      </c>
      <c r="T342" s="7"/>
      <c r="U342" s="2">
        <v>1</v>
      </c>
      <c r="V342" s="7" t="s">
        <v>897</v>
      </c>
      <c r="W342" s="7" t="s">
        <v>85</v>
      </c>
      <c r="X342" s="5">
        <v>44680</v>
      </c>
      <c r="Y342" s="7"/>
      <c r="AA342" s="3">
        <f>IF(T_Acionista[[#This Row],[Fone1]]="","",MAX($AA$1:AD341,)+1)</f>
        <v>690</v>
      </c>
      <c r="AB342" s="3" t="str">
        <f>IF(T_Acionista[[#This Row],[Fone2]]="","",MAX($AA$1:AD341,AA342)+1)</f>
        <v/>
      </c>
      <c r="AC342" s="3">
        <f>IF(T_Acionista[[#This Row],[Celular]]="","",MAX($AA$1:AD341,AA342:AB342)+1)</f>
        <v>691</v>
      </c>
      <c r="AD342" s="3" t="str">
        <f>IF(T_Acionista[[#This Row],[Email]]="","",MAX($AA$1:AD341,AA342:AC342)+1)</f>
        <v/>
      </c>
      <c r="AF342" s="2" t="str">
        <f>IF(AA342&lt;&gt;"","insert into t_contato values ("&amp;AA342&amp;","&amp;T_Acionista[[#This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(690,1016, '(16)3252-3235', 1);</v>
      </c>
      <c r="AG342" s="2" t="str">
        <f>IF(AB342&lt;&gt;"","insert into t_contato values ("&amp;AB342&amp;","&amp;T_Acionista[[#This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2" s="2" t="str">
        <f>IF(AC342&lt;&gt;"","insert into t_contato values ("&amp;AC342&amp;","&amp;T_Acionista[[#This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(691,1016, '(16)8182-1982', 2);</v>
      </c>
      <c r="AI342" s="2" t="str">
        <f>IF(AD342&lt;&gt;"","insert into t_contato values ("&amp;AD342&amp;","&amp;T_Acionista[[#This Row],[ID]]&amp;", '"&amp;T_Acionista[[#This Row],[Email]]&amp;"', "&amp;IF(ISERR(FIND("@",T_Acionista[[#This Row],[Email]])),0,3)&amp;");","")</f>
        <v/>
      </c>
    </row>
    <row r="343" spans="1:35">
      <c r="A343" s="2">
        <v>154</v>
      </c>
      <c r="B343" s="2">
        <v>3</v>
      </c>
      <c r="C343" s="2">
        <v>88</v>
      </c>
      <c r="D343" s="2">
        <v>74540</v>
      </c>
      <c r="E343" s="7" t="s">
        <v>2448</v>
      </c>
      <c r="F343" s="2" t="b">
        <v>0</v>
      </c>
      <c r="G343" s="2" t="b">
        <v>0</v>
      </c>
      <c r="H343" s="5">
        <v>31023</v>
      </c>
      <c r="I343" s="2" t="b">
        <v>0</v>
      </c>
      <c r="J343" s="7" t="s">
        <v>2449</v>
      </c>
      <c r="K343" s="7" t="s">
        <v>2450</v>
      </c>
      <c r="L343" s="7" t="s">
        <v>1477</v>
      </c>
      <c r="M343" s="7" t="s">
        <v>79</v>
      </c>
      <c r="N343" s="2">
        <v>1</v>
      </c>
      <c r="O343" s="7" t="s">
        <v>658</v>
      </c>
      <c r="P343" s="2">
        <v>1</v>
      </c>
      <c r="Q343" s="7" t="s">
        <v>1368</v>
      </c>
      <c r="R343" s="7"/>
      <c r="S343" s="7"/>
      <c r="T343" s="7" t="s">
        <v>2451</v>
      </c>
      <c r="U343" s="2">
        <v>2</v>
      </c>
      <c r="V343" s="7" t="s">
        <v>94</v>
      </c>
      <c r="W343" s="7" t="s">
        <v>85</v>
      </c>
      <c r="X343" s="5">
        <v>40179</v>
      </c>
      <c r="Y343" s="7"/>
      <c r="AA343" s="3">
        <f>IF(T_Acionista[[#This Row],[Fone1]]="","",MAX($AA$1:AD342,)+1)</f>
        <v>692</v>
      </c>
      <c r="AB343" s="3" t="str">
        <f>IF(T_Acionista[[#This Row],[Fone2]]="","",MAX($AA$1:AD342,AA343)+1)</f>
        <v/>
      </c>
      <c r="AC343" s="3" t="str">
        <f>IF(T_Acionista[[#This Row],[Celular]]="","",MAX($AA$1:AD342,AA343:AB343)+1)</f>
        <v/>
      </c>
      <c r="AD343" s="3">
        <f>IF(T_Acionista[[#This Row],[Email]]="","",MAX($AA$1:AD342,AA343:AC343)+1)</f>
        <v>693</v>
      </c>
      <c r="AF343" s="2" t="str">
        <f>IF(AA343&lt;&gt;"","insert into t_contato values ("&amp;AA343&amp;","&amp;T_Acionista[[#This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(692,154, '(16)3252-7000', 1);</v>
      </c>
      <c r="AG343" s="2" t="str">
        <f>IF(AB343&lt;&gt;"","insert into t_contato values ("&amp;AB343&amp;","&amp;T_Acionista[[#This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3" s="2" t="str">
        <f>IF(AC343&lt;&gt;"","insert into t_contato values ("&amp;AC343&amp;","&amp;T_Acionista[[#This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3" s="2" t="str">
        <f>IF(AD343&lt;&gt;"","insert into t_contato values ("&amp;AD343&amp;","&amp;T_Acionista[[#This Row],[ID]]&amp;", '"&amp;T_Acionista[[#This Row],[Email]]&amp;"', "&amp;IF(ISERR(FIND("@",T_Acionista[[#This Row],[Email]])),0,3)&amp;");","")</f>
        <v>insert into t_contato values (693,154, 'feligalatti@hotmail.com', 3);</v>
      </c>
    </row>
    <row r="344" spans="1:35">
      <c r="A344" s="2">
        <v>155</v>
      </c>
      <c r="B344" s="2">
        <v>5</v>
      </c>
      <c r="C344" s="2">
        <v>16</v>
      </c>
      <c r="D344" s="2">
        <v>76407</v>
      </c>
      <c r="E344" s="7" t="s">
        <v>2452</v>
      </c>
      <c r="F344" s="2" t="b">
        <v>0</v>
      </c>
      <c r="G344" s="2" t="b">
        <v>0</v>
      </c>
      <c r="H344" s="5">
        <v>30373</v>
      </c>
      <c r="I344" s="2" t="b">
        <v>0</v>
      </c>
      <c r="J344" s="7" t="s">
        <v>2453</v>
      </c>
      <c r="K344" s="7" t="s">
        <v>2454</v>
      </c>
      <c r="L344" s="7" t="s">
        <v>2455</v>
      </c>
      <c r="M344" s="7" t="s">
        <v>276</v>
      </c>
      <c r="N344" s="2">
        <v>1</v>
      </c>
      <c r="O344" s="7" t="s">
        <v>658</v>
      </c>
      <c r="P344" s="2">
        <v>3</v>
      </c>
      <c r="Q344" s="7" t="s">
        <v>1368</v>
      </c>
      <c r="R344" s="7" t="s">
        <v>2456</v>
      </c>
      <c r="S344" s="7"/>
      <c r="T344" s="7"/>
      <c r="U344" s="2">
        <v>3</v>
      </c>
      <c r="V344" s="7" t="s">
        <v>2457</v>
      </c>
      <c r="W344" s="7" t="s">
        <v>85</v>
      </c>
      <c r="X344" s="5">
        <v>40179</v>
      </c>
      <c r="Y344" s="7"/>
      <c r="AA344" s="3">
        <f>IF(T_Acionista[[#This Row],[Fone1]]="","",MAX($AA$1:AD343,)+1)</f>
        <v>694</v>
      </c>
      <c r="AB344" s="3">
        <f>IF(T_Acionista[[#This Row],[Fone2]]="","",MAX($AA$1:AD343,AA344)+1)</f>
        <v>695</v>
      </c>
      <c r="AC344" s="3" t="str">
        <f>IF(T_Acionista[[#This Row],[Celular]]="","",MAX($AA$1:AD343,AA344:AB344)+1)</f>
        <v/>
      </c>
      <c r="AD344" s="3" t="str">
        <f>IF(T_Acionista[[#This Row],[Email]]="","",MAX($AA$1:AD343,AA344:AC344)+1)</f>
        <v/>
      </c>
      <c r="AF344" s="2" t="str">
        <f>IF(AA344&lt;&gt;"","insert into t_contato values ("&amp;AA344&amp;","&amp;T_Acionista[[#This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(694,155, '(16)3252-7000', 1);</v>
      </c>
      <c r="AG344" s="2" t="str">
        <f>IF(AB344&lt;&gt;"","insert into t_contato values ("&amp;AB344&amp;","&amp;T_Acionista[[#This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(695,155, '(16)3253-3171', 1);</v>
      </c>
      <c r="AH344" s="2" t="str">
        <f>IF(AC344&lt;&gt;"","insert into t_contato values ("&amp;AC344&amp;","&amp;T_Acionista[[#This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4" s="2" t="str">
        <f>IF(AD344&lt;&gt;"","insert into t_contato values ("&amp;AD344&amp;","&amp;T_Acionista[[#This Row],[ID]]&amp;", '"&amp;T_Acionista[[#This Row],[Email]]&amp;"', "&amp;IF(ISERR(FIND("@",T_Acionista[[#This Row],[Email]])),0,3)&amp;");","")</f>
        <v/>
      </c>
    </row>
    <row r="345" spans="1:35">
      <c r="A345" s="2">
        <v>156</v>
      </c>
      <c r="B345" s="2">
        <v>4</v>
      </c>
      <c r="C345" s="2">
        <v>58</v>
      </c>
      <c r="D345" s="2">
        <v>75340</v>
      </c>
      <c r="E345" s="7" t="s">
        <v>2458</v>
      </c>
      <c r="F345" s="2" t="b">
        <v>0</v>
      </c>
      <c r="G345" s="2" t="b">
        <v>0</v>
      </c>
      <c r="H345" s="5">
        <v>28747</v>
      </c>
      <c r="I345" s="2" t="b">
        <v>0</v>
      </c>
      <c r="J345" s="7" t="s">
        <v>2459</v>
      </c>
      <c r="K345" s="7" t="s">
        <v>2460</v>
      </c>
      <c r="L345" s="7" t="s">
        <v>2461</v>
      </c>
      <c r="M345" s="7" t="s">
        <v>79</v>
      </c>
      <c r="N345" s="2">
        <v>1</v>
      </c>
      <c r="O345" s="7" t="s">
        <v>983</v>
      </c>
      <c r="P345" s="2">
        <v>1</v>
      </c>
      <c r="Q345" s="7" t="s">
        <v>2462</v>
      </c>
      <c r="R345" s="7"/>
      <c r="S345" s="7"/>
      <c r="T345" s="7" t="s">
        <v>2463</v>
      </c>
      <c r="U345" s="2">
        <v>3</v>
      </c>
      <c r="V345" s="7" t="s">
        <v>2464</v>
      </c>
      <c r="W345" s="7" t="s">
        <v>85</v>
      </c>
      <c r="X345" s="5">
        <v>40179</v>
      </c>
      <c r="Y345" s="7"/>
      <c r="AA345" s="3">
        <f>IF(T_Acionista[[#This Row],[Fone1]]="","",MAX($AA$1:AD344,)+1)</f>
        <v>696</v>
      </c>
      <c r="AB345" s="3" t="str">
        <f>IF(T_Acionista[[#This Row],[Fone2]]="","",MAX($AA$1:AD344,AA345)+1)</f>
        <v/>
      </c>
      <c r="AC345" s="3" t="str">
        <f>IF(T_Acionista[[#This Row],[Celular]]="","",MAX($AA$1:AD344,AA345:AB345)+1)</f>
        <v/>
      </c>
      <c r="AD345" s="3">
        <f>IF(T_Acionista[[#This Row],[Email]]="","",MAX($AA$1:AD344,AA345:AC345)+1)</f>
        <v>697</v>
      </c>
      <c r="AF345" s="2" t="str">
        <f>IF(AA345&lt;&gt;"","insert into t_contato values ("&amp;AA345&amp;","&amp;T_Acionista[[#This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(696,156, '(17)3392-4447', 1);</v>
      </c>
      <c r="AG345" s="2" t="str">
        <f>IF(AB345&lt;&gt;"","insert into t_contato values ("&amp;AB345&amp;","&amp;T_Acionista[[#This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5" s="2" t="str">
        <f>IF(AC345&lt;&gt;"","insert into t_contato values ("&amp;AC345&amp;","&amp;T_Acionista[[#This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5" s="2" t="str">
        <f>IF(AD345&lt;&gt;"","insert into t_contato values ("&amp;AD345&amp;","&amp;T_Acionista[[#This Row],[ID]]&amp;", '"&amp;T_Acionista[[#This Row],[Email]]&amp;"', "&amp;IF(ISERR(FIND("@",T_Acionista[[#This Row],[Email]])),0,3)&amp;");","")</f>
        <v>insert into t_contato values (697,156, 'fernandasanches78@hotmail.com', 3);</v>
      </c>
    </row>
    <row r="346" spans="1:35">
      <c r="A346" s="2">
        <v>157</v>
      </c>
      <c r="B346" s="2">
        <v>3</v>
      </c>
      <c r="C346" s="2">
        <v>8</v>
      </c>
      <c r="D346" s="2">
        <v>73040</v>
      </c>
      <c r="E346" s="7" t="s">
        <v>2465</v>
      </c>
      <c r="F346" s="2" t="b">
        <v>0</v>
      </c>
      <c r="G346" s="2" t="b">
        <v>0</v>
      </c>
      <c r="H346" s="5">
        <v>29348</v>
      </c>
      <c r="I346" s="2" t="b">
        <v>0</v>
      </c>
      <c r="J346" s="7" t="s">
        <v>2466</v>
      </c>
      <c r="K346" s="7" t="s">
        <v>2467</v>
      </c>
      <c r="L346" s="7" t="s">
        <v>2468</v>
      </c>
      <c r="M346" s="7" t="s">
        <v>276</v>
      </c>
      <c r="N346" s="2">
        <v>1</v>
      </c>
      <c r="O346" s="7" t="s">
        <v>658</v>
      </c>
      <c r="P346" s="2">
        <v>3</v>
      </c>
      <c r="Q346" s="7" t="s">
        <v>2469</v>
      </c>
      <c r="R346" s="7"/>
      <c r="S346" s="7"/>
      <c r="T346" s="7"/>
      <c r="U346" s="2">
        <v>3</v>
      </c>
      <c r="V346" s="7" t="s">
        <v>327</v>
      </c>
      <c r="W346" s="7" t="s">
        <v>85</v>
      </c>
      <c r="X346" s="5">
        <v>40179</v>
      </c>
      <c r="Y346" s="7"/>
      <c r="AA346" s="3">
        <f>IF(T_Acionista[[#This Row],[Fone1]]="","",MAX($AA$1:AD345,)+1)</f>
        <v>698</v>
      </c>
      <c r="AB346" s="3" t="str">
        <f>IF(T_Acionista[[#This Row],[Fone2]]="","",MAX($AA$1:AD345,AA346)+1)</f>
        <v/>
      </c>
      <c r="AC346" s="3" t="str">
        <f>IF(T_Acionista[[#This Row],[Celular]]="","",MAX($AA$1:AD345,AA346:AB346)+1)</f>
        <v/>
      </c>
      <c r="AD346" s="3" t="str">
        <f>IF(T_Acionista[[#This Row],[Email]]="","",MAX($AA$1:AD345,AA346:AC346)+1)</f>
        <v/>
      </c>
      <c r="AF346" s="2" t="str">
        <f>IF(AA346&lt;&gt;"","insert into t_contato values ("&amp;AA346&amp;","&amp;T_Acionista[[#This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(698,157, '(16) 3252-7000', 0);</v>
      </c>
      <c r="AG346" s="2" t="str">
        <f>IF(AB346&lt;&gt;"","insert into t_contato values ("&amp;AB346&amp;","&amp;T_Acionista[[#This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6" s="2" t="str">
        <f>IF(AC346&lt;&gt;"","insert into t_contato values ("&amp;AC346&amp;","&amp;T_Acionista[[#This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6" s="2" t="str">
        <f>IF(AD346&lt;&gt;"","insert into t_contato values ("&amp;AD346&amp;","&amp;T_Acionista[[#This Row],[ID]]&amp;", '"&amp;T_Acionista[[#This Row],[Email]]&amp;"', "&amp;IF(ISERR(FIND("@",T_Acionista[[#This Row],[Email]])),0,3)&amp;");","")</f>
        <v/>
      </c>
    </row>
    <row r="347" spans="1:35">
      <c r="A347" s="2">
        <v>969</v>
      </c>
      <c r="D347" s="2">
        <v>74422</v>
      </c>
      <c r="E347" s="7" t="s">
        <v>2470</v>
      </c>
      <c r="F347" s="2" t="b">
        <v>0</v>
      </c>
      <c r="G347" s="2" t="b">
        <v>0</v>
      </c>
      <c r="H347" s="5">
        <v>25387</v>
      </c>
      <c r="I347" s="2" t="b">
        <v>0</v>
      </c>
      <c r="J347" s="7" t="s">
        <v>2471</v>
      </c>
      <c r="K347" s="7" t="s">
        <v>2472</v>
      </c>
      <c r="L347" s="7" t="s">
        <v>2473</v>
      </c>
      <c r="M347" s="7" t="s">
        <v>2118</v>
      </c>
      <c r="N347" s="2">
        <v>1</v>
      </c>
      <c r="O347" s="7" t="s">
        <v>2474</v>
      </c>
      <c r="P347" s="2">
        <v>1</v>
      </c>
      <c r="Q347" s="7" t="s">
        <v>2475</v>
      </c>
      <c r="R347" s="7"/>
      <c r="S347" s="7" t="s">
        <v>2476</v>
      </c>
      <c r="T347" s="7" t="s">
        <v>2477</v>
      </c>
      <c r="U347" s="2">
        <v>2</v>
      </c>
      <c r="V347" s="7" t="s">
        <v>2478</v>
      </c>
      <c r="W347" s="7" t="s">
        <v>85</v>
      </c>
      <c r="X347" s="5">
        <v>44425</v>
      </c>
      <c r="Y347" s="7"/>
      <c r="AA347" s="3">
        <f>IF(T_Acionista[[#This Row],[Fone1]]="","",MAX($AA$1:AD346,)+1)</f>
        <v>699</v>
      </c>
      <c r="AB347" s="3" t="str">
        <f>IF(T_Acionista[[#This Row],[Fone2]]="","",MAX($AA$1:AD346,AA347)+1)</f>
        <v/>
      </c>
      <c r="AC347" s="3">
        <f>IF(T_Acionista[[#This Row],[Celular]]="","",MAX($AA$1:AD346,AA347:AB347)+1)</f>
        <v>700</v>
      </c>
      <c r="AD347" s="3">
        <f>IF(T_Acionista[[#This Row],[Email]]="","",MAX($AA$1:AD346,AA347:AC347)+1)</f>
        <v>701</v>
      </c>
      <c r="AF347" s="2" t="str">
        <f>IF(AA347&lt;&gt;"","insert into t_contato values ("&amp;AA347&amp;","&amp;T_Acionista[[#This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(699,969, '(16)3252-4775', 1);</v>
      </c>
      <c r="AG347" s="2" t="str">
        <f>IF(AB347&lt;&gt;"","insert into t_contato values ("&amp;AB347&amp;","&amp;T_Acionista[[#This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7" s="2" t="str">
        <f>IF(AC347&lt;&gt;"","insert into t_contato values ("&amp;AC347&amp;","&amp;T_Acionista[[#This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(700,969, '(16)9706-6489', 2);</v>
      </c>
      <c r="AI347" s="2" t="str">
        <f>IF(AD347&lt;&gt;"","insert into t_contato values ("&amp;AD347&amp;","&amp;T_Acionista[[#This Row],[ID]]&amp;", '"&amp;T_Acionista[[#This Row],[Email]]&amp;"', "&amp;IF(ISERR(FIND("@",T_Acionista[[#This Row],[Email]])),0,3)&amp;");","")</f>
        <v>insert into t_contato values (701,969, 'gringotaqua2013@gmail.com', 3);</v>
      </c>
    </row>
    <row r="348" spans="1:35">
      <c r="A348" s="2">
        <v>158</v>
      </c>
      <c r="B348" s="2">
        <v>5</v>
      </c>
      <c r="C348" s="2">
        <v>95</v>
      </c>
      <c r="D348" s="2">
        <v>83760</v>
      </c>
      <c r="E348" s="7" t="s">
        <v>2479</v>
      </c>
      <c r="F348" s="2" t="b">
        <v>0</v>
      </c>
      <c r="G348" s="2" t="b">
        <v>0</v>
      </c>
      <c r="H348" s="5">
        <v>32395</v>
      </c>
      <c r="I348" s="2" t="b">
        <v>0</v>
      </c>
      <c r="J348" s="7" t="s">
        <v>2480</v>
      </c>
      <c r="K348" s="7" t="s">
        <v>2481</v>
      </c>
      <c r="L348" s="7" t="s">
        <v>2482</v>
      </c>
      <c r="M348" s="7" t="s">
        <v>1393</v>
      </c>
      <c r="N348" s="2">
        <v>1</v>
      </c>
      <c r="O348" s="7" t="s">
        <v>2483</v>
      </c>
      <c r="P348" s="2">
        <v>1</v>
      </c>
      <c r="Q348" s="7"/>
      <c r="R348" s="7"/>
      <c r="S348" s="7"/>
      <c r="T348" s="7"/>
      <c r="U348" s="2">
        <v>2</v>
      </c>
      <c r="V348" s="7" t="s">
        <v>2484</v>
      </c>
      <c r="W348" s="7" t="s">
        <v>85</v>
      </c>
      <c r="X348" s="5">
        <v>40179</v>
      </c>
      <c r="Y348" s="7"/>
      <c r="AA348" s="3" t="str">
        <f>IF(T_Acionista[[#This Row],[Fone1]]="","",MAX($AA$1:AD347,)+1)</f>
        <v/>
      </c>
      <c r="AB348" s="3" t="str">
        <f>IF(T_Acionista[[#This Row],[Fone2]]="","",MAX($AA$1:AD347,AA348)+1)</f>
        <v/>
      </c>
      <c r="AC348" s="3" t="str">
        <f>IF(T_Acionista[[#This Row],[Celular]]="","",MAX($AA$1:AD347,AA348:AB348)+1)</f>
        <v/>
      </c>
      <c r="AD348" s="3" t="str">
        <f>IF(T_Acionista[[#This Row],[Email]]="","",MAX($AA$1:AD347,AA348:AC348)+1)</f>
        <v/>
      </c>
      <c r="AF348" s="2" t="str">
        <f>IF(AA348&lt;&gt;"","insert into t_contato values ("&amp;AA348&amp;","&amp;T_Acionista[[#This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48" s="2" t="str">
        <f>IF(AB348&lt;&gt;"","insert into t_contato values ("&amp;AB348&amp;","&amp;T_Acionista[[#This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8" s="2" t="str">
        <f>IF(AC348&lt;&gt;"","insert into t_contato values ("&amp;AC348&amp;","&amp;T_Acionista[[#This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8" s="2" t="str">
        <f>IF(AD348&lt;&gt;"","insert into t_contato values ("&amp;AD348&amp;","&amp;T_Acionista[[#This Row],[ID]]&amp;", '"&amp;T_Acionista[[#This Row],[Email]]&amp;"', "&amp;IF(ISERR(FIND("@",T_Acionista[[#This Row],[Email]])),0,3)&amp;");","")</f>
        <v/>
      </c>
    </row>
    <row r="349" spans="1:35">
      <c r="A349" s="2">
        <v>552</v>
      </c>
      <c r="B349" s="2">
        <v>0</v>
      </c>
      <c r="C349" s="2">
        <v>0</v>
      </c>
      <c r="D349" s="2">
        <v>76411</v>
      </c>
      <c r="E349" s="7" t="s">
        <v>2485</v>
      </c>
      <c r="F349" s="2" t="b">
        <v>0</v>
      </c>
      <c r="G349" s="2" t="b">
        <v>0</v>
      </c>
      <c r="H349" s="5">
        <v>18191</v>
      </c>
      <c r="I349" s="2" t="b">
        <v>0</v>
      </c>
      <c r="J349" s="7" t="s">
        <v>2486</v>
      </c>
      <c r="K349" s="7" t="s">
        <v>2487</v>
      </c>
      <c r="L349" s="7" t="s">
        <v>2488</v>
      </c>
      <c r="M349" s="7" t="s">
        <v>51</v>
      </c>
      <c r="N349" s="2">
        <v>1</v>
      </c>
      <c r="O349" s="7" t="s">
        <v>2489</v>
      </c>
      <c r="P349" s="2">
        <v>1</v>
      </c>
      <c r="Q349" s="7" t="s">
        <v>2490</v>
      </c>
      <c r="R349" s="7"/>
      <c r="S349" s="7"/>
      <c r="T349" s="7"/>
      <c r="U349" s="2">
        <v>1</v>
      </c>
      <c r="V349" s="7" t="s">
        <v>102</v>
      </c>
      <c r="W349" s="7" t="s">
        <v>85</v>
      </c>
      <c r="X349" s="5">
        <v>41640</v>
      </c>
      <c r="Y349" s="7"/>
      <c r="AA349" s="3">
        <f>IF(T_Acionista[[#This Row],[Fone1]]="","",MAX($AA$1:AD348,)+1)</f>
        <v>702</v>
      </c>
      <c r="AB349" s="3" t="str">
        <f>IF(T_Acionista[[#This Row],[Fone2]]="","",MAX($AA$1:AD348,AA349)+1)</f>
        <v/>
      </c>
      <c r="AC349" s="3" t="str">
        <f>IF(T_Acionista[[#This Row],[Celular]]="","",MAX($AA$1:AD348,AA349:AB349)+1)</f>
        <v/>
      </c>
      <c r="AD349" s="3" t="str">
        <f>IF(T_Acionista[[#This Row],[Email]]="","",MAX($AA$1:AD348,AA349:AC349)+1)</f>
        <v/>
      </c>
      <c r="AF349" s="2" t="str">
        <f>IF(AA349&lt;&gt;"","insert into t_contato values ("&amp;AA349&amp;","&amp;T_Acionista[[#This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(702,552, '(16)3254-4115', 1);</v>
      </c>
      <c r="AG349" s="2" t="str">
        <f>IF(AB349&lt;&gt;"","insert into t_contato values ("&amp;AB349&amp;","&amp;T_Acionista[[#This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49" s="2" t="str">
        <f>IF(AC349&lt;&gt;"","insert into t_contato values ("&amp;AC349&amp;","&amp;T_Acionista[[#This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49" s="2" t="str">
        <f>IF(AD349&lt;&gt;"","insert into t_contato values ("&amp;AD349&amp;","&amp;T_Acionista[[#This Row],[ID]]&amp;", '"&amp;T_Acionista[[#This Row],[Email]]&amp;"', "&amp;IF(ISERR(FIND("@",T_Acionista[[#This Row],[Email]])),0,3)&amp;");","")</f>
        <v/>
      </c>
    </row>
    <row r="350" spans="1:35">
      <c r="A350" s="2">
        <v>159</v>
      </c>
      <c r="B350" s="2">
        <v>3</v>
      </c>
      <c r="C350" s="2">
        <v>3</v>
      </c>
      <c r="D350" s="2">
        <v>73000</v>
      </c>
      <c r="E350" s="7" t="s">
        <v>2491</v>
      </c>
      <c r="F350" s="2" t="b">
        <v>0</v>
      </c>
      <c r="G350" s="2" t="b">
        <v>0</v>
      </c>
      <c r="H350" s="5">
        <v>18156</v>
      </c>
      <c r="I350" s="2" t="b">
        <v>0</v>
      </c>
      <c r="J350" s="7" t="s">
        <v>2492</v>
      </c>
      <c r="K350" s="7" t="s">
        <v>2493</v>
      </c>
      <c r="L350" s="7" t="s">
        <v>2494</v>
      </c>
      <c r="M350" s="7" t="s">
        <v>79</v>
      </c>
      <c r="N350" s="2">
        <v>1</v>
      </c>
      <c r="O350" s="7" t="s">
        <v>1452</v>
      </c>
      <c r="P350" s="2">
        <v>2</v>
      </c>
      <c r="Q350" s="7" t="s">
        <v>2495</v>
      </c>
      <c r="R350" s="7" t="s">
        <v>2496</v>
      </c>
      <c r="S350" s="7" t="s">
        <v>2497</v>
      </c>
      <c r="T350" s="7" t="s">
        <v>2498</v>
      </c>
      <c r="U350" s="2">
        <v>2</v>
      </c>
      <c r="V350" s="7" t="s">
        <v>172</v>
      </c>
      <c r="W350" s="7" t="s">
        <v>85</v>
      </c>
      <c r="X350" s="5">
        <v>40179</v>
      </c>
      <c r="Y350" s="7"/>
      <c r="AA350" s="3">
        <f>IF(T_Acionista[[#This Row],[Fone1]]="","",MAX($AA$1:AD349,)+1)</f>
        <v>703</v>
      </c>
      <c r="AB350" s="3">
        <f>IF(T_Acionista[[#This Row],[Fone2]]="","",MAX($AA$1:AD349,AA350)+1)</f>
        <v>704</v>
      </c>
      <c r="AC350" s="3">
        <f>IF(T_Acionista[[#This Row],[Celular]]="","",MAX($AA$1:AD349,AA350:AB350)+1)</f>
        <v>705</v>
      </c>
      <c r="AD350" s="3">
        <f>IF(T_Acionista[[#This Row],[Email]]="","",MAX($AA$1:AD349,AA350:AC350)+1)</f>
        <v>706</v>
      </c>
      <c r="AF350" s="2" t="str">
        <f>IF(AA350&lt;&gt;"","insert into t_contato values ("&amp;AA350&amp;","&amp;T_Acionista[[#This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(703,159, '(16)3252-3687', 1);</v>
      </c>
      <c r="AG350" s="2" t="str">
        <f>IF(AB350&lt;&gt;"","insert into t_contato values ("&amp;AB350&amp;","&amp;T_Acionista[[#This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(704,159, '(16)3252-3626', 1);</v>
      </c>
      <c r="AH350" s="2" t="str">
        <f>IF(AC350&lt;&gt;"","insert into t_contato values ("&amp;AC350&amp;","&amp;T_Acionista[[#This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(705,159, '(16)9781-5854', 2);</v>
      </c>
      <c r="AI350" s="2" t="str">
        <f>IF(AD350&lt;&gt;"","insert into t_contato values ("&amp;AD350&amp;","&amp;T_Acionista[[#This Row],[ID]]&amp;", '"&amp;T_Acionista[[#This Row],[Email]]&amp;"', "&amp;IF(ISERR(FIND("@",T_Acionista[[#This Row],[Email]])),0,3)&amp;");","")</f>
        <v>insert into t_contato values (706,159, 'jose_rodrigues@uol.com.br', 3);</v>
      </c>
    </row>
    <row r="351" spans="1:35">
      <c r="A351" s="2">
        <v>813</v>
      </c>
      <c r="D351" s="2">
        <v>74262</v>
      </c>
      <c r="E351" s="7" t="s">
        <v>2499</v>
      </c>
      <c r="F351" s="2" t="b">
        <v>0</v>
      </c>
      <c r="G351" s="2" t="b">
        <v>0</v>
      </c>
      <c r="H351" s="5">
        <v>19360</v>
      </c>
      <c r="I351" s="2" t="b">
        <v>0</v>
      </c>
      <c r="J351" s="7" t="s">
        <v>2500</v>
      </c>
      <c r="K351" s="7" t="s">
        <v>2501</v>
      </c>
      <c r="L351" s="7" t="s">
        <v>2502</v>
      </c>
      <c r="M351" s="7" t="s">
        <v>149</v>
      </c>
      <c r="N351" s="2">
        <v>1</v>
      </c>
      <c r="O351" s="7" t="s">
        <v>2503</v>
      </c>
      <c r="P351" s="2">
        <v>2</v>
      </c>
      <c r="Q351" s="7" t="s">
        <v>2504</v>
      </c>
      <c r="R351" s="7"/>
      <c r="S351" s="7" t="s">
        <v>2505</v>
      </c>
      <c r="T351" s="7"/>
      <c r="U351" s="2">
        <v>2</v>
      </c>
      <c r="V351" s="7" t="s">
        <v>2506</v>
      </c>
      <c r="W351" s="7" t="s">
        <v>85</v>
      </c>
      <c r="X351" s="5">
        <v>43273</v>
      </c>
      <c r="Y351" s="7"/>
      <c r="AA351" s="3">
        <f>IF(T_Acionista[[#This Row],[Fone1]]="","",MAX($AA$1:AD350,)+1)</f>
        <v>707</v>
      </c>
      <c r="AB351" s="3" t="str">
        <f>IF(T_Acionista[[#This Row],[Fone2]]="","",MAX($AA$1:AD350,AA351)+1)</f>
        <v/>
      </c>
      <c r="AC351" s="3">
        <f>IF(T_Acionista[[#This Row],[Celular]]="","",MAX($AA$1:AD350,AA351:AB351)+1)</f>
        <v>708</v>
      </c>
      <c r="AD351" s="3" t="str">
        <f>IF(T_Acionista[[#This Row],[Email]]="","",MAX($AA$1:AD350,AA351:AC351)+1)</f>
        <v/>
      </c>
      <c r="AF351" s="2" t="str">
        <f>IF(AA351&lt;&gt;"","insert into t_contato values ("&amp;AA351&amp;","&amp;T_Acionista[[#This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(707,813, '(16)3253-4388', 1);</v>
      </c>
      <c r="AG351" s="2" t="str">
        <f>IF(AB351&lt;&gt;"","insert into t_contato values ("&amp;AB351&amp;","&amp;T_Acionista[[#This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1" s="2" t="str">
        <f>IF(AC351&lt;&gt;"","insert into t_contato values ("&amp;AC351&amp;","&amp;T_Acionista[[#This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(708,813, '(16)9711-5736', 2);</v>
      </c>
      <c r="AI351" s="2" t="str">
        <f>IF(AD351&lt;&gt;"","insert into t_contato values ("&amp;AD351&amp;","&amp;T_Acionista[[#This Row],[ID]]&amp;", '"&amp;T_Acionista[[#This Row],[Email]]&amp;"', "&amp;IF(ISERR(FIND("@",T_Acionista[[#This Row],[Email]])),0,3)&amp;");","")</f>
        <v/>
      </c>
    </row>
    <row r="352" spans="1:35">
      <c r="A352" s="2">
        <v>160</v>
      </c>
      <c r="B352" s="2">
        <v>4</v>
      </c>
      <c r="C352" s="2">
        <v>59</v>
      </c>
      <c r="D352" s="2">
        <v>75350</v>
      </c>
      <c r="E352" s="7" t="s">
        <v>2507</v>
      </c>
      <c r="F352" s="2" t="b">
        <v>0</v>
      </c>
      <c r="G352" s="2" t="b">
        <v>0</v>
      </c>
      <c r="H352" s="5">
        <v>29119</v>
      </c>
      <c r="I352" s="2" t="b">
        <v>0</v>
      </c>
      <c r="J352" s="7" t="s">
        <v>2508</v>
      </c>
      <c r="K352" s="7" t="s">
        <v>2509</v>
      </c>
      <c r="L352" s="7" t="s">
        <v>2510</v>
      </c>
      <c r="M352" s="7" t="s">
        <v>79</v>
      </c>
      <c r="N352" s="2">
        <v>1</v>
      </c>
      <c r="O352" s="7" t="s">
        <v>983</v>
      </c>
      <c r="P352" s="2">
        <v>3</v>
      </c>
      <c r="Q352" s="7" t="s">
        <v>2511</v>
      </c>
      <c r="R352" s="7"/>
      <c r="S352" s="7" t="s">
        <v>2512</v>
      </c>
      <c r="T352" s="7" t="s">
        <v>2513</v>
      </c>
      <c r="U352" s="2">
        <v>3</v>
      </c>
      <c r="V352" s="7" t="s">
        <v>2514</v>
      </c>
      <c r="W352" s="7" t="s">
        <v>85</v>
      </c>
      <c r="X352" s="5">
        <v>40179</v>
      </c>
      <c r="Y352" s="7"/>
      <c r="AA352" s="3">
        <f>IF(T_Acionista[[#This Row],[Fone1]]="","",MAX($AA$1:AD351,)+1)</f>
        <v>709</v>
      </c>
      <c r="AB352" s="3" t="str">
        <f>IF(T_Acionista[[#This Row],[Fone2]]="","",MAX($AA$1:AD351,AA352)+1)</f>
        <v/>
      </c>
      <c r="AC352" s="3">
        <f>IF(T_Acionista[[#This Row],[Celular]]="","",MAX($AA$1:AD351,AA352:AB352)+1)</f>
        <v>710</v>
      </c>
      <c r="AD352" s="3">
        <f>IF(T_Acionista[[#This Row],[Email]]="","",MAX($AA$1:AD351,AA352:AC352)+1)</f>
        <v>711</v>
      </c>
      <c r="AF352" s="2" t="str">
        <f>IF(AA352&lt;&gt;"","insert into t_contato values ("&amp;AA352&amp;","&amp;T_Acionista[[#This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(709,160, '(11)3292-4388', 1);</v>
      </c>
      <c r="AG352" s="2" t="str">
        <f>IF(AB352&lt;&gt;"","insert into t_contato values ("&amp;AB352&amp;","&amp;T_Acionista[[#This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2" s="2" t="str">
        <f>IF(AC352&lt;&gt;"","insert into t_contato values ("&amp;AC352&amp;","&amp;T_Acionista[[#This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(710,160, '(11)95081-9121', 2);</v>
      </c>
      <c r="AI352" s="2" t="str">
        <f>IF(AD352&lt;&gt;"","insert into t_contato values ("&amp;AD352&amp;","&amp;T_Acionista[[#This Row],[ID]]&amp;", '"&amp;T_Acionista[[#This Row],[Email]]&amp;"', "&amp;IF(ISERR(FIND("@",T_Acionista[[#This Row],[Email]])),0,3)&amp;");","")</f>
        <v>insert into t_contato values (711,160, 'flaviasanches@cvc.com.br', 3);</v>
      </c>
    </row>
    <row r="353" spans="1:35">
      <c r="A353" s="2">
        <v>622</v>
      </c>
      <c r="B353" s="2">
        <v>0</v>
      </c>
      <c r="C353" s="2">
        <v>0</v>
      </c>
      <c r="E353" s="7" t="s">
        <v>2515</v>
      </c>
      <c r="F353" s="2" t="b">
        <v>0</v>
      </c>
      <c r="G353" s="2" t="b">
        <v>0</v>
      </c>
      <c r="H353" s="5">
        <v>28862</v>
      </c>
      <c r="I353" s="2" t="b">
        <v>0</v>
      </c>
      <c r="J353" s="7" t="s">
        <v>2516</v>
      </c>
      <c r="K353" s="7" t="s">
        <v>2517</v>
      </c>
      <c r="L353" s="7" t="s">
        <v>1517</v>
      </c>
      <c r="M353" s="7" t="s">
        <v>149</v>
      </c>
      <c r="N353" s="2">
        <v>1</v>
      </c>
      <c r="O353" s="7" t="s">
        <v>168</v>
      </c>
      <c r="P353" s="2">
        <v>2</v>
      </c>
      <c r="Q353" s="7" t="s">
        <v>1518</v>
      </c>
      <c r="R353" s="7"/>
      <c r="S353" s="7"/>
      <c r="T353" s="7" t="s">
        <v>1519</v>
      </c>
      <c r="U353" s="2">
        <v>2</v>
      </c>
      <c r="V353" s="7" t="s">
        <v>427</v>
      </c>
      <c r="W353" s="7" t="s">
        <v>85</v>
      </c>
      <c r="X353" s="5">
        <v>42305</v>
      </c>
      <c r="Y353" s="7"/>
      <c r="AA353" s="3">
        <f>IF(T_Acionista[[#This Row],[Fone1]]="","",MAX($AA$1:AD352,)+1)</f>
        <v>712</v>
      </c>
      <c r="AB353" s="3" t="str">
        <f>IF(T_Acionista[[#This Row],[Fone2]]="","",MAX($AA$1:AD352,AA353)+1)</f>
        <v/>
      </c>
      <c r="AC353" s="3" t="str">
        <f>IF(T_Acionista[[#This Row],[Celular]]="","",MAX($AA$1:AD352,AA353:AB353)+1)</f>
        <v/>
      </c>
      <c r="AD353" s="3">
        <f>IF(T_Acionista[[#This Row],[Email]]="","",MAX($AA$1:AD352,AA353:AC353)+1)</f>
        <v>713</v>
      </c>
      <c r="AF353" s="2" t="str">
        <f>IF(AA353&lt;&gt;"","insert into t_contato values ("&amp;AA353&amp;","&amp;T_Acionista[[#This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(712,622, '(16)3252-5716', 1);</v>
      </c>
      <c r="AG353" s="2" t="str">
        <f>IF(AB353&lt;&gt;"","insert into t_contato values ("&amp;AB353&amp;","&amp;T_Acionista[[#This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3" s="2" t="str">
        <f>IF(AC353&lt;&gt;"","insert into t_contato values ("&amp;AC353&amp;","&amp;T_Acionista[[#This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3" s="2" t="str">
        <f>IF(AD353&lt;&gt;"","insert into t_contato values ("&amp;AD353&amp;","&amp;T_Acionista[[#This Row],[ID]]&amp;", '"&amp;T_Acionista[[#This Row],[Email]]&amp;"', "&amp;IF(ISERR(FIND("@",T_Acionista[[#This Row],[Email]])),0,3)&amp;");","")</f>
        <v>insert into t_contato values (713,622, 'carvalhotaq@uol.com.br', 3);</v>
      </c>
    </row>
    <row r="354" spans="1:35">
      <c r="A354" s="2">
        <v>161</v>
      </c>
      <c r="B354" s="2">
        <v>4</v>
      </c>
      <c r="C354" s="2">
        <v>86</v>
      </c>
      <c r="D354" s="2">
        <v>75510</v>
      </c>
      <c r="E354" s="7" t="s">
        <v>2518</v>
      </c>
      <c r="F354" s="2" t="b">
        <v>0</v>
      </c>
      <c r="G354" s="2" t="b">
        <v>0</v>
      </c>
      <c r="H354" s="5">
        <v>29090</v>
      </c>
      <c r="I354" s="2" t="b">
        <v>0</v>
      </c>
      <c r="J354" s="7" t="s">
        <v>2519</v>
      </c>
      <c r="K354" s="7" t="s">
        <v>2520</v>
      </c>
      <c r="L354" s="7" t="s">
        <v>2521</v>
      </c>
      <c r="M354" s="7" t="s">
        <v>79</v>
      </c>
      <c r="N354" s="2">
        <v>1</v>
      </c>
      <c r="O354" s="7" t="s">
        <v>983</v>
      </c>
      <c r="P354" s="2">
        <v>1</v>
      </c>
      <c r="Q354" s="7" t="s">
        <v>984</v>
      </c>
      <c r="R354" s="7"/>
      <c r="S354" s="7"/>
      <c r="T354" s="7"/>
      <c r="U354" s="2">
        <v>3</v>
      </c>
      <c r="V354" s="7" t="s">
        <v>2522</v>
      </c>
      <c r="W354" s="7" t="s">
        <v>85</v>
      </c>
      <c r="X354" s="5">
        <v>40179</v>
      </c>
      <c r="Y354" s="7"/>
      <c r="AA354" s="3">
        <f>IF(T_Acionista[[#This Row],[Fone1]]="","",MAX($AA$1:AD353,)+1)</f>
        <v>714</v>
      </c>
      <c r="AB354" s="3" t="str">
        <f>IF(T_Acionista[[#This Row],[Fone2]]="","",MAX($AA$1:AD353,AA354)+1)</f>
        <v/>
      </c>
      <c r="AC354" s="3" t="str">
        <f>IF(T_Acionista[[#This Row],[Celular]]="","",MAX($AA$1:AD353,AA354:AB354)+1)</f>
        <v/>
      </c>
      <c r="AD354" s="3" t="str">
        <f>IF(T_Acionista[[#This Row],[Email]]="","",MAX($AA$1:AD353,AA354:AC354)+1)</f>
        <v/>
      </c>
      <c r="AF354" s="2" t="str">
        <f>IF(AA354&lt;&gt;"","insert into t_contato values ("&amp;AA354&amp;","&amp;T_Acionista[[#This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(714,161, '(16)3252-3843', 1);</v>
      </c>
      <c r="AG354" s="2" t="str">
        <f>IF(AB354&lt;&gt;"","insert into t_contato values ("&amp;AB354&amp;","&amp;T_Acionista[[#This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4" s="2" t="str">
        <f>IF(AC354&lt;&gt;"","insert into t_contato values ("&amp;AC354&amp;","&amp;T_Acionista[[#This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4" s="2" t="str">
        <f>IF(AD354&lt;&gt;"","insert into t_contato values ("&amp;AD354&amp;","&amp;T_Acionista[[#This Row],[ID]]&amp;", '"&amp;T_Acionista[[#This Row],[Email]]&amp;"', "&amp;IF(ISERR(FIND("@",T_Acionista[[#This Row],[Email]])),0,3)&amp;");","")</f>
        <v/>
      </c>
    </row>
    <row r="355" spans="1:35">
      <c r="A355" s="2">
        <v>162</v>
      </c>
      <c r="B355" s="2">
        <v>1</v>
      </c>
      <c r="C355" s="2">
        <v>47</v>
      </c>
      <c r="D355" s="2">
        <v>71450</v>
      </c>
      <c r="E355" s="7" t="s">
        <v>2523</v>
      </c>
      <c r="F355" s="2" t="b">
        <v>0</v>
      </c>
      <c r="G355" s="2" t="b">
        <v>0</v>
      </c>
      <c r="H355" s="5">
        <v>20280</v>
      </c>
      <c r="I355" s="2" t="b">
        <v>0</v>
      </c>
      <c r="J355" s="7" t="s">
        <v>2524</v>
      </c>
      <c r="K355" s="7" t="s">
        <v>2525</v>
      </c>
      <c r="L355" s="7" t="s">
        <v>2323</v>
      </c>
      <c r="M355" s="7" t="s">
        <v>79</v>
      </c>
      <c r="N355" s="2">
        <v>1</v>
      </c>
      <c r="O355" s="7" t="s">
        <v>472</v>
      </c>
      <c r="P355" s="2">
        <v>2</v>
      </c>
      <c r="Q355" s="7"/>
      <c r="R355" s="7"/>
      <c r="S355" s="7"/>
      <c r="T355" s="7"/>
      <c r="U355" s="2">
        <v>2</v>
      </c>
      <c r="V355" s="7" t="s">
        <v>2526</v>
      </c>
      <c r="W355" s="7" t="s">
        <v>85</v>
      </c>
      <c r="X355" s="5">
        <v>40179</v>
      </c>
      <c r="Y355" s="7"/>
      <c r="AA355" s="3" t="str">
        <f>IF(T_Acionista[[#This Row],[Fone1]]="","",MAX($AA$1:AD354,)+1)</f>
        <v/>
      </c>
      <c r="AB355" s="3" t="str">
        <f>IF(T_Acionista[[#This Row],[Fone2]]="","",MAX($AA$1:AD354,AA355)+1)</f>
        <v/>
      </c>
      <c r="AC355" s="3" t="str">
        <f>IF(T_Acionista[[#This Row],[Celular]]="","",MAX($AA$1:AD354,AA355:AB355)+1)</f>
        <v/>
      </c>
      <c r="AD355" s="3" t="str">
        <f>IF(T_Acionista[[#This Row],[Email]]="","",MAX($AA$1:AD354,AA355:AC355)+1)</f>
        <v/>
      </c>
      <c r="AF355" s="2" t="str">
        <f>IF(AA355&lt;&gt;"","insert into t_contato values ("&amp;AA355&amp;","&amp;T_Acionista[[#This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55" s="2" t="str">
        <f>IF(AB355&lt;&gt;"","insert into t_contato values ("&amp;AB355&amp;","&amp;T_Acionista[[#This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5" s="2" t="str">
        <f>IF(AC355&lt;&gt;"","insert into t_contato values ("&amp;AC355&amp;","&amp;T_Acionista[[#This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5" s="2" t="str">
        <f>IF(AD355&lt;&gt;"","insert into t_contato values ("&amp;AD355&amp;","&amp;T_Acionista[[#This Row],[ID]]&amp;", '"&amp;T_Acionista[[#This Row],[Email]]&amp;"', "&amp;IF(ISERR(FIND("@",T_Acionista[[#This Row],[Email]])),0,3)&amp;");","")</f>
        <v/>
      </c>
    </row>
    <row r="356" spans="1:35">
      <c r="A356" s="2">
        <v>163</v>
      </c>
      <c r="B356" s="2">
        <v>5</v>
      </c>
      <c r="C356" s="2">
        <v>51</v>
      </c>
      <c r="D356" s="2">
        <v>83320</v>
      </c>
      <c r="E356" s="7" t="s">
        <v>2527</v>
      </c>
      <c r="F356" s="2" t="b">
        <v>0</v>
      </c>
      <c r="G356" s="2" t="b">
        <v>0</v>
      </c>
      <c r="H356" s="5">
        <v>28239</v>
      </c>
      <c r="I356" s="2" t="b">
        <v>0</v>
      </c>
      <c r="J356" s="7" t="s">
        <v>2528</v>
      </c>
      <c r="K356" s="7" t="s">
        <v>2529</v>
      </c>
      <c r="L356" s="7" t="s">
        <v>2530</v>
      </c>
      <c r="M356" s="7" t="s">
        <v>462</v>
      </c>
      <c r="N356" s="2">
        <v>1</v>
      </c>
      <c r="O356" s="7" t="s">
        <v>463</v>
      </c>
      <c r="P356" s="2">
        <v>5</v>
      </c>
      <c r="Q356" s="7" t="s">
        <v>2531</v>
      </c>
      <c r="R356" s="7"/>
      <c r="S356" s="7" t="s">
        <v>2532</v>
      </c>
      <c r="T356" s="7"/>
      <c r="U356" s="2">
        <v>2</v>
      </c>
      <c r="V356" s="7" t="s">
        <v>94</v>
      </c>
      <c r="W356" s="7" t="s">
        <v>85</v>
      </c>
      <c r="X356" s="5">
        <v>40179</v>
      </c>
      <c r="Y356" s="7"/>
      <c r="AA356" s="3">
        <f>IF(T_Acionista[[#This Row],[Fone1]]="","",MAX($AA$1:AD355,)+1)</f>
        <v>715</v>
      </c>
      <c r="AB356" s="3" t="str">
        <f>IF(T_Acionista[[#This Row],[Fone2]]="","",MAX($AA$1:AD355,AA356)+1)</f>
        <v/>
      </c>
      <c r="AC356" s="3">
        <f>IF(T_Acionista[[#This Row],[Celular]]="","",MAX($AA$1:AD355,AA356:AB356)+1)</f>
        <v>716</v>
      </c>
      <c r="AD356" s="3" t="str">
        <f>IF(T_Acionista[[#This Row],[Email]]="","",MAX($AA$1:AD355,AA356:AC356)+1)</f>
        <v/>
      </c>
      <c r="AF356" s="2" t="str">
        <f>IF(AA356&lt;&gt;"","insert into t_contato values ("&amp;AA356&amp;","&amp;T_Acionista[[#This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(715,163, '(16)9115-7692', 2);</v>
      </c>
      <c r="AG356" s="2" t="str">
        <f>IF(AB356&lt;&gt;"","insert into t_contato values ("&amp;AB356&amp;","&amp;T_Acionista[[#This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6" s="2" t="str">
        <f>IF(AC356&lt;&gt;"","insert into t_contato values ("&amp;AC356&amp;","&amp;T_Acionista[[#This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(716,163, '(16)9246-2766', 2);</v>
      </c>
      <c r="AI356" s="2" t="str">
        <f>IF(AD356&lt;&gt;"","insert into t_contato values ("&amp;AD356&amp;","&amp;T_Acionista[[#This Row],[ID]]&amp;", '"&amp;T_Acionista[[#This Row],[Email]]&amp;"', "&amp;IF(ISERR(FIND("@",T_Acionista[[#This Row],[Email]])),0,3)&amp;");","")</f>
        <v/>
      </c>
    </row>
    <row r="357" spans="1:35">
      <c r="A357" s="2">
        <v>1101</v>
      </c>
      <c r="E357" s="7" t="s">
        <v>7643</v>
      </c>
      <c r="F357" s="2" t="b">
        <v>0</v>
      </c>
      <c r="G357" s="2" t="b">
        <v>0</v>
      </c>
      <c r="H357" s="5">
        <v>21848</v>
      </c>
      <c r="I357" s="2" t="b">
        <v>0</v>
      </c>
      <c r="J357" s="7" t="s">
        <v>8023</v>
      </c>
      <c r="K357" s="7" t="s">
        <v>8024</v>
      </c>
      <c r="L357" s="7" t="s">
        <v>4759</v>
      </c>
      <c r="M357" s="7" t="s">
        <v>90</v>
      </c>
      <c r="N357" s="2">
        <v>1</v>
      </c>
      <c r="O357" s="7" t="s">
        <v>1710</v>
      </c>
      <c r="P357" s="2">
        <v>3</v>
      </c>
      <c r="Q357" s="7" t="s">
        <v>8025</v>
      </c>
      <c r="R357" s="7"/>
      <c r="S357" s="7"/>
      <c r="T357" s="7"/>
      <c r="U357" s="2">
        <v>3</v>
      </c>
      <c r="V357" s="7" t="s">
        <v>8026</v>
      </c>
      <c r="W357" s="7" t="s">
        <v>85</v>
      </c>
      <c r="X357" s="5">
        <v>45296</v>
      </c>
      <c r="Y357" s="7"/>
      <c r="AA357" s="3">
        <f>IF(T_Acionista[[#This Row],[Fone1]]="","",MAX($AA$1:AD356,)+1)</f>
        <v>717</v>
      </c>
      <c r="AB357" s="3" t="str">
        <f>IF(T_Acionista[[#This Row],[Fone2]]="","",MAX($AA$1:AD356,AA357)+1)</f>
        <v/>
      </c>
      <c r="AC357" s="3" t="str">
        <f>IF(T_Acionista[[#This Row],[Celular]]="","",MAX($AA$1:AD356,AA357:AB357)+1)</f>
        <v/>
      </c>
      <c r="AD357" s="3" t="str">
        <f>IF(T_Acionista[[#This Row],[Email]]="","",MAX($AA$1:AD356,AA357:AC357)+1)</f>
        <v/>
      </c>
      <c r="AF357" s="2" t="str">
        <f>IF(AA357&lt;&gt;"","insert into t_contato values ("&amp;AA357&amp;","&amp;T_Acionista[[#This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(717,1101, '(16)9722-2635', 2);</v>
      </c>
      <c r="AG357" s="2" t="str">
        <f>IF(AB357&lt;&gt;"","insert into t_contato values ("&amp;AB357&amp;","&amp;T_Acionista[[#This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7" s="2" t="str">
        <f>IF(AC357&lt;&gt;"","insert into t_contato values ("&amp;AC357&amp;","&amp;T_Acionista[[#This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7" s="2" t="str">
        <f>IF(AD357&lt;&gt;"","insert into t_contato values ("&amp;AD357&amp;","&amp;T_Acionista[[#This Row],[ID]]&amp;", '"&amp;T_Acionista[[#This Row],[Email]]&amp;"', "&amp;IF(ISERR(FIND("@",T_Acionista[[#This Row],[Email]])),0,3)&amp;");","")</f>
        <v/>
      </c>
    </row>
    <row r="358" spans="1:35">
      <c r="A358" s="2">
        <v>538</v>
      </c>
      <c r="B358" s="2">
        <v>0</v>
      </c>
      <c r="C358" s="2">
        <v>0</v>
      </c>
      <c r="E358" s="7" t="s">
        <v>2533</v>
      </c>
      <c r="F358" s="2" t="b">
        <v>0</v>
      </c>
      <c r="G358" s="2" t="b">
        <v>1</v>
      </c>
      <c r="H358" s="5">
        <v>15681</v>
      </c>
      <c r="I358" s="2" t="b">
        <v>0</v>
      </c>
      <c r="J358" s="7" t="s">
        <v>2534</v>
      </c>
      <c r="K358" s="7" t="s">
        <v>2535</v>
      </c>
      <c r="L358" s="7" t="s">
        <v>2536</v>
      </c>
      <c r="M358" s="7" t="s">
        <v>276</v>
      </c>
      <c r="N358" s="2">
        <v>1</v>
      </c>
      <c r="O358" s="7" t="s">
        <v>250</v>
      </c>
      <c r="P358" s="2">
        <v>2</v>
      </c>
      <c r="Q358" s="7" t="s">
        <v>2537</v>
      </c>
      <c r="R358" s="7"/>
      <c r="S358" s="7"/>
      <c r="T358" s="7"/>
      <c r="U358" s="2">
        <v>3</v>
      </c>
      <c r="V358" s="7" t="s">
        <v>2538</v>
      </c>
      <c r="W358" s="7" t="s">
        <v>85</v>
      </c>
      <c r="X358" s="5">
        <v>41640</v>
      </c>
      <c r="Y358" s="7"/>
      <c r="AA358" s="3">
        <f>IF(T_Acionista[[#This Row],[Fone1]]="","",MAX($AA$1:AD357,)+1)</f>
        <v>718</v>
      </c>
      <c r="AB358" s="3" t="str">
        <f>IF(T_Acionista[[#This Row],[Fone2]]="","",MAX($AA$1:AD357,AA358)+1)</f>
        <v/>
      </c>
      <c r="AC358" s="3" t="str">
        <f>IF(T_Acionista[[#This Row],[Celular]]="","",MAX($AA$1:AD357,AA358:AB358)+1)</f>
        <v/>
      </c>
      <c r="AD358" s="3" t="str">
        <f>IF(T_Acionista[[#This Row],[Email]]="","",MAX($AA$1:AD357,AA358:AC358)+1)</f>
        <v/>
      </c>
      <c r="AF358" s="2" t="str">
        <f>IF(AA358&lt;&gt;"","insert into t_contato values ("&amp;AA358&amp;","&amp;T_Acionista[[#This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(718,538, '(16)3252-2709', 1);</v>
      </c>
      <c r="AG358" s="2" t="str">
        <f>IF(AB358&lt;&gt;"","insert into t_contato values ("&amp;AB358&amp;","&amp;T_Acionista[[#This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8" s="2" t="str">
        <f>IF(AC358&lt;&gt;"","insert into t_contato values ("&amp;AC358&amp;","&amp;T_Acionista[[#This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58" s="2" t="str">
        <f>IF(AD358&lt;&gt;"","insert into t_contato values ("&amp;AD358&amp;","&amp;T_Acionista[[#This Row],[ID]]&amp;", '"&amp;T_Acionista[[#This Row],[Email]]&amp;"', "&amp;IF(ISERR(FIND("@",T_Acionista[[#This Row],[Email]])),0,3)&amp;");","")</f>
        <v/>
      </c>
    </row>
    <row r="359" spans="1:35">
      <c r="A359" s="2">
        <v>669</v>
      </c>
      <c r="B359" s="2">
        <v>0</v>
      </c>
      <c r="C359" s="2">
        <v>0</v>
      </c>
      <c r="E359" s="7" t="s">
        <v>2539</v>
      </c>
      <c r="F359" s="2" t="b">
        <v>0</v>
      </c>
      <c r="G359" s="2" t="b">
        <v>0</v>
      </c>
      <c r="H359" s="5">
        <v>20326</v>
      </c>
      <c r="I359" s="2" t="b">
        <v>0</v>
      </c>
      <c r="J359" s="7" t="s">
        <v>2540</v>
      </c>
      <c r="K359" s="7" t="s">
        <v>2541</v>
      </c>
      <c r="L359" s="7" t="s">
        <v>2542</v>
      </c>
      <c r="M359" s="7" t="s">
        <v>335</v>
      </c>
      <c r="N359" s="2">
        <v>1</v>
      </c>
      <c r="O359" s="7" t="s">
        <v>309</v>
      </c>
      <c r="P359" s="2">
        <v>1</v>
      </c>
      <c r="Q359" s="7" t="s">
        <v>2543</v>
      </c>
      <c r="R359" s="7"/>
      <c r="S359" s="7" t="s">
        <v>2544</v>
      </c>
      <c r="T359" s="7" t="s">
        <v>2545</v>
      </c>
      <c r="U359" s="2">
        <v>3</v>
      </c>
      <c r="V359" s="7" t="s">
        <v>1320</v>
      </c>
      <c r="W359" s="7" t="s">
        <v>85</v>
      </c>
      <c r="X359" s="5">
        <v>42448</v>
      </c>
      <c r="Y359" s="7"/>
      <c r="AA359" s="3">
        <f>IF(T_Acionista[[#This Row],[Fone1]]="","",MAX($AA$1:AD358,)+1)</f>
        <v>719</v>
      </c>
      <c r="AB359" s="3" t="str">
        <f>IF(T_Acionista[[#This Row],[Fone2]]="","",MAX($AA$1:AD358,AA359)+1)</f>
        <v/>
      </c>
      <c r="AC359" s="3">
        <f>IF(T_Acionista[[#This Row],[Celular]]="","",MAX($AA$1:AD358,AA359:AB359)+1)</f>
        <v>720</v>
      </c>
      <c r="AD359" s="3">
        <f>IF(T_Acionista[[#This Row],[Email]]="","",MAX($AA$1:AD358,AA359:AC359)+1)</f>
        <v>721</v>
      </c>
      <c r="AF359" s="2" t="str">
        <f>IF(AA359&lt;&gt;"","insert into t_contato values ("&amp;AA359&amp;","&amp;T_Acionista[[#This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(719,669, '(16)3252-4267', 1);</v>
      </c>
      <c r="AG359" s="2" t="str">
        <f>IF(AB359&lt;&gt;"","insert into t_contato values ("&amp;AB359&amp;","&amp;T_Acionista[[#This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59" s="2" t="str">
        <f>IF(AC359&lt;&gt;"","insert into t_contato values ("&amp;AC359&amp;","&amp;T_Acionista[[#This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(720,669, '(16)9741-3957', 2);</v>
      </c>
      <c r="AI359" s="2" t="str">
        <f>IF(AD359&lt;&gt;"","insert into t_contato values ("&amp;AD359&amp;","&amp;T_Acionista[[#This Row],[ID]]&amp;", '"&amp;T_Acionista[[#This Row],[Email]]&amp;"', "&amp;IF(ISERR(FIND("@",T_Acionista[[#This Row],[Email]])),0,3)&amp;");","")</f>
        <v>insert into t_contato values (721,669, 'rebech@hotmail.com', 3);</v>
      </c>
    </row>
    <row r="360" spans="1:35">
      <c r="A360" s="2">
        <v>1029</v>
      </c>
      <c r="D360" s="2">
        <v>74471</v>
      </c>
      <c r="E360" s="7" t="s">
        <v>2546</v>
      </c>
      <c r="F360" s="2" t="b">
        <v>0</v>
      </c>
      <c r="G360" s="2" t="b">
        <v>0</v>
      </c>
      <c r="H360" s="5">
        <v>19747</v>
      </c>
      <c r="I360" s="2" t="b">
        <v>0</v>
      </c>
      <c r="J360" s="7" t="s">
        <v>2547</v>
      </c>
      <c r="K360" s="7" t="s">
        <v>2548</v>
      </c>
      <c r="L360" s="7" t="s">
        <v>2549</v>
      </c>
      <c r="M360" s="7" t="s">
        <v>462</v>
      </c>
      <c r="N360" s="2">
        <v>1</v>
      </c>
      <c r="O360" s="7" t="s">
        <v>2550</v>
      </c>
      <c r="P360" s="2">
        <v>2</v>
      </c>
      <c r="Q360" s="7" t="s">
        <v>2551</v>
      </c>
      <c r="R360" s="7"/>
      <c r="S360" s="7" t="s">
        <v>2552</v>
      </c>
      <c r="T360" s="7" t="s">
        <v>2553</v>
      </c>
      <c r="U360" s="2">
        <v>1</v>
      </c>
      <c r="V360" s="7" t="s">
        <v>102</v>
      </c>
      <c r="W360" s="7" t="s">
        <v>85</v>
      </c>
      <c r="X360" s="5">
        <v>44729</v>
      </c>
      <c r="Y360" s="7"/>
      <c r="AA360" s="3">
        <f>IF(T_Acionista[[#This Row],[Fone1]]="","",MAX($AA$1:AD359,)+1)</f>
        <v>722</v>
      </c>
      <c r="AB360" s="3" t="str">
        <f>IF(T_Acionista[[#This Row],[Fone2]]="","",MAX($AA$1:AD359,AA360)+1)</f>
        <v/>
      </c>
      <c r="AC360" s="3">
        <f>IF(T_Acionista[[#This Row],[Celular]]="","",MAX($AA$1:AD359,AA360:AB360)+1)</f>
        <v>723</v>
      </c>
      <c r="AD360" s="3">
        <f>IF(T_Acionista[[#This Row],[Email]]="","",MAX($AA$1:AD359,AA360:AC360)+1)</f>
        <v>724</v>
      </c>
      <c r="AF360" s="2" t="str">
        <f>IF(AA360&lt;&gt;"","insert into t_contato values ("&amp;AA360&amp;","&amp;T_Acionista[[#This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(722,1029, '(16)3252-4778', 1);</v>
      </c>
      <c r="AG360" s="2" t="str">
        <f>IF(AB360&lt;&gt;"","insert into t_contato values ("&amp;AB360&amp;","&amp;T_Acionista[[#This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0" s="2" t="str">
        <f>IF(AC360&lt;&gt;"","insert into t_contato values ("&amp;AC360&amp;","&amp;T_Acionista[[#This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(723,1029, '(16)9203-2560', 2);</v>
      </c>
      <c r="AI360" s="2" t="str">
        <f>IF(AD360&lt;&gt;"","insert into t_contato values ("&amp;AD360&amp;","&amp;T_Acionista[[#This Row],[ID]]&amp;", '"&amp;T_Acionista[[#This Row],[Email]]&amp;"', "&amp;IF(ISERR(FIND("@",T_Acionista[[#This Row],[Email]])),0,3)&amp;");","")</f>
        <v>insert into t_contato values (724,1029, 'vagnermarioto@hotmail.com', 3);</v>
      </c>
    </row>
    <row r="361" spans="1:35">
      <c r="A361" s="2">
        <v>844</v>
      </c>
      <c r="D361" s="2">
        <v>74293</v>
      </c>
      <c r="E361" s="7" t="s">
        <v>2554</v>
      </c>
      <c r="F361" s="2" t="b">
        <v>0</v>
      </c>
      <c r="G361" s="2" t="b">
        <v>0</v>
      </c>
      <c r="H361" s="5">
        <v>19046</v>
      </c>
      <c r="I361" s="2" t="b">
        <v>0</v>
      </c>
      <c r="J361" s="7" t="s">
        <v>2555</v>
      </c>
      <c r="K361" s="7" t="s">
        <v>2556</v>
      </c>
      <c r="L361" s="7" t="s">
        <v>2431</v>
      </c>
      <c r="M361" s="7" t="s">
        <v>866</v>
      </c>
      <c r="N361" s="2">
        <v>1</v>
      </c>
      <c r="O361" s="7" t="s">
        <v>2432</v>
      </c>
      <c r="P361" s="2">
        <v>2</v>
      </c>
      <c r="Q361" s="7" t="s">
        <v>2557</v>
      </c>
      <c r="R361" s="7"/>
      <c r="S361" s="7" t="s">
        <v>2558</v>
      </c>
      <c r="T361" s="7" t="s">
        <v>2559</v>
      </c>
      <c r="U361" s="2">
        <v>1</v>
      </c>
      <c r="V361" s="7" t="s">
        <v>111</v>
      </c>
      <c r="W361" s="7" t="s">
        <v>85</v>
      </c>
      <c r="X361" s="5">
        <v>43413</v>
      </c>
      <c r="Y361" s="7"/>
      <c r="AA361" s="3">
        <f>IF(T_Acionista[[#This Row],[Fone1]]="","",MAX($AA$1:AD360,)+1)</f>
        <v>725</v>
      </c>
      <c r="AB361" s="3" t="str">
        <f>IF(T_Acionista[[#This Row],[Fone2]]="","",MAX($AA$1:AD360,AA361)+1)</f>
        <v/>
      </c>
      <c r="AC361" s="3">
        <f>IF(T_Acionista[[#This Row],[Celular]]="","",MAX($AA$1:AD360,AA361:AB361)+1)</f>
        <v>726</v>
      </c>
      <c r="AD361" s="3">
        <f>IF(T_Acionista[[#This Row],[Email]]="","",MAX($AA$1:AD360,AA361:AC361)+1)</f>
        <v>727</v>
      </c>
      <c r="AF361" s="2" t="str">
        <f>IF(AA361&lt;&gt;"","insert into t_contato values ("&amp;AA361&amp;","&amp;T_Acionista[[#This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(725,844, '(16)3254-1224', 1);</v>
      </c>
      <c r="AG361" s="2" t="str">
        <f>IF(AB361&lt;&gt;"","insert into t_contato values ("&amp;AB361&amp;","&amp;T_Acionista[[#This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1" s="2" t="str">
        <f>IF(AC361&lt;&gt;"","insert into t_contato values ("&amp;AC361&amp;","&amp;T_Acionista[[#This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(726,844, '(16)9218-8408', 2);</v>
      </c>
      <c r="AI361" s="2" t="str">
        <f>IF(AD361&lt;&gt;"","insert into t_contato values ("&amp;AD361&amp;","&amp;T_Acionista[[#This Row],[ID]]&amp;", '"&amp;T_Acionista[[#This Row],[Email]]&amp;"', "&amp;IF(ISERR(FIND("@",T_Acionista[[#This Row],[Email]])),0,3)&amp;");","")</f>
        <v>insert into t_contato values (727,844, 'rhpferreira@hotmail.com', 3);</v>
      </c>
    </row>
    <row r="362" spans="1:35">
      <c r="A362" s="2">
        <v>164</v>
      </c>
      <c r="B362" s="2">
        <v>1</v>
      </c>
      <c r="C362" s="2">
        <v>48</v>
      </c>
      <c r="D362" s="2">
        <v>71460</v>
      </c>
      <c r="E362" s="7" t="s">
        <v>2560</v>
      </c>
      <c r="F362" s="2" t="b">
        <v>0</v>
      </c>
      <c r="G362" s="2" t="b">
        <v>0</v>
      </c>
      <c r="H362" s="5">
        <v>21512</v>
      </c>
      <c r="I362" s="2" t="b">
        <v>0</v>
      </c>
      <c r="J362" s="7" t="s">
        <v>2561</v>
      </c>
      <c r="K362" s="7" t="s">
        <v>2562</v>
      </c>
      <c r="L362" s="7" t="s">
        <v>2563</v>
      </c>
      <c r="M362" s="7" t="s">
        <v>79</v>
      </c>
      <c r="N362" s="2">
        <v>1</v>
      </c>
      <c r="O362" s="7" t="s">
        <v>1594</v>
      </c>
      <c r="P362" s="2">
        <v>2</v>
      </c>
      <c r="Q362" s="7" t="s">
        <v>2564</v>
      </c>
      <c r="R362" s="7" t="s">
        <v>2565</v>
      </c>
      <c r="S362" s="7"/>
      <c r="T362" s="7" t="s">
        <v>2566</v>
      </c>
      <c r="U362" s="2">
        <v>2</v>
      </c>
      <c r="V362" s="7" t="s">
        <v>2567</v>
      </c>
      <c r="W362" s="7" t="s">
        <v>85</v>
      </c>
      <c r="X362" s="5">
        <v>40179</v>
      </c>
      <c r="Y362" s="7"/>
      <c r="AA362" s="3">
        <f>IF(T_Acionista[[#This Row],[Fone1]]="","",MAX($AA$1:AD361,)+1)</f>
        <v>728</v>
      </c>
      <c r="AB362" s="3">
        <f>IF(T_Acionista[[#This Row],[Fone2]]="","",MAX($AA$1:AD361,AA362)+1)</f>
        <v>729</v>
      </c>
      <c r="AC362" s="3" t="str">
        <f>IF(T_Acionista[[#This Row],[Celular]]="","",MAX($AA$1:AD361,AA362:AB362)+1)</f>
        <v/>
      </c>
      <c r="AD362" s="3">
        <f>IF(T_Acionista[[#This Row],[Email]]="","",MAX($AA$1:AD361,AA362:AC362)+1)</f>
        <v>730</v>
      </c>
      <c r="AF362" s="2" t="str">
        <f>IF(AA362&lt;&gt;"","insert into t_contato values ("&amp;AA362&amp;","&amp;T_Acionista[[#This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(728,164, '(16)3252-3913', 1);</v>
      </c>
      <c r="AG362" s="2" t="str">
        <f>IF(AB362&lt;&gt;"","insert into t_contato values ("&amp;AB362&amp;","&amp;T_Acionista[[#This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(729,164, '(16)3252-2299', 1);</v>
      </c>
      <c r="AH362" s="2" t="str">
        <f>IF(AC362&lt;&gt;"","insert into t_contato values ("&amp;AC362&amp;","&amp;T_Acionista[[#This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2" s="2" t="str">
        <f>IF(AD362&lt;&gt;"","insert into t_contato values ("&amp;AD362&amp;","&amp;T_Acionista[[#This Row],[ID]]&amp;", '"&amp;T_Acionista[[#This Row],[Email]]&amp;"', "&amp;IF(ISERR(FIND("@",T_Acionista[[#This Row],[Email]])),0,3)&amp;");","")</f>
        <v>insert into t_contato values (730,164, 'brancopalomino@yahoo.com.br', 3);</v>
      </c>
    </row>
    <row r="363" spans="1:35">
      <c r="A363" s="2">
        <v>165</v>
      </c>
      <c r="B363" s="2">
        <v>6</v>
      </c>
      <c r="C363" s="2">
        <v>37</v>
      </c>
      <c r="D363" s="2">
        <v>76321</v>
      </c>
      <c r="E363" s="7" t="s">
        <v>2568</v>
      </c>
      <c r="F363" s="2" t="b">
        <v>0</v>
      </c>
      <c r="G363" s="2" t="b">
        <v>1</v>
      </c>
      <c r="H363" s="5">
        <v>13529</v>
      </c>
      <c r="I363" s="2" t="b">
        <v>0</v>
      </c>
      <c r="J363" s="7" t="s">
        <v>2569</v>
      </c>
      <c r="K363" s="7" t="s">
        <v>2570</v>
      </c>
      <c r="L363" s="7" t="s">
        <v>2571</v>
      </c>
      <c r="M363" s="7" t="s">
        <v>2572</v>
      </c>
      <c r="N363" s="2">
        <v>1</v>
      </c>
      <c r="O363" s="7" t="s">
        <v>2573</v>
      </c>
      <c r="P363" s="2">
        <v>2</v>
      </c>
      <c r="Q363" s="7"/>
      <c r="R363" s="7"/>
      <c r="S363" s="7"/>
      <c r="T363" s="7"/>
      <c r="U363" s="2">
        <v>0</v>
      </c>
      <c r="V363" s="7"/>
      <c r="W363" s="7" t="s">
        <v>85</v>
      </c>
      <c r="X363" s="5">
        <v>40179</v>
      </c>
      <c r="Y363" s="7"/>
      <c r="AA363" s="3" t="str">
        <f>IF(T_Acionista[[#This Row],[Fone1]]="","",MAX($AA$1:AD362,)+1)</f>
        <v/>
      </c>
      <c r="AB363" s="3" t="str">
        <f>IF(T_Acionista[[#This Row],[Fone2]]="","",MAX($AA$1:AD362,AA363)+1)</f>
        <v/>
      </c>
      <c r="AC363" s="3" t="str">
        <f>IF(T_Acionista[[#This Row],[Celular]]="","",MAX($AA$1:AD362,AA363:AB363)+1)</f>
        <v/>
      </c>
      <c r="AD363" s="3" t="str">
        <f>IF(T_Acionista[[#This Row],[Email]]="","",MAX($AA$1:AD362,AA363:AC363)+1)</f>
        <v/>
      </c>
      <c r="AF363" s="2" t="str">
        <f>IF(AA363&lt;&gt;"","insert into t_contato values ("&amp;AA363&amp;","&amp;T_Acionista[[#This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63" s="2" t="str">
        <f>IF(AB363&lt;&gt;"","insert into t_contato values ("&amp;AB363&amp;","&amp;T_Acionista[[#This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3" s="2" t="str">
        <f>IF(AC363&lt;&gt;"","insert into t_contato values ("&amp;AC363&amp;","&amp;T_Acionista[[#This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3" s="2" t="str">
        <f>IF(AD363&lt;&gt;"","insert into t_contato values ("&amp;AD363&amp;","&amp;T_Acionista[[#This Row],[ID]]&amp;", '"&amp;T_Acionista[[#This Row],[Email]]&amp;"', "&amp;IF(ISERR(FIND("@",T_Acionista[[#This Row],[Email]])),0,3)&amp;");","")</f>
        <v/>
      </c>
    </row>
    <row r="364" spans="1:35">
      <c r="A364" s="2">
        <v>166</v>
      </c>
      <c r="B364" s="2">
        <v>6</v>
      </c>
      <c r="C364" s="2">
        <v>38</v>
      </c>
      <c r="D364" s="2">
        <v>76322</v>
      </c>
      <c r="E364" s="7" t="s">
        <v>2574</v>
      </c>
      <c r="F364" s="2" t="b">
        <v>0</v>
      </c>
      <c r="G364" s="2" t="b">
        <v>0</v>
      </c>
      <c r="H364" s="5">
        <v>27807</v>
      </c>
      <c r="I364" s="2" t="b">
        <v>0</v>
      </c>
      <c r="J364" s="7" t="s">
        <v>2575</v>
      </c>
      <c r="K364" s="7" t="s">
        <v>2576</v>
      </c>
      <c r="L364" s="7" t="s">
        <v>2577</v>
      </c>
      <c r="M364" s="7" t="s">
        <v>2578</v>
      </c>
      <c r="N364" s="2">
        <v>1</v>
      </c>
      <c r="O364" s="7" t="s">
        <v>2309</v>
      </c>
      <c r="P364" s="2">
        <v>2</v>
      </c>
      <c r="Q364" s="7" t="s">
        <v>2579</v>
      </c>
      <c r="R364" s="7"/>
      <c r="S364" s="7"/>
      <c r="T364" s="7"/>
      <c r="U364" s="2">
        <v>2</v>
      </c>
      <c r="V364" s="7" t="s">
        <v>94</v>
      </c>
      <c r="W364" s="7" t="s">
        <v>85</v>
      </c>
      <c r="X364" s="5">
        <v>40179</v>
      </c>
      <c r="Y364" s="7"/>
      <c r="AA364" s="3">
        <f>IF(T_Acionista[[#This Row],[Fone1]]="","",MAX($AA$1:AD363,)+1)</f>
        <v>731</v>
      </c>
      <c r="AB364" s="3" t="str">
        <f>IF(T_Acionista[[#This Row],[Fone2]]="","",MAX($AA$1:AD363,AA364)+1)</f>
        <v/>
      </c>
      <c r="AC364" s="3" t="str">
        <f>IF(T_Acionista[[#This Row],[Celular]]="","",MAX($AA$1:AD363,AA364:AB364)+1)</f>
        <v/>
      </c>
      <c r="AD364" s="3" t="str">
        <f>IF(T_Acionista[[#This Row],[Email]]="","",MAX($AA$1:AD363,AA364:AC364)+1)</f>
        <v/>
      </c>
      <c r="AF364" s="2" t="str">
        <f>IF(AA364&lt;&gt;"","insert into t_contato values ("&amp;AA364&amp;","&amp;T_Acionista[[#This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(731,166, '(16)9286-5621', 2);</v>
      </c>
      <c r="AG364" s="2" t="str">
        <f>IF(AB364&lt;&gt;"","insert into t_contato values ("&amp;AB364&amp;","&amp;T_Acionista[[#This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4" s="2" t="str">
        <f>IF(AC364&lt;&gt;"","insert into t_contato values ("&amp;AC364&amp;","&amp;T_Acionista[[#This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4" s="2" t="str">
        <f>IF(AD364&lt;&gt;"","insert into t_contato values ("&amp;AD364&amp;","&amp;T_Acionista[[#This Row],[ID]]&amp;", '"&amp;T_Acionista[[#This Row],[Email]]&amp;"', "&amp;IF(ISERR(FIND("@",T_Acionista[[#This Row],[Email]])),0,3)&amp;");","")</f>
        <v/>
      </c>
    </row>
    <row r="365" spans="1:35">
      <c r="A365" s="2">
        <v>1053</v>
      </c>
      <c r="D365" s="2">
        <v>74497</v>
      </c>
      <c r="E365" s="7" t="s">
        <v>2580</v>
      </c>
      <c r="F365" s="2" t="b">
        <v>0</v>
      </c>
      <c r="G365" s="2" t="b">
        <v>0</v>
      </c>
      <c r="H365" s="5">
        <v>22688</v>
      </c>
      <c r="I365" s="2" t="b">
        <v>0</v>
      </c>
      <c r="J365" s="7" t="s">
        <v>2581</v>
      </c>
      <c r="K365" s="7" t="s">
        <v>2582</v>
      </c>
      <c r="L365" s="7" t="s">
        <v>2583</v>
      </c>
      <c r="M365" s="7" t="s">
        <v>2584</v>
      </c>
      <c r="N365" s="2">
        <v>1</v>
      </c>
      <c r="O365" s="7" t="s">
        <v>553</v>
      </c>
      <c r="P365" s="2">
        <v>2</v>
      </c>
      <c r="Q365" s="7" t="s">
        <v>2585</v>
      </c>
      <c r="R365" s="7" t="s">
        <v>2586</v>
      </c>
      <c r="S365" s="7"/>
      <c r="T365" s="7"/>
      <c r="U365" s="2">
        <v>2</v>
      </c>
      <c r="V365" s="7" t="s">
        <v>172</v>
      </c>
      <c r="W365" s="7" t="s">
        <v>85</v>
      </c>
      <c r="X365" s="5">
        <v>44881</v>
      </c>
      <c r="Y365" s="7"/>
      <c r="AA365" s="3">
        <f>IF(T_Acionista[[#This Row],[Fone1]]="","",MAX($AA$1:AD364,)+1)</f>
        <v>732</v>
      </c>
      <c r="AB365" s="3">
        <f>IF(T_Acionista[[#This Row],[Fone2]]="","",MAX($AA$1:AD364,AA365)+1)</f>
        <v>733</v>
      </c>
      <c r="AC365" s="3" t="str">
        <f>IF(T_Acionista[[#This Row],[Celular]]="","",MAX($AA$1:AD364,AA365:AB365)+1)</f>
        <v/>
      </c>
      <c r="AD365" s="3" t="str">
        <f>IF(T_Acionista[[#This Row],[Email]]="","",MAX($AA$1:AD364,AA365:AC365)+1)</f>
        <v/>
      </c>
      <c r="AF365" s="2" t="str">
        <f>IF(AA365&lt;&gt;"","insert into t_contato values ("&amp;AA365&amp;","&amp;T_Acionista[[#This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(732,1053, '(16)3252-7748', 1);</v>
      </c>
      <c r="AG365" s="2" t="str">
        <f>IF(AB365&lt;&gt;"","insert into t_contato values ("&amp;AB365&amp;","&amp;T_Acionista[[#This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(733,1053, '(16)9745-4596', 2);</v>
      </c>
      <c r="AH365" s="2" t="str">
        <f>IF(AC365&lt;&gt;"","insert into t_contato values ("&amp;AC365&amp;","&amp;T_Acionista[[#This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5" s="2" t="str">
        <f>IF(AD365&lt;&gt;"","insert into t_contato values ("&amp;AD365&amp;","&amp;T_Acionista[[#This Row],[ID]]&amp;", '"&amp;T_Acionista[[#This Row],[Email]]&amp;"', "&amp;IF(ISERR(FIND("@",T_Acionista[[#This Row],[Email]])),0,3)&amp;");","")</f>
        <v/>
      </c>
    </row>
    <row r="366" spans="1:35">
      <c r="A366" s="2">
        <v>167</v>
      </c>
      <c r="B366" s="2">
        <v>1</v>
      </c>
      <c r="C366" s="2">
        <v>49</v>
      </c>
      <c r="D366" s="2">
        <v>71470</v>
      </c>
      <c r="E366" s="7" t="s">
        <v>2587</v>
      </c>
      <c r="F366" s="2" t="b">
        <v>0</v>
      </c>
      <c r="G366" s="2" t="b">
        <v>0</v>
      </c>
      <c r="H366" s="5">
        <v>23107</v>
      </c>
      <c r="I366" s="2" t="b">
        <v>0</v>
      </c>
      <c r="J366" s="7" t="s">
        <v>2588</v>
      </c>
      <c r="K366" s="7" t="s">
        <v>2589</v>
      </c>
      <c r="L366" s="7" t="s">
        <v>2590</v>
      </c>
      <c r="M366" s="7" t="s">
        <v>79</v>
      </c>
      <c r="N366" s="2">
        <v>1</v>
      </c>
      <c r="O366" s="7" t="s">
        <v>658</v>
      </c>
      <c r="P366" s="2">
        <v>2</v>
      </c>
      <c r="Q366" s="7" t="s">
        <v>2591</v>
      </c>
      <c r="R366" s="7"/>
      <c r="S366" s="7" t="s">
        <v>2592</v>
      </c>
      <c r="T366" s="7" t="s">
        <v>1785</v>
      </c>
      <c r="U366" s="2">
        <v>1</v>
      </c>
      <c r="V366" s="7" t="s">
        <v>2593</v>
      </c>
      <c r="W366" s="7" t="s">
        <v>85</v>
      </c>
      <c r="X366" s="5">
        <v>40179</v>
      </c>
      <c r="Y366" s="7"/>
      <c r="AA366" s="3">
        <f>IF(T_Acionista[[#This Row],[Fone1]]="","",MAX($AA$1:AD365,)+1)</f>
        <v>734</v>
      </c>
      <c r="AB366" s="3" t="str">
        <f>IF(T_Acionista[[#This Row],[Fone2]]="","",MAX($AA$1:AD365,AA366)+1)</f>
        <v/>
      </c>
      <c r="AC366" s="3">
        <f>IF(T_Acionista[[#This Row],[Celular]]="","",MAX($AA$1:AD365,AA366:AB366)+1)</f>
        <v>735</v>
      </c>
      <c r="AD366" s="3">
        <f>IF(T_Acionista[[#This Row],[Email]]="","",MAX($AA$1:AD365,AA366:AC366)+1)</f>
        <v>736</v>
      </c>
      <c r="AF366" s="2" t="str">
        <f>IF(AA366&lt;&gt;"","insert into t_contato values ("&amp;AA366&amp;","&amp;T_Acionista[[#This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(734,167, '(16)3252-5687', 1);</v>
      </c>
      <c r="AG366" s="2" t="str">
        <f>IF(AB366&lt;&gt;"","insert into t_contato values ("&amp;AB366&amp;","&amp;T_Acionista[[#This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6" s="2" t="str">
        <f>IF(AC366&lt;&gt;"","insert into t_contato values ("&amp;AC366&amp;","&amp;T_Acionista[[#This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(735,167, '(16)9784-8455', 2);</v>
      </c>
      <c r="AI366" s="2" t="str">
        <f>IF(AD366&lt;&gt;"","insert into t_contato values ("&amp;AD366&amp;","&amp;T_Acionista[[#This Row],[ID]]&amp;", '"&amp;T_Acionista[[#This Row],[Email]]&amp;"', "&amp;IF(ISERR(FIND("@",T_Acionista[[#This Row],[Email]])),0,3)&amp;");","")</f>
        <v>insert into t_contato values (736,167, 'rc-contabil@hotmail.com.br', 3);</v>
      </c>
    </row>
    <row r="367" spans="1:35">
      <c r="A367" s="2">
        <v>797</v>
      </c>
      <c r="D367" s="2">
        <v>74247</v>
      </c>
      <c r="E367" s="7" t="s">
        <v>2594</v>
      </c>
      <c r="F367" s="2" t="b">
        <v>0</v>
      </c>
      <c r="G367" s="2" t="b">
        <v>0</v>
      </c>
      <c r="H367" s="5">
        <v>19518</v>
      </c>
      <c r="I367" s="2" t="b">
        <v>0</v>
      </c>
      <c r="J367" s="7" t="s">
        <v>2595</v>
      </c>
      <c r="K367" s="7" t="s">
        <v>2596</v>
      </c>
      <c r="L367" s="7" t="s">
        <v>2597</v>
      </c>
      <c r="M367" s="7" t="s">
        <v>149</v>
      </c>
      <c r="N367" s="2">
        <v>1</v>
      </c>
      <c r="O367" s="7" t="s">
        <v>168</v>
      </c>
      <c r="P367" s="2">
        <v>2</v>
      </c>
      <c r="Q367" s="7" t="s">
        <v>2598</v>
      </c>
      <c r="R367" s="7"/>
      <c r="S367" s="7" t="s">
        <v>2599</v>
      </c>
      <c r="T367" s="7" t="s">
        <v>2600</v>
      </c>
      <c r="U367" s="2">
        <v>2</v>
      </c>
      <c r="V367" s="7" t="s">
        <v>102</v>
      </c>
      <c r="W367" s="7" t="s">
        <v>85</v>
      </c>
      <c r="X367" s="5">
        <v>43146</v>
      </c>
      <c r="Y367" s="7"/>
      <c r="AA367" s="3">
        <f>IF(T_Acionista[[#This Row],[Fone1]]="","",MAX($AA$1:AD366,)+1)</f>
        <v>737</v>
      </c>
      <c r="AB367" s="3" t="str">
        <f>IF(T_Acionista[[#This Row],[Fone2]]="","",MAX($AA$1:AD366,AA367)+1)</f>
        <v/>
      </c>
      <c r="AC367" s="3">
        <f>IF(T_Acionista[[#This Row],[Celular]]="","",MAX($AA$1:AD366,AA367:AB367)+1)</f>
        <v>738</v>
      </c>
      <c r="AD367" s="3">
        <f>IF(T_Acionista[[#This Row],[Email]]="","",MAX($AA$1:AD366,AA367:AC367)+1)</f>
        <v>739</v>
      </c>
      <c r="AF367" s="2" t="str">
        <f>IF(AA367&lt;&gt;"","insert into t_contato values ("&amp;AA367&amp;","&amp;T_Acionista[[#This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(737,797, '(16)3252-3957', 1);</v>
      </c>
      <c r="AG367" s="2" t="str">
        <f>IF(AB367&lt;&gt;"","insert into t_contato values ("&amp;AB367&amp;","&amp;T_Acionista[[#This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7" s="2" t="str">
        <f>IF(AC367&lt;&gt;"","insert into t_contato values ("&amp;AC367&amp;","&amp;T_Acionista[[#This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(738,797, '(16)9702-2087', 2);</v>
      </c>
      <c r="AI367" s="2" t="str">
        <f>IF(AD367&lt;&gt;"","insert into t_contato values ("&amp;AD367&amp;","&amp;T_Acionista[[#This Row],[ID]]&amp;", '"&amp;T_Acionista[[#This Row],[Email]]&amp;"', "&amp;IF(ISERR(FIND("@",T_Acionista[[#This Row],[Email]])),0,3)&amp;");","")</f>
        <v>insert into t_contato values (739,797, 'longhipresentes@yahoo.com.br', 3);</v>
      </c>
    </row>
    <row r="368" spans="1:35">
      <c r="A368" s="2">
        <v>168</v>
      </c>
      <c r="B368" s="2">
        <v>5</v>
      </c>
      <c r="C368" s="2">
        <v>96</v>
      </c>
      <c r="D368" s="2">
        <v>76080</v>
      </c>
      <c r="E368" s="7" t="s">
        <v>2601</v>
      </c>
      <c r="F368" s="2" t="b">
        <v>0</v>
      </c>
      <c r="G368" s="2" t="b">
        <v>0</v>
      </c>
      <c r="H368" s="5">
        <v>23289</v>
      </c>
      <c r="I368" s="2" t="b">
        <v>0</v>
      </c>
      <c r="J368" s="7" t="s">
        <v>2602</v>
      </c>
      <c r="K368" s="7" t="s">
        <v>2603</v>
      </c>
      <c r="L368" s="7" t="s">
        <v>2604</v>
      </c>
      <c r="M368" s="7" t="s">
        <v>2605</v>
      </c>
      <c r="N368" s="2">
        <v>1</v>
      </c>
      <c r="O368" s="7" t="s">
        <v>2606</v>
      </c>
      <c r="P368" s="2">
        <v>2</v>
      </c>
      <c r="Q368" s="7"/>
      <c r="R368" s="7"/>
      <c r="S368" s="7"/>
      <c r="T368" s="7"/>
      <c r="U368" s="2">
        <v>2</v>
      </c>
      <c r="V368" s="7" t="s">
        <v>2607</v>
      </c>
      <c r="W368" s="7" t="s">
        <v>85</v>
      </c>
      <c r="X368" s="5">
        <v>40179</v>
      </c>
      <c r="Y368" s="7"/>
      <c r="AA368" s="3" t="str">
        <f>IF(T_Acionista[[#This Row],[Fone1]]="","",MAX($AA$1:AD367,)+1)</f>
        <v/>
      </c>
      <c r="AB368" s="3" t="str">
        <f>IF(T_Acionista[[#This Row],[Fone2]]="","",MAX($AA$1:AD367,AA368)+1)</f>
        <v/>
      </c>
      <c r="AC368" s="3" t="str">
        <f>IF(T_Acionista[[#This Row],[Celular]]="","",MAX($AA$1:AD367,AA368:AB368)+1)</f>
        <v/>
      </c>
      <c r="AD368" s="3" t="str">
        <f>IF(T_Acionista[[#This Row],[Email]]="","",MAX($AA$1:AD367,AA368:AC368)+1)</f>
        <v/>
      </c>
      <c r="AF368" s="2" t="str">
        <f>IF(AA368&lt;&gt;"","insert into t_contato values ("&amp;AA368&amp;","&amp;T_Acionista[[#This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68" s="2" t="str">
        <f>IF(AB368&lt;&gt;"","insert into t_contato values ("&amp;AB368&amp;","&amp;T_Acionista[[#This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68" s="2" t="str">
        <f>IF(AC368&lt;&gt;"","insert into t_contato values ("&amp;AC368&amp;","&amp;T_Acionista[[#This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8" s="2" t="str">
        <f>IF(AD368&lt;&gt;"","insert into t_contato values ("&amp;AD368&amp;","&amp;T_Acionista[[#This Row],[ID]]&amp;", '"&amp;T_Acionista[[#This Row],[Email]]&amp;"', "&amp;IF(ISERR(FIND("@",T_Acionista[[#This Row],[Email]])),0,3)&amp;");","")</f>
        <v/>
      </c>
    </row>
    <row r="369" spans="1:35">
      <c r="A369" s="2">
        <v>169</v>
      </c>
      <c r="B369" s="2">
        <v>1</v>
      </c>
      <c r="C369" s="2">
        <v>50</v>
      </c>
      <c r="D369" s="2">
        <v>71480</v>
      </c>
      <c r="E369" s="7" t="s">
        <v>2608</v>
      </c>
      <c r="F369" s="2" t="b">
        <v>0</v>
      </c>
      <c r="G369" s="2" t="b">
        <v>0</v>
      </c>
      <c r="H369" s="5">
        <v>19713</v>
      </c>
      <c r="I369" s="2" t="b">
        <v>0</v>
      </c>
      <c r="J369" s="7" t="s">
        <v>2609</v>
      </c>
      <c r="K369" s="7" t="s">
        <v>2610</v>
      </c>
      <c r="L369" s="7" t="s">
        <v>2611</v>
      </c>
      <c r="M369" s="7" t="s">
        <v>2612</v>
      </c>
      <c r="N369" s="2">
        <v>24</v>
      </c>
      <c r="O369" s="7" t="s">
        <v>2613</v>
      </c>
      <c r="P369" s="2">
        <v>2</v>
      </c>
      <c r="Q369" s="7" t="s">
        <v>2614</v>
      </c>
      <c r="R369" s="7" t="s">
        <v>2615</v>
      </c>
      <c r="S369" s="7"/>
      <c r="T369" s="7"/>
      <c r="U369" s="2">
        <v>3</v>
      </c>
      <c r="V369" s="7" t="s">
        <v>2616</v>
      </c>
      <c r="W369" s="7" t="s">
        <v>85</v>
      </c>
      <c r="X369" s="5">
        <v>40179</v>
      </c>
      <c r="Y369" s="7"/>
      <c r="AA369" s="3">
        <f>IF(T_Acionista[[#This Row],[Fone1]]="","",MAX($AA$1:AD368,)+1)</f>
        <v>740</v>
      </c>
      <c r="AB369" s="3">
        <f>IF(T_Acionista[[#This Row],[Fone2]]="","",MAX($AA$1:AD368,AA369)+1)</f>
        <v>741</v>
      </c>
      <c r="AC369" s="3" t="str">
        <f>IF(T_Acionista[[#This Row],[Celular]]="","",MAX($AA$1:AD368,AA369:AB369)+1)</f>
        <v/>
      </c>
      <c r="AD369" s="3" t="str">
        <f>IF(T_Acionista[[#This Row],[Email]]="","",MAX($AA$1:AD368,AA369:AC369)+1)</f>
        <v/>
      </c>
      <c r="AF369" s="2" t="str">
        <f>IF(AA369&lt;&gt;"","insert into t_contato values ("&amp;AA369&amp;","&amp;T_Acionista[[#This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(740,169, '(11)8332-1010', 2);</v>
      </c>
      <c r="AG369" s="2" t="str">
        <f>IF(AB369&lt;&gt;"","insert into t_contato values ("&amp;AB369&amp;","&amp;T_Acionista[[#This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(741,169, '(11)9881-8052', 2);</v>
      </c>
      <c r="AH369" s="2" t="str">
        <f>IF(AC369&lt;&gt;"","insert into t_contato values ("&amp;AC369&amp;","&amp;T_Acionista[[#This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69" s="2" t="str">
        <f>IF(AD369&lt;&gt;"","insert into t_contato values ("&amp;AD369&amp;","&amp;T_Acionista[[#This Row],[ID]]&amp;", '"&amp;T_Acionista[[#This Row],[Email]]&amp;"', "&amp;IF(ISERR(FIND("@",T_Acionista[[#This Row],[Email]])),0,3)&amp;");","")</f>
        <v/>
      </c>
    </row>
    <row r="370" spans="1:35">
      <c r="A370" s="2">
        <v>170</v>
      </c>
      <c r="B370" s="2">
        <v>3</v>
      </c>
      <c r="C370" s="2">
        <v>75</v>
      </c>
      <c r="D370" s="2">
        <v>74380</v>
      </c>
      <c r="E370" s="7" t="s">
        <v>2617</v>
      </c>
      <c r="F370" s="2" t="b">
        <v>0</v>
      </c>
      <c r="G370" s="2" t="b">
        <v>0</v>
      </c>
      <c r="H370" s="5">
        <v>20962</v>
      </c>
      <c r="I370" s="2" t="b">
        <v>0</v>
      </c>
      <c r="J370" s="7" t="s">
        <v>2618</v>
      </c>
      <c r="K370" s="7" t="s">
        <v>2619</v>
      </c>
      <c r="L370" s="7" t="s">
        <v>1968</v>
      </c>
      <c r="M370" s="7" t="s">
        <v>149</v>
      </c>
      <c r="N370" s="2">
        <v>1</v>
      </c>
      <c r="O370" s="7" t="s">
        <v>1444</v>
      </c>
      <c r="P370" s="2">
        <v>1</v>
      </c>
      <c r="Q370" s="7" t="s">
        <v>2620</v>
      </c>
      <c r="R370" s="7"/>
      <c r="S370" s="7" t="s">
        <v>1969</v>
      </c>
      <c r="T370" s="7" t="s">
        <v>1970</v>
      </c>
      <c r="U370" s="2">
        <v>0</v>
      </c>
      <c r="V370" s="7" t="s">
        <v>111</v>
      </c>
      <c r="W370" s="7" t="s">
        <v>85</v>
      </c>
      <c r="X370" s="5">
        <v>40179</v>
      </c>
      <c r="Y370" s="7"/>
      <c r="AA370" s="3">
        <f>IF(T_Acionista[[#This Row],[Fone1]]="","",MAX($AA$1:AD369,)+1)</f>
        <v>742</v>
      </c>
      <c r="AB370" s="3" t="str">
        <f>IF(T_Acionista[[#This Row],[Fone2]]="","",MAX($AA$1:AD369,AA370)+1)</f>
        <v/>
      </c>
      <c r="AC370" s="3">
        <f>IF(T_Acionista[[#This Row],[Celular]]="","",MAX($AA$1:AD369,AA370:AB370)+1)</f>
        <v>743</v>
      </c>
      <c r="AD370" s="3">
        <f>IF(T_Acionista[[#This Row],[Email]]="","",MAX($AA$1:AD369,AA370:AC370)+1)</f>
        <v>744</v>
      </c>
      <c r="AF370" s="2" t="str">
        <f>IF(AA370&lt;&gt;"","insert into t_contato values ("&amp;AA370&amp;","&amp;T_Acionista[[#This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(742,170, '(16)3252-2350', 1);</v>
      </c>
      <c r="AG370" s="2" t="str">
        <f>IF(AB370&lt;&gt;"","insert into t_contato values ("&amp;AB370&amp;","&amp;T_Acionista[[#This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0" s="2" t="str">
        <f>IF(AC370&lt;&gt;"","insert into t_contato values ("&amp;AC370&amp;","&amp;T_Acionista[[#This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(743,170, '(16)9781-1099', 2);</v>
      </c>
      <c r="AI370" s="2" t="str">
        <f>IF(AD370&lt;&gt;"","insert into t_contato values ("&amp;AD370&amp;","&amp;T_Acionista[[#This Row],[ID]]&amp;", '"&amp;T_Acionista[[#This Row],[Email]]&amp;"', "&amp;IF(ISERR(FIND("@",T_Acionista[[#This Row],[Email]])),0,3)&amp;");","")</f>
        <v>insert into t_contato values (744,170, 'francisco.ogata@hotmail.com', 3);</v>
      </c>
    </row>
    <row r="371" spans="1:35">
      <c r="A371" s="2">
        <v>171</v>
      </c>
      <c r="B371" s="2">
        <v>3</v>
      </c>
      <c r="C371" s="2">
        <v>6</v>
      </c>
      <c r="D371" s="2">
        <v>73020</v>
      </c>
      <c r="E371" s="7" t="s">
        <v>2621</v>
      </c>
      <c r="F371" s="2" t="b">
        <v>0</v>
      </c>
      <c r="G371" s="2" t="b">
        <v>0</v>
      </c>
      <c r="H371" s="5">
        <v>18856</v>
      </c>
      <c r="I371" s="2" t="b">
        <v>0</v>
      </c>
      <c r="J371" s="7" t="s">
        <v>2622</v>
      </c>
      <c r="K371" s="7" t="s">
        <v>2623</v>
      </c>
      <c r="L371" s="7" t="s">
        <v>2624</v>
      </c>
      <c r="M371" s="7" t="s">
        <v>79</v>
      </c>
      <c r="N371" s="2">
        <v>1</v>
      </c>
      <c r="O371" s="7" t="s">
        <v>2022</v>
      </c>
      <c r="P371" s="2">
        <v>2</v>
      </c>
      <c r="Q371" s="7" t="s">
        <v>2625</v>
      </c>
      <c r="R371" s="7" t="s">
        <v>2626</v>
      </c>
      <c r="S371" s="7"/>
      <c r="T371" s="7"/>
      <c r="U371" s="2">
        <v>3</v>
      </c>
      <c r="V371" s="7" t="s">
        <v>172</v>
      </c>
      <c r="W371" s="7" t="s">
        <v>85</v>
      </c>
      <c r="X371" s="5">
        <v>40179</v>
      </c>
      <c r="Y371" s="7"/>
      <c r="AA371" s="3">
        <f>IF(T_Acionista[[#This Row],[Fone1]]="","",MAX($AA$1:AD370,)+1)</f>
        <v>745</v>
      </c>
      <c r="AB371" s="3">
        <f>IF(T_Acionista[[#This Row],[Fone2]]="","",MAX($AA$1:AD370,AA371)+1)</f>
        <v>746</v>
      </c>
      <c r="AC371" s="3" t="str">
        <f>IF(T_Acionista[[#This Row],[Celular]]="","",MAX($AA$1:AD370,AA371:AB371)+1)</f>
        <v/>
      </c>
      <c r="AD371" s="3" t="str">
        <f>IF(T_Acionista[[#This Row],[Email]]="","",MAX($AA$1:AD370,AA371:AC371)+1)</f>
        <v/>
      </c>
      <c r="AF371" s="2" t="str">
        <f>IF(AA371&lt;&gt;"","insert into t_contato values ("&amp;AA371&amp;","&amp;T_Acionista[[#This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(745,171, '(16)3252-3641', 1);</v>
      </c>
      <c r="AG371" s="2" t="str">
        <f>IF(AB371&lt;&gt;"","insert into t_contato values ("&amp;AB371&amp;","&amp;T_Acionista[[#This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(746,171, '(16)3252-2035', 1);</v>
      </c>
      <c r="AH371" s="2" t="str">
        <f>IF(AC371&lt;&gt;"","insert into t_contato values ("&amp;AC371&amp;","&amp;T_Acionista[[#This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71" s="2" t="str">
        <f>IF(AD371&lt;&gt;"","insert into t_contato values ("&amp;AD371&amp;","&amp;T_Acionista[[#This Row],[ID]]&amp;", '"&amp;T_Acionista[[#This Row],[Email]]&amp;"', "&amp;IF(ISERR(FIND("@",T_Acionista[[#This Row],[Email]])),0,3)&amp;");","")</f>
        <v/>
      </c>
    </row>
    <row r="372" spans="1:35">
      <c r="A372" s="2">
        <v>172</v>
      </c>
      <c r="B372" s="2">
        <v>4</v>
      </c>
      <c r="C372" s="2">
        <v>99</v>
      </c>
      <c r="D372" s="2">
        <v>75410</v>
      </c>
      <c r="E372" s="7" t="s">
        <v>2627</v>
      </c>
      <c r="F372" s="2" t="b">
        <v>0</v>
      </c>
      <c r="G372" s="2" t="b">
        <v>0</v>
      </c>
      <c r="H372" s="5">
        <v>1</v>
      </c>
      <c r="I372" s="2" t="b">
        <v>0</v>
      </c>
      <c r="J372" s="7" t="s">
        <v>2628</v>
      </c>
      <c r="K372" s="7" t="s">
        <v>2628</v>
      </c>
      <c r="L372" s="7" t="s">
        <v>2629</v>
      </c>
      <c r="M372" s="7" t="s">
        <v>149</v>
      </c>
      <c r="N372" s="2">
        <v>1</v>
      </c>
      <c r="O372" s="7" t="s">
        <v>2630</v>
      </c>
      <c r="P372" s="2">
        <v>0</v>
      </c>
      <c r="Q372" s="7"/>
      <c r="R372" s="7"/>
      <c r="S372" s="7"/>
      <c r="T372" s="7" t="s">
        <v>2631</v>
      </c>
      <c r="U372" s="2">
        <v>0</v>
      </c>
      <c r="V372" s="7"/>
      <c r="W372" s="7" t="s">
        <v>85</v>
      </c>
      <c r="X372" s="5">
        <v>40179</v>
      </c>
      <c r="Y372" s="7"/>
      <c r="AA372" s="3" t="str">
        <f>IF(T_Acionista[[#This Row],[Fone1]]="","",MAX($AA$1:AD371,)+1)</f>
        <v/>
      </c>
      <c r="AB372" s="3" t="str">
        <f>IF(T_Acionista[[#This Row],[Fone2]]="","",MAX($AA$1:AD371,AA372)+1)</f>
        <v/>
      </c>
      <c r="AC372" s="3" t="str">
        <f>IF(T_Acionista[[#This Row],[Celular]]="","",MAX($AA$1:AD371,AA372:AB372)+1)</f>
        <v/>
      </c>
      <c r="AD372" s="3">
        <f>IF(T_Acionista[[#This Row],[Email]]="","",MAX($AA$1:AD371,AA372:AC372)+1)</f>
        <v>747</v>
      </c>
      <c r="AF372" s="2" t="str">
        <f>IF(AA372&lt;&gt;"","insert into t_contato values ("&amp;AA372&amp;","&amp;T_Acionista[[#This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72" s="2" t="str">
        <f>IF(AB372&lt;&gt;"","insert into t_contato values ("&amp;AB372&amp;","&amp;T_Acionista[[#This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2" s="2" t="str">
        <f>IF(AC372&lt;&gt;"","insert into t_contato values ("&amp;AC372&amp;","&amp;T_Acionista[[#This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72" s="2" t="str">
        <f>IF(AD372&lt;&gt;"","insert into t_contato values ("&amp;AD372&amp;","&amp;T_Acionista[[#This Row],[ID]]&amp;", '"&amp;T_Acionista[[#This Row],[Email]]&amp;"', "&amp;IF(ISERR(FIND("@",T_Acionista[[#This Row],[Email]])),0,3)&amp;");","")</f>
        <v>insert into t_contato values (747,172, 'rsc_roberto@hotmail.com', 3);</v>
      </c>
    </row>
    <row r="373" spans="1:35">
      <c r="A373" s="2">
        <v>173</v>
      </c>
      <c r="B373" s="2">
        <v>6</v>
      </c>
      <c r="C373" s="2">
        <v>20</v>
      </c>
      <c r="D373" s="2">
        <v>76324</v>
      </c>
      <c r="E373" s="7" t="s">
        <v>2632</v>
      </c>
      <c r="F373" s="2" t="b">
        <v>0</v>
      </c>
      <c r="G373" s="2" t="b">
        <v>0</v>
      </c>
      <c r="H373" s="5">
        <v>30790</v>
      </c>
      <c r="I373" s="2" t="b">
        <v>0</v>
      </c>
      <c r="J373" s="7" t="s">
        <v>2633</v>
      </c>
      <c r="K373" s="7" t="s">
        <v>2634</v>
      </c>
      <c r="L373" s="7" t="s">
        <v>2635</v>
      </c>
      <c r="M373" s="7" t="s">
        <v>79</v>
      </c>
      <c r="N373" s="2">
        <v>1</v>
      </c>
      <c r="O373" s="7" t="s">
        <v>503</v>
      </c>
      <c r="P373" s="2">
        <v>0</v>
      </c>
      <c r="Q373" s="7" t="s">
        <v>606</v>
      </c>
      <c r="R373" s="7"/>
      <c r="S373" s="7" t="s">
        <v>2636</v>
      </c>
      <c r="T373" s="7" t="s">
        <v>608</v>
      </c>
      <c r="U373" s="2">
        <v>3</v>
      </c>
      <c r="V373" s="7" t="s">
        <v>154</v>
      </c>
      <c r="W373" s="7" t="s">
        <v>85</v>
      </c>
      <c r="X373" s="5">
        <v>40179</v>
      </c>
      <c r="Y373" s="7"/>
      <c r="AA373" s="3">
        <f>IF(T_Acionista[[#This Row],[Fone1]]="","",MAX($AA$1:AD372,)+1)</f>
        <v>748</v>
      </c>
      <c r="AB373" s="3" t="str">
        <f>IF(T_Acionista[[#This Row],[Fone2]]="","",MAX($AA$1:AD372,AA373)+1)</f>
        <v/>
      </c>
      <c r="AC373" s="3">
        <f>IF(T_Acionista[[#This Row],[Celular]]="","",MAX($AA$1:AD372,AA373:AB373)+1)</f>
        <v>749</v>
      </c>
      <c r="AD373" s="3">
        <f>IF(T_Acionista[[#This Row],[Email]]="","",MAX($AA$1:AD372,AA373:AC373)+1)</f>
        <v>750</v>
      </c>
      <c r="AF373" s="2" t="str">
        <f>IF(AA373&lt;&gt;"","insert into t_contato values ("&amp;AA373&amp;","&amp;T_Acionista[[#This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(748,173, '(16)3252-8176', 1);</v>
      </c>
      <c r="AG373" s="2" t="str">
        <f>IF(AB373&lt;&gt;"","insert into t_contato values ("&amp;AB373&amp;","&amp;T_Acionista[[#This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3" s="2" t="str">
        <f>IF(AC373&lt;&gt;"","insert into t_contato values ("&amp;AC373&amp;","&amp;T_Acionista[[#This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(749,173, '(16)9747-9675', 2);</v>
      </c>
      <c r="AI373" s="2" t="str">
        <f>IF(AD373&lt;&gt;"","insert into t_contato values ("&amp;AD373&amp;","&amp;T_Acionista[[#This Row],[ID]]&amp;", '"&amp;T_Acionista[[#This Row],[Email]]&amp;"', "&amp;IF(ISERR(FIND("@",T_Acionista[[#This Row],[Email]])),0,3)&amp;");","")</f>
        <v>insert into t_contato values (750,173, 'disanto_anderson@hotmail.com', 3);</v>
      </c>
    </row>
    <row r="374" spans="1:35">
      <c r="A374" s="2">
        <v>939</v>
      </c>
      <c r="E374" s="7" t="s">
        <v>2637</v>
      </c>
      <c r="F374" s="2" t="b">
        <v>0</v>
      </c>
      <c r="G374" s="2" t="b">
        <v>0</v>
      </c>
      <c r="H374" s="5">
        <v>26720</v>
      </c>
      <c r="I374" s="2" t="b">
        <v>0</v>
      </c>
      <c r="J374" s="7" t="s">
        <v>2638</v>
      </c>
      <c r="K374" s="7" t="s">
        <v>2639</v>
      </c>
      <c r="L374" s="7" t="s">
        <v>2640</v>
      </c>
      <c r="M374" s="7" t="s">
        <v>79</v>
      </c>
      <c r="N374" s="2">
        <v>1</v>
      </c>
      <c r="O374" s="7" t="s">
        <v>2641</v>
      </c>
      <c r="P374" s="2">
        <v>2</v>
      </c>
      <c r="Q374" s="7"/>
      <c r="R374" s="7"/>
      <c r="S374" s="7" t="s">
        <v>2642</v>
      </c>
      <c r="T374" s="7" t="s">
        <v>2643</v>
      </c>
      <c r="U374" s="2">
        <v>3</v>
      </c>
      <c r="V374" s="7" t="s">
        <v>2644</v>
      </c>
      <c r="W374" s="7" t="s">
        <v>85</v>
      </c>
      <c r="X374" s="5">
        <v>44198</v>
      </c>
      <c r="Y374" s="7"/>
      <c r="AA374" s="3" t="str">
        <f>IF(T_Acionista[[#This Row],[Fone1]]="","",MAX($AA$1:AD373,)+1)</f>
        <v/>
      </c>
      <c r="AB374" s="3" t="str">
        <f>IF(T_Acionista[[#This Row],[Fone2]]="","",MAX($AA$1:AD373,AA374)+1)</f>
        <v/>
      </c>
      <c r="AC374" s="3">
        <f>IF(T_Acionista[[#This Row],[Celular]]="","",MAX($AA$1:AD373,AA374:AB374)+1)</f>
        <v>751</v>
      </c>
      <c r="AD374" s="3">
        <f>IF(T_Acionista[[#This Row],[Email]]="","",MAX($AA$1:AD373,AA374:AC374)+1)</f>
        <v>752</v>
      </c>
      <c r="AF374" s="2" t="str">
        <f>IF(AA374&lt;&gt;"","insert into t_contato values ("&amp;AA374&amp;","&amp;T_Acionista[[#This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74" s="2" t="str">
        <f>IF(AB374&lt;&gt;"","insert into t_contato values ("&amp;AB374&amp;","&amp;T_Acionista[[#This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4" s="2" t="str">
        <f>IF(AC374&lt;&gt;"","insert into t_contato values ("&amp;AC374&amp;","&amp;T_Acionista[[#This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(751,939, '(16)9776-7711', 2);</v>
      </c>
      <c r="AI374" s="2" t="str">
        <f>IF(AD374&lt;&gt;"","insert into t_contato values ("&amp;AD374&amp;","&amp;T_Acionista[[#This Row],[ID]]&amp;", '"&amp;T_Acionista[[#This Row],[Email]]&amp;"', "&amp;IF(ISERR(FIND("@",T_Acionista[[#This Row],[Email]])),0,3)&amp;");","")</f>
        <v>insert into t_contato values (752,939, 'freiser.branco@hotmail.com', 3);</v>
      </c>
    </row>
    <row r="375" spans="1:35">
      <c r="A375" s="2">
        <v>174</v>
      </c>
      <c r="B375" s="2">
        <v>5</v>
      </c>
      <c r="C375" s="2">
        <v>52</v>
      </c>
      <c r="D375" s="2">
        <v>83410</v>
      </c>
      <c r="E375" s="7" t="s">
        <v>2645</v>
      </c>
      <c r="F375" s="2" t="b">
        <v>0</v>
      </c>
      <c r="G375" s="2" t="b">
        <v>0</v>
      </c>
      <c r="H375" s="5">
        <v>30604</v>
      </c>
      <c r="I375" s="2" t="b">
        <v>0</v>
      </c>
      <c r="J375" s="7" t="s">
        <v>2646</v>
      </c>
      <c r="K375" s="7" t="s">
        <v>2647</v>
      </c>
      <c r="L375" s="7" t="s">
        <v>2648</v>
      </c>
      <c r="M375" s="7" t="s">
        <v>2649</v>
      </c>
      <c r="N375" s="2">
        <v>1</v>
      </c>
      <c r="O375" s="7" t="s">
        <v>2650</v>
      </c>
      <c r="P375" s="2">
        <v>1</v>
      </c>
      <c r="Q375" s="7"/>
      <c r="R375" s="7" t="s">
        <v>2651</v>
      </c>
      <c r="S375" s="7"/>
      <c r="T375" s="7" t="s">
        <v>2652</v>
      </c>
      <c r="U375" s="2">
        <v>2</v>
      </c>
      <c r="V375" s="7" t="s">
        <v>2653</v>
      </c>
      <c r="W375" s="7" t="s">
        <v>85</v>
      </c>
      <c r="X375" s="5">
        <v>40179</v>
      </c>
      <c r="Y375" s="7"/>
      <c r="AA375" s="3" t="str">
        <f>IF(T_Acionista[[#This Row],[Fone1]]="","",MAX($AA$1:AD374,)+1)</f>
        <v/>
      </c>
      <c r="AB375" s="3">
        <f>IF(T_Acionista[[#This Row],[Fone2]]="","",MAX($AA$1:AD374,AA375)+1)</f>
        <v>753</v>
      </c>
      <c r="AC375" s="3" t="str">
        <f>IF(T_Acionista[[#This Row],[Celular]]="","",MAX($AA$1:AD374,AA375:AB375)+1)</f>
        <v/>
      </c>
      <c r="AD375" s="3">
        <f>IF(T_Acionista[[#This Row],[Email]]="","",MAX($AA$1:AD374,AA375:AC375)+1)</f>
        <v>754</v>
      </c>
      <c r="AF375" s="2" t="str">
        <f>IF(AA375&lt;&gt;"","insert into t_contato values ("&amp;AA375&amp;","&amp;T_Acionista[[#This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75" s="2" t="str">
        <f>IF(AB375&lt;&gt;"","insert into t_contato values ("&amp;AB375&amp;","&amp;T_Acionista[[#This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(753,174, '(16)9768-6263', 2);</v>
      </c>
      <c r="AH375" s="2" t="str">
        <f>IF(AC375&lt;&gt;"","insert into t_contato values ("&amp;AC375&amp;","&amp;T_Acionista[[#This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75" s="2" t="str">
        <f>IF(AD375&lt;&gt;"","insert into t_contato values ("&amp;AD375&amp;","&amp;T_Acionista[[#This Row],[ID]]&amp;", '"&amp;T_Acionista[[#This Row],[Email]]&amp;"', "&amp;IF(ISERR(FIND("@",T_Acionista[[#This Row],[Email]])),0,3)&amp;");","")</f>
        <v>insert into t_contato values (754,174, 'fulviobasso@hotmail.com', 3);</v>
      </c>
    </row>
    <row r="376" spans="1:35">
      <c r="A376" s="2">
        <v>175</v>
      </c>
      <c r="B376" s="2">
        <v>5</v>
      </c>
      <c r="C376" s="2">
        <v>97</v>
      </c>
      <c r="D376" s="2">
        <v>76312</v>
      </c>
      <c r="E376" s="7" t="s">
        <v>2654</v>
      </c>
      <c r="F376" s="2" t="b">
        <v>0</v>
      </c>
      <c r="G376" s="2" t="b">
        <v>0</v>
      </c>
      <c r="H376" s="5">
        <v>37414</v>
      </c>
      <c r="I376" s="2" t="b">
        <v>0</v>
      </c>
      <c r="J376" s="7" t="s">
        <v>2655</v>
      </c>
      <c r="K376" s="7" t="s">
        <v>2656</v>
      </c>
      <c r="L376" s="7" t="s">
        <v>1565</v>
      </c>
      <c r="M376" s="7" t="s">
        <v>316</v>
      </c>
      <c r="N376" s="2">
        <v>1</v>
      </c>
      <c r="O376" s="7" t="s">
        <v>1566</v>
      </c>
      <c r="P376" s="2">
        <v>1</v>
      </c>
      <c r="Q376" s="7" t="s">
        <v>1567</v>
      </c>
      <c r="R376" s="7"/>
      <c r="S376" s="7" t="s">
        <v>2657</v>
      </c>
      <c r="T376" s="7" t="s">
        <v>1569</v>
      </c>
      <c r="U376" s="2">
        <v>1</v>
      </c>
      <c r="V376" s="7" t="s">
        <v>627</v>
      </c>
      <c r="W376" s="7" t="s">
        <v>85</v>
      </c>
      <c r="X376" s="5">
        <v>40179</v>
      </c>
      <c r="Y376" s="7"/>
      <c r="AA376" s="3">
        <f>IF(T_Acionista[[#This Row],[Fone1]]="","",MAX($AA$1:AD375,)+1)</f>
        <v>755</v>
      </c>
      <c r="AB376" s="3" t="str">
        <f>IF(T_Acionista[[#This Row],[Fone2]]="","",MAX($AA$1:AD375,AA376)+1)</f>
        <v/>
      </c>
      <c r="AC376" s="3">
        <f>IF(T_Acionista[[#This Row],[Celular]]="","",MAX($AA$1:AD375,AA376:AB376)+1)</f>
        <v>756</v>
      </c>
      <c r="AD376" s="3">
        <f>IF(T_Acionista[[#This Row],[Email]]="","",MAX($AA$1:AD375,AA376:AC376)+1)</f>
        <v>757</v>
      </c>
      <c r="AF376" s="2" t="str">
        <f>IF(AA376&lt;&gt;"","insert into t_contato values ("&amp;AA376&amp;","&amp;T_Acionista[[#This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(755,175, '(16)3252-6889', 1);</v>
      </c>
      <c r="AG376" s="2" t="str">
        <f>IF(AB376&lt;&gt;"","insert into t_contato values ("&amp;AB376&amp;","&amp;T_Acionista[[#This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6" s="2" t="str">
        <f>IF(AC376&lt;&gt;"","insert into t_contato values ("&amp;AC376&amp;","&amp;T_Acionista[[#This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(756,175, '(16)8141-0246', 2);</v>
      </c>
      <c r="AI376" s="2" t="str">
        <f>IF(AD376&lt;&gt;"","insert into t_contato values ("&amp;AD376&amp;","&amp;T_Acionista[[#This Row],[ID]]&amp;", '"&amp;T_Acionista[[#This Row],[Email]]&amp;"', "&amp;IF(ISERR(FIND("@",T_Acionista[[#This Row],[Email]])),0,3)&amp;");","")</f>
        <v>insert into t_contato values (757,175, 'cleudirsacomano@rotmail.com', 3);</v>
      </c>
    </row>
    <row r="377" spans="1:35">
      <c r="A377" s="2">
        <v>176</v>
      </c>
      <c r="B377" s="2">
        <v>5</v>
      </c>
      <c r="C377" s="2">
        <v>98</v>
      </c>
      <c r="D377" s="2">
        <v>76301</v>
      </c>
      <c r="E377" s="7" t="s">
        <v>2658</v>
      </c>
      <c r="F377" s="2" t="b">
        <v>0</v>
      </c>
      <c r="G377" s="2" t="b">
        <v>0</v>
      </c>
      <c r="H377" s="5">
        <v>32163</v>
      </c>
      <c r="I377" s="2" t="b">
        <v>0</v>
      </c>
      <c r="J377" s="7" t="s">
        <v>2659</v>
      </c>
      <c r="K377" s="7" t="s">
        <v>2660</v>
      </c>
      <c r="L377" s="7" t="s">
        <v>1565</v>
      </c>
      <c r="M377" s="7" t="s">
        <v>316</v>
      </c>
      <c r="N377" s="2">
        <v>1</v>
      </c>
      <c r="O377" s="7" t="s">
        <v>1566</v>
      </c>
      <c r="P377" s="2">
        <v>1</v>
      </c>
      <c r="Q377" s="7" t="s">
        <v>1567</v>
      </c>
      <c r="R377" s="7"/>
      <c r="S377" s="7" t="s">
        <v>2657</v>
      </c>
      <c r="T377" s="7" t="s">
        <v>1569</v>
      </c>
      <c r="U377" s="2">
        <v>3</v>
      </c>
      <c r="V377" s="7" t="s">
        <v>2661</v>
      </c>
      <c r="W377" s="7" t="s">
        <v>85</v>
      </c>
      <c r="X377" s="5">
        <v>40179</v>
      </c>
      <c r="Y377" s="7"/>
      <c r="AA377" s="3">
        <f>IF(T_Acionista[[#This Row],[Fone1]]="","",MAX($AA$1:AD376,)+1)</f>
        <v>758</v>
      </c>
      <c r="AB377" s="3" t="str">
        <f>IF(T_Acionista[[#This Row],[Fone2]]="","",MAX($AA$1:AD376,AA377)+1)</f>
        <v/>
      </c>
      <c r="AC377" s="3">
        <f>IF(T_Acionista[[#This Row],[Celular]]="","",MAX($AA$1:AD376,AA377:AB377)+1)</f>
        <v>759</v>
      </c>
      <c r="AD377" s="3">
        <f>IF(T_Acionista[[#This Row],[Email]]="","",MAX($AA$1:AD376,AA377:AC377)+1)</f>
        <v>760</v>
      </c>
      <c r="AF377" s="2" t="str">
        <f>IF(AA377&lt;&gt;"","insert into t_contato values ("&amp;AA377&amp;","&amp;T_Acionista[[#This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(758,176, '(16)3252-6889', 1);</v>
      </c>
      <c r="AG377" s="2" t="str">
        <f>IF(AB377&lt;&gt;"","insert into t_contato values ("&amp;AB377&amp;","&amp;T_Acionista[[#This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7" s="2" t="str">
        <f>IF(AC377&lt;&gt;"","insert into t_contato values ("&amp;AC377&amp;","&amp;T_Acionista[[#This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(759,176, '(16)8141-0246', 2);</v>
      </c>
      <c r="AI377" s="2" t="str">
        <f>IF(AD377&lt;&gt;"","insert into t_contato values ("&amp;AD377&amp;","&amp;T_Acionista[[#This Row],[ID]]&amp;", '"&amp;T_Acionista[[#This Row],[Email]]&amp;"', "&amp;IF(ISERR(FIND("@",T_Acionista[[#This Row],[Email]])),0,3)&amp;");","")</f>
        <v>insert into t_contato values (760,176, 'cleudirsacomano@rotmail.com', 3);</v>
      </c>
    </row>
    <row r="378" spans="1:35">
      <c r="A378" s="2">
        <v>953</v>
      </c>
      <c r="D378" s="2">
        <v>74401</v>
      </c>
      <c r="E378" s="7" t="s">
        <v>2662</v>
      </c>
      <c r="F378" s="2" t="b">
        <v>0</v>
      </c>
      <c r="G378" s="2" t="b">
        <v>0</v>
      </c>
      <c r="H378" s="5">
        <v>16036</v>
      </c>
      <c r="I378" s="2" t="b">
        <v>0</v>
      </c>
      <c r="J378" s="7" t="s">
        <v>2663</v>
      </c>
      <c r="K378" s="7" t="s">
        <v>2664</v>
      </c>
      <c r="L378" s="7" t="s">
        <v>2665</v>
      </c>
      <c r="M378" s="7" t="s">
        <v>79</v>
      </c>
      <c r="N378" s="2">
        <v>1</v>
      </c>
      <c r="O378" s="7" t="s">
        <v>2666</v>
      </c>
      <c r="P378" s="2">
        <v>4</v>
      </c>
      <c r="Q378" s="7"/>
      <c r="R378" s="7"/>
      <c r="S378" s="7" t="s">
        <v>2667</v>
      </c>
      <c r="T378" s="7" t="s">
        <v>2668</v>
      </c>
      <c r="U378" s="2">
        <v>2</v>
      </c>
      <c r="V378" s="7" t="s">
        <v>319</v>
      </c>
      <c r="W378" s="7" t="s">
        <v>85</v>
      </c>
      <c r="X378" s="5">
        <v>44320</v>
      </c>
      <c r="Y378" s="7"/>
      <c r="AA378" s="3" t="str">
        <f>IF(T_Acionista[[#This Row],[Fone1]]="","",MAX($AA$1:AD377,)+1)</f>
        <v/>
      </c>
      <c r="AB378" s="3" t="str">
        <f>IF(T_Acionista[[#This Row],[Fone2]]="","",MAX($AA$1:AD377,AA378)+1)</f>
        <v/>
      </c>
      <c r="AC378" s="3">
        <f>IF(T_Acionista[[#This Row],[Celular]]="","",MAX($AA$1:AD377,AA378:AB378)+1)</f>
        <v>761</v>
      </c>
      <c r="AD378" s="3">
        <f>IF(T_Acionista[[#This Row],[Email]]="","",MAX($AA$1:AD377,AA378:AC378)+1)</f>
        <v>762</v>
      </c>
      <c r="AF378" s="2" t="str">
        <f>IF(AA378&lt;&gt;"","insert into t_contato values ("&amp;AA378&amp;","&amp;T_Acionista[[#This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78" s="2" t="str">
        <f>IF(AB378&lt;&gt;"","insert into t_contato values ("&amp;AB378&amp;","&amp;T_Acionista[[#This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78" s="2" t="str">
        <f>IF(AC378&lt;&gt;"","insert into t_contato values ("&amp;AC378&amp;","&amp;T_Acionista[[#This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(761,953, '(11)9628-5996', 2);</v>
      </c>
      <c r="AI378" s="2" t="str">
        <f>IF(AD378&lt;&gt;"","insert into t_contato values ("&amp;AD378&amp;","&amp;T_Acionista[[#This Row],[ID]]&amp;", '"&amp;T_Acionista[[#This Row],[Email]]&amp;"', "&amp;IF(ISERR(FIND("@",T_Acionista[[#This Row],[Email]])),0,3)&amp;");","")</f>
        <v>insert into t_contato values (762,953, 'rosangela.mantovani62@gmail.com', 3);</v>
      </c>
    </row>
    <row r="379" spans="1:35">
      <c r="A379" s="2">
        <v>177</v>
      </c>
      <c r="B379" s="2">
        <v>6</v>
      </c>
      <c r="C379" s="2">
        <v>39</v>
      </c>
      <c r="D379" s="2">
        <v>76326</v>
      </c>
      <c r="E379" s="7" t="s">
        <v>2669</v>
      </c>
      <c r="F379" s="2" t="b">
        <v>0</v>
      </c>
      <c r="G379" s="2" t="b">
        <v>0</v>
      </c>
      <c r="H379" s="5">
        <v>16817</v>
      </c>
      <c r="I379" s="2" t="b">
        <v>0</v>
      </c>
      <c r="J379" s="7" t="s">
        <v>2670</v>
      </c>
      <c r="K379" s="7" t="s">
        <v>2671</v>
      </c>
      <c r="L379" s="7" t="s">
        <v>2672</v>
      </c>
      <c r="M379" s="7" t="s">
        <v>1023</v>
      </c>
      <c r="N379" s="2">
        <v>1</v>
      </c>
      <c r="O379" s="7" t="s">
        <v>1024</v>
      </c>
      <c r="P379" s="2">
        <v>2</v>
      </c>
      <c r="Q379" s="7" t="s">
        <v>2673</v>
      </c>
      <c r="R379" s="7" t="s">
        <v>2674</v>
      </c>
      <c r="S379" s="7"/>
      <c r="T379" s="7" t="s">
        <v>2675</v>
      </c>
      <c r="U379" s="2">
        <v>2</v>
      </c>
      <c r="V379" s="7" t="s">
        <v>172</v>
      </c>
      <c r="W379" s="7" t="s">
        <v>85</v>
      </c>
      <c r="X379" s="5">
        <v>40179</v>
      </c>
      <c r="Y379" s="7"/>
      <c r="AA379" s="3">
        <f>IF(T_Acionista[[#This Row],[Fone1]]="","",MAX($AA$1:AD378,)+1)</f>
        <v>763</v>
      </c>
      <c r="AB379" s="3">
        <f>IF(T_Acionista[[#This Row],[Fone2]]="","",MAX($AA$1:AD378,AA379)+1)</f>
        <v>764</v>
      </c>
      <c r="AC379" s="3" t="str">
        <f>IF(T_Acionista[[#This Row],[Celular]]="","",MAX($AA$1:AD378,AA379:AB379)+1)</f>
        <v/>
      </c>
      <c r="AD379" s="3">
        <f>IF(T_Acionista[[#This Row],[Email]]="","",MAX($AA$1:AD378,AA379:AC379)+1)</f>
        <v>765</v>
      </c>
      <c r="AF379" s="2" t="str">
        <f>IF(AA379&lt;&gt;"","insert into t_contato values ("&amp;AA379&amp;","&amp;T_Acionista[[#This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(763,177, '(16)3252-3612', 1);</v>
      </c>
      <c r="AG379" s="2" t="str">
        <f>IF(AB379&lt;&gt;"","insert into t_contato values ("&amp;AB379&amp;","&amp;T_Acionista[[#This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(764,177, '(16)3252-2511', 1);</v>
      </c>
      <c r="AH379" s="2" t="str">
        <f>IF(AC379&lt;&gt;"","insert into t_contato values ("&amp;AC379&amp;","&amp;T_Acionista[[#This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79" s="2" t="str">
        <f>IF(AD379&lt;&gt;"","insert into t_contato values ("&amp;AD379&amp;","&amp;T_Acionista[[#This Row],[ID]]&amp;", '"&amp;T_Acionista[[#This Row],[Email]]&amp;"', "&amp;IF(ISERR(FIND("@",T_Acionista[[#This Row],[Email]])),0,3)&amp;");","")</f>
        <v>insert into t_contato values (765,177, 'nataliahenriques@terra.com.br', 3);</v>
      </c>
    </row>
    <row r="380" spans="1:35">
      <c r="A380" s="2">
        <v>178</v>
      </c>
      <c r="B380" s="2">
        <v>5</v>
      </c>
      <c r="C380" s="2">
        <v>79</v>
      </c>
      <c r="D380" s="2">
        <v>71490</v>
      </c>
      <c r="E380" s="7" t="s">
        <v>2676</v>
      </c>
      <c r="F380" s="2" t="b">
        <v>0</v>
      </c>
      <c r="G380" s="2" t="b">
        <v>0</v>
      </c>
      <c r="H380" s="5">
        <v>15045</v>
      </c>
      <c r="I380" s="2" t="b">
        <v>0</v>
      </c>
      <c r="J380" s="7" t="s">
        <v>2677</v>
      </c>
      <c r="K380" s="7" t="s">
        <v>2678</v>
      </c>
      <c r="L380" s="7" t="s">
        <v>2679</v>
      </c>
      <c r="M380" s="7" t="s">
        <v>316</v>
      </c>
      <c r="N380" s="2">
        <v>1</v>
      </c>
      <c r="O380" s="7" t="s">
        <v>317</v>
      </c>
      <c r="P380" s="2">
        <v>2</v>
      </c>
      <c r="Q380" s="7" t="s">
        <v>2680</v>
      </c>
      <c r="R380" s="7" t="s">
        <v>2620</v>
      </c>
      <c r="S380" s="7" t="s">
        <v>2681</v>
      </c>
      <c r="T380" s="7" t="s">
        <v>2682</v>
      </c>
      <c r="U380" s="2">
        <v>0</v>
      </c>
      <c r="V380" s="7"/>
      <c r="W380" s="7" t="s">
        <v>85</v>
      </c>
      <c r="X380" s="5">
        <v>40179</v>
      </c>
      <c r="Y380" s="7"/>
      <c r="AA380" s="3">
        <f>IF(T_Acionista[[#This Row],[Fone1]]="","",MAX($AA$1:AD379,)+1)</f>
        <v>766</v>
      </c>
      <c r="AB380" s="3">
        <f>IF(T_Acionista[[#This Row],[Fone2]]="","",MAX($AA$1:AD379,AA380)+1)</f>
        <v>767</v>
      </c>
      <c r="AC380" s="3">
        <f>IF(T_Acionista[[#This Row],[Celular]]="","",MAX($AA$1:AD379,AA380:AB380)+1)</f>
        <v>768</v>
      </c>
      <c r="AD380" s="3">
        <f>IF(T_Acionista[[#This Row],[Email]]="","",MAX($AA$1:AD379,AA380:AC380)+1)</f>
        <v>769</v>
      </c>
      <c r="AF380" s="2" t="str">
        <f>IF(AA380&lt;&gt;"","insert into t_contato values ("&amp;AA380&amp;","&amp;T_Acionista[[#This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(766,178, '(16)3252-3921', 1);</v>
      </c>
      <c r="AG380" s="2" t="str">
        <f>IF(AB380&lt;&gt;"","insert into t_contato values ("&amp;AB380&amp;","&amp;T_Acionista[[#This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(767,178, '(16)3252-2350', 1);</v>
      </c>
      <c r="AH380" s="2" t="str">
        <f>IF(AC380&lt;&gt;"","insert into t_contato values ("&amp;AC380&amp;","&amp;T_Acionista[[#This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(768,178, '(16)9783-0843', 2);</v>
      </c>
      <c r="AI380" s="2" t="str">
        <f>IF(AD380&lt;&gt;"","insert into t_contato values ("&amp;AD380&amp;","&amp;T_Acionista[[#This Row],[ID]]&amp;", '"&amp;T_Acionista[[#This Row],[Email]]&amp;"', "&amp;IF(ISERR(FIND("@",T_Acionista[[#This Row],[Email]])),0,3)&amp;");","")</f>
        <v>insert into t_contato values (769,178, 'scarty@terra.com.br', 3);</v>
      </c>
    </row>
    <row r="381" spans="1:35">
      <c r="A381" s="2">
        <v>693</v>
      </c>
      <c r="B381" s="2">
        <v>0</v>
      </c>
      <c r="C381" s="2">
        <v>0</v>
      </c>
      <c r="D381" s="2">
        <v>74134</v>
      </c>
      <c r="E381" s="7" t="s">
        <v>2683</v>
      </c>
      <c r="F381" s="2" t="b">
        <v>0</v>
      </c>
      <c r="G381" s="2" t="b">
        <v>0</v>
      </c>
      <c r="H381" s="5">
        <v>16615</v>
      </c>
      <c r="I381" s="2" t="b">
        <v>0</v>
      </c>
      <c r="J381" s="7" t="s">
        <v>2684</v>
      </c>
      <c r="K381" s="7" t="s">
        <v>2685</v>
      </c>
      <c r="L381" s="7" t="s">
        <v>2686</v>
      </c>
      <c r="M381" s="7" t="s">
        <v>293</v>
      </c>
      <c r="N381" s="2">
        <v>1</v>
      </c>
      <c r="O381" s="7" t="s">
        <v>1942</v>
      </c>
      <c r="P381" s="2">
        <v>1</v>
      </c>
      <c r="Q381" s="7" t="s">
        <v>1943</v>
      </c>
      <c r="R381" s="7"/>
      <c r="S381" s="7"/>
      <c r="T381" s="7"/>
      <c r="U381" s="2">
        <v>1</v>
      </c>
      <c r="V381" s="7" t="s">
        <v>102</v>
      </c>
      <c r="W381" s="7" t="s">
        <v>85</v>
      </c>
      <c r="X381" s="5">
        <v>42562</v>
      </c>
      <c r="Y381" s="7"/>
      <c r="AA381" s="3">
        <f>IF(T_Acionista[[#This Row],[Fone1]]="","",MAX($AA$1:AD380,)+1)</f>
        <v>770</v>
      </c>
      <c r="AB381" s="3" t="str">
        <f>IF(T_Acionista[[#This Row],[Fone2]]="","",MAX($AA$1:AD380,AA381)+1)</f>
        <v/>
      </c>
      <c r="AC381" s="3" t="str">
        <f>IF(T_Acionista[[#This Row],[Celular]]="","",MAX($AA$1:AD380,AA381:AB381)+1)</f>
        <v/>
      </c>
      <c r="AD381" s="3" t="str">
        <f>IF(T_Acionista[[#This Row],[Email]]="","",MAX($AA$1:AD380,AA381:AC381)+1)</f>
        <v/>
      </c>
      <c r="AF381" s="2" t="str">
        <f>IF(AA381&lt;&gt;"","insert into t_contato values ("&amp;AA381&amp;","&amp;T_Acionista[[#This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(770,693, '(16)3254-7104', 1);</v>
      </c>
      <c r="AG381" s="2" t="str">
        <f>IF(AB381&lt;&gt;"","insert into t_contato values ("&amp;AB381&amp;","&amp;T_Acionista[[#This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1" s="2" t="str">
        <f>IF(AC381&lt;&gt;"","insert into t_contato values ("&amp;AC381&amp;","&amp;T_Acionista[[#This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81" s="2" t="str">
        <f>IF(AD381&lt;&gt;"","insert into t_contato values ("&amp;AD381&amp;","&amp;T_Acionista[[#This Row],[ID]]&amp;", '"&amp;T_Acionista[[#This Row],[Email]]&amp;"', "&amp;IF(ISERR(FIND("@",T_Acionista[[#This Row],[Email]])),0,3)&amp;");","")</f>
        <v/>
      </c>
    </row>
    <row r="382" spans="1:35">
      <c r="A382" s="2">
        <v>1050</v>
      </c>
      <c r="D382" s="2">
        <v>74489</v>
      </c>
      <c r="E382" s="7" t="s">
        <v>2687</v>
      </c>
      <c r="F382" s="2" t="b">
        <v>0</v>
      </c>
      <c r="G382" s="2" t="b">
        <v>0</v>
      </c>
      <c r="H382" s="5">
        <v>20286</v>
      </c>
      <c r="I382" s="2" t="b">
        <v>0</v>
      </c>
      <c r="J382" s="7" t="s">
        <v>2688</v>
      </c>
      <c r="K382" s="7" t="s">
        <v>2689</v>
      </c>
      <c r="L382" s="7" t="s">
        <v>2690</v>
      </c>
      <c r="M382" s="7" t="s">
        <v>301</v>
      </c>
      <c r="N382" s="2">
        <v>1</v>
      </c>
      <c r="O382" s="7" t="s">
        <v>2691</v>
      </c>
      <c r="P382" s="2">
        <v>2</v>
      </c>
      <c r="Q382" s="7" t="s">
        <v>2692</v>
      </c>
      <c r="R382" s="7"/>
      <c r="S382" s="7"/>
      <c r="T382" s="7" t="s">
        <v>2693</v>
      </c>
      <c r="U382" s="2">
        <v>2</v>
      </c>
      <c r="V382" s="7" t="s">
        <v>2694</v>
      </c>
      <c r="W382" s="7" t="s">
        <v>85</v>
      </c>
      <c r="X382" s="5">
        <v>44839</v>
      </c>
      <c r="Y382" s="7"/>
      <c r="AA382" s="3">
        <f>IF(T_Acionista[[#This Row],[Fone1]]="","",MAX($AA$1:AD381,)+1)</f>
        <v>771</v>
      </c>
      <c r="AB382" s="3" t="str">
        <f>IF(T_Acionista[[#This Row],[Fone2]]="","",MAX($AA$1:AD381,AA382)+1)</f>
        <v/>
      </c>
      <c r="AC382" s="3" t="str">
        <f>IF(T_Acionista[[#This Row],[Celular]]="","",MAX($AA$1:AD381,AA382:AB382)+1)</f>
        <v/>
      </c>
      <c r="AD382" s="3">
        <f>IF(T_Acionista[[#This Row],[Email]]="","",MAX($AA$1:AD381,AA382:AC382)+1)</f>
        <v>772</v>
      </c>
      <c r="AF382" s="2" t="str">
        <f>IF(AA382&lt;&gt;"","insert into t_contato values ("&amp;AA382&amp;","&amp;T_Acionista[[#This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(771,1050, '(16)9705-9765', 2);</v>
      </c>
      <c r="AG382" s="2" t="str">
        <f>IF(AB382&lt;&gt;"","insert into t_contato values ("&amp;AB382&amp;","&amp;T_Acionista[[#This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2" s="2" t="str">
        <f>IF(AC382&lt;&gt;"","insert into t_contato values ("&amp;AC382&amp;","&amp;T_Acionista[[#This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82" s="2" t="str">
        <f>IF(AD382&lt;&gt;"","insert into t_contato values ("&amp;AD382&amp;","&amp;T_Acionista[[#This Row],[ID]]&amp;", '"&amp;T_Acionista[[#This Row],[Email]]&amp;"', "&amp;IF(ISERR(FIND("@",T_Acionista[[#This Row],[Email]])),0,3)&amp;");","")</f>
        <v>insert into t_contato values (772,1050, 'joconstancio@hotmail.com', 3);</v>
      </c>
    </row>
    <row r="383" spans="1:35">
      <c r="A383" s="2">
        <v>179</v>
      </c>
      <c r="B383" s="2">
        <v>5</v>
      </c>
      <c r="C383" s="2">
        <v>5</v>
      </c>
      <c r="D383" s="2">
        <v>75620</v>
      </c>
      <c r="E383" s="7" t="s">
        <v>2695</v>
      </c>
      <c r="F383" s="2" t="b">
        <v>0</v>
      </c>
      <c r="G383" s="2" t="b">
        <v>0</v>
      </c>
      <c r="H383" s="5">
        <v>21950</v>
      </c>
      <c r="I383" s="2" t="b">
        <v>0</v>
      </c>
      <c r="J383" s="7" t="s">
        <v>2696</v>
      </c>
      <c r="K383" s="7" t="s">
        <v>2697</v>
      </c>
      <c r="L383" s="7" t="s">
        <v>2698</v>
      </c>
      <c r="M383" s="7" t="s">
        <v>149</v>
      </c>
      <c r="N383" s="2">
        <v>1</v>
      </c>
      <c r="O383" s="7" t="s">
        <v>2699</v>
      </c>
      <c r="P383" s="2">
        <v>2</v>
      </c>
      <c r="Q383" s="7" t="s">
        <v>2700</v>
      </c>
      <c r="R383" s="7" t="s">
        <v>2701</v>
      </c>
      <c r="S383" s="7"/>
      <c r="T383" s="7" t="s">
        <v>2702</v>
      </c>
      <c r="U383" s="2">
        <v>3</v>
      </c>
      <c r="V383" s="7" t="s">
        <v>2703</v>
      </c>
      <c r="W383" s="7" t="s">
        <v>85</v>
      </c>
      <c r="X383" s="5">
        <v>40179</v>
      </c>
      <c r="Y383" s="7"/>
      <c r="AA383" s="3">
        <f>IF(T_Acionista[[#This Row],[Fone1]]="","",MAX($AA$1:AD382,)+1)</f>
        <v>773</v>
      </c>
      <c r="AB383" s="3">
        <f>IF(T_Acionista[[#This Row],[Fone2]]="","",MAX($AA$1:AD382,AA383)+1)</f>
        <v>774</v>
      </c>
      <c r="AC383" s="3" t="str">
        <f>IF(T_Acionista[[#This Row],[Celular]]="","",MAX($AA$1:AD382,AA383:AB383)+1)</f>
        <v/>
      </c>
      <c r="AD383" s="3">
        <f>IF(T_Acionista[[#This Row],[Email]]="","",MAX($AA$1:AD382,AA383:AC383)+1)</f>
        <v>775</v>
      </c>
      <c r="AF383" s="2" t="str">
        <f>IF(AA383&lt;&gt;"","insert into t_contato values ("&amp;AA383&amp;","&amp;T_Acionista[[#This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(773,179, '(16)3253-6860', 1);</v>
      </c>
      <c r="AG383" s="2" t="str">
        <f>IF(AB383&lt;&gt;"","insert into t_contato values ("&amp;AB383&amp;","&amp;T_Acionista[[#This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(774,179, '(16)3253-6862', 1);</v>
      </c>
      <c r="AH383" s="2" t="str">
        <f>IF(AC383&lt;&gt;"","insert into t_contato values ("&amp;AC383&amp;","&amp;T_Acionista[[#This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83" s="2" t="str">
        <f>IF(AD383&lt;&gt;"","insert into t_contato values ("&amp;AD383&amp;","&amp;T_Acionista[[#This Row],[ID]]&amp;", '"&amp;T_Acionista[[#This Row],[Email]]&amp;"', "&amp;IF(ISERR(FIND("@",T_Acionista[[#This Row],[Email]])),0,3)&amp;");","")</f>
        <v>insert into t_contato values (775,179, 'gilberto@felipeengenharia.com.br', 3);</v>
      </c>
    </row>
    <row r="384" spans="1:35">
      <c r="A384" s="2">
        <v>180</v>
      </c>
      <c r="B384" s="2">
        <v>2</v>
      </c>
      <c r="C384" s="2">
        <v>67</v>
      </c>
      <c r="D384" s="2">
        <v>72640</v>
      </c>
      <c r="E384" s="7" t="s">
        <v>2704</v>
      </c>
      <c r="F384" s="2" t="b">
        <v>0</v>
      </c>
      <c r="G384" s="2" t="b">
        <v>1</v>
      </c>
      <c r="H384" s="5">
        <v>22345</v>
      </c>
      <c r="I384" s="2" t="b">
        <v>0</v>
      </c>
      <c r="J384" s="7" t="s">
        <v>2705</v>
      </c>
      <c r="K384" s="7" t="s">
        <v>2706</v>
      </c>
      <c r="L384" s="7" t="s">
        <v>2707</v>
      </c>
      <c r="M384" s="7" t="s">
        <v>335</v>
      </c>
      <c r="N384" s="2">
        <v>1</v>
      </c>
      <c r="O384" s="7" t="s">
        <v>2708</v>
      </c>
      <c r="P384" s="2">
        <v>2</v>
      </c>
      <c r="Q384" s="7" t="s">
        <v>2709</v>
      </c>
      <c r="R384" s="7" t="s">
        <v>2710</v>
      </c>
      <c r="S384" s="7"/>
      <c r="T384" s="7" t="s">
        <v>2209</v>
      </c>
      <c r="U384" s="2">
        <v>2</v>
      </c>
      <c r="V384" s="7" t="s">
        <v>327</v>
      </c>
      <c r="W384" s="7" t="s">
        <v>85</v>
      </c>
      <c r="X384" s="5">
        <v>40179</v>
      </c>
      <c r="Y384" s="7"/>
      <c r="AA384" s="3">
        <f>IF(T_Acionista[[#This Row],[Fone1]]="","",MAX($AA$1:AD383,)+1)</f>
        <v>776</v>
      </c>
      <c r="AB384" s="3">
        <f>IF(T_Acionista[[#This Row],[Fone2]]="","",MAX($AA$1:AD383,AA384)+1)</f>
        <v>777</v>
      </c>
      <c r="AC384" s="3" t="str">
        <f>IF(T_Acionista[[#This Row],[Celular]]="","",MAX($AA$1:AD383,AA384:AB384)+1)</f>
        <v/>
      </c>
      <c r="AD384" s="3">
        <f>IF(T_Acionista[[#This Row],[Email]]="","",MAX($AA$1:AD383,AA384:AC384)+1)</f>
        <v>778</v>
      </c>
      <c r="AF384" s="2" t="str">
        <f>IF(AA384&lt;&gt;"","insert into t_contato values ("&amp;AA384&amp;","&amp;T_Acionista[[#This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(776,180, '(16)3252-6195', 1);</v>
      </c>
      <c r="AG384" s="2" t="str">
        <f>IF(AB384&lt;&gt;"","insert into t_contato values ("&amp;AB384&amp;","&amp;T_Acionista[[#This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(777,180, '(16)3252-5411', 1);</v>
      </c>
      <c r="AH384" s="2" t="str">
        <f>IF(AC384&lt;&gt;"","insert into t_contato values ("&amp;AC384&amp;","&amp;T_Acionista[[#This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84" s="2" t="str">
        <f>IF(AD384&lt;&gt;"","insert into t_contato values ("&amp;AD384&amp;","&amp;T_Acionista[[#This Row],[ID]]&amp;", '"&amp;T_Acionista[[#This Row],[Email]]&amp;"', "&amp;IF(ISERR(FIND("@",T_Acionista[[#This Row],[Email]])),0,3)&amp;");","")</f>
        <v>insert into t_contato values (778,180, 'gilberto_credexp@outlook.com', 3);</v>
      </c>
    </row>
    <row r="385" spans="1:35">
      <c r="A385" s="2">
        <v>181</v>
      </c>
      <c r="B385" s="2">
        <v>1</v>
      </c>
      <c r="C385" s="2">
        <v>52</v>
      </c>
      <c r="D385" s="2">
        <v>71500</v>
      </c>
      <c r="E385" s="7" t="s">
        <v>2711</v>
      </c>
      <c r="F385" s="2" t="b">
        <v>0</v>
      </c>
      <c r="G385" s="2" t="b">
        <v>0</v>
      </c>
      <c r="H385" s="5">
        <v>21665</v>
      </c>
      <c r="I385" s="2" t="b">
        <v>0</v>
      </c>
      <c r="J385" s="7" t="s">
        <v>2712</v>
      </c>
      <c r="K385" s="7" t="s">
        <v>2713</v>
      </c>
      <c r="L385" s="7" t="s">
        <v>2714</v>
      </c>
      <c r="M385" s="7" t="s">
        <v>2715</v>
      </c>
      <c r="N385" s="2">
        <v>1</v>
      </c>
      <c r="O385" s="7" t="s">
        <v>91</v>
      </c>
      <c r="P385" s="2">
        <v>2</v>
      </c>
      <c r="Q385" s="7" t="s">
        <v>2716</v>
      </c>
      <c r="R385" s="7"/>
      <c r="S385" s="7"/>
      <c r="T385" s="7"/>
      <c r="U385" s="2">
        <v>1</v>
      </c>
      <c r="V385" s="7" t="s">
        <v>389</v>
      </c>
      <c r="W385" s="7" t="s">
        <v>85</v>
      </c>
      <c r="X385" s="5">
        <v>40179</v>
      </c>
      <c r="Y385" s="7"/>
      <c r="AA385" s="3">
        <f>IF(T_Acionista[[#This Row],[Fone1]]="","",MAX($AA$1:AD384,)+1)</f>
        <v>779</v>
      </c>
      <c r="AB385" s="3" t="str">
        <f>IF(T_Acionista[[#This Row],[Fone2]]="","",MAX($AA$1:AD384,AA385)+1)</f>
        <v/>
      </c>
      <c r="AC385" s="3" t="str">
        <f>IF(T_Acionista[[#This Row],[Celular]]="","",MAX($AA$1:AD384,AA385:AB385)+1)</f>
        <v/>
      </c>
      <c r="AD385" s="3" t="str">
        <f>IF(T_Acionista[[#This Row],[Email]]="","",MAX($AA$1:AD384,AA385:AC385)+1)</f>
        <v/>
      </c>
      <c r="AF385" s="2" t="str">
        <f>IF(AA385&lt;&gt;"","insert into t_contato values ("&amp;AA385&amp;","&amp;T_Acionista[[#This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(779,181, '(16)9707-0375', 2);</v>
      </c>
      <c r="AG385" s="2" t="str">
        <f>IF(AB385&lt;&gt;"","insert into t_contato values ("&amp;AB385&amp;","&amp;T_Acionista[[#This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5" s="2" t="str">
        <f>IF(AC385&lt;&gt;"","insert into t_contato values ("&amp;AC385&amp;","&amp;T_Acionista[[#This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85" s="2" t="str">
        <f>IF(AD385&lt;&gt;"","insert into t_contato values ("&amp;AD385&amp;","&amp;T_Acionista[[#This Row],[ID]]&amp;", '"&amp;T_Acionista[[#This Row],[Email]]&amp;"', "&amp;IF(ISERR(FIND("@",T_Acionista[[#This Row],[Email]])),0,3)&amp;");","")</f>
        <v/>
      </c>
    </row>
    <row r="386" spans="1:35">
      <c r="A386" s="2">
        <v>990</v>
      </c>
      <c r="D386" s="2">
        <v>74444</v>
      </c>
      <c r="E386" s="7" t="s">
        <v>2717</v>
      </c>
      <c r="F386" s="2" t="b">
        <v>0</v>
      </c>
      <c r="G386" s="2" t="b">
        <v>0</v>
      </c>
      <c r="H386" s="5">
        <v>22030</v>
      </c>
      <c r="I386" s="2" t="b">
        <v>0</v>
      </c>
      <c r="J386" s="7" t="s">
        <v>2718</v>
      </c>
      <c r="K386" s="7" t="s">
        <v>2719</v>
      </c>
      <c r="L386" s="7" t="s">
        <v>2720</v>
      </c>
      <c r="M386" s="7" t="s">
        <v>2721</v>
      </c>
      <c r="N386" s="2">
        <v>1</v>
      </c>
      <c r="O386" s="7" t="s">
        <v>553</v>
      </c>
      <c r="P386" s="2">
        <v>2</v>
      </c>
      <c r="Q386" s="7" t="s">
        <v>2722</v>
      </c>
      <c r="R386" s="7"/>
      <c r="S386" s="7" t="s">
        <v>2723</v>
      </c>
      <c r="T386" s="7"/>
      <c r="U386" s="2">
        <v>2</v>
      </c>
      <c r="V386" s="7" t="s">
        <v>319</v>
      </c>
      <c r="W386" s="7" t="s">
        <v>85</v>
      </c>
      <c r="X386" s="5">
        <v>44548</v>
      </c>
      <c r="Y386" s="7"/>
      <c r="AA386" s="3">
        <f>IF(T_Acionista[[#This Row],[Fone1]]="","",MAX($AA$1:AD385,)+1)</f>
        <v>780</v>
      </c>
      <c r="AB386" s="3" t="str">
        <f>IF(T_Acionista[[#This Row],[Fone2]]="","",MAX($AA$1:AD385,AA386)+1)</f>
        <v/>
      </c>
      <c r="AC386" s="3">
        <f>IF(T_Acionista[[#This Row],[Celular]]="","",MAX($AA$1:AD385,AA386:AB386)+1)</f>
        <v>781</v>
      </c>
      <c r="AD386" s="3" t="str">
        <f>IF(T_Acionista[[#This Row],[Email]]="","",MAX($AA$1:AD385,AA386:AC386)+1)</f>
        <v/>
      </c>
      <c r="AF386" s="2" t="str">
        <f>IF(AA386&lt;&gt;"","insert into t_contato values ("&amp;AA386&amp;","&amp;T_Acionista[[#This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(780,990, '(16)3253-6511', 1);</v>
      </c>
      <c r="AG386" s="2" t="str">
        <f>IF(AB386&lt;&gt;"","insert into t_contato values ("&amp;AB386&amp;","&amp;T_Acionista[[#This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6" s="2" t="str">
        <f>IF(AC386&lt;&gt;"","insert into t_contato values ("&amp;AC386&amp;","&amp;T_Acionista[[#This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(781,990, '(16)9366-3448', 2);</v>
      </c>
      <c r="AI386" s="2" t="str">
        <f>IF(AD386&lt;&gt;"","insert into t_contato values ("&amp;AD386&amp;","&amp;T_Acionista[[#This Row],[ID]]&amp;", '"&amp;T_Acionista[[#This Row],[Email]]&amp;"', "&amp;IF(ISERR(FIND("@",T_Acionista[[#This Row],[Email]])),0,3)&amp;");","")</f>
        <v/>
      </c>
    </row>
    <row r="387" spans="1:35">
      <c r="A387" s="2">
        <v>946</v>
      </c>
      <c r="D387" s="2">
        <v>74392</v>
      </c>
      <c r="E387" s="7" t="s">
        <v>2724</v>
      </c>
      <c r="F387" s="2" t="b">
        <v>0</v>
      </c>
      <c r="G387" s="2" t="b">
        <v>0</v>
      </c>
      <c r="H387" s="5">
        <v>21757</v>
      </c>
      <c r="I387" s="2" t="b">
        <v>0</v>
      </c>
      <c r="J387" s="7" t="s">
        <v>2725</v>
      </c>
      <c r="K387" s="7" t="s">
        <v>2726</v>
      </c>
      <c r="L387" s="7" t="s">
        <v>2727</v>
      </c>
      <c r="M387" s="7" t="s">
        <v>849</v>
      </c>
      <c r="N387" s="2">
        <v>1</v>
      </c>
      <c r="O387" s="7" t="s">
        <v>553</v>
      </c>
      <c r="P387" s="2">
        <v>3</v>
      </c>
      <c r="Q387" s="7"/>
      <c r="R387" s="7"/>
      <c r="S387" s="7" t="s">
        <v>2728</v>
      </c>
      <c r="T387" s="7"/>
      <c r="U387" s="2">
        <v>2</v>
      </c>
      <c r="V387" s="7" t="s">
        <v>2729</v>
      </c>
      <c r="W387" s="7" t="s">
        <v>85</v>
      </c>
      <c r="X387" s="5">
        <v>44205</v>
      </c>
      <c r="Y387" s="7"/>
      <c r="AA387" s="3" t="str">
        <f>IF(T_Acionista[[#This Row],[Fone1]]="","",MAX($AA$1:AD386,)+1)</f>
        <v/>
      </c>
      <c r="AB387" s="3" t="str">
        <f>IF(T_Acionista[[#This Row],[Fone2]]="","",MAX($AA$1:AD386,AA387)+1)</f>
        <v/>
      </c>
      <c r="AC387" s="3">
        <f>IF(T_Acionista[[#This Row],[Celular]]="","",MAX($AA$1:AD386,AA387:AB387)+1)</f>
        <v>782</v>
      </c>
      <c r="AD387" s="3" t="str">
        <f>IF(T_Acionista[[#This Row],[Email]]="","",MAX($AA$1:AD386,AA387:AC387)+1)</f>
        <v/>
      </c>
      <c r="AF387" s="2" t="str">
        <f>IF(AA387&lt;&gt;"","insert into t_contato values ("&amp;AA387&amp;","&amp;T_Acionista[[#This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87" s="2" t="str">
        <f>IF(AB387&lt;&gt;"","insert into t_contato values ("&amp;AB387&amp;","&amp;T_Acionista[[#This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7" s="2" t="str">
        <f>IF(AC387&lt;&gt;"","insert into t_contato values ("&amp;AC387&amp;","&amp;T_Acionista[[#This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(782,946, '(16)9992-4875', 2);</v>
      </c>
      <c r="AI387" s="2" t="str">
        <f>IF(AD387&lt;&gt;"","insert into t_contato values ("&amp;AD387&amp;","&amp;T_Acionista[[#This Row],[ID]]&amp;", '"&amp;T_Acionista[[#This Row],[Email]]&amp;"', "&amp;IF(ISERR(FIND("@",T_Acionista[[#This Row],[Email]])),0,3)&amp;");","")</f>
        <v/>
      </c>
    </row>
    <row r="388" spans="1:35">
      <c r="A388" s="2">
        <v>840</v>
      </c>
      <c r="D388" s="2">
        <v>74287</v>
      </c>
      <c r="E388" s="7" t="s">
        <v>2730</v>
      </c>
      <c r="F388" s="2" t="b">
        <v>0</v>
      </c>
      <c r="G388" s="2" t="b">
        <v>0</v>
      </c>
      <c r="H388" s="5">
        <v>23237</v>
      </c>
      <c r="I388" s="2" t="b">
        <v>0</v>
      </c>
      <c r="J388" s="7" t="s">
        <v>2731</v>
      </c>
      <c r="K388" s="7" t="s">
        <v>2732</v>
      </c>
      <c r="L388" s="7" t="s">
        <v>2733</v>
      </c>
      <c r="M388" s="7" t="s">
        <v>149</v>
      </c>
      <c r="N388" s="2">
        <v>1</v>
      </c>
      <c r="O388" s="7" t="s">
        <v>2734</v>
      </c>
      <c r="P388" s="2">
        <v>2</v>
      </c>
      <c r="Q388" s="7" t="s">
        <v>2735</v>
      </c>
      <c r="R388" s="7"/>
      <c r="S388" s="7" t="s">
        <v>2736</v>
      </c>
      <c r="T388" s="7" t="s">
        <v>2737</v>
      </c>
      <c r="U388" s="2">
        <v>2</v>
      </c>
      <c r="V388" s="7" t="s">
        <v>102</v>
      </c>
      <c r="W388" s="7" t="s">
        <v>85</v>
      </c>
      <c r="X388" s="5">
        <v>43368</v>
      </c>
      <c r="Y388" s="7"/>
      <c r="AA388" s="3">
        <f>IF(T_Acionista[[#This Row],[Fone1]]="","",MAX($AA$1:AD387,)+1)</f>
        <v>783</v>
      </c>
      <c r="AB388" s="3" t="str">
        <f>IF(T_Acionista[[#This Row],[Fone2]]="","",MAX($AA$1:AD387,AA388)+1)</f>
        <v/>
      </c>
      <c r="AC388" s="3">
        <f>IF(T_Acionista[[#This Row],[Celular]]="","",MAX($AA$1:AD387,AA388:AB388)+1)</f>
        <v>784</v>
      </c>
      <c r="AD388" s="3">
        <f>IF(T_Acionista[[#This Row],[Email]]="","",MAX($AA$1:AD387,AA388:AC388)+1)</f>
        <v>785</v>
      </c>
      <c r="AF388" s="2" t="str">
        <f>IF(AA388&lt;&gt;"","insert into t_contato values ("&amp;AA388&amp;","&amp;T_Acionista[[#This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(783,840, '(16)3253-1367', 1);</v>
      </c>
      <c r="AG388" s="2" t="str">
        <f>IF(AB388&lt;&gt;"","insert into t_contato values ("&amp;AB388&amp;","&amp;T_Acionista[[#This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8" s="2" t="str">
        <f>IF(AC388&lt;&gt;"","insert into t_contato values ("&amp;AC388&amp;","&amp;T_Acionista[[#This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(784,840, '(16)9716-9116', 2);</v>
      </c>
      <c r="AI388" s="2" t="str">
        <f>IF(AD388&lt;&gt;"","insert into t_contato values ("&amp;AD388&amp;","&amp;T_Acionista[[#This Row],[ID]]&amp;", '"&amp;T_Acionista[[#This Row],[Email]]&amp;"', "&amp;IF(ISERR(FIND("@",T_Acionista[[#This Row],[Email]])),0,3)&amp;");","")</f>
        <v>insert into t_contato values (785,840, 'formiciformici@hotmail.com', 3);</v>
      </c>
    </row>
    <row r="389" spans="1:35">
      <c r="A389" s="2">
        <v>557</v>
      </c>
      <c r="B389" s="2">
        <v>0</v>
      </c>
      <c r="C389" s="2">
        <v>0</v>
      </c>
      <c r="D389" s="2">
        <v>76413</v>
      </c>
      <c r="E389" s="7" t="s">
        <v>2738</v>
      </c>
      <c r="F389" s="2" t="b">
        <v>0</v>
      </c>
      <c r="G389" s="2" t="b">
        <v>0</v>
      </c>
      <c r="H389" s="5">
        <v>21397</v>
      </c>
      <c r="I389" s="2" t="b">
        <v>0</v>
      </c>
      <c r="J389" s="7" t="s">
        <v>2739</v>
      </c>
      <c r="K389" s="7" t="s">
        <v>2740</v>
      </c>
      <c r="L389" s="7" t="s">
        <v>2741</v>
      </c>
      <c r="M389" s="7" t="s">
        <v>99</v>
      </c>
      <c r="N389" s="2">
        <v>1</v>
      </c>
      <c r="O389" s="7" t="s">
        <v>2742</v>
      </c>
      <c r="P389" s="2">
        <v>2</v>
      </c>
      <c r="Q389" s="7" t="s">
        <v>2743</v>
      </c>
      <c r="R389" s="7"/>
      <c r="S389" s="7" t="s">
        <v>2744</v>
      </c>
      <c r="T389" s="7" t="s">
        <v>2745</v>
      </c>
      <c r="U389" s="2">
        <v>2</v>
      </c>
      <c r="V389" s="7" t="s">
        <v>2746</v>
      </c>
      <c r="W389" s="7" t="s">
        <v>85</v>
      </c>
      <c r="X389" s="5">
        <v>41640</v>
      </c>
      <c r="Y389" s="7"/>
      <c r="AA389" s="3">
        <f>IF(T_Acionista[[#This Row],[Fone1]]="","",MAX($AA$1:AD388,)+1)</f>
        <v>786</v>
      </c>
      <c r="AB389" s="3" t="str">
        <f>IF(T_Acionista[[#This Row],[Fone2]]="","",MAX($AA$1:AD388,AA389)+1)</f>
        <v/>
      </c>
      <c r="AC389" s="3">
        <f>IF(T_Acionista[[#This Row],[Celular]]="","",MAX($AA$1:AD388,AA389:AB389)+1)</f>
        <v>787</v>
      </c>
      <c r="AD389" s="3">
        <f>IF(T_Acionista[[#This Row],[Email]]="","",MAX($AA$1:AD388,AA389:AC389)+1)</f>
        <v>788</v>
      </c>
      <c r="AF389" s="2" t="str">
        <f>IF(AA389&lt;&gt;"","insert into t_contato values ("&amp;AA389&amp;","&amp;T_Acionista[[#This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(786,557, '(16)3253-1030', 1);</v>
      </c>
      <c r="AG389" s="2" t="str">
        <f>IF(AB389&lt;&gt;"","insert into t_contato values ("&amp;AB389&amp;","&amp;T_Acionista[[#This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89" s="2" t="str">
        <f>IF(AC389&lt;&gt;"","insert into t_contato values ("&amp;AC389&amp;","&amp;T_Acionista[[#This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(787,557, '(16)9308-7203', 2);</v>
      </c>
      <c r="AI389" s="2" t="str">
        <f>IF(AD389&lt;&gt;"","insert into t_contato values ("&amp;AD389&amp;","&amp;T_Acionista[[#This Row],[ID]]&amp;", '"&amp;T_Acionista[[#This Row],[Email]]&amp;"', "&amp;IF(ISERR(FIND("@",T_Acionista[[#This Row],[Email]])),0,3)&amp;");","")</f>
        <v>insert into t_contato values (788,557, 'karinenaiara1@hotmail.com', 3);</v>
      </c>
    </row>
    <row r="390" spans="1:35">
      <c r="A390" s="2">
        <v>794</v>
      </c>
      <c r="E390" s="7" t="s">
        <v>2747</v>
      </c>
      <c r="F390" s="2" t="b">
        <v>0</v>
      </c>
      <c r="G390" s="2" t="b">
        <v>0</v>
      </c>
      <c r="H390" s="5">
        <v>21374</v>
      </c>
      <c r="I390" s="2" t="b">
        <v>0</v>
      </c>
      <c r="J390" s="7" t="s">
        <v>2748</v>
      </c>
      <c r="K390" s="7" t="s">
        <v>2749</v>
      </c>
      <c r="L390" s="7" t="s">
        <v>2750</v>
      </c>
      <c r="M390" s="7" t="s">
        <v>2118</v>
      </c>
      <c r="N390" s="2">
        <v>1</v>
      </c>
      <c r="O390" s="7" t="s">
        <v>2606</v>
      </c>
      <c r="P390" s="2">
        <v>2</v>
      </c>
      <c r="Q390" s="7"/>
      <c r="R390" s="7"/>
      <c r="S390" s="7" t="s">
        <v>2751</v>
      </c>
      <c r="T390" s="7" t="s">
        <v>2752</v>
      </c>
      <c r="U390" s="2">
        <v>2</v>
      </c>
      <c r="V390" s="7" t="s">
        <v>2753</v>
      </c>
      <c r="W390" s="7" t="s">
        <v>85</v>
      </c>
      <c r="X390" s="5">
        <v>43153</v>
      </c>
      <c r="Y390" s="7"/>
      <c r="AA390" s="3" t="str">
        <f>IF(T_Acionista[[#This Row],[Fone1]]="","",MAX($AA$1:AD389,)+1)</f>
        <v/>
      </c>
      <c r="AB390" s="3" t="str">
        <f>IF(T_Acionista[[#This Row],[Fone2]]="","",MAX($AA$1:AD389,AA390)+1)</f>
        <v/>
      </c>
      <c r="AC390" s="3">
        <f>IF(T_Acionista[[#This Row],[Celular]]="","",MAX($AA$1:AD389,AA390:AB390)+1)</f>
        <v>789</v>
      </c>
      <c r="AD390" s="3">
        <f>IF(T_Acionista[[#This Row],[Email]]="","",MAX($AA$1:AD389,AA390:AC390)+1)</f>
        <v>790</v>
      </c>
      <c r="AF390" s="2" t="str">
        <f>IF(AA390&lt;&gt;"","insert into t_contato values ("&amp;AA390&amp;","&amp;T_Acionista[[#This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90" s="2" t="str">
        <f>IF(AB390&lt;&gt;"","insert into t_contato values ("&amp;AB390&amp;","&amp;T_Acionista[[#This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0" s="2" t="str">
        <f>IF(AC390&lt;&gt;"","insert into t_contato values ("&amp;AC390&amp;","&amp;T_Acionista[[#This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(789,794, '(16)9719-6649', 2);</v>
      </c>
      <c r="AI390" s="2" t="str">
        <f>IF(AD390&lt;&gt;"","insert into t_contato values ("&amp;AD390&amp;","&amp;T_Acionista[[#This Row],[ID]]&amp;", '"&amp;T_Acionista[[#This Row],[Email]]&amp;"', "&amp;IF(ISERR(FIND("@",T_Acionista[[#This Row],[Email]])),0,3)&amp;");","")</f>
        <v>insert into t_contato values (790,794, 'gilmarjteixeira@hotmail.com', 3);</v>
      </c>
    </row>
    <row r="391" spans="1:35">
      <c r="A391" s="2">
        <v>610</v>
      </c>
      <c r="B391" s="2">
        <v>0</v>
      </c>
      <c r="C391" s="2">
        <v>0</v>
      </c>
      <c r="D391" s="2">
        <v>76440</v>
      </c>
      <c r="E391" s="7" t="s">
        <v>2754</v>
      </c>
      <c r="F391" s="2" t="b">
        <v>0</v>
      </c>
      <c r="G391" s="2" t="b">
        <v>0</v>
      </c>
      <c r="H391" s="5">
        <v>31187</v>
      </c>
      <c r="I391" s="2" t="b">
        <v>0</v>
      </c>
      <c r="J391" s="7" t="s">
        <v>2755</v>
      </c>
      <c r="K391" s="7" t="s">
        <v>2756</v>
      </c>
      <c r="L391" s="7" t="s">
        <v>2292</v>
      </c>
      <c r="M391" s="7" t="s">
        <v>79</v>
      </c>
      <c r="N391" s="2">
        <v>1</v>
      </c>
      <c r="O391" s="7" t="s">
        <v>588</v>
      </c>
      <c r="P391" s="2">
        <v>1</v>
      </c>
      <c r="Q391" s="7" t="s">
        <v>2293</v>
      </c>
      <c r="R391" s="7"/>
      <c r="S391" s="7" t="s">
        <v>2757</v>
      </c>
      <c r="T391" s="7" t="s">
        <v>2758</v>
      </c>
      <c r="U391" s="2">
        <v>3</v>
      </c>
      <c r="V391" s="7" t="s">
        <v>2759</v>
      </c>
      <c r="W391" s="7" t="s">
        <v>85</v>
      </c>
      <c r="X391" s="5">
        <v>42292</v>
      </c>
      <c r="Y391" s="7"/>
      <c r="AA391" s="3">
        <f>IF(T_Acionista[[#This Row],[Fone1]]="","",MAX($AA$1:AD390,)+1)</f>
        <v>791</v>
      </c>
      <c r="AB391" s="3" t="str">
        <f>IF(T_Acionista[[#This Row],[Fone2]]="","",MAX($AA$1:AD390,AA391)+1)</f>
        <v/>
      </c>
      <c r="AC391" s="3">
        <f>IF(T_Acionista[[#This Row],[Celular]]="","",MAX($AA$1:AD390,AA391:AB391)+1)</f>
        <v>792</v>
      </c>
      <c r="AD391" s="3">
        <f>IF(T_Acionista[[#This Row],[Email]]="","",MAX($AA$1:AD390,AA391:AC391)+1)</f>
        <v>793</v>
      </c>
      <c r="AF391" s="2" t="str">
        <f>IF(AA391&lt;&gt;"","insert into t_contato values ("&amp;AA391&amp;","&amp;T_Acionista[[#This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(791,610, '(16)3252-7676', 1);</v>
      </c>
      <c r="AG391" s="2" t="str">
        <f>IF(AB391&lt;&gt;"","insert into t_contato values ("&amp;AB391&amp;","&amp;T_Acionista[[#This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1" s="2" t="str">
        <f>IF(AC391&lt;&gt;"","insert into t_contato values ("&amp;AC391&amp;","&amp;T_Acionista[[#This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(792,610, '(16)8166-0519', 2);</v>
      </c>
      <c r="AI391" s="2" t="str">
        <f>IF(AD391&lt;&gt;"","insert into t_contato values ("&amp;AD391&amp;","&amp;T_Acionista[[#This Row],[ID]]&amp;", '"&amp;T_Acionista[[#This Row],[Email]]&amp;"', "&amp;IF(ISERR(FIND("@",T_Acionista[[#This Row],[Email]])),0,3)&amp;");","")</f>
        <v>insert into t_contato values (793,610, 'gssalvagni@gmail.com', 3);</v>
      </c>
    </row>
    <row r="392" spans="1:35">
      <c r="A392" s="2">
        <v>182</v>
      </c>
      <c r="B392" s="2">
        <v>4</v>
      </c>
      <c r="C392" s="2">
        <v>29</v>
      </c>
      <c r="D392" s="2">
        <v>74880</v>
      </c>
      <c r="E392" s="7" t="s">
        <v>2760</v>
      </c>
      <c r="F392" s="2" t="b">
        <v>0</v>
      </c>
      <c r="G392" s="2" t="b">
        <v>0</v>
      </c>
      <c r="H392" s="5">
        <v>30166</v>
      </c>
      <c r="I392" s="2" t="b">
        <v>0</v>
      </c>
      <c r="J392" s="7" t="s">
        <v>2761</v>
      </c>
      <c r="K392" s="7" t="s">
        <v>2762</v>
      </c>
      <c r="L392" s="7" t="s">
        <v>2763</v>
      </c>
      <c r="M392" s="7" t="s">
        <v>2764</v>
      </c>
      <c r="N392" s="2">
        <v>1</v>
      </c>
      <c r="O392" s="7" t="s">
        <v>1566</v>
      </c>
      <c r="P392" s="2">
        <v>1</v>
      </c>
      <c r="Q392" s="7"/>
      <c r="R392" s="7"/>
      <c r="S392" s="7"/>
      <c r="T392" s="7"/>
      <c r="U392" s="2">
        <v>2</v>
      </c>
      <c r="V392" s="7" t="s">
        <v>483</v>
      </c>
      <c r="W392" s="7" t="s">
        <v>85</v>
      </c>
      <c r="X392" s="5">
        <v>40179</v>
      </c>
      <c r="Y392" s="7"/>
      <c r="AA392" s="3" t="str">
        <f>IF(T_Acionista[[#This Row],[Fone1]]="","",MAX($AA$1:AD391,)+1)</f>
        <v/>
      </c>
      <c r="AB392" s="3" t="str">
        <f>IF(T_Acionista[[#This Row],[Fone2]]="","",MAX($AA$1:AD391,AA392)+1)</f>
        <v/>
      </c>
      <c r="AC392" s="3" t="str">
        <f>IF(T_Acionista[[#This Row],[Celular]]="","",MAX($AA$1:AD391,AA392:AB392)+1)</f>
        <v/>
      </c>
      <c r="AD392" s="3" t="str">
        <f>IF(T_Acionista[[#This Row],[Email]]="","",MAX($AA$1:AD391,AA392:AC392)+1)</f>
        <v/>
      </c>
      <c r="AF392" s="2" t="str">
        <f>IF(AA392&lt;&gt;"","insert into t_contato values ("&amp;AA392&amp;","&amp;T_Acionista[[#This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92" s="2" t="str">
        <f>IF(AB392&lt;&gt;"","insert into t_contato values ("&amp;AB392&amp;","&amp;T_Acionista[[#This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2" s="2" t="str">
        <f>IF(AC392&lt;&gt;"","insert into t_contato values ("&amp;AC392&amp;","&amp;T_Acionista[[#This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92" s="2" t="str">
        <f>IF(AD392&lt;&gt;"","insert into t_contato values ("&amp;AD392&amp;","&amp;T_Acionista[[#This Row],[ID]]&amp;", '"&amp;T_Acionista[[#This Row],[Email]]&amp;"', "&amp;IF(ISERR(FIND("@",T_Acionista[[#This Row],[Email]])),0,3)&amp;");","")</f>
        <v/>
      </c>
    </row>
    <row r="393" spans="1:35">
      <c r="A393" s="2">
        <v>998</v>
      </c>
      <c r="D393" s="2">
        <v>74415</v>
      </c>
      <c r="E393" s="7" t="s">
        <v>2765</v>
      </c>
      <c r="F393" s="2" t="b">
        <v>0</v>
      </c>
      <c r="G393" s="2" t="b">
        <v>0</v>
      </c>
      <c r="H393" s="5">
        <v>28581</v>
      </c>
      <c r="I393" s="2" t="b">
        <v>0</v>
      </c>
      <c r="J393" s="7" t="s">
        <v>2766</v>
      </c>
      <c r="K393" s="7" t="s">
        <v>2767</v>
      </c>
      <c r="L393" s="7" t="s">
        <v>2768</v>
      </c>
      <c r="M393" s="7" t="s">
        <v>99</v>
      </c>
      <c r="N393" s="2">
        <v>1</v>
      </c>
      <c r="O393" s="7" t="s">
        <v>553</v>
      </c>
      <c r="P393" s="2">
        <v>2</v>
      </c>
      <c r="Q393" s="7"/>
      <c r="R393" s="7"/>
      <c r="S393" s="7"/>
      <c r="T393" s="7"/>
      <c r="U393" s="2">
        <v>3</v>
      </c>
      <c r="V393" s="7" t="s">
        <v>1416</v>
      </c>
      <c r="W393" s="7" t="s">
        <v>85</v>
      </c>
      <c r="X393" s="5">
        <v>44453</v>
      </c>
      <c r="Y393" s="7"/>
      <c r="AA393" s="3" t="str">
        <f>IF(T_Acionista[[#This Row],[Fone1]]="","",MAX($AA$1:AD392,)+1)</f>
        <v/>
      </c>
      <c r="AB393" s="3" t="str">
        <f>IF(T_Acionista[[#This Row],[Fone2]]="","",MAX($AA$1:AD392,AA393)+1)</f>
        <v/>
      </c>
      <c r="AC393" s="3" t="str">
        <f>IF(T_Acionista[[#This Row],[Celular]]="","",MAX($AA$1:AD392,AA393:AB393)+1)</f>
        <v/>
      </c>
      <c r="AD393" s="3" t="str">
        <f>IF(T_Acionista[[#This Row],[Email]]="","",MAX($AA$1:AD392,AA393:AC393)+1)</f>
        <v/>
      </c>
      <c r="AF393" s="2" t="str">
        <f>IF(AA393&lt;&gt;"","insert into t_contato values ("&amp;AA393&amp;","&amp;T_Acionista[[#This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93" s="2" t="str">
        <f>IF(AB393&lt;&gt;"","insert into t_contato values ("&amp;AB393&amp;","&amp;T_Acionista[[#This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3" s="2" t="str">
        <f>IF(AC393&lt;&gt;"","insert into t_contato values ("&amp;AC393&amp;","&amp;T_Acionista[[#This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93" s="2" t="str">
        <f>IF(AD393&lt;&gt;"","insert into t_contato values ("&amp;AD393&amp;","&amp;T_Acionista[[#This Row],[ID]]&amp;", '"&amp;T_Acionista[[#This Row],[Email]]&amp;"', "&amp;IF(ISERR(FIND("@",T_Acionista[[#This Row],[Email]])),0,3)&amp;");","")</f>
        <v/>
      </c>
    </row>
    <row r="394" spans="1:35">
      <c r="A394" s="2">
        <v>1052</v>
      </c>
      <c r="E394" s="7" t="s">
        <v>2769</v>
      </c>
      <c r="F394" s="2" t="b">
        <v>0</v>
      </c>
      <c r="G394" s="2" t="b">
        <v>1</v>
      </c>
      <c r="H394" s="5">
        <v>27509</v>
      </c>
      <c r="I394" s="2" t="b">
        <v>0</v>
      </c>
      <c r="J394" s="7" t="s">
        <v>2770</v>
      </c>
      <c r="K394" s="7" t="s">
        <v>2771</v>
      </c>
      <c r="L394" s="7" t="s">
        <v>2772</v>
      </c>
      <c r="M394" s="7" t="s">
        <v>149</v>
      </c>
      <c r="N394" s="2">
        <v>1</v>
      </c>
      <c r="O394" s="7" t="s">
        <v>2699</v>
      </c>
      <c r="P394" s="2">
        <v>3</v>
      </c>
      <c r="Q394" s="7"/>
      <c r="R394" s="7"/>
      <c r="S394" s="7"/>
      <c r="T394" s="7"/>
      <c r="U394" s="2">
        <v>0</v>
      </c>
      <c r="V394" s="7" t="s">
        <v>1397</v>
      </c>
      <c r="W394" s="7" t="s">
        <v>85</v>
      </c>
      <c r="X394" s="5">
        <v>44881</v>
      </c>
      <c r="Y394" s="7"/>
      <c r="AA394" s="3" t="str">
        <f>IF(T_Acionista[[#This Row],[Fone1]]="","",MAX($AA$1:AD393,)+1)</f>
        <v/>
      </c>
      <c r="AB394" s="3" t="str">
        <f>IF(T_Acionista[[#This Row],[Fone2]]="","",MAX($AA$1:AD393,AA394)+1)</f>
        <v/>
      </c>
      <c r="AC394" s="3" t="str">
        <f>IF(T_Acionista[[#This Row],[Celular]]="","",MAX($AA$1:AD393,AA394:AB394)+1)</f>
        <v/>
      </c>
      <c r="AD394" s="3" t="str">
        <f>IF(T_Acionista[[#This Row],[Email]]="","",MAX($AA$1:AD393,AA394:AC394)+1)</f>
        <v/>
      </c>
      <c r="AF394" s="2" t="str">
        <f>IF(AA394&lt;&gt;"","insert into t_contato values ("&amp;AA394&amp;","&amp;T_Acionista[[#This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94" s="2" t="str">
        <f>IF(AB394&lt;&gt;"","insert into t_contato values ("&amp;AB394&amp;","&amp;T_Acionista[[#This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4" s="2" t="str">
        <f>IF(AC394&lt;&gt;"","insert into t_contato values ("&amp;AC394&amp;","&amp;T_Acionista[[#This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94" s="2" t="str">
        <f>IF(AD394&lt;&gt;"","insert into t_contato values ("&amp;AD394&amp;","&amp;T_Acionista[[#This Row],[ID]]&amp;", '"&amp;T_Acionista[[#This Row],[Email]]&amp;"', "&amp;IF(ISERR(FIND("@",T_Acionista[[#This Row],[Email]])),0,3)&amp;");","")</f>
        <v/>
      </c>
    </row>
    <row r="395" spans="1:35">
      <c r="A395" s="2">
        <v>699</v>
      </c>
      <c r="B395" s="2">
        <v>0</v>
      </c>
      <c r="C395" s="2">
        <v>0</v>
      </c>
      <c r="D395" s="2">
        <v>74135</v>
      </c>
      <c r="E395" s="7" t="s">
        <v>2773</v>
      </c>
      <c r="F395" s="2" t="b">
        <v>0</v>
      </c>
      <c r="G395" s="2" t="b">
        <v>0</v>
      </c>
      <c r="H395" s="5">
        <v>16693</v>
      </c>
      <c r="I395" s="2" t="b">
        <v>0</v>
      </c>
      <c r="J395" s="7" t="s">
        <v>2774</v>
      </c>
      <c r="K395" s="7" t="s">
        <v>2775</v>
      </c>
      <c r="L395" s="7" t="s">
        <v>2776</v>
      </c>
      <c r="M395" s="7" t="s">
        <v>866</v>
      </c>
      <c r="N395" s="2">
        <v>1</v>
      </c>
      <c r="O395" s="7" t="s">
        <v>2432</v>
      </c>
      <c r="P395" s="2">
        <v>2</v>
      </c>
      <c r="Q395" s="7" t="s">
        <v>2777</v>
      </c>
      <c r="R395" s="7"/>
      <c r="S395" s="7" t="s">
        <v>2778</v>
      </c>
      <c r="T395" s="7" t="s">
        <v>2779</v>
      </c>
      <c r="U395" s="2">
        <v>3</v>
      </c>
      <c r="V395" s="7" t="s">
        <v>2780</v>
      </c>
      <c r="W395" s="7" t="s">
        <v>85</v>
      </c>
      <c r="X395" s="5">
        <v>42576</v>
      </c>
      <c r="Y395" s="7"/>
      <c r="AA395" s="3">
        <f>IF(T_Acionista[[#This Row],[Fone1]]="","",MAX($AA$1:AD394,)+1)</f>
        <v>794</v>
      </c>
      <c r="AB395" s="3" t="str">
        <f>IF(T_Acionista[[#This Row],[Fone2]]="","",MAX($AA$1:AD394,AA395)+1)</f>
        <v/>
      </c>
      <c r="AC395" s="3">
        <f>IF(T_Acionista[[#This Row],[Celular]]="","",MAX($AA$1:AD394,AA395:AB395)+1)</f>
        <v>795</v>
      </c>
      <c r="AD395" s="3">
        <f>IF(T_Acionista[[#This Row],[Email]]="","",MAX($AA$1:AD394,AA395:AC395)+1)</f>
        <v>796</v>
      </c>
      <c r="AF395" s="2" t="str">
        <f>IF(AA395&lt;&gt;"","insert into t_contato values ("&amp;AA395&amp;","&amp;T_Acionista[[#This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(794,699, '(16)3252-5818', 1);</v>
      </c>
      <c r="AG395" s="2" t="str">
        <f>IF(AB395&lt;&gt;"","insert into t_contato values ("&amp;AB395&amp;","&amp;T_Acionista[[#This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5" s="2" t="str">
        <f>IF(AC395&lt;&gt;"","insert into t_contato values ("&amp;AC395&amp;","&amp;T_Acionista[[#This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(795,699, '(16)9743-0128', 2);</v>
      </c>
      <c r="AI395" s="2" t="str">
        <f>IF(AD395&lt;&gt;"","insert into t_contato values ("&amp;AD395&amp;","&amp;T_Acionista[[#This Row],[ID]]&amp;", '"&amp;T_Acionista[[#This Row],[Email]]&amp;"', "&amp;IF(ISERR(FIND("@",T_Acionista[[#This Row],[Email]])),0,3)&amp;");","")</f>
        <v>insert into t_contato values (796,699, 'rv.taquaritinga@hotmail.com', 3);</v>
      </c>
    </row>
    <row r="396" spans="1:35">
      <c r="A396" s="2">
        <v>643</v>
      </c>
      <c r="B396" s="2">
        <v>0</v>
      </c>
      <c r="C396" s="2">
        <v>0</v>
      </c>
      <c r="E396" s="7" t="s">
        <v>2781</v>
      </c>
      <c r="F396" s="2" t="b">
        <v>1</v>
      </c>
      <c r="G396" s="2" t="b">
        <v>0</v>
      </c>
      <c r="H396" s="5">
        <v>29957</v>
      </c>
      <c r="I396" s="2" t="b">
        <v>0</v>
      </c>
      <c r="J396" s="7" t="s">
        <v>2782</v>
      </c>
      <c r="K396" s="7" t="s">
        <v>2783</v>
      </c>
      <c r="L396" s="7" t="s">
        <v>2784</v>
      </c>
      <c r="M396" s="7" t="s">
        <v>849</v>
      </c>
      <c r="N396" s="2">
        <v>1</v>
      </c>
      <c r="O396" s="7" t="s">
        <v>2785</v>
      </c>
      <c r="P396" s="2">
        <v>2</v>
      </c>
      <c r="Q396" s="7"/>
      <c r="R396" s="7"/>
      <c r="S396" s="7"/>
      <c r="T396" s="7"/>
      <c r="U396" s="2">
        <v>2</v>
      </c>
      <c r="V396" s="7" t="s">
        <v>618</v>
      </c>
      <c r="W396" s="7" t="s">
        <v>85</v>
      </c>
      <c r="X396" s="5">
        <v>42347</v>
      </c>
      <c r="Y396" s="7"/>
      <c r="AA396" s="3" t="str">
        <f>IF(T_Acionista[[#This Row],[Fone1]]="","",MAX($AA$1:AD395,)+1)</f>
        <v/>
      </c>
      <c r="AB396" s="3" t="str">
        <f>IF(T_Acionista[[#This Row],[Fone2]]="","",MAX($AA$1:AD395,AA396)+1)</f>
        <v/>
      </c>
      <c r="AC396" s="3" t="str">
        <f>IF(T_Acionista[[#This Row],[Celular]]="","",MAX($AA$1:AD395,AA396:AB396)+1)</f>
        <v/>
      </c>
      <c r="AD396" s="3" t="str">
        <f>IF(T_Acionista[[#This Row],[Email]]="","",MAX($AA$1:AD395,AA396:AC396)+1)</f>
        <v/>
      </c>
      <c r="AF396" s="2" t="str">
        <f>IF(AA396&lt;&gt;"","insert into t_contato values ("&amp;AA396&amp;","&amp;T_Acionista[[#This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396" s="2" t="str">
        <f>IF(AB396&lt;&gt;"","insert into t_contato values ("&amp;AB396&amp;","&amp;T_Acionista[[#This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6" s="2" t="str">
        <f>IF(AC396&lt;&gt;"","insert into t_contato values ("&amp;AC396&amp;","&amp;T_Acionista[[#This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96" s="2" t="str">
        <f>IF(AD396&lt;&gt;"","insert into t_contato values ("&amp;AD396&amp;","&amp;T_Acionista[[#This Row],[ID]]&amp;", '"&amp;T_Acionista[[#This Row],[Email]]&amp;"', "&amp;IF(ISERR(FIND("@",T_Acionista[[#This Row],[Email]])),0,3)&amp;");","")</f>
        <v/>
      </c>
    </row>
    <row r="397" spans="1:35">
      <c r="A397" s="2">
        <v>183</v>
      </c>
      <c r="B397" s="2">
        <v>3</v>
      </c>
      <c r="C397" s="2">
        <v>98</v>
      </c>
      <c r="D397" s="2">
        <v>74610</v>
      </c>
      <c r="E397" s="7" t="s">
        <v>2786</v>
      </c>
      <c r="F397" s="2" t="b">
        <v>0</v>
      </c>
      <c r="G397" s="2" t="b">
        <v>0</v>
      </c>
      <c r="H397" s="5">
        <v>30150</v>
      </c>
      <c r="I397" s="2" t="b">
        <v>0</v>
      </c>
      <c r="J397" s="7" t="s">
        <v>2787</v>
      </c>
      <c r="K397" s="7" t="s">
        <v>2788</v>
      </c>
      <c r="L397" s="7" t="s">
        <v>2789</v>
      </c>
      <c r="M397" s="7" t="s">
        <v>2790</v>
      </c>
      <c r="N397" s="2">
        <v>20</v>
      </c>
      <c r="O397" s="7" t="s">
        <v>2791</v>
      </c>
      <c r="P397" s="2">
        <v>1</v>
      </c>
      <c r="Q397" s="7" t="s">
        <v>2792</v>
      </c>
      <c r="R397" s="7"/>
      <c r="S397" s="7" t="s">
        <v>2793</v>
      </c>
      <c r="T397" s="7"/>
      <c r="U397" s="2">
        <v>2</v>
      </c>
      <c r="V397" s="7" t="s">
        <v>94</v>
      </c>
      <c r="W397" s="7" t="s">
        <v>85</v>
      </c>
      <c r="X397" s="5">
        <v>40179</v>
      </c>
      <c r="Y397" s="7"/>
      <c r="AA397" s="3">
        <f>IF(T_Acionista[[#This Row],[Fone1]]="","",MAX($AA$1:AD396,)+1)</f>
        <v>797</v>
      </c>
      <c r="AB397" s="3" t="str">
        <f>IF(T_Acionista[[#This Row],[Fone2]]="","",MAX($AA$1:AD396,AA397)+1)</f>
        <v/>
      </c>
      <c r="AC397" s="3">
        <f>IF(T_Acionista[[#This Row],[Celular]]="","",MAX($AA$1:AD396,AA397:AB397)+1)</f>
        <v>798</v>
      </c>
      <c r="AD397" s="3" t="str">
        <f>IF(T_Acionista[[#This Row],[Email]]="","",MAX($AA$1:AD396,AA397:AC397)+1)</f>
        <v/>
      </c>
      <c r="AF397" s="2" t="str">
        <f>IF(AA397&lt;&gt;"","insert into t_contato values ("&amp;AA397&amp;","&amp;T_Acionista[[#This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(797,183, '(16)9179-7416', 2);</v>
      </c>
      <c r="AG397" s="2" t="str">
        <f>IF(AB397&lt;&gt;"","insert into t_contato values ("&amp;AB397&amp;","&amp;T_Acionista[[#This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7" s="2" t="str">
        <f>IF(AC397&lt;&gt;"","insert into t_contato values ("&amp;AC397&amp;","&amp;T_Acionista[[#This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(798,183, '(16)9131-6326', 2);</v>
      </c>
      <c r="AI397" s="2" t="str">
        <f>IF(AD397&lt;&gt;"","insert into t_contato values ("&amp;AD397&amp;","&amp;T_Acionista[[#This Row],[ID]]&amp;", '"&amp;T_Acionista[[#This Row],[Email]]&amp;"', "&amp;IF(ISERR(FIND("@",T_Acionista[[#This Row],[Email]])),0,3)&amp;");","")</f>
        <v/>
      </c>
    </row>
    <row r="398" spans="1:35">
      <c r="A398" s="2">
        <v>542</v>
      </c>
      <c r="B398" s="2">
        <v>0</v>
      </c>
      <c r="C398" s="2">
        <v>0</v>
      </c>
      <c r="D398" s="2">
        <v>83653</v>
      </c>
      <c r="E398" s="7" t="s">
        <v>2794</v>
      </c>
      <c r="F398" s="2" t="b">
        <v>0</v>
      </c>
      <c r="G398" s="2" t="b">
        <v>0</v>
      </c>
      <c r="H398" s="5">
        <v>34426</v>
      </c>
      <c r="I398" s="2" t="b">
        <v>0</v>
      </c>
      <c r="J398" s="7" t="s">
        <v>2795</v>
      </c>
      <c r="K398" s="7" t="s">
        <v>2796</v>
      </c>
      <c r="L398" s="7" t="s">
        <v>2797</v>
      </c>
      <c r="M398" s="7" t="s">
        <v>2798</v>
      </c>
      <c r="N398" s="2">
        <v>1</v>
      </c>
      <c r="O398" s="7" t="s">
        <v>2799</v>
      </c>
      <c r="P398" s="2">
        <v>1</v>
      </c>
      <c r="Q398" s="7" t="s">
        <v>2800</v>
      </c>
      <c r="R398" s="7"/>
      <c r="S398" s="7" t="s">
        <v>2801</v>
      </c>
      <c r="T398" s="7" t="s">
        <v>2802</v>
      </c>
      <c r="U398" s="2">
        <v>2</v>
      </c>
      <c r="V398" s="7" t="s">
        <v>483</v>
      </c>
      <c r="W398" s="7" t="s">
        <v>85</v>
      </c>
      <c r="X398" s="5">
        <v>41640</v>
      </c>
      <c r="Y398" s="7"/>
      <c r="AA398" s="3">
        <f>IF(T_Acionista[[#This Row],[Fone1]]="","",MAX($AA$1:AD397,)+1)</f>
        <v>799</v>
      </c>
      <c r="AB398" s="3" t="str">
        <f>IF(T_Acionista[[#This Row],[Fone2]]="","",MAX($AA$1:AD397,AA398)+1)</f>
        <v/>
      </c>
      <c r="AC398" s="3">
        <f>IF(T_Acionista[[#This Row],[Celular]]="","",MAX($AA$1:AD397,AA398:AB398)+1)</f>
        <v>800</v>
      </c>
      <c r="AD398" s="3">
        <f>IF(T_Acionista[[#This Row],[Email]]="","",MAX($AA$1:AD397,AA398:AC398)+1)</f>
        <v>801</v>
      </c>
      <c r="AF398" s="2" t="str">
        <f>IF(AA398&lt;&gt;"","insert into t_contato values ("&amp;AA398&amp;","&amp;T_Acionista[[#This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(799,542, '(16)9137-1891', 2);</v>
      </c>
      <c r="AG398" s="2" t="str">
        <f>IF(AB398&lt;&gt;"","insert into t_contato values ("&amp;AB398&amp;","&amp;T_Acionista[[#This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8" s="2" t="str">
        <f>IF(AC398&lt;&gt;"","insert into t_contato values ("&amp;AC398&amp;","&amp;T_Acionista[[#This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(800,542, '(16)8254-4789', 2);</v>
      </c>
      <c r="AI398" s="2" t="str">
        <f>IF(AD398&lt;&gt;"","insert into t_contato values ("&amp;AD398&amp;","&amp;T_Acionista[[#This Row],[ID]]&amp;", '"&amp;T_Acionista[[#This Row],[Email]]&amp;"', "&amp;IF(ISERR(FIND("@",T_Acionista[[#This Row],[Email]])),0,3)&amp;");","")</f>
        <v>insert into t_contato values (801,542, 'graziellebailona@hotmail.com', 3);</v>
      </c>
    </row>
    <row r="399" spans="1:35">
      <c r="A399" s="2">
        <v>184</v>
      </c>
      <c r="B399" s="2">
        <v>5</v>
      </c>
      <c r="C399" s="2">
        <v>99</v>
      </c>
      <c r="D399" s="2">
        <v>76323</v>
      </c>
      <c r="E399" s="7" t="s">
        <v>2803</v>
      </c>
      <c r="F399" s="2" t="b">
        <v>0</v>
      </c>
      <c r="G399" s="2" t="b">
        <v>0</v>
      </c>
      <c r="H399" s="5">
        <v>33932</v>
      </c>
      <c r="I399" s="2" t="b">
        <v>0</v>
      </c>
      <c r="J399" s="7" t="s">
        <v>2804</v>
      </c>
      <c r="K399" s="7" t="s">
        <v>2805</v>
      </c>
      <c r="L399" s="7" t="s">
        <v>1565</v>
      </c>
      <c r="M399" s="7" t="s">
        <v>149</v>
      </c>
      <c r="N399" s="2">
        <v>1</v>
      </c>
      <c r="O399" s="7" t="s">
        <v>1566</v>
      </c>
      <c r="P399" s="2">
        <v>1</v>
      </c>
      <c r="Q399" s="7" t="s">
        <v>1567</v>
      </c>
      <c r="R399" s="7"/>
      <c r="S399" s="7"/>
      <c r="T399" s="7" t="s">
        <v>1569</v>
      </c>
      <c r="U399" s="2">
        <v>1</v>
      </c>
      <c r="V399" s="7" t="s">
        <v>627</v>
      </c>
      <c r="W399" s="7" t="s">
        <v>85</v>
      </c>
      <c r="X399" s="5">
        <v>40179</v>
      </c>
      <c r="Y399" s="7"/>
      <c r="AA399" s="3">
        <f>IF(T_Acionista[[#This Row],[Fone1]]="","",MAX($AA$1:AD398,)+1)</f>
        <v>802</v>
      </c>
      <c r="AB399" s="3" t="str">
        <f>IF(T_Acionista[[#This Row],[Fone2]]="","",MAX($AA$1:AD398,AA399)+1)</f>
        <v/>
      </c>
      <c r="AC399" s="3" t="str">
        <f>IF(T_Acionista[[#This Row],[Celular]]="","",MAX($AA$1:AD398,AA399:AB399)+1)</f>
        <v/>
      </c>
      <c r="AD399" s="3">
        <f>IF(T_Acionista[[#This Row],[Email]]="","",MAX($AA$1:AD398,AA399:AC399)+1)</f>
        <v>803</v>
      </c>
      <c r="AF399" s="2" t="str">
        <f>IF(AA399&lt;&gt;"","insert into t_contato values ("&amp;AA399&amp;","&amp;T_Acionista[[#This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(802,184, '(16)3252-6889', 1);</v>
      </c>
      <c r="AG399" s="2" t="str">
        <f>IF(AB399&lt;&gt;"","insert into t_contato values ("&amp;AB399&amp;","&amp;T_Acionista[[#This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399" s="2" t="str">
        <f>IF(AC399&lt;&gt;"","insert into t_contato values ("&amp;AC399&amp;","&amp;T_Acionista[[#This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399" s="2" t="str">
        <f>IF(AD399&lt;&gt;"","insert into t_contato values ("&amp;AD399&amp;","&amp;T_Acionista[[#This Row],[ID]]&amp;", '"&amp;T_Acionista[[#This Row],[Email]]&amp;"', "&amp;IF(ISERR(FIND("@",T_Acionista[[#This Row],[Email]])),0,3)&amp;");","")</f>
        <v>insert into t_contato values (803,184, 'cleudirsacomano@rotmail.com', 3);</v>
      </c>
    </row>
    <row r="400" spans="1:35">
      <c r="A400" s="2">
        <v>185</v>
      </c>
      <c r="B400" s="2">
        <v>6</v>
      </c>
      <c r="C400" s="2">
        <v>18</v>
      </c>
      <c r="E400" s="7" t="s">
        <v>2806</v>
      </c>
      <c r="F400" s="2" t="b">
        <v>0</v>
      </c>
      <c r="G400" s="2" t="b">
        <v>0</v>
      </c>
      <c r="H400" s="5">
        <v>34141</v>
      </c>
      <c r="I400" s="2" t="b">
        <v>0</v>
      </c>
      <c r="J400" s="7" t="s">
        <v>2807</v>
      </c>
      <c r="K400" s="7" t="s">
        <v>2808</v>
      </c>
      <c r="L400" s="7" t="s">
        <v>2809</v>
      </c>
      <c r="M400" s="7" t="s">
        <v>149</v>
      </c>
      <c r="N400" s="2">
        <v>1</v>
      </c>
      <c r="O400" s="7" t="s">
        <v>168</v>
      </c>
      <c r="P400" s="2">
        <v>1</v>
      </c>
      <c r="Q400" s="7" t="s">
        <v>2810</v>
      </c>
      <c r="R400" s="7"/>
      <c r="S400" s="7" t="s">
        <v>2811</v>
      </c>
      <c r="T400" s="7" t="s">
        <v>2812</v>
      </c>
      <c r="U400" s="2">
        <v>3</v>
      </c>
      <c r="V400" s="7" t="s">
        <v>627</v>
      </c>
      <c r="W400" s="7" t="s">
        <v>85</v>
      </c>
      <c r="X400" s="5">
        <v>40179</v>
      </c>
      <c r="Y400" s="7"/>
      <c r="AA400" s="3">
        <f>IF(T_Acionista[[#This Row],[Fone1]]="","",MAX($AA$1:AD399,)+1)</f>
        <v>804</v>
      </c>
      <c r="AB400" s="3" t="str">
        <f>IF(T_Acionista[[#This Row],[Fone2]]="","",MAX($AA$1:AD399,AA400)+1)</f>
        <v/>
      </c>
      <c r="AC400" s="3">
        <f>IF(T_Acionista[[#This Row],[Celular]]="","",MAX($AA$1:AD399,AA400:AB400)+1)</f>
        <v>805</v>
      </c>
      <c r="AD400" s="3">
        <f>IF(T_Acionista[[#This Row],[Email]]="","",MAX($AA$1:AD399,AA400:AC400)+1)</f>
        <v>806</v>
      </c>
      <c r="AF400" s="2" t="str">
        <f>IF(AA400&lt;&gt;"","insert into t_contato values ("&amp;AA400&amp;","&amp;T_Acionista[[#This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(804,185, '(16)3252-2893', 1);</v>
      </c>
      <c r="AG400" s="2" t="str">
        <f>IF(AB400&lt;&gt;"","insert into t_contato values ("&amp;AB400&amp;","&amp;T_Acionista[[#This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0" s="2" t="str">
        <f>IF(AC400&lt;&gt;"","insert into t_contato values ("&amp;AC400&amp;","&amp;T_Acionista[[#This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(805,185, '(16)8154-5850', 2);</v>
      </c>
      <c r="AI400" s="2" t="str">
        <f>IF(AD400&lt;&gt;"","insert into t_contato values ("&amp;AD400&amp;","&amp;T_Acionista[[#This Row],[ID]]&amp;", '"&amp;T_Acionista[[#This Row],[Email]]&amp;"', "&amp;IF(ISERR(FIND("@",T_Acionista[[#This Row],[Email]])),0,3)&amp;");","")</f>
        <v>insert into t_contato values (806,185, 'guilherme.lomartire@hotmail.com', 3);</v>
      </c>
    </row>
    <row r="401" spans="1:35">
      <c r="A401" s="2">
        <v>186</v>
      </c>
      <c r="B401" s="2">
        <v>1</v>
      </c>
      <c r="C401" s="2">
        <v>53</v>
      </c>
      <c r="D401" s="2">
        <v>71510</v>
      </c>
      <c r="E401" s="7" t="s">
        <v>2813</v>
      </c>
      <c r="F401" s="2" t="b">
        <v>0</v>
      </c>
      <c r="G401" s="2" t="b">
        <v>0</v>
      </c>
      <c r="H401" s="5">
        <v>26444</v>
      </c>
      <c r="I401" s="2" t="b">
        <v>0</v>
      </c>
      <c r="J401" s="7" t="s">
        <v>2814</v>
      </c>
      <c r="K401" s="7" t="s">
        <v>2815</v>
      </c>
      <c r="L401" s="7" t="s">
        <v>2385</v>
      </c>
      <c r="M401" s="7" t="s">
        <v>149</v>
      </c>
      <c r="N401" s="2">
        <v>1</v>
      </c>
      <c r="O401" s="7" t="s">
        <v>168</v>
      </c>
      <c r="P401" s="2">
        <v>1</v>
      </c>
      <c r="Q401" s="7" t="s">
        <v>2816</v>
      </c>
      <c r="R401" s="7" t="s">
        <v>2387</v>
      </c>
      <c r="S401" s="7" t="s">
        <v>2817</v>
      </c>
      <c r="T401" s="7" t="s">
        <v>2818</v>
      </c>
      <c r="U401" s="2">
        <v>0</v>
      </c>
      <c r="V401" s="7" t="s">
        <v>2819</v>
      </c>
      <c r="W401" s="7" t="s">
        <v>85</v>
      </c>
      <c r="X401" s="5">
        <v>40179</v>
      </c>
      <c r="Y401" s="7"/>
      <c r="AA401" s="3">
        <f>IF(T_Acionista[[#This Row],[Fone1]]="","",MAX($AA$1:AD400,)+1)</f>
        <v>807</v>
      </c>
      <c r="AB401" s="3">
        <f>IF(T_Acionista[[#This Row],[Fone2]]="","",MAX($AA$1:AD400,AA401)+1)</f>
        <v>808</v>
      </c>
      <c r="AC401" s="3">
        <f>IF(T_Acionista[[#This Row],[Celular]]="","",MAX($AA$1:AD400,AA401:AB401)+1)</f>
        <v>809</v>
      </c>
      <c r="AD401" s="3">
        <f>IF(T_Acionista[[#This Row],[Email]]="","",MAX($AA$1:AD400,AA401:AC401)+1)</f>
        <v>810</v>
      </c>
      <c r="AF401" s="2" t="str">
        <f>IF(AA401&lt;&gt;"","insert into t_contato values ("&amp;AA401&amp;","&amp;T_Acionista[[#This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(807,186, '(16)3252-2246', 1);</v>
      </c>
      <c r="AG401" s="2" t="str">
        <f>IF(AB401&lt;&gt;"","insert into t_contato values ("&amp;AB401&amp;","&amp;T_Acionista[[#This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(808,186, '(16)3252-2109', 1);</v>
      </c>
      <c r="AH401" s="2" t="str">
        <f>IF(AC401&lt;&gt;"","insert into t_contato values ("&amp;AC401&amp;","&amp;T_Acionista[[#This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(809,186, '(16)9781-0945', 2);</v>
      </c>
      <c r="AI401" s="2" t="str">
        <f>IF(AD401&lt;&gt;"","insert into t_contato values ("&amp;AD401&amp;","&amp;T_Acionista[[#This Row],[ID]]&amp;", '"&amp;T_Acionista[[#This Row],[Email]]&amp;"', "&amp;IF(ISERR(FIND("@",T_Acionista[[#This Row],[Email]])),0,3)&amp;");","")</f>
        <v>insert into t_contato values (810,186, 'casabrasil1940@terra.com.br', 3);</v>
      </c>
    </row>
    <row r="402" spans="1:35">
      <c r="A402" s="2">
        <v>510</v>
      </c>
      <c r="B402" s="2">
        <v>0</v>
      </c>
      <c r="C402" s="2">
        <v>0</v>
      </c>
      <c r="D402" s="2">
        <v>76364</v>
      </c>
      <c r="E402" s="7" t="s">
        <v>2820</v>
      </c>
      <c r="F402" s="2" t="b">
        <v>0</v>
      </c>
      <c r="G402" s="2" t="b">
        <v>1</v>
      </c>
      <c r="H402" s="5">
        <v>13397</v>
      </c>
      <c r="I402" s="2" t="b">
        <v>0</v>
      </c>
      <c r="J402" s="7" t="s">
        <v>2821</v>
      </c>
      <c r="K402" s="7" t="s">
        <v>2822</v>
      </c>
      <c r="L402" s="7" t="s">
        <v>2823</v>
      </c>
      <c r="M402" s="7" t="s">
        <v>141</v>
      </c>
      <c r="N402" s="2">
        <v>1</v>
      </c>
      <c r="O402" s="7" t="s">
        <v>2824</v>
      </c>
      <c r="P402" s="2">
        <v>2</v>
      </c>
      <c r="Q402" s="7" t="s">
        <v>2825</v>
      </c>
      <c r="R402" s="7"/>
      <c r="S402" s="7"/>
      <c r="T402" s="7" t="s">
        <v>2826</v>
      </c>
      <c r="U402" s="2">
        <v>1</v>
      </c>
      <c r="V402" s="7" t="s">
        <v>102</v>
      </c>
      <c r="W402" s="7" t="s">
        <v>85</v>
      </c>
      <c r="X402" s="5">
        <v>41275</v>
      </c>
      <c r="Y402" s="7"/>
      <c r="AA402" s="3">
        <f>IF(T_Acionista[[#This Row],[Fone1]]="","",MAX($AA$1:AD401,)+1)</f>
        <v>811</v>
      </c>
      <c r="AB402" s="3" t="str">
        <f>IF(T_Acionista[[#This Row],[Fone2]]="","",MAX($AA$1:AD401,AA402)+1)</f>
        <v/>
      </c>
      <c r="AC402" s="3" t="str">
        <f>IF(T_Acionista[[#This Row],[Celular]]="","",MAX($AA$1:AD401,AA402:AB402)+1)</f>
        <v/>
      </c>
      <c r="AD402" s="3">
        <f>IF(T_Acionista[[#This Row],[Email]]="","",MAX($AA$1:AD401,AA402:AC402)+1)</f>
        <v>812</v>
      </c>
      <c r="AF402" s="2" t="str">
        <f>IF(AA402&lt;&gt;"","insert into t_contato values ("&amp;AA402&amp;","&amp;T_Acionista[[#This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(811,510, '(16)3252-7245', 1);</v>
      </c>
      <c r="AG402" s="2" t="str">
        <f>IF(AB402&lt;&gt;"","insert into t_contato values ("&amp;AB402&amp;","&amp;T_Acionista[[#This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2" s="2" t="str">
        <f>IF(AC402&lt;&gt;"","insert into t_contato values ("&amp;AC402&amp;","&amp;T_Acionista[[#This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02" s="2" t="str">
        <f>IF(AD402&lt;&gt;"","insert into t_contato values ("&amp;AD402&amp;","&amp;T_Acionista[[#This Row],[ID]]&amp;", '"&amp;T_Acionista[[#This Row],[Email]]&amp;"', "&amp;IF(ISERR(FIND("@",T_Acionista[[#This Row],[Email]])),0,3)&amp;");","")</f>
        <v>insert into t_contato values (812,510, 'n3favero@hotmail.com', 3);</v>
      </c>
    </row>
    <row r="403" spans="1:35">
      <c r="A403" s="2">
        <v>187</v>
      </c>
      <c r="B403" s="2">
        <v>4</v>
      </c>
      <c r="C403" s="2">
        <v>11</v>
      </c>
      <c r="D403" s="2">
        <v>74720</v>
      </c>
      <c r="E403" s="7" t="s">
        <v>2827</v>
      </c>
      <c r="F403" s="2" t="b">
        <v>0</v>
      </c>
      <c r="G403" s="2" t="b">
        <v>0</v>
      </c>
      <c r="H403" s="5">
        <v>30954</v>
      </c>
      <c r="I403" s="2" t="b">
        <v>0</v>
      </c>
      <c r="J403" s="7" t="s">
        <v>2828</v>
      </c>
      <c r="K403" s="7" t="s">
        <v>2829</v>
      </c>
      <c r="L403" s="7" t="s">
        <v>2830</v>
      </c>
      <c r="M403" s="7" t="s">
        <v>2831</v>
      </c>
      <c r="N403" s="2">
        <v>1</v>
      </c>
      <c r="O403" s="7" t="s">
        <v>729</v>
      </c>
      <c r="P403" s="2">
        <v>2</v>
      </c>
      <c r="Q403" s="7"/>
      <c r="R403" s="7"/>
      <c r="S403" s="7"/>
      <c r="T403" s="7"/>
      <c r="U403" s="2">
        <v>2</v>
      </c>
      <c r="V403" s="7" t="s">
        <v>239</v>
      </c>
      <c r="W403" s="7" t="s">
        <v>85</v>
      </c>
      <c r="X403" s="5">
        <v>40179</v>
      </c>
      <c r="Y403" s="7"/>
      <c r="AA403" s="3" t="str">
        <f>IF(T_Acionista[[#This Row],[Fone1]]="","",MAX($AA$1:AD402,)+1)</f>
        <v/>
      </c>
      <c r="AB403" s="3" t="str">
        <f>IF(T_Acionista[[#This Row],[Fone2]]="","",MAX($AA$1:AD402,AA403)+1)</f>
        <v/>
      </c>
      <c r="AC403" s="3" t="str">
        <f>IF(T_Acionista[[#This Row],[Celular]]="","",MAX($AA$1:AD402,AA403:AB403)+1)</f>
        <v/>
      </c>
      <c r="AD403" s="3" t="str">
        <f>IF(T_Acionista[[#This Row],[Email]]="","",MAX($AA$1:AD402,AA403:AC403)+1)</f>
        <v/>
      </c>
      <c r="AF403" s="2" t="str">
        <f>IF(AA403&lt;&gt;"","insert into t_contato values ("&amp;AA403&amp;","&amp;T_Acionista[[#This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03" s="2" t="str">
        <f>IF(AB403&lt;&gt;"","insert into t_contato values ("&amp;AB403&amp;","&amp;T_Acionista[[#This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3" s="2" t="str">
        <f>IF(AC403&lt;&gt;"","insert into t_contato values ("&amp;AC403&amp;","&amp;T_Acionista[[#This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03" s="2" t="str">
        <f>IF(AD403&lt;&gt;"","insert into t_contato values ("&amp;AD403&amp;","&amp;T_Acionista[[#This Row],[ID]]&amp;", '"&amp;T_Acionista[[#This Row],[Email]]&amp;"', "&amp;IF(ISERR(FIND("@",T_Acionista[[#This Row],[Email]])),0,3)&amp;");","")</f>
        <v/>
      </c>
    </row>
    <row r="404" spans="1:35">
      <c r="A404" s="2">
        <v>803</v>
      </c>
      <c r="E404" s="7" t="s">
        <v>2832</v>
      </c>
      <c r="F404" s="2" t="b">
        <v>0</v>
      </c>
      <c r="G404" s="2" t="b">
        <v>0</v>
      </c>
      <c r="H404" s="5">
        <v>33698</v>
      </c>
      <c r="I404" s="2" t="b">
        <v>0</v>
      </c>
      <c r="J404" s="7" t="s">
        <v>2833</v>
      </c>
      <c r="K404" s="7" t="s">
        <v>2834</v>
      </c>
      <c r="L404" s="7" t="s">
        <v>2835</v>
      </c>
      <c r="M404" s="7" t="s">
        <v>2836</v>
      </c>
      <c r="N404" s="2">
        <v>5</v>
      </c>
      <c r="O404" s="7" t="s">
        <v>2837</v>
      </c>
      <c r="P404" s="2">
        <v>1</v>
      </c>
      <c r="Q404" s="7"/>
      <c r="R404" s="7"/>
      <c r="S404" s="7" t="s">
        <v>2838</v>
      </c>
      <c r="T404" s="7" t="s">
        <v>2839</v>
      </c>
      <c r="U404" s="2">
        <v>3</v>
      </c>
      <c r="V404" s="7" t="s">
        <v>261</v>
      </c>
      <c r="W404" s="7" t="s">
        <v>85</v>
      </c>
      <c r="X404" s="5">
        <v>43218</v>
      </c>
      <c r="Y404" s="7"/>
      <c r="AA404" s="3" t="str">
        <f>IF(T_Acionista[[#This Row],[Fone1]]="","",MAX($AA$1:AD403,)+1)</f>
        <v/>
      </c>
      <c r="AB404" s="3" t="str">
        <f>IF(T_Acionista[[#This Row],[Fone2]]="","",MAX($AA$1:AD403,AA404)+1)</f>
        <v/>
      </c>
      <c r="AC404" s="3">
        <f>IF(T_Acionista[[#This Row],[Celular]]="","",MAX($AA$1:AD403,AA404:AB404)+1)</f>
        <v>813</v>
      </c>
      <c r="AD404" s="3">
        <f>IF(T_Acionista[[#This Row],[Email]]="","",MAX($AA$1:AD403,AA404:AC404)+1)</f>
        <v>814</v>
      </c>
      <c r="AF404" s="2" t="str">
        <f>IF(AA404&lt;&gt;"","insert into t_contato values ("&amp;AA404&amp;","&amp;T_Acionista[[#This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04" s="2" t="str">
        <f>IF(AB404&lt;&gt;"","insert into t_contato values ("&amp;AB404&amp;","&amp;T_Acionista[[#This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4" s="2" t="str">
        <f>IF(AC404&lt;&gt;"","insert into t_contato values ("&amp;AC404&amp;","&amp;T_Acionista[[#This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(813,803, '(16)9752-0690', 2);</v>
      </c>
      <c r="AI404" s="2" t="str">
        <f>IF(AD404&lt;&gt;"","insert into t_contato values ("&amp;AD404&amp;","&amp;T_Acionista[[#This Row],[ID]]&amp;", '"&amp;T_Acionista[[#This Row],[Email]]&amp;"', "&amp;IF(ISERR(FIND("@",T_Acionista[[#This Row],[Email]])),0,3)&amp;");","")</f>
        <v>insert into t_contato values (814,803, 'guilhermepereira92@icloud.com', 3);</v>
      </c>
    </row>
    <row r="405" spans="1:35">
      <c r="A405" s="2">
        <v>591</v>
      </c>
      <c r="B405" s="2">
        <v>0</v>
      </c>
      <c r="C405" s="2">
        <v>0</v>
      </c>
      <c r="E405" s="7" t="s">
        <v>2840</v>
      </c>
      <c r="F405" s="2" t="b">
        <v>0</v>
      </c>
      <c r="G405" s="2" t="b">
        <v>0</v>
      </c>
      <c r="H405" s="5">
        <v>34907</v>
      </c>
      <c r="I405" s="2" t="b">
        <v>0</v>
      </c>
      <c r="J405" s="7" t="s">
        <v>2841</v>
      </c>
      <c r="K405" s="7" t="s">
        <v>2842</v>
      </c>
      <c r="L405" s="7" t="s">
        <v>2843</v>
      </c>
      <c r="M405" s="7" t="s">
        <v>849</v>
      </c>
      <c r="N405" s="2">
        <v>1</v>
      </c>
      <c r="O405" s="7" t="s">
        <v>2844</v>
      </c>
      <c r="P405" s="2">
        <v>2</v>
      </c>
      <c r="Q405" s="7"/>
      <c r="R405" s="7"/>
      <c r="S405" s="7"/>
      <c r="T405" s="7"/>
      <c r="U405" s="2">
        <v>2</v>
      </c>
      <c r="V405" s="7" t="s">
        <v>2845</v>
      </c>
      <c r="W405" s="7" t="s">
        <v>85</v>
      </c>
      <c r="X405" s="5">
        <v>42175</v>
      </c>
      <c r="Y405" s="7"/>
      <c r="AA405" s="3" t="str">
        <f>IF(T_Acionista[[#This Row],[Fone1]]="","",MAX($AA$1:AD404,)+1)</f>
        <v/>
      </c>
      <c r="AB405" s="3" t="str">
        <f>IF(T_Acionista[[#This Row],[Fone2]]="","",MAX($AA$1:AD404,AA405)+1)</f>
        <v/>
      </c>
      <c r="AC405" s="3" t="str">
        <f>IF(T_Acionista[[#This Row],[Celular]]="","",MAX($AA$1:AD404,AA405:AB405)+1)</f>
        <v/>
      </c>
      <c r="AD405" s="3" t="str">
        <f>IF(T_Acionista[[#This Row],[Email]]="","",MAX($AA$1:AD404,AA405:AC405)+1)</f>
        <v/>
      </c>
      <c r="AF405" s="2" t="str">
        <f>IF(AA405&lt;&gt;"","insert into t_contato values ("&amp;AA405&amp;","&amp;T_Acionista[[#This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05" s="2" t="str">
        <f>IF(AB405&lt;&gt;"","insert into t_contato values ("&amp;AB405&amp;","&amp;T_Acionista[[#This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5" s="2" t="str">
        <f>IF(AC405&lt;&gt;"","insert into t_contato values ("&amp;AC405&amp;","&amp;T_Acionista[[#This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05" s="2" t="str">
        <f>IF(AD405&lt;&gt;"","insert into t_contato values ("&amp;AD405&amp;","&amp;T_Acionista[[#This Row],[ID]]&amp;", '"&amp;T_Acionista[[#This Row],[Email]]&amp;"', "&amp;IF(ISERR(FIND("@",T_Acionista[[#This Row],[Email]])),0,3)&amp;");","")</f>
        <v/>
      </c>
    </row>
    <row r="406" spans="1:35">
      <c r="A406" s="2">
        <v>188</v>
      </c>
      <c r="B406" s="2">
        <v>4</v>
      </c>
      <c r="C406" s="2">
        <v>30</v>
      </c>
      <c r="D406" s="2">
        <v>75070</v>
      </c>
      <c r="E406" s="7" t="s">
        <v>2846</v>
      </c>
      <c r="F406" s="2" t="b">
        <v>0</v>
      </c>
      <c r="G406" s="2" t="b">
        <v>0</v>
      </c>
      <c r="H406" s="5">
        <v>30536</v>
      </c>
      <c r="I406" s="2" t="b">
        <v>0</v>
      </c>
      <c r="J406" s="7" t="s">
        <v>2847</v>
      </c>
      <c r="K406" s="7" t="s">
        <v>2848</v>
      </c>
      <c r="L406" s="7" t="s">
        <v>2849</v>
      </c>
      <c r="M406" s="7" t="s">
        <v>2850</v>
      </c>
      <c r="N406" s="2">
        <v>1</v>
      </c>
      <c r="O406" s="7" t="s">
        <v>750</v>
      </c>
      <c r="P406" s="2">
        <v>1</v>
      </c>
      <c r="Q406" s="7" t="s">
        <v>2851</v>
      </c>
      <c r="R406" s="7" t="s">
        <v>2852</v>
      </c>
      <c r="S406" s="7" t="s">
        <v>2853</v>
      </c>
      <c r="T406" s="7" t="s">
        <v>2854</v>
      </c>
      <c r="U406" s="2">
        <v>2</v>
      </c>
      <c r="V406" s="7" t="s">
        <v>2855</v>
      </c>
      <c r="W406" s="7" t="s">
        <v>85</v>
      </c>
      <c r="X406" s="5">
        <v>40179</v>
      </c>
      <c r="Y406" s="7"/>
      <c r="AA406" s="3">
        <f>IF(T_Acionista[[#This Row],[Fone1]]="","",MAX($AA$1:AD405,)+1)</f>
        <v>815</v>
      </c>
      <c r="AB406" s="3">
        <f>IF(T_Acionista[[#This Row],[Fone2]]="","",MAX($AA$1:AD405,AA406)+1)</f>
        <v>816</v>
      </c>
      <c r="AC406" s="3">
        <f>IF(T_Acionista[[#This Row],[Celular]]="","",MAX($AA$1:AD405,AA406:AB406)+1)</f>
        <v>817</v>
      </c>
      <c r="AD406" s="3">
        <f>IF(T_Acionista[[#This Row],[Email]]="","",MAX($AA$1:AD405,AA406:AC406)+1)</f>
        <v>818</v>
      </c>
      <c r="AF406" s="2" t="str">
        <f>IF(AA406&lt;&gt;"","insert into t_contato values ("&amp;AA406&amp;","&amp;T_Acionista[[#This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(815,188, '(16)3252-9150', 1);</v>
      </c>
      <c r="AG406" s="2" t="str">
        <f>IF(AB406&lt;&gt;"","insert into t_contato values ("&amp;AB406&amp;","&amp;T_Acionista[[#This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(816,188, '(16)3252-7664', 1);</v>
      </c>
      <c r="AH406" s="2" t="str">
        <f>IF(AC406&lt;&gt;"","insert into t_contato values ("&amp;AC406&amp;","&amp;T_Acionista[[#This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(817,188, '(16)9722-6058', 2);</v>
      </c>
      <c r="AI406" s="2" t="str">
        <f>IF(AD406&lt;&gt;"","insert into t_contato values ("&amp;AD406&amp;","&amp;T_Acionista[[#This Row],[ID]]&amp;", '"&amp;T_Acionista[[#This Row],[Email]]&amp;"', "&amp;IF(ISERR(FIND("@",T_Acionista[[#This Row],[Email]])),0,3)&amp;");","")</f>
        <v>insert into t_contato values (818,188, 'tecsegurança@maqmoveis.com.br', 3);</v>
      </c>
    </row>
    <row r="407" spans="1:35">
      <c r="A407" s="2">
        <v>768</v>
      </c>
      <c r="B407" s="2">
        <v>9</v>
      </c>
      <c r="C407" s="2">
        <v>78</v>
      </c>
      <c r="E407" s="7" t="s">
        <v>2856</v>
      </c>
      <c r="F407" s="2" t="b">
        <v>0</v>
      </c>
      <c r="G407" s="2" t="b">
        <v>0</v>
      </c>
      <c r="H407" s="5">
        <v>28799</v>
      </c>
      <c r="I407" s="2" t="b">
        <v>0</v>
      </c>
      <c r="J407" s="7" t="s">
        <v>2857</v>
      </c>
      <c r="K407" s="7" t="s">
        <v>2858</v>
      </c>
      <c r="L407" s="7" t="s">
        <v>2859</v>
      </c>
      <c r="M407" s="7" t="s">
        <v>2860</v>
      </c>
      <c r="N407" s="2">
        <v>1</v>
      </c>
      <c r="O407" s="7" t="s">
        <v>2641</v>
      </c>
      <c r="P407" s="2">
        <v>1</v>
      </c>
      <c r="Q407" s="7" t="s">
        <v>2861</v>
      </c>
      <c r="R407" s="7" t="s">
        <v>2862</v>
      </c>
      <c r="S407" s="7"/>
      <c r="T407" s="7" t="s">
        <v>2863</v>
      </c>
      <c r="U407" s="2">
        <v>3</v>
      </c>
      <c r="V407" s="7" t="s">
        <v>2864</v>
      </c>
      <c r="W407" s="7" t="s">
        <v>85</v>
      </c>
      <c r="X407" s="5">
        <v>42854</v>
      </c>
      <c r="Y407" s="7"/>
      <c r="AA407" s="3">
        <f>IF(T_Acionista[[#This Row],[Fone1]]="","",MAX($AA$1:AD406,)+1)</f>
        <v>819</v>
      </c>
      <c r="AB407" s="3">
        <f>IF(T_Acionista[[#This Row],[Fone2]]="","",MAX($AA$1:AD406,AA407)+1)</f>
        <v>820</v>
      </c>
      <c r="AC407" s="3" t="str">
        <f>IF(T_Acionista[[#This Row],[Celular]]="","",MAX($AA$1:AD406,AA407:AB407)+1)</f>
        <v/>
      </c>
      <c r="AD407" s="3">
        <f>IF(T_Acionista[[#This Row],[Email]]="","",MAX($AA$1:AD406,AA407:AC407)+1)</f>
        <v>821</v>
      </c>
      <c r="AF407" s="2" t="str">
        <f>IF(AA407&lt;&gt;"","insert into t_contato values ("&amp;AA407&amp;","&amp;T_Acionista[[#This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(819,768, '(16)8167-6676', 2);</v>
      </c>
      <c r="AG407" s="2" t="str">
        <f>IF(AB407&lt;&gt;"","insert into t_contato values ("&amp;AB407&amp;","&amp;T_Acionista[[#This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(820,768, '(17)9266-7810', 2);</v>
      </c>
      <c r="AH407" s="2" t="str">
        <f>IF(AC407&lt;&gt;"","insert into t_contato values ("&amp;AC407&amp;","&amp;T_Acionista[[#This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07" s="2" t="str">
        <f>IF(AD407&lt;&gt;"","insert into t_contato values ("&amp;AD407&amp;","&amp;T_Acionista[[#This Row],[ID]]&amp;", '"&amp;T_Acionista[[#This Row],[Email]]&amp;"', "&amp;IF(ISERR(FIND("@",T_Acionista[[#This Row],[Email]])),0,3)&amp;");","")</f>
        <v>insert into t_contato values (821,768, 'gunucci@gmail.com', 3);</v>
      </c>
    </row>
    <row r="408" spans="1:35">
      <c r="A408" s="2">
        <v>535</v>
      </c>
      <c r="B408" s="2">
        <v>0</v>
      </c>
      <c r="C408" s="2">
        <v>0</v>
      </c>
      <c r="D408" s="2">
        <v>83649</v>
      </c>
      <c r="E408" s="7" t="s">
        <v>2865</v>
      </c>
      <c r="F408" s="2" t="b">
        <v>0</v>
      </c>
      <c r="G408" s="2" t="b">
        <v>0</v>
      </c>
      <c r="H408" s="5">
        <v>34195</v>
      </c>
      <c r="I408" s="2" t="b">
        <v>0</v>
      </c>
      <c r="J408" s="7" t="s">
        <v>2866</v>
      </c>
      <c r="K408" s="7" t="s">
        <v>2867</v>
      </c>
      <c r="L408" s="7" t="s">
        <v>2868</v>
      </c>
      <c r="M408" s="7" t="s">
        <v>316</v>
      </c>
      <c r="N408" s="2">
        <v>1</v>
      </c>
      <c r="O408" s="7" t="s">
        <v>2869</v>
      </c>
      <c r="P408" s="2">
        <v>1</v>
      </c>
      <c r="Q408" s="7" t="s">
        <v>2870</v>
      </c>
      <c r="R408" s="7"/>
      <c r="S408" s="7"/>
      <c r="T408" s="7"/>
      <c r="U408" s="2">
        <v>2</v>
      </c>
      <c r="V408" s="7" t="s">
        <v>94</v>
      </c>
      <c r="W408" s="7" t="s">
        <v>85</v>
      </c>
      <c r="X408" s="5">
        <v>41640</v>
      </c>
      <c r="Y408" s="7"/>
      <c r="AA408" s="3">
        <f>IF(T_Acionista[[#This Row],[Fone1]]="","",MAX($AA$1:AD407,)+1)</f>
        <v>822</v>
      </c>
      <c r="AB408" s="3" t="str">
        <f>IF(T_Acionista[[#This Row],[Fone2]]="","",MAX($AA$1:AD407,AA408)+1)</f>
        <v/>
      </c>
      <c r="AC408" s="3" t="str">
        <f>IF(T_Acionista[[#This Row],[Celular]]="","",MAX($AA$1:AD407,AA408:AB408)+1)</f>
        <v/>
      </c>
      <c r="AD408" s="3" t="str">
        <f>IF(T_Acionista[[#This Row],[Email]]="","",MAX($AA$1:AD407,AA408:AC408)+1)</f>
        <v/>
      </c>
      <c r="AF408" s="2" t="str">
        <f>IF(AA408&lt;&gt;"","insert into t_contato values ("&amp;AA408&amp;","&amp;T_Acionista[[#This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(822,535, '(16)3252-4390', 1);</v>
      </c>
      <c r="AG408" s="2" t="str">
        <f>IF(AB408&lt;&gt;"","insert into t_contato values ("&amp;AB408&amp;","&amp;T_Acionista[[#This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8" s="2" t="str">
        <f>IF(AC408&lt;&gt;"","insert into t_contato values ("&amp;AC408&amp;","&amp;T_Acionista[[#This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08" s="2" t="str">
        <f>IF(AD408&lt;&gt;"","insert into t_contato values ("&amp;AD408&amp;","&amp;T_Acionista[[#This Row],[ID]]&amp;", '"&amp;T_Acionista[[#This Row],[Email]]&amp;"', "&amp;IF(ISERR(FIND("@",T_Acionista[[#This Row],[Email]])),0,3)&amp;");","")</f>
        <v/>
      </c>
    </row>
    <row r="409" spans="1:35">
      <c r="A409" s="2">
        <v>189</v>
      </c>
      <c r="B409" s="2">
        <v>4</v>
      </c>
      <c r="C409" s="2">
        <v>87</v>
      </c>
      <c r="D409" s="2">
        <v>75500</v>
      </c>
      <c r="E409" s="7" t="s">
        <v>2871</v>
      </c>
      <c r="F409" s="2" t="b">
        <v>0</v>
      </c>
      <c r="G409" s="2" t="b">
        <v>0</v>
      </c>
      <c r="H409" s="5">
        <v>29781</v>
      </c>
      <c r="I409" s="2" t="b">
        <v>0</v>
      </c>
      <c r="J409" s="7" t="s">
        <v>2872</v>
      </c>
      <c r="K409" s="7" t="s">
        <v>2873</v>
      </c>
      <c r="L409" s="7" t="s">
        <v>2874</v>
      </c>
      <c r="M409" s="7" t="s">
        <v>149</v>
      </c>
      <c r="N409" s="2">
        <v>20</v>
      </c>
      <c r="O409" s="7" t="s">
        <v>2875</v>
      </c>
      <c r="P409" s="2">
        <v>2</v>
      </c>
      <c r="Q409" s="7" t="s">
        <v>2876</v>
      </c>
      <c r="R409" s="7"/>
      <c r="S409" s="7" t="s">
        <v>2877</v>
      </c>
      <c r="T409" s="7" t="s">
        <v>2878</v>
      </c>
      <c r="U409" s="2">
        <v>3</v>
      </c>
      <c r="V409" s="7" t="s">
        <v>2879</v>
      </c>
      <c r="W409" s="7" t="s">
        <v>85</v>
      </c>
      <c r="X409" s="5">
        <v>40179</v>
      </c>
      <c r="Y409" s="7"/>
      <c r="AA409" s="3">
        <f>IF(T_Acionista[[#This Row],[Fone1]]="","",MAX($AA$1:AD408,)+1)</f>
        <v>823</v>
      </c>
      <c r="AB409" s="3" t="str">
        <f>IF(T_Acionista[[#This Row],[Fone2]]="","",MAX($AA$1:AD408,AA409)+1)</f>
        <v/>
      </c>
      <c r="AC409" s="3">
        <f>IF(T_Acionista[[#This Row],[Celular]]="","",MAX($AA$1:AD408,AA409:AB409)+1)</f>
        <v>824</v>
      </c>
      <c r="AD409" s="3">
        <f>IF(T_Acionista[[#This Row],[Email]]="","",MAX($AA$1:AD408,AA409:AC409)+1)</f>
        <v>825</v>
      </c>
      <c r="AF409" s="2" t="str">
        <f>IF(AA409&lt;&gt;"","insert into t_contato values ("&amp;AA409&amp;","&amp;T_Acionista[[#This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(823,189, '(16)3289-9413', 1);</v>
      </c>
      <c r="AG409" s="2" t="str">
        <f>IF(AB409&lt;&gt;"","insert into t_contato values ("&amp;AB409&amp;","&amp;T_Acionista[[#This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09" s="2" t="str">
        <f>IF(AC409&lt;&gt;"","insert into t_contato values ("&amp;AC409&amp;","&amp;T_Acionista[[#This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(824,189, '(16)9271-8938', 2);</v>
      </c>
      <c r="AI409" s="2" t="str">
        <f>IF(AD409&lt;&gt;"","insert into t_contato values ("&amp;AD409&amp;","&amp;T_Acionista[[#This Row],[ID]]&amp;", '"&amp;T_Acionista[[#This Row],[Email]]&amp;"', "&amp;IF(ISERR(FIND("@",T_Acionista[[#This Row],[Email]])),0,3)&amp;");","")</f>
        <v>insert into t_contato values (825,189, 'gnmattos@yahoo.com.br', 3);</v>
      </c>
    </row>
    <row r="410" spans="1:35">
      <c r="A410" s="2">
        <v>190</v>
      </c>
      <c r="B410" s="2">
        <v>4</v>
      </c>
      <c r="C410" s="2">
        <v>12</v>
      </c>
      <c r="D410" s="2">
        <v>74730</v>
      </c>
      <c r="E410" s="7" t="s">
        <v>2880</v>
      </c>
      <c r="F410" s="2" t="b">
        <v>0</v>
      </c>
      <c r="G410" s="2" t="b">
        <v>0</v>
      </c>
      <c r="H410" s="5">
        <v>31119</v>
      </c>
      <c r="I410" s="2" t="b">
        <v>0</v>
      </c>
      <c r="J410" s="7" t="s">
        <v>2881</v>
      </c>
      <c r="K410" s="7" t="s">
        <v>2882</v>
      </c>
      <c r="L410" s="7" t="s">
        <v>2883</v>
      </c>
      <c r="M410" s="7" t="s">
        <v>149</v>
      </c>
      <c r="N410" s="2">
        <v>1</v>
      </c>
      <c r="O410" s="7" t="s">
        <v>150</v>
      </c>
      <c r="P410" s="2">
        <v>1</v>
      </c>
      <c r="Q410" s="7" t="s">
        <v>2884</v>
      </c>
      <c r="R410" s="7"/>
      <c r="S410" s="7" t="s">
        <v>2885</v>
      </c>
      <c r="T410" s="7"/>
      <c r="U410" s="2">
        <v>2</v>
      </c>
      <c r="V410" s="7" t="s">
        <v>239</v>
      </c>
      <c r="W410" s="7" t="s">
        <v>85</v>
      </c>
      <c r="X410" s="5">
        <v>40179</v>
      </c>
      <c r="Y410" s="7"/>
      <c r="AA410" s="3">
        <f>IF(T_Acionista[[#This Row],[Fone1]]="","",MAX($AA$1:AD409,)+1)</f>
        <v>826</v>
      </c>
      <c r="AB410" s="3" t="str">
        <f>IF(T_Acionista[[#This Row],[Fone2]]="","",MAX($AA$1:AD409,AA410)+1)</f>
        <v/>
      </c>
      <c r="AC410" s="3">
        <f>IF(T_Acionista[[#This Row],[Celular]]="","",MAX($AA$1:AD409,AA410:AB410)+1)</f>
        <v>827</v>
      </c>
      <c r="AD410" s="3" t="str">
        <f>IF(T_Acionista[[#This Row],[Email]]="","",MAX($AA$1:AD409,AA410:AC410)+1)</f>
        <v/>
      </c>
      <c r="AF410" s="2" t="str">
        <f>IF(AA410&lt;&gt;"","insert into t_contato values ("&amp;AA410&amp;","&amp;T_Acionista[[#This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(826,190, '(16)8148-9963', 2);</v>
      </c>
      <c r="AG410" s="2" t="str">
        <f>IF(AB410&lt;&gt;"","insert into t_contato values ("&amp;AB410&amp;","&amp;T_Acionista[[#This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0" s="2" t="str">
        <f>IF(AC410&lt;&gt;"","insert into t_contato values ("&amp;AC410&amp;","&amp;T_Acionista[[#This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(827,190, '(16)9975-5258', 2);</v>
      </c>
      <c r="AI410" s="2" t="str">
        <f>IF(AD410&lt;&gt;"","insert into t_contato values ("&amp;AD410&amp;","&amp;T_Acionista[[#This Row],[ID]]&amp;", '"&amp;T_Acionista[[#This Row],[Email]]&amp;"', "&amp;IF(ISERR(FIND("@",T_Acionista[[#This Row],[Email]])),0,3)&amp;");","")</f>
        <v/>
      </c>
    </row>
    <row r="411" spans="1:35">
      <c r="A411" s="2">
        <v>191</v>
      </c>
      <c r="B411" s="2">
        <v>3</v>
      </c>
      <c r="C411" s="2">
        <v>64</v>
      </c>
      <c r="D411" s="2">
        <v>75370</v>
      </c>
      <c r="E411" s="7" t="s">
        <v>2886</v>
      </c>
      <c r="F411" s="2" t="b">
        <v>0</v>
      </c>
      <c r="G411" s="2" t="b">
        <v>0</v>
      </c>
      <c r="H411" s="5">
        <v>27512</v>
      </c>
      <c r="I411" s="2" t="b">
        <v>0</v>
      </c>
      <c r="J411" s="7" t="s">
        <v>2887</v>
      </c>
      <c r="K411" s="7" t="s">
        <v>2888</v>
      </c>
      <c r="L411" s="7" t="s">
        <v>2889</v>
      </c>
      <c r="M411" s="7" t="s">
        <v>149</v>
      </c>
      <c r="N411" s="2">
        <v>1</v>
      </c>
      <c r="O411" s="7" t="s">
        <v>201</v>
      </c>
      <c r="P411" s="2">
        <v>1</v>
      </c>
      <c r="Q411" s="7" t="s">
        <v>2890</v>
      </c>
      <c r="R411" s="7"/>
      <c r="S411" s="7"/>
      <c r="T411" s="7"/>
      <c r="U411" s="2">
        <v>3</v>
      </c>
      <c r="V411" s="7" t="s">
        <v>2891</v>
      </c>
      <c r="W411" s="7" t="s">
        <v>85</v>
      </c>
      <c r="X411" s="5">
        <v>40179</v>
      </c>
      <c r="Y411" s="7"/>
      <c r="AA411" s="3">
        <f>IF(T_Acionista[[#This Row],[Fone1]]="","",MAX($AA$1:AD410,)+1)</f>
        <v>828</v>
      </c>
      <c r="AB411" s="3" t="str">
        <f>IF(T_Acionista[[#This Row],[Fone2]]="","",MAX($AA$1:AD410,AA411)+1)</f>
        <v/>
      </c>
      <c r="AC411" s="3" t="str">
        <f>IF(T_Acionista[[#This Row],[Celular]]="","",MAX($AA$1:AD410,AA411:AB411)+1)</f>
        <v/>
      </c>
      <c r="AD411" s="3" t="str">
        <f>IF(T_Acionista[[#This Row],[Email]]="","",MAX($AA$1:AD410,AA411:AC411)+1)</f>
        <v/>
      </c>
      <c r="AF411" s="2" t="str">
        <f>IF(AA411&lt;&gt;"","insert into t_contato values ("&amp;AA411&amp;","&amp;T_Acionista[[#This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(828,191, '(16)9101-4069', 2);</v>
      </c>
      <c r="AG411" s="2" t="str">
        <f>IF(AB411&lt;&gt;"","insert into t_contato values ("&amp;AB411&amp;","&amp;T_Acionista[[#This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1" s="2" t="str">
        <f>IF(AC411&lt;&gt;"","insert into t_contato values ("&amp;AC411&amp;","&amp;T_Acionista[[#This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11" s="2" t="str">
        <f>IF(AD411&lt;&gt;"","insert into t_contato values ("&amp;AD411&amp;","&amp;T_Acionista[[#This Row],[ID]]&amp;", '"&amp;T_Acionista[[#This Row],[Email]]&amp;"', "&amp;IF(ISERR(FIND("@",T_Acionista[[#This Row],[Email]])),0,3)&amp;");","")</f>
        <v/>
      </c>
    </row>
    <row r="412" spans="1:35">
      <c r="A412" s="2">
        <v>717</v>
      </c>
      <c r="B412" s="2">
        <v>0</v>
      </c>
      <c r="C412" s="2">
        <v>0</v>
      </c>
      <c r="E412" s="7" t="s">
        <v>2892</v>
      </c>
      <c r="F412" s="2" t="b">
        <v>0</v>
      </c>
      <c r="G412" s="2" t="b">
        <v>0</v>
      </c>
      <c r="H412" s="5">
        <v>25122</v>
      </c>
      <c r="I412" s="2" t="b">
        <v>0</v>
      </c>
      <c r="J412" s="7" t="s">
        <v>2893</v>
      </c>
      <c r="K412" s="7" t="s">
        <v>2894</v>
      </c>
      <c r="L412" s="7" t="s">
        <v>2895</v>
      </c>
      <c r="M412" s="7" t="s">
        <v>462</v>
      </c>
      <c r="N412" s="2">
        <v>1</v>
      </c>
      <c r="O412" s="7" t="s">
        <v>1156</v>
      </c>
      <c r="P412" s="2">
        <v>2</v>
      </c>
      <c r="Q412" s="7" t="s">
        <v>2896</v>
      </c>
      <c r="R412" s="7"/>
      <c r="S412" s="7" t="s">
        <v>2897</v>
      </c>
      <c r="T412" s="7" t="s">
        <v>2898</v>
      </c>
      <c r="U412" s="2">
        <v>2</v>
      </c>
      <c r="V412" s="7" t="s">
        <v>618</v>
      </c>
      <c r="W412" s="7" t="s">
        <v>85</v>
      </c>
      <c r="X412" s="5">
        <v>42619</v>
      </c>
      <c r="Y412" s="7"/>
      <c r="AA412" s="3">
        <f>IF(T_Acionista[[#This Row],[Fone1]]="","",MAX($AA$1:AD411,)+1)</f>
        <v>829</v>
      </c>
      <c r="AB412" s="3" t="str">
        <f>IF(T_Acionista[[#This Row],[Fone2]]="","",MAX($AA$1:AD411,AA412)+1)</f>
        <v/>
      </c>
      <c r="AC412" s="3">
        <f>IF(T_Acionista[[#This Row],[Celular]]="","",MAX($AA$1:AD411,AA412:AB412)+1)</f>
        <v>830</v>
      </c>
      <c r="AD412" s="3">
        <f>IF(T_Acionista[[#This Row],[Email]]="","",MAX($AA$1:AD411,AA412:AC412)+1)</f>
        <v>831</v>
      </c>
      <c r="AF412" s="2" t="str">
        <f>IF(AA412&lt;&gt;"","insert into t_contato values ("&amp;AA412&amp;","&amp;T_Acionista[[#This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(829,717, '(16)3252-3743', 1);</v>
      </c>
      <c r="AG412" s="2" t="str">
        <f>IF(AB412&lt;&gt;"","insert into t_contato values ("&amp;AB412&amp;","&amp;T_Acionista[[#This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2" s="2" t="str">
        <f>IF(AC412&lt;&gt;"","insert into t_contato values ("&amp;AC412&amp;","&amp;T_Acionista[[#This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(830,717, '(16)8121-6323', 2);</v>
      </c>
      <c r="AI412" s="2" t="str">
        <f>IF(AD412&lt;&gt;"","insert into t_contato values ("&amp;AD412&amp;","&amp;T_Acionista[[#This Row],[ID]]&amp;", '"&amp;T_Acionista[[#This Row],[Email]]&amp;"', "&amp;IF(ISERR(FIND("@",T_Acionista[[#This Row],[Email]])),0,3)&amp;");","")</f>
        <v>insert into t_contato values (831,717, 'buffetfacafesta@taqua.com.br', 3);</v>
      </c>
    </row>
    <row r="413" spans="1:35">
      <c r="A413" s="2">
        <v>192</v>
      </c>
      <c r="B413" s="2">
        <v>1</v>
      </c>
      <c r="C413" s="2">
        <v>54</v>
      </c>
      <c r="D413" s="2">
        <v>71520</v>
      </c>
      <c r="E413" s="7" t="s">
        <v>2899</v>
      </c>
      <c r="F413" s="2" t="b">
        <v>0</v>
      </c>
      <c r="G413" s="2" t="b">
        <v>0</v>
      </c>
      <c r="H413" s="5">
        <v>17524</v>
      </c>
      <c r="I413" s="2" t="b">
        <v>0</v>
      </c>
      <c r="J413" s="7" t="s">
        <v>2900</v>
      </c>
      <c r="K413" s="7" t="s">
        <v>2901</v>
      </c>
      <c r="L413" s="7" t="s">
        <v>2902</v>
      </c>
      <c r="M413" s="7" t="s">
        <v>2903</v>
      </c>
      <c r="N413" s="2">
        <v>3</v>
      </c>
      <c r="O413" s="7" t="s">
        <v>2904</v>
      </c>
      <c r="P413" s="2">
        <v>2</v>
      </c>
      <c r="Q413" s="7" t="s">
        <v>2905</v>
      </c>
      <c r="R413" s="7" t="s">
        <v>2906</v>
      </c>
      <c r="S413" s="7" t="s">
        <v>2907</v>
      </c>
      <c r="T413" s="7" t="s">
        <v>2908</v>
      </c>
      <c r="U413" s="2">
        <v>3</v>
      </c>
      <c r="V413" s="7" t="s">
        <v>2909</v>
      </c>
      <c r="W413" s="7" t="s">
        <v>85</v>
      </c>
      <c r="X413" s="5">
        <v>40179</v>
      </c>
      <c r="Y413" s="7"/>
      <c r="AA413" s="3">
        <f>IF(T_Acionista[[#This Row],[Fone1]]="","",MAX($AA$1:AD412,)+1)</f>
        <v>832</v>
      </c>
      <c r="AB413" s="3">
        <f>IF(T_Acionista[[#This Row],[Fone2]]="","",MAX($AA$1:AD412,AA413)+1)</f>
        <v>833</v>
      </c>
      <c r="AC413" s="3">
        <f>IF(T_Acionista[[#This Row],[Celular]]="","",MAX($AA$1:AD412,AA413:AB413)+1)</f>
        <v>834</v>
      </c>
      <c r="AD413" s="3">
        <f>IF(T_Acionista[[#This Row],[Email]]="","",MAX($AA$1:AD412,AA413:AC413)+1)</f>
        <v>835</v>
      </c>
      <c r="AF413" s="2" t="str">
        <f>IF(AA413&lt;&gt;"","insert into t_contato values ("&amp;AA413&amp;","&amp;T_Acionista[[#This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(832,192, '(75)3338-2168', 1);</v>
      </c>
      <c r="AG413" s="2" t="str">
        <f>IF(AB413&lt;&gt;"","insert into t_contato values ("&amp;AB413&amp;","&amp;T_Acionista[[#This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(833,192, '(16)3252-2061', 1);</v>
      </c>
      <c r="AH413" s="2" t="str">
        <f>IF(AC413&lt;&gt;"","insert into t_contato values ("&amp;AC413&amp;","&amp;T_Acionista[[#This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(834,192, '(16)9781-1179', 2);</v>
      </c>
      <c r="AI413" s="2" t="str">
        <f>IF(AD413&lt;&gt;"","insert into t_contato values ("&amp;AD413&amp;","&amp;T_Acionista[[#This Row],[ID]]&amp;", '"&amp;T_Acionista[[#This Row],[Email]]&amp;"', "&amp;IF(ISERR(FIND("@",T_Acionista[[#This Row],[Email]])),0,3)&amp;");","")</f>
        <v>insert into t_contato values (835,192, 'hansammon@uol.com.br', 3);</v>
      </c>
    </row>
    <row r="414" spans="1:35">
      <c r="A414" s="2">
        <v>868</v>
      </c>
      <c r="E414" s="7" t="s">
        <v>2910</v>
      </c>
      <c r="F414" s="2" t="b">
        <v>0</v>
      </c>
      <c r="G414" s="2" t="b">
        <v>0</v>
      </c>
      <c r="H414" s="5">
        <v>35486</v>
      </c>
      <c r="I414" s="2" t="b">
        <v>0</v>
      </c>
      <c r="J414" s="7" t="s">
        <v>2911</v>
      </c>
      <c r="K414" s="7" t="s">
        <v>2912</v>
      </c>
      <c r="L414" s="7" t="s">
        <v>1086</v>
      </c>
      <c r="M414" s="7" t="s">
        <v>79</v>
      </c>
      <c r="N414" s="2">
        <v>1</v>
      </c>
      <c r="O414" s="7" t="s">
        <v>1036</v>
      </c>
      <c r="P414" s="2">
        <v>1</v>
      </c>
      <c r="Q414" s="7"/>
      <c r="R414" s="7"/>
      <c r="S414" s="7"/>
      <c r="T414" s="7"/>
      <c r="U414" s="2">
        <v>0</v>
      </c>
      <c r="V414" s="7" t="s">
        <v>627</v>
      </c>
      <c r="W414" s="7" t="s">
        <v>85</v>
      </c>
      <c r="X414" s="5">
        <v>43614</v>
      </c>
      <c r="Y414" s="7"/>
      <c r="AA414" s="3" t="str">
        <f>IF(T_Acionista[[#This Row],[Fone1]]="","",MAX($AA$1:AD413,)+1)</f>
        <v/>
      </c>
      <c r="AB414" s="3" t="str">
        <f>IF(T_Acionista[[#This Row],[Fone2]]="","",MAX($AA$1:AD413,AA414)+1)</f>
        <v/>
      </c>
      <c r="AC414" s="3" t="str">
        <f>IF(T_Acionista[[#This Row],[Celular]]="","",MAX($AA$1:AD413,AA414:AB414)+1)</f>
        <v/>
      </c>
      <c r="AD414" s="3" t="str">
        <f>IF(T_Acionista[[#This Row],[Email]]="","",MAX($AA$1:AD413,AA414:AC414)+1)</f>
        <v/>
      </c>
      <c r="AF414" s="2" t="str">
        <f>IF(AA414&lt;&gt;"","insert into t_contato values ("&amp;AA414&amp;","&amp;T_Acionista[[#This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14" s="2" t="str">
        <f>IF(AB414&lt;&gt;"","insert into t_contato values ("&amp;AB414&amp;","&amp;T_Acionista[[#This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4" s="2" t="str">
        <f>IF(AC414&lt;&gt;"","insert into t_contato values ("&amp;AC414&amp;","&amp;T_Acionista[[#This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14" s="2" t="str">
        <f>IF(AD414&lt;&gt;"","insert into t_contato values ("&amp;AD414&amp;","&amp;T_Acionista[[#This Row],[ID]]&amp;", '"&amp;T_Acionista[[#This Row],[Email]]&amp;"', "&amp;IF(ISERR(FIND("@",T_Acionista[[#This Row],[Email]])),0,3)&amp;");","")</f>
        <v/>
      </c>
    </row>
    <row r="415" spans="1:35">
      <c r="A415" s="2">
        <v>193</v>
      </c>
      <c r="B415" s="2">
        <v>2</v>
      </c>
      <c r="C415" s="2">
        <v>68</v>
      </c>
      <c r="D415" s="2">
        <v>72650</v>
      </c>
      <c r="E415" s="7" t="s">
        <v>2913</v>
      </c>
      <c r="F415" s="2" t="b">
        <v>0</v>
      </c>
      <c r="G415" s="2" t="b">
        <v>1</v>
      </c>
      <c r="H415" s="5">
        <v>24091</v>
      </c>
      <c r="I415" s="2" t="b">
        <v>0</v>
      </c>
      <c r="J415" s="7" t="s">
        <v>2914</v>
      </c>
      <c r="K415" s="7" t="s">
        <v>2915</v>
      </c>
      <c r="L415" s="7" t="s">
        <v>2916</v>
      </c>
      <c r="M415" s="7" t="s">
        <v>316</v>
      </c>
      <c r="N415" s="2">
        <v>1</v>
      </c>
      <c r="O415" s="7" t="s">
        <v>632</v>
      </c>
      <c r="P415" s="2">
        <v>2</v>
      </c>
      <c r="Q415" s="7" t="s">
        <v>2917</v>
      </c>
      <c r="R415" s="7" t="s">
        <v>2918</v>
      </c>
      <c r="S415" s="7" t="s">
        <v>2919</v>
      </c>
      <c r="T415" s="7" t="s">
        <v>2920</v>
      </c>
      <c r="U415" s="2">
        <v>3</v>
      </c>
      <c r="V415" s="7" t="s">
        <v>2921</v>
      </c>
      <c r="W415" s="7" t="s">
        <v>85</v>
      </c>
      <c r="X415" s="5">
        <v>40179</v>
      </c>
      <c r="Y415" s="7"/>
      <c r="AA415" s="3">
        <f>IF(T_Acionista[[#This Row],[Fone1]]="","",MAX($AA$1:AD414,)+1)</f>
        <v>836</v>
      </c>
      <c r="AB415" s="3">
        <f>IF(T_Acionista[[#This Row],[Fone2]]="","",MAX($AA$1:AD414,AA415)+1)</f>
        <v>837</v>
      </c>
      <c r="AC415" s="3">
        <f>IF(T_Acionista[[#This Row],[Celular]]="","",MAX($AA$1:AD414,AA415:AB415)+1)</f>
        <v>838</v>
      </c>
      <c r="AD415" s="3">
        <f>IF(T_Acionista[[#This Row],[Email]]="","",MAX($AA$1:AD414,AA415:AC415)+1)</f>
        <v>839</v>
      </c>
      <c r="AF415" s="2" t="str">
        <f>IF(AA415&lt;&gt;"","insert into t_contato values ("&amp;AA415&amp;","&amp;T_Acionista[[#This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(836,193, '(16)3252-6185', 1);</v>
      </c>
      <c r="AG415" s="2" t="str">
        <f>IF(AB415&lt;&gt;"","insert into t_contato values ("&amp;AB415&amp;","&amp;T_Acionista[[#This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(837,193, '(16)3252-2224', 1);</v>
      </c>
      <c r="AH415" s="2" t="str">
        <f>IF(AC415&lt;&gt;"","insert into t_contato values ("&amp;AC415&amp;","&amp;T_Acionista[[#This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(838,193, '(16)9601-4115', 2);</v>
      </c>
      <c r="AI415" s="2" t="str">
        <f>IF(AD415&lt;&gt;"","insert into t_contato values ("&amp;AD415&amp;","&amp;T_Acionista[[#This Row],[ID]]&amp;", '"&amp;T_Acionista[[#This Row],[Email]]&amp;"', "&amp;IF(ISERR(FIND("@",T_Acionista[[#This Row],[Email]])),0,3)&amp;");","")</f>
        <v>insert into t_contato values (839,193, 'lais_sartori@hotmail.com', 3);</v>
      </c>
    </row>
    <row r="416" spans="1:35">
      <c r="A416" s="2">
        <v>195</v>
      </c>
      <c r="B416" s="2">
        <v>5</v>
      </c>
      <c r="C416" s="2">
        <v>17</v>
      </c>
      <c r="D416" s="2">
        <v>76000</v>
      </c>
      <c r="E416" s="7" t="s">
        <v>2922</v>
      </c>
      <c r="F416" s="2" t="b">
        <v>0</v>
      </c>
      <c r="G416" s="2" t="b">
        <v>0</v>
      </c>
      <c r="H416" s="5">
        <v>31808</v>
      </c>
      <c r="I416" s="2" t="b">
        <v>0</v>
      </c>
      <c r="J416" s="7" t="s">
        <v>2923</v>
      </c>
      <c r="K416" s="7" t="s">
        <v>2924</v>
      </c>
      <c r="L416" s="7" t="s">
        <v>2925</v>
      </c>
      <c r="M416" s="7" t="s">
        <v>266</v>
      </c>
      <c r="N416" s="2">
        <v>1</v>
      </c>
      <c r="O416" s="7" t="s">
        <v>2926</v>
      </c>
      <c r="P416" s="2">
        <v>1</v>
      </c>
      <c r="Q416" s="7" t="s">
        <v>2927</v>
      </c>
      <c r="R416" s="7"/>
      <c r="S416" s="7" t="s">
        <v>2928</v>
      </c>
      <c r="T416" s="7"/>
      <c r="U416" s="2">
        <v>2</v>
      </c>
      <c r="V416" s="7" t="s">
        <v>94</v>
      </c>
      <c r="W416" s="7" t="s">
        <v>85</v>
      </c>
      <c r="X416" s="5">
        <v>40179</v>
      </c>
      <c r="Y416" s="7"/>
      <c r="AA416" s="3">
        <f>IF(T_Acionista[[#This Row],[Fone1]]="","",MAX($AA$1:AD415,)+1)</f>
        <v>840</v>
      </c>
      <c r="AB416" s="3" t="str">
        <f>IF(T_Acionista[[#This Row],[Fone2]]="","",MAX($AA$1:AD415,AA416)+1)</f>
        <v/>
      </c>
      <c r="AC416" s="3">
        <f>IF(T_Acionista[[#This Row],[Celular]]="","",MAX($AA$1:AD415,AA416:AB416)+1)</f>
        <v>841</v>
      </c>
      <c r="AD416" s="3" t="str">
        <f>IF(T_Acionista[[#This Row],[Email]]="","",MAX($AA$1:AD415,AA416:AC416)+1)</f>
        <v/>
      </c>
      <c r="AF416" s="2" t="str">
        <f>IF(AA416&lt;&gt;"","insert into t_contato values ("&amp;AA416&amp;","&amp;T_Acionista[[#This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(840,195, '(16)3252-8138', 1);</v>
      </c>
      <c r="AG416" s="2" t="str">
        <f>IF(AB416&lt;&gt;"","insert into t_contato values ("&amp;AB416&amp;","&amp;T_Acionista[[#This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6" s="2" t="str">
        <f>IF(AC416&lt;&gt;"","insert into t_contato values ("&amp;AC416&amp;","&amp;T_Acionista[[#This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(841,195, '(16)9711-0129', 2);</v>
      </c>
      <c r="AI416" s="2" t="str">
        <f>IF(AD416&lt;&gt;"","insert into t_contato values ("&amp;AD416&amp;","&amp;T_Acionista[[#This Row],[ID]]&amp;", '"&amp;T_Acionista[[#This Row],[Email]]&amp;"', "&amp;IF(ISERR(FIND("@",T_Acionista[[#This Row],[Email]])),0,3)&amp;");","")</f>
        <v/>
      </c>
    </row>
    <row r="417" spans="1:35">
      <c r="A417" s="2">
        <v>512</v>
      </c>
      <c r="B417" s="2">
        <v>0</v>
      </c>
      <c r="C417" s="2">
        <v>0</v>
      </c>
      <c r="D417" s="2">
        <v>76375</v>
      </c>
      <c r="E417" s="7" t="s">
        <v>2929</v>
      </c>
      <c r="F417" s="2" t="b">
        <v>0</v>
      </c>
      <c r="G417" s="2" t="b">
        <v>1</v>
      </c>
      <c r="H417" s="5">
        <v>10038</v>
      </c>
      <c r="I417" s="2" t="b">
        <v>0</v>
      </c>
      <c r="J417" s="7" t="s">
        <v>2930</v>
      </c>
      <c r="K417" s="7" t="s">
        <v>2931</v>
      </c>
      <c r="L417" s="7" t="s">
        <v>2932</v>
      </c>
      <c r="M417" s="7" t="s">
        <v>308</v>
      </c>
      <c r="N417" s="2">
        <v>1</v>
      </c>
      <c r="O417" s="7" t="s">
        <v>309</v>
      </c>
      <c r="P417" s="2">
        <v>4</v>
      </c>
      <c r="Q417" s="7" t="s">
        <v>2933</v>
      </c>
      <c r="R417" s="7" t="s">
        <v>2934</v>
      </c>
      <c r="S417" s="7" t="s">
        <v>2935</v>
      </c>
      <c r="T417" s="7" t="s">
        <v>2936</v>
      </c>
      <c r="U417" s="2">
        <v>0</v>
      </c>
      <c r="V417" s="7" t="s">
        <v>319</v>
      </c>
      <c r="W417" s="7" t="s">
        <v>85</v>
      </c>
      <c r="X417" s="5">
        <v>41275</v>
      </c>
      <c r="Y417" s="7"/>
      <c r="AA417" s="3">
        <f>IF(T_Acionista[[#This Row],[Fone1]]="","",MAX($AA$1:AD416,)+1)</f>
        <v>842</v>
      </c>
      <c r="AB417" s="3">
        <f>IF(T_Acionista[[#This Row],[Fone2]]="","",MAX($AA$1:AD416,AA417)+1)</f>
        <v>843</v>
      </c>
      <c r="AC417" s="3">
        <f>IF(T_Acionista[[#This Row],[Celular]]="","",MAX($AA$1:AD416,AA417:AB417)+1)</f>
        <v>844</v>
      </c>
      <c r="AD417" s="3">
        <f>IF(T_Acionista[[#This Row],[Email]]="","",MAX($AA$1:AD416,AA417:AC417)+1)</f>
        <v>845</v>
      </c>
      <c r="AF417" s="2" t="str">
        <f>IF(AA417&lt;&gt;"","insert into t_contato values ("&amp;AA417&amp;","&amp;T_Acionista[[#This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(842,512, '(16)3252-7505', 1);</v>
      </c>
      <c r="AG417" s="2" t="str">
        <f>IF(AB417&lt;&gt;"","insert into t_contato values ("&amp;AB417&amp;","&amp;T_Acionista[[#This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(843,512, '(16)3253-9232', 1);</v>
      </c>
      <c r="AH417" s="2" t="str">
        <f>IF(AC417&lt;&gt;"","insert into t_contato values ("&amp;AC417&amp;","&amp;T_Acionista[[#This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(844,512, '(16)9701-7663', 2);</v>
      </c>
      <c r="AI417" s="2" t="str">
        <f>IF(AD417&lt;&gt;"","insert into t_contato values ("&amp;AD417&amp;","&amp;T_Acionista[[#This Row],[ID]]&amp;", '"&amp;T_Acionista[[#This Row],[Email]]&amp;"', "&amp;IF(ISERR(FIND("@",T_Acionista[[#This Row],[Email]])),0,3)&amp;");","")</f>
        <v>insert into t_contato values (845,512, 'thiagodepietro@hotmail.com', 3);</v>
      </c>
    </row>
    <row r="418" spans="1:35">
      <c r="A418" s="2">
        <v>196</v>
      </c>
      <c r="B418" s="2">
        <v>1</v>
      </c>
      <c r="C418" s="2">
        <v>55</v>
      </c>
      <c r="D418" s="2">
        <v>71530</v>
      </c>
      <c r="E418" s="7" t="s">
        <v>2937</v>
      </c>
      <c r="F418" s="2" t="b">
        <v>0</v>
      </c>
      <c r="G418" s="2" t="b">
        <v>0</v>
      </c>
      <c r="H418" s="5">
        <v>17472</v>
      </c>
      <c r="I418" s="2" t="b">
        <v>0</v>
      </c>
      <c r="J418" s="7" t="s">
        <v>2938</v>
      </c>
      <c r="K418" s="7" t="s">
        <v>2939</v>
      </c>
      <c r="L418" s="7" t="s">
        <v>2940</v>
      </c>
      <c r="M418" s="7" t="s">
        <v>79</v>
      </c>
      <c r="N418" s="2">
        <v>1</v>
      </c>
      <c r="O418" s="7" t="s">
        <v>2941</v>
      </c>
      <c r="P418" s="2">
        <v>2</v>
      </c>
      <c r="Q418" s="7" t="s">
        <v>2942</v>
      </c>
      <c r="R418" s="7"/>
      <c r="S418" s="7" t="s">
        <v>2943</v>
      </c>
      <c r="T418" s="7"/>
      <c r="U418" s="2">
        <v>3</v>
      </c>
      <c r="V418" s="7" t="s">
        <v>172</v>
      </c>
      <c r="W418" s="7" t="s">
        <v>85</v>
      </c>
      <c r="X418" s="5">
        <v>40179</v>
      </c>
      <c r="Y418" s="7"/>
      <c r="AA418" s="3">
        <f>IF(T_Acionista[[#This Row],[Fone1]]="","",MAX($AA$1:AD417,)+1)</f>
        <v>846</v>
      </c>
      <c r="AB418" s="3" t="str">
        <f>IF(T_Acionista[[#This Row],[Fone2]]="","",MAX($AA$1:AD417,AA418)+1)</f>
        <v/>
      </c>
      <c r="AC418" s="3">
        <f>IF(T_Acionista[[#This Row],[Celular]]="","",MAX($AA$1:AD417,AA418:AB418)+1)</f>
        <v>847</v>
      </c>
      <c r="AD418" s="3" t="str">
        <f>IF(T_Acionista[[#This Row],[Email]]="","",MAX($AA$1:AD417,AA418:AC418)+1)</f>
        <v/>
      </c>
      <c r="AF418" s="2" t="str">
        <f>IF(AA418&lt;&gt;"","insert into t_contato values ("&amp;AA418&amp;","&amp;T_Acionista[[#This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(846,196, '(16)3252-2916', 1);</v>
      </c>
      <c r="AG418" s="2" t="str">
        <f>IF(AB418&lt;&gt;"","insert into t_contato values ("&amp;AB418&amp;","&amp;T_Acionista[[#This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8" s="2" t="str">
        <f>IF(AC418&lt;&gt;"","insert into t_contato values ("&amp;AC418&amp;","&amp;T_Acionista[[#This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(847,196, '(16)8120-1531', 2);</v>
      </c>
      <c r="AI418" s="2" t="str">
        <f>IF(AD418&lt;&gt;"","insert into t_contato values ("&amp;AD418&amp;","&amp;T_Acionista[[#This Row],[ID]]&amp;", '"&amp;T_Acionista[[#This Row],[Email]]&amp;"', "&amp;IF(ISERR(FIND("@",T_Acionista[[#This Row],[Email]])),0,3)&amp;");","")</f>
        <v/>
      </c>
    </row>
    <row r="419" spans="1:35">
      <c r="A419" s="2">
        <v>197</v>
      </c>
      <c r="B419" s="2">
        <v>1</v>
      </c>
      <c r="C419" s="2">
        <v>56</v>
      </c>
      <c r="D419" s="2">
        <v>71540</v>
      </c>
      <c r="E419" s="7" t="s">
        <v>2944</v>
      </c>
      <c r="F419" s="2" t="b">
        <v>0</v>
      </c>
      <c r="G419" s="2" t="b">
        <v>0</v>
      </c>
      <c r="H419" s="5">
        <v>19666</v>
      </c>
      <c r="I419" s="2" t="b">
        <v>0</v>
      </c>
      <c r="J419" s="7" t="s">
        <v>2945</v>
      </c>
      <c r="K419" s="7" t="s">
        <v>2946</v>
      </c>
      <c r="L419" s="7" t="s">
        <v>2947</v>
      </c>
      <c r="M419" s="7" t="s">
        <v>2948</v>
      </c>
      <c r="N419" s="2">
        <v>1</v>
      </c>
      <c r="O419" s="7" t="s">
        <v>2691</v>
      </c>
      <c r="P419" s="2">
        <v>3</v>
      </c>
      <c r="Q419" s="7" t="s">
        <v>2949</v>
      </c>
      <c r="R419" s="7"/>
      <c r="S419" s="7" t="s">
        <v>2950</v>
      </c>
      <c r="T419" s="7" t="s">
        <v>2951</v>
      </c>
      <c r="U419" s="2">
        <v>2</v>
      </c>
      <c r="V419" s="7" t="s">
        <v>2952</v>
      </c>
      <c r="W419" s="7" t="s">
        <v>85</v>
      </c>
      <c r="X419" s="5">
        <v>40179</v>
      </c>
      <c r="Y419" s="7"/>
      <c r="AA419" s="3">
        <f>IF(T_Acionista[[#This Row],[Fone1]]="","",MAX($AA$1:AD418,)+1)</f>
        <v>848</v>
      </c>
      <c r="AB419" s="3" t="str">
        <f>IF(T_Acionista[[#This Row],[Fone2]]="","",MAX($AA$1:AD418,AA419)+1)</f>
        <v/>
      </c>
      <c r="AC419" s="3">
        <f>IF(T_Acionista[[#This Row],[Celular]]="","",MAX($AA$1:AD418,AA419:AB419)+1)</f>
        <v>849</v>
      </c>
      <c r="AD419" s="3">
        <f>IF(T_Acionista[[#This Row],[Email]]="","",MAX($AA$1:AD418,AA419:AC419)+1)</f>
        <v>850</v>
      </c>
      <c r="AF419" s="2" t="str">
        <f>IF(AA419&lt;&gt;"","insert into t_contato values ("&amp;AA419&amp;","&amp;T_Acionista[[#This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(848,197, '(16)3252-3900', 1);</v>
      </c>
      <c r="AG419" s="2" t="str">
        <f>IF(AB419&lt;&gt;"","insert into t_contato values ("&amp;AB419&amp;","&amp;T_Acionista[[#This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19" s="2" t="str">
        <f>IF(AC419&lt;&gt;"","insert into t_contato values ("&amp;AC419&amp;","&amp;T_Acionista[[#This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(849,197, '(16)9784-4396', 2);</v>
      </c>
      <c r="AI419" s="2" t="str">
        <f>IF(AD419&lt;&gt;"","insert into t_contato values ("&amp;AD419&amp;","&amp;T_Acionista[[#This Row],[ID]]&amp;", '"&amp;T_Acionista[[#This Row],[Email]]&amp;"', "&amp;IF(ISERR(FIND("@",T_Acionista[[#This Row],[Email]])),0,3)&amp;");","")</f>
        <v>insert into t_contato values (850,197, 'orgconsul@outlook.com', 3);</v>
      </c>
    </row>
    <row r="420" spans="1:35">
      <c r="A420" s="2">
        <v>691</v>
      </c>
      <c r="B420" s="2">
        <v>0</v>
      </c>
      <c r="C420" s="2">
        <v>0</v>
      </c>
      <c r="E420" s="7" t="s">
        <v>2953</v>
      </c>
      <c r="F420" s="2" t="b">
        <v>0</v>
      </c>
      <c r="G420" s="2" t="b">
        <v>0</v>
      </c>
      <c r="H420" s="5">
        <v>25530</v>
      </c>
      <c r="I420" s="2" t="b">
        <v>0</v>
      </c>
      <c r="J420" s="7" t="s">
        <v>2954</v>
      </c>
      <c r="K420" s="7" t="s">
        <v>2955</v>
      </c>
      <c r="L420" s="7" t="s">
        <v>2956</v>
      </c>
      <c r="M420" s="7" t="s">
        <v>488</v>
      </c>
      <c r="N420" s="2">
        <v>1</v>
      </c>
      <c r="O420" s="7" t="s">
        <v>2957</v>
      </c>
      <c r="P420" s="2">
        <v>3</v>
      </c>
      <c r="Q420" s="7" t="s">
        <v>2958</v>
      </c>
      <c r="R420" s="7"/>
      <c r="S420" s="7"/>
      <c r="T420" s="7" t="s">
        <v>2959</v>
      </c>
      <c r="U420" s="2">
        <v>2</v>
      </c>
      <c r="V420" s="7" t="s">
        <v>2960</v>
      </c>
      <c r="W420" s="7" t="s">
        <v>85</v>
      </c>
      <c r="X420" s="5">
        <v>42541</v>
      </c>
      <c r="Y420" s="7"/>
      <c r="AA420" s="3">
        <f>IF(T_Acionista[[#This Row],[Fone1]]="","",MAX($AA$1:AD419,)+1)</f>
        <v>851</v>
      </c>
      <c r="AB420" s="3" t="str">
        <f>IF(T_Acionista[[#This Row],[Fone2]]="","",MAX($AA$1:AD419,AA420)+1)</f>
        <v/>
      </c>
      <c r="AC420" s="3" t="str">
        <f>IF(T_Acionista[[#This Row],[Celular]]="","",MAX($AA$1:AD419,AA420:AB420)+1)</f>
        <v/>
      </c>
      <c r="AD420" s="3">
        <f>IF(T_Acionista[[#This Row],[Email]]="","",MAX($AA$1:AD419,AA420:AC420)+1)</f>
        <v>852</v>
      </c>
      <c r="AF420" s="2" t="str">
        <f>IF(AA420&lt;&gt;"","insert into t_contato values ("&amp;AA420&amp;","&amp;T_Acionista[[#This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(851,691, '(16)9616-1687', 2);</v>
      </c>
      <c r="AG420" s="2" t="str">
        <f>IF(AB420&lt;&gt;"","insert into t_contato values ("&amp;AB420&amp;","&amp;T_Acionista[[#This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0" s="2" t="str">
        <f>IF(AC420&lt;&gt;"","insert into t_contato values ("&amp;AC420&amp;","&amp;T_Acionista[[#This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0" s="2" t="str">
        <f>IF(AD420&lt;&gt;"","insert into t_contato values ("&amp;AD420&amp;","&amp;T_Acionista[[#This Row],[ID]]&amp;", '"&amp;T_Acionista[[#This Row],[Email]]&amp;"', "&amp;IF(ISERR(FIND("@",T_Acionista[[#This Row],[Email]])),0,3)&amp;");","")</f>
        <v>insert into t_contato values (852,691, 'hdrepresenta@gmail.com', 3);</v>
      </c>
    </row>
    <row r="421" spans="1:35">
      <c r="A421" s="2">
        <v>198</v>
      </c>
      <c r="B421" s="2">
        <v>1</v>
      </c>
      <c r="C421" s="2">
        <v>57</v>
      </c>
      <c r="D421" s="2">
        <v>71550</v>
      </c>
      <c r="E421" s="7" t="s">
        <v>2961</v>
      </c>
      <c r="F421" s="2" t="b">
        <v>0</v>
      </c>
      <c r="G421" s="2" t="b">
        <v>1</v>
      </c>
      <c r="H421" s="5">
        <v>18228</v>
      </c>
      <c r="I421" s="2" t="b">
        <v>0</v>
      </c>
      <c r="J421" s="7" t="s">
        <v>2962</v>
      </c>
      <c r="K421" s="7" t="s">
        <v>2963</v>
      </c>
      <c r="L421" s="7" t="s">
        <v>2964</v>
      </c>
      <c r="M421" s="7" t="s">
        <v>79</v>
      </c>
      <c r="N421" s="2">
        <v>1</v>
      </c>
      <c r="O421" s="7" t="s">
        <v>2965</v>
      </c>
      <c r="P421" s="2">
        <v>2</v>
      </c>
      <c r="Q421" s="7" t="s">
        <v>2966</v>
      </c>
      <c r="R421" s="7"/>
      <c r="S421" s="7"/>
      <c r="T421" s="7" t="s">
        <v>2967</v>
      </c>
      <c r="U421" s="2">
        <v>2</v>
      </c>
      <c r="V421" s="7" t="s">
        <v>2968</v>
      </c>
      <c r="W421" s="7" t="s">
        <v>85</v>
      </c>
      <c r="X421" s="5">
        <v>40179</v>
      </c>
      <c r="Y421" s="7"/>
      <c r="AA421" s="3">
        <f>IF(T_Acionista[[#This Row],[Fone1]]="","",MAX($AA$1:AD420,)+1)</f>
        <v>853</v>
      </c>
      <c r="AB421" s="3" t="str">
        <f>IF(T_Acionista[[#This Row],[Fone2]]="","",MAX($AA$1:AD420,AA421)+1)</f>
        <v/>
      </c>
      <c r="AC421" s="3" t="str">
        <f>IF(T_Acionista[[#This Row],[Celular]]="","",MAX($AA$1:AD420,AA421:AB421)+1)</f>
        <v/>
      </c>
      <c r="AD421" s="3">
        <f>IF(T_Acionista[[#This Row],[Email]]="","",MAX($AA$1:AD420,AA421:AC421)+1)</f>
        <v>854</v>
      </c>
      <c r="AF421" s="2" t="str">
        <f>IF(AA421&lt;&gt;"","insert into t_contato values ("&amp;AA421&amp;","&amp;T_Acionista[[#This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(853,198, '(16)3252-4334', 1);</v>
      </c>
      <c r="AG421" s="2" t="str">
        <f>IF(AB421&lt;&gt;"","insert into t_contato values ("&amp;AB421&amp;","&amp;T_Acionista[[#This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1" s="2" t="str">
        <f>IF(AC421&lt;&gt;"","insert into t_contato values ("&amp;AC421&amp;","&amp;T_Acionista[[#This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1" s="2" t="str">
        <f>IF(AD421&lt;&gt;"","insert into t_contato values ("&amp;AD421&amp;","&amp;T_Acionista[[#This Row],[ID]]&amp;", '"&amp;T_Acionista[[#This Row],[Email]]&amp;"', "&amp;IF(ISERR(FIND("@",T_Acionista[[#This Row],[Email]])),0,3)&amp;");","")</f>
        <v>insert into t_contato values (854,198, 'johaneda@yahoo.com.br', 3);</v>
      </c>
    </row>
    <row r="422" spans="1:35">
      <c r="A422" s="2">
        <v>199</v>
      </c>
      <c r="B422" s="2">
        <v>6</v>
      </c>
      <c r="C422" s="2">
        <v>40</v>
      </c>
      <c r="D422" s="2">
        <v>76327</v>
      </c>
      <c r="E422" s="7" t="s">
        <v>2969</v>
      </c>
      <c r="F422" s="2" t="b">
        <v>0</v>
      </c>
      <c r="G422" s="2" t="b">
        <v>0</v>
      </c>
      <c r="H422" s="5">
        <v>15924</v>
      </c>
      <c r="I422" s="2" t="b">
        <v>0</v>
      </c>
      <c r="J422" s="7" t="s">
        <v>2970</v>
      </c>
      <c r="K422" s="7" t="s">
        <v>2971</v>
      </c>
      <c r="L422" s="7" t="s">
        <v>2972</v>
      </c>
      <c r="M422" s="7" t="s">
        <v>293</v>
      </c>
      <c r="N422" s="2">
        <v>1</v>
      </c>
      <c r="O422" s="7" t="s">
        <v>294</v>
      </c>
      <c r="P422" s="2">
        <v>1</v>
      </c>
      <c r="Q422" s="7" t="s">
        <v>2973</v>
      </c>
      <c r="R422" s="7"/>
      <c r="S422" s="7"/>
      <c r="T422" s="7" t="s">
        <v>2974</v>
      </c>
      <c r="U422" s="2">
        <v>1</v>
      </c>
      <c r="V422" s="7" t="s">
        <v>411</v>
      </c>
      <c r="W422" s="7" t="s">
        <v>85</v>
      </c>
      <c r="X422" s="5">
        <v>40179</v>
      </c>
      <c r="Y422" s="7"/>
      <c r="AA422" s="3">
        <f>IF(T_Acionista[[#This Row],[Fone1]]="","",MAX($AA$1:AD421,)+1)</f>
        <v>855</v>
      </c>
      <c r="AB422" s="3" t="str">
        <f>IF(T_Acionista[[#This Row],[Fone2]]="","",MAX($AA$1:AD421,AA422)+1)</f>
        <v/>
      </c>
      <c r="AC422" s="3" t="str">
        <f>IF(T_Acionista[[#This Row],[Celular]]="","",MAX($AA$1:AD421,AA422:AB422)+1)</f>
        <v/>
      </c>
      <c r="AD422" s="3">
        <f>IF(T_Acionista[[#This Row],[Email]]="","",MAX($AA$1:AD421,AA422:AC422)+1)</f>
        <v>856</v>
      </c>
      <c r="AF422" s="2" t="str">
        <f>IF(AA422&lt;&gt;"","insert into t_contato values ("&amp;AA422&amp;","&amp;T_Acionista[[#This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(855,199, '(16)9708-9823', 2);</v>
      </c>
      <c r="AG422" s="2" t="str">
        <f>IF(AB422&lt;&gt;"","insert into t_contato values ("&amp;AB422&amp;","&amp;T_Acionista[[#This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2" s="2" t="str">
        <f>IF(AC422&lt;&gt;"","insert into t_contato values ("&amp;AC422&amp;","&amp;T_Acionista[[#This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2" s="2" t="str">
        <f>IF(AD422&lt;&gt;"","insert into t_contato values ("&amp;AD422&amp;","&amp;T_Acionista[[#This Row],[ID]]&amp;", '"&amp;T_Acionista[[#This Row],[Email]]&amp;"', "&amp;IF(ISERR(FIND("@",T_Acionista[[#This Row],[Email]])),0,3)&amp;");","")</f>
        <v>insert into t_contato values (856,199, 'dianstela@hotmail.com', 3);</v>
      </c>
    </row>
    <row r="423" spans="1:35">
      <c r="A423" s="2">
        <v>200</v>
      </c>
      <c r="B423" s="2">
        <v>3</v>
      </c>
      <c r="C423" s="2">
        <v>89</v>
      </c>
      <c r="D423" s="2">
        <v>74550</v>
      </c>
      <c r="E423" s="7" t="s">
        <v>2975</v>
      </c>
      <c r="F423" s="2" t="b">
        <v>0</v>
      </c>
      <c r="G423" s="2" t="b">
        <v>0</v>
      </c>
      <c r="H423" s="5">
        <v>29064</v>
      </c>
      <c r="I423" s="2" t="b">
        <v>0</v>
      </c>
      <c r="J423" s="7" t="s">
        <v>2976</v>
      </c>
      <c r="K423" s="7" t="s">
        <v>2977</v>
      </c>
      <c r="L423" s="7" t="s">
        <v>2978</v>
      </c>
      <c r="M423" s="7" t="s">
        <v>2979</v>
      </c>
      <c r="N423" s="2">
        <v>1</v>
      </c>
      <c r="O423" s="7" t="s">
        <v>1422</v>
      </c>
      <c r="P423" s="2">
        <v>2</v>
      </c>
      <c r="Q423" s="7" t="s">
        <v>2980</v>
      </c>
      <c r="R423" s="7"/>
      <c r="S423" s="7" t="s">
        <v>2981</v>
      </c>
      <c r="T423" s="7" t="s">
        <v>2982</v>
      </c>
      <c r="U423" s="2">
        <v>2</v>
      </c>
      <c r="V423" s="7" t="s">
        <v>94</v>
      </c>
      <c r="W423" s="7" t="s">
        <v>85</v>
      </c>
      <c r="X423" s="5">
        <v>40179</v>
      </c>
      <c r="Y423" s="7"/>
      <c r="AA423" s="3">
        <f>IF(T_Acionista[[#This Row],[Fone1]]="","",MAX($AA$1:AD422,)+1)</f>
        <v>857</v>
      </c>
      <c r="AB423" s="3" t="str">
        <f>IF(T_Acionista[[#This Row],[Fone2]]="","",MAX($AA$1:AD422,AA423)+1)</f>
        <v/>
      </c>
      <c r="AC423" s="3">
        <f>IF(T_Acionista[[#This Row],[Celular]]="","",MAX($AA$1:AD422,AA423:AB423)+1)</f>
        <v>858</v>
      </c>
      <c r="AD423" s="3">
        <f>IF(T_Acionista[[#This Row],[Email]]="","",MAX($AA$1:AD422,AA423:AC423)+1)</f>
        <v>859</v>
      </c>
      <c r="AF423" s="2" t="str">
        <f>IF(AA423&lt;&gt;"","insert into t_contato values ("&amp;AA423&amp;","&amp;T_Acionista[[#This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(857,200, '(16)3253-1121', 1);</v>
      </c>
      <c r="AG423" s="2" t="str">
        <f>IF(AB423&lt;&gt;"","insert into t_contato values ("&amp;AB423&amp;","&amp;T_Acionista[[#This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3" s="2" t="str">
        <f>IF(AC423&lt;&gt;"","insert into t_contato values ("&amp;AC423&amp;","&amp;T_Acionista[[#This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(858,200, '(16)9118-1657', 2);</v>
      </c>
      <c r="AI423" s="2" t="str">
        <f>IF(AD423&lt;&gt;"","insert into t_contato values ("&amp;AD423&amp;","&amp;T_Acionista[[#This Row],[ID]]&amp;", '"&amp;T_Acionista[[#This Row],[Email]]&amp;"', "&amp;IF(ISERR(FIND("@",T_Acionista[[#This Row],[Email]])),0,3)&amp;");","")</f>
        <v>insert into t_contato values (859,200, 'igoradrianopolido@gmail.com', 3);</v>
      </c>
    </row>
    <row r="424" spans="1:35">
      <c r="A424" s="2">
        <v>201</v>
      </c>
      <c r="B424" s="2">
        <v>5</v>
      </c>
      <c r="C424" s="2">
        <v>18</v>
      </c>
      <c r="D424" s="2">
        <v>71350</v>
      </c>
      <c r="E424" s="7" t="s">
        <v>2983</v>
      </c>
      <c r="F424" s="2" t="b">
        <v>0</v>
      </c>
      <c r="G424" s="2" t="b">
        <v>1</v>
      </c>
      <c r="H424" s="5">
        <v>11884</v>
      </c>
      <c r="I424" s="2" t="b">
        <v>0</v>
      </c>
      <c r="J424" s="7" t="s">
        <v>2984</v>
      </c>
      <c r="K424" s="7" t="s">
        <v>2985</v>
      </c>
      <c r="L424" s="7" t="s">
        <v>2986</v>
      </c>
      <c r="M424" s="7" t="s">
        <v>79</v>
      </c>
      <c r="N424" s="2">
        <v>1</v>
      </c>
      <c r="O424" s="7" t="s">
        <v>1594</v>
      </c>
      <c r="P424" s="2">
        <v>3</v>
      </c>
      <c r="Q424" s="7" t="s">
        <v>2987</v>
      </c>
      <c r="R424" s="7"/>
      <c r="S424" s="7"/>
      <c r="T424" s="7" t="s">
        <v>1835</v>
      </c>
      <c r="U424" s="2">
        <v>1</v>
      </c>
      <c r="V424" s="7" t="s">
        <v>154</v>
      </c>
      <c r="W424" s="7" t="s">
        <v>85</v>
      </c>
      <c r="X424" s="5">
        <v>40179</v>
      </c>
      <c r="Y424" s="7"/>
      <c r="AA424" s="3">
        <f>IF(T_Acionista[[#This Row],[Fone1]]="","",MAX($AA$1:AD423,)+1)</f>
        <v>860</v>
      </c>
      <c r="AB424" s="3" t="str">
        <f>IF(T_Acionista[[#This Row],[Fone2]]="","",MAX($AA$1:AD423,AA424)+1)</f>
        <v/>
      </c>
      <c r="AC424" s="3" t="str">
        <f>IF(T_Acionista[[#This Row],[Celular]]="","",MAX($AA$1:AD423,AA424:AB424)+1)</f>
        <v/>
      </c>
      <c r="AD424" s="3">
        <f>IF(T_Acionista[[#This Row],[Email]]="","",MAX($AA$1:AD423,AA424:AC424)+1)</f>
        <v>861</v>
      </c>
      <c r="AF424" s="2" t="str">
        <f>IF(AA424&lt;&gt;"","insert into t_contato values ("&amp;AA424&amp;","&amp;T_Acionista[[#This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(860,201, '(16)3252-3121', 1);</v>
      </c>
      <c r="AG424" s="2" t="str">
        <f>IF(AB424&lt;&gt;"","insert into t_contato values ("&amp;AB424&amp;","&amp;T_Acionista[[#This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4" s="2" t="str">
        <f>IF(AC424&lt;&gt;"","insert into t_contato values ("&amp;AC424&amp;","&amp;T_Acionista[[#This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4" s="2" t="str">
        <f>IF(AD424&lt;&gt;"","insert into t_contato values ("&amp;AD424&amp;","&amp;T_Acionista[[#This Row],[ID]]&amp;", '"&amp;T_Acionista[[#This Row],[Email]]&amp;"', "&amp;IF(ISERR(FIND("@",T_Acionista[[#This Row],[Email]])),0,3)&amp;");","")</f>
        <v>insert into t_contato values (861,201, 'tucamonteiro55@gmail.com', 3);</v>
      </c>
    </row>
    <row r="425" spans="1:35">
      <c r="A425" s="2">
        <v>917</v>
      </c>
      <c r="D425" s="2">
        <v>74366</v>
      </c>
      <c r="E425" s="7" t="s">
        <v>2988</v>
      </c>
      <c r="F425" s="2" t="b">
        <v>0</v>
      </c>
      <c r="G425" s="2" t="b">
        <v>0</v>
      </c>
      <c r="H425" s="5">
        <v>23029</v>
      </c>
      <c r="I425" s="2" t="b">
        <v>0</v>
      </c>
      <c r="J425" s="7" t="s">
        <v>2989</v>
      </c>
      <c r="K425" s="7" t="s">
        <v>2990</v>
      </c>
      <c r="L425" s="7" t="s">
        <v>2991</v>
      </c>
      <c r="M425" s="7" t="s">
        <v>149</v>
      </c>
      <c r="N425" s="2">
        <v>1</v>
      </c>
      <c r="O425" s="7" t="s">
        <v>1717</v>
      </c>
      <c r="P425" s="2">
        <v>2</v>
      </c>
      <c r="Q425" s="7" t="s">
        <v>2992</v>
      </c>
      <c r="R425" s="7"/>
      <c r="S425" s="7"/>
      <c r="T425" s="7" t="s">
        <v>2993</v>
      </c>
      <c r="U425" s="2">
        <v>2</v>
      </c>
      <c r="V425" s="7" t="s">
        <v>2436</v>
      </c>
      <c r="W425" s="7" t="s">
        <v>85</v>
      </c>
      <c r="X425" s="5">
        <v>44029</v>
      </c>
      <c r="Y425" s="7"/>
      <c r="AA425" s="3">
        <f>IF(T_Acionista[[#This Row],[Fone1]]="","",MAX($AA$1:AD424,)+1)</f>
        <v>862</v>
      </c>
      <c r="AB425" s="3" t="str">
        <f>IF(T_Acionista[[#This Row],[Fone2]]="","",MAX($AA$1:AD424,AA425)+1)</f>
        <v/>
      </c>
      <c r="AC425" s="3" t="str">
        <f>IF(T_Acionista[[#This Row],[Celular]]="","",MAX($AA$1:AD424,AA425:AB425)+1)</f>
        <v/>
      </c>
      <c r="AD425" s="3">
        <f>IF(T_Acionista[[#This Row],[Email]]="","",MAX($AA$1:AD424,AA425:AC425)+1)</f>
        <v>863</v>
      </c>
      <c r="AF425" s="2" t="str">
        <f>IF(AA425&lt;&gt;"","insert into t_contato values ("&amp;AA425&amp;","&amp;T_Acionista[[#This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(862,917, '(16)98117-0457', 2);</v>
      </c>
      <c r="AG425" s="2" t="str">
        <f>IF(AB425&lt;&gt;"","insert into t_contato values ("&amp;AB425&amp;","&amp;T_Acionista[[#This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5" s="2" t="str">
        <f>IF(AC425&lt;&gt;"","insert into t_contato values ("&amp;AC425&amp;","&amp;T_Acionista[[#This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5" s="2" t="str">
        <f>IF(AD425&lt;&gt;"","insert into t_contato values ("&amp;AD425&amp;","&amp;T_Acionista[[#This Row],[ID]]&amp;", '"&amp;T_Acionista[[#This Row],[Email]]&amp;"', "&amp;IF(ISERR(FIND("@",T_Acionista[[#This Row],[Email]])),0,3)&amp;");","")</f>
        <v>insert into t_contato values (863,917, 'carolbuniotto@hotmail.com', 3);</v>
      </c>
    </row>
    <row r="426" spans="1:35">
      <c r="A426" s="2">
        <v>783</v>
      </c>
      <c r="D426" s="2">
        <v>74237</v>
      </c>
      <c r="E426" s="7" t="s">
        <v>2994</v>
      </c>
      <c r="F426" s="2" t="b">
        <v>0</v>
      </c>
      <c r="G426" s="2" t="b">
        <v>1</v>
      </c>
      <c r="H426" s="5">
        <v>17487</v>
      </c>
      <c r="I426" s="2" t="b">
        <v>0</v>
      </c>
      <c r="J426" s="7" t="s">
        <v>2995</v>
      </c>
      <c r="K426" s="7" t="s">
        <v>2996</v>
      </c>
      <c r="L426" s="7" t="s">
        <v>2997</v>
      </c>
      <c r="M426" s="7" t="s">
        <v>149</v>
      </c>
      <c r="N426" s="2">
        <v>1</v>
      </c>
      <c r="O426" s="7" t="s">
        <v>1238</v>
      </c>
      <c r="P426" s="2">
        <v>4</v>
      </c>
      <c r="Q426" s="7" t="s">
        <v>2998</v>
      </c>
      <c r="R426" s="7"/>
      <c r="S426" s="7" t="s">
        <v>259</v>
      </c>
      <c r="T426" s="7" t="s">
        <v>2999</v>
      </c>
      <c r="U426" s="2">
        <v>1</v>
      </c>
      <c r="V426" s="7" t="s">
        <v>319</v>
      </c>
      <c r="W426" s="7" t="s">
        <v>85</v>
      </c>
      <c r="X426" s="5">
        <v>43102</v>
      </c>
      <c r="Y426" s="7"/>
      <c r="AA426" s="3">
        <f>IF(T_Acionista[[#This Row],[Fone1]]="","",MAX($AA$1:AD425,)+1)</f>
        <v>864</v>
      </c>
      <c r="AB426" s="3" t="str">
        <f>IF(T_Acionista[[#This Row],[Fone2]]="","",MAX($AA$1:AD425,AA426)+1)</f>
        <v/>
      </c>
      <c r="AC426" s="3">
        <f>IF(T_Acionista[[#This Row],[Celular]]="","",MAX($AA$1:AD425,AA426:AB426)+1)</f>
        <v>865</v>
      </c>
      <c r="AD426" s="3">
        <f>IF(T_Acionista[[#This Row],[Email]]="","",MAX($AA$1:AD425,AA426:AC426)+1)</f>
        <v>866</v>
      </c>
      <c r="AF426" s="2" t="str">
        <f>IF(AA426&lt;&gt;"","insert into t_contato values ("&amp;AA426&amp;","&amp;T_Acionista[[#This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(864,783, '(16)3253-5144', 1);</v>
      </c>
      <c r="AG426" s="2" t="str">
        <f>IF(AB426&lt;&gt;"","insert into t_contato values ("&amp;AB426&amp;","&amp;T_Acionista[[#This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6" s="2" t="str">
        <f>IF(AC426&lt;&gt;"","insert into t_contato values ("&amp;AC426&amp;","&amp;T_Acionista[[#This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(865,783, '(16)9761-1770', 2);</v>
      </c>
      <c r="AI426" s="2" t="str">
        <f>IF(AD426&lt;&gt;"","insert into t_contato values ("&amp;AD426&amp;","&amp;T_Acionista[[#This Row],[ID]]&amp;", '"&amp;T_Acionista[[#This Row],[Email]]&amp;"', "&amp;IF(ISERR(FIND("@",T_Acionista[[#This Row],[Email]])),0,3)&amp;");","")</f>
        <v>insert into t_contato values (866,783, 'agnaldomendes@uol.com.br', 3);</v>
      </c>
    </row>
    <row r="427" spans="1:35">
      <c r="A427" s="2">
        <v>1089</v>
      </c>
      <c r="E427" s="7" t="s">
        <v>3000</v>
      </c>
      <c r="F427" s="2" t="b">
        <v>0</v>
      </c>
      <c r="G427" s="2" t="b">
        <v>0</v>
      </c>
      <c r="H427" s="5">
        <v>18178</v>
      </c>
      <c r="I427" s="2" t="b">
        <v>0</v>
      </c>
      <c r="J427" s="7" t="s">
        <v>3001</v>
      </c>
      <c r="K427" s="7" t="s">
        <v>3002</v>
      </c>
      <c r="L427" s="7" t="s">
        <v>3003</v>
      </c>
      <c r="M427" s="7" t="s">
        <v>3004</v>
      </c>
      <c r="N427" s="2">
        <v>1</v>
      </c>
      <c r="O427" s="7" t="s">
        <v>3005</v>
      </c>
      <c r="P427" s="2">
        <v>4</v>
      </c>
      <c r="Q427" s="7" t="s">
        <v>3006</v>
      </c>
      <c r="R427" s="7"/>
      <c r="S427" s="7"/>
      <c r="T427" s="7"/>
      <c r="U427" s="2">
        <v>1</v>
      </c>
      <c r="V427" s="7" t="s">
        <v>319</v>
      </c>
      <c r="W427" s="7" t="s">
        <v>85</v>
      </c>
      <c r="X427" s="5">
        <v>45161</v>
      </c>
      <c r="Y427" s="7"/>
      <c r="AA427" s="3">
        <f>IF(T_Acionista[[#This Row],[Fone1]]="","",MAX($AA$1:AD426,)+1)</f>
        <v>867</v>
      </c>
      <c r="AB427" s="3" t="str">
        <f>IF(T_Acionista[[#This Row],[Fone2]]="","",MAX($AA$1:AD426,AA427)+1)</f>
        <v/>
      </c>
      <c r="AC427" s="3" t="str">
        <f>IF(T_Acionista[[#This Row],[Celular]]="","",MAX($AA$1:AD426,AA427:AB427)+1)</f>
        <v/>
      </c>
      <c r="AD427" s="3" t="str">
        <f>IF(T_Acionista[[#This Row],[Email]]="","",MAX($AA$1:AD426,AA427:AC427)+1)</f>
        <v/>
      </c>
      <c r="AF427" s="2" t="str">
        <f>IF(AA427&lt;&gt;"","insert into t_contato values ("&amp;AA427&amp;","&amp;T_Acionista[[#This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(867,1089, '(16)9752-4732', 2);</v>
      </c>
      <c r="AG427" s="2" t="str">
        <f>IF(AB427&lt;&gt;"","insert into t_contato values ("&amp;AB427&amp;","&amp;T_Acionista[[#This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7" s="2" t="str">
        <f>IF(AC427&lt;&gt;"","insert into t_contato values ("&amp;AC427&amp;","&amp;T_Acionista[[#This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7" s="2" t="str">
        <f>IF(AD427&lt;&gt;"","insert into t_contato values ("&amp;AD427&amp;","&amp;T_Acionista[[#This Row],[ID]]&amp;", '"&amp;T_Acionista[[#This Row],[Email]]&amp;"', "&amp;IF(ISERR(FIND("@",T_Acionista[[#This Row],[Email]])),0,3)&amp;");","")</f>
        <v/>
      </c>
    </row>
    <row r="428" spans="1:35">
      <c r="A428" s="2">
        <v>853</v>
      </c>
      <c r="D428" s="2">
        <v>74298</v>
      </c>
      <c r="E428" s="7" t="s">
        <v>3007</v>
      </c>
      <c r="F428" s="2" t="b">
        <v>0</v>
      </c>
      <c r="G428" s="2" t="b">
        <v>0</v>
      </c>
      <c r="H428" s="5">
        <v>22623</v>
      </c>
      <c r="I428" s="2" t="b">
        <v>0</v>
      </c>
      <c r="J428" s="7" t="s">
        <v>3008</v>
      </c>
      <c r="K428" s="7" t="s">
        <v>3009</v>
      </c>
      <c r="L428" s="7" t="s">
        <v>3010</v>
      </c>
      <c r="M428" s="7" t="s">
        <v>408</v>
      </c>
      <c r="N428" s="2">
        <v>1</v>
      </c>
      <c r="O428" s="7" t="s">
        <v>1353</v>
      </c>
      <c r="P428" s="2">
        <v>4</v>
      </c>
      <c r="Q428" s="7"/>
      <c r="R428" s="7"/>
      <c r="S428" s="7" t="s">
        <v>3011</v>
      </c>
      <c r="T428" s="7"/>
      <c r="U428" s="2">
        <v>2</v>
      </c>
      <c r="V428" s="7" t="s">
        <v>3012</v>
      </c>
      <c r="W428" s="7" t="s">
        <v>85</v>
      </c>
      <c r="X428" s="5">
        <v>43501</v>
      </c>
      <c r="Y428" s="7"/>
      <c r="AA428" s="3" t="str">
        <f>IF(T_Acionista[[#This Row],[Fone1]]="","",MAX($AA$1:AD427,)+1)</f>
        <v/>
      </c>
      <c r="AB428" s="3" t="str">
        <f>IF(T_Acionista[[#This Row],[Fone2]]="","",MAX($AA$1:AD427,AA428)+1)</f>
        <v/>
      </c>
      <c r="AC428" s="3">
        <f>IF(T_Acionista[[#This Row],[Celular]]="","",MAX($AA$1:AD427,AA428:AB428)+1)</f>
        <v>868</v>
      </c>
      <c r="AD428" s="3" t="str">
        <f>IF(T_Acionista[[#This Row],[Email]]="","",MAX($AA$1:AD427,AA428:AC428)+1)</f>
        <v/>
      </c>
      <c r="AF428" s="2" t="str">
        <f>IF(AA428&lt;&gt;"","insert into t_contato values ("&amp;AA428&amp;","&amp;T_Acionista[[#This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28" s="2" t="str">
        <f>IF(AB428&lt;&gt;"","insert into t_contato values ("&amp;AB428&amp;","&amp;T_Acionista[[#This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8" s="2" t="str">
        <f>IF(AC428&lt;&gt;"","insert into t_contato values ("&amp;AC428&amp;","&amp;T_Acionista[[#This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(868,853, '(11)9845-2651', 2);</v>
      </c>
      <c r="AI428" s="2" t="str">
        <f>IF(AD428&lt;&gt;"","insert into t_contato values ("&amp;AD428&amp;","&amp;T_Acionista[[#This Row],[ID]]&amp;", '"&amp;T_Acionista[[#This Row],[Email]]&amp;"', "&amp;IF(ISERR(FIND("@",T_Acionista[[#This Row],[Email]])),0,3)&amp;");","")</f>
        <v/>
      </c>
    </row>
    <row r="429" spans="1:35">
      <c r="A429" s="2">
        <v>646</v>
      </c>
      <c r="B429" s="2">
        <v>0</v>
      </c>
      <c r="C429" s="2">
        <v>0</v>
      </c>
      <c r="E429" s="7" t="s">
        <v>3013</v>
      </c>
      <c r="F429" s="2" t="b">
        <v>1</v>
      </c>
      <c r="G429" s="2" t="b">
        <v>0</v>
      </c>
      <c r="H429" s="5">
        <v>6753</v>
      </c>
      <c r="I429" s="2" t="b">
        <v>0</v>
      </c>
      <c r="J429" s="7" t="s">
        <v>3014</v>
      </c>
      <c r="K429" s="7" t="s">
        <v>3015</v>
      </c>
      <c r="L429" s="7" t="s">
        <v>3016</v>
      </c>
      <c r="M429" s="7" t="s">
        <v>149</v>
      </c>
      <c r="N429" s="2">
        <v>1</v>
      </c>
      <c r="O429" s="7" t="s">
        <v>285</v>
      </c>
      <c r="P429" s="2">
        <v>4</v>
      </c>
      <c r="Q429" s="7"/>
      <c r="R429" s="7"/>
      <c r="S429" s="7"/>
      <c r="T429" s="7"/>
      <c r="U429" s="2">
        <v>1</v>
      </c>
      <c r="V429" s="7" t="s">
        <v>319</v>
      </c>
      <c r="W429" s="7" t="s">
        <v>85</v>
      </c>
      <c r="X429" s="5">
        <v>42345</v>
      </c>
      <c r="Y429" s="7"/>
      <c r="AA429" s="3" t="str">
        <f>IF(T_Acionista[[#This Row],[Fone1]]="","",MAX($AA$1:AD428,)+1)</f>
        <v/>
      </c>
      <c r="AB429" s="3" t="str">
        <f>IF(T_Acionista[[#This Row],[Fone2]]="","",MAX($AA$1:AD428,AA429)+1)</f>
        <v/>
      </c>
      <c r="AC429" s="3" t="str">
        <f>IF(T_Acionista[[#This Row],[Celular]]="","",MAX($AA$1:AD428,AA429:AB429)+1)</f>
        <v/>
      </c>
      <c r="AD429" s="3" t="str">
        <f>IF(T_Acionista[[#This Row],[Email]]="","",MAX($AA$1:AD428,AA429:AC429)+1)</f>
        <v/>
      </c>
      <c r="AF429" s="2" t="str">
        <f>IF(AA429&lt;&gt;"","insert into t_contato values ("&amp;AA429&amp;","&amp;T_Acionista[[#This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29" s="2" t="str">
        <f>IF(AB429&lt;&gt;"","insert into t_contato values ("&amp;AB429&amp;","&amp;T_Acionista[[#This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29" s="2" t="str">
        <f>IF(AC429&lt;&gt;"","insert into t_contato values ("&amp;AC429&amp;","&amp;T_Acionista[[#This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29" s="2" t="str">
        <f>IF(AD429&lt;&gt;"","insert into t_contato values ("&amp;AD429&amp;","&amp;T_Acionista[[#This Row],[ID]]&amp;", '"&amp;T_Acionista[[#This Row],[Email]]&amp;"', "&amp;IF(ISERR(FIND("@",T_Acionista[[#This Row],[Email]])),0,3)&amp;");","")</f>
        <v/>
      </c>
    </row>
    <row r="430" spans="1:35">
      <c r="A430" s="2">
        <v>806</v>
      </c>
      <c r="B430" s="2">
        <v>0</v>
      </c>
      <c r="C430" s="2">
        <v>0</v>
      </c>
      <c r="E430" s="7" t="s">
        <v>3017</v>
      </c>
      <c r="F430" s="2" t="b">
        <v>0</v>
      </c>
      <c r="G430" s="2" t="b">
        <v>0</v>
      </c>
      <c r="H430" s="5">
        <v>14420</v>
      </c>
      <c r="I430" s="2" t="b">
        <v>0</v>
      </c>
      <c r="J430" s="7" t="s">
        <v>3018</v>
      </c>
      <c r="K430" s="7" t="s">
        <v>3019</v>
      </c>
      <c r="L430" s="7" t="s">
        <v>3020</v>
      </c>
      <c r="M430" s="7" t="s">
        <v>149</v>
      </c>
      <c r="N430" s="2">
        <v>1</v>
      </c>
      <c r="O430" s="7" t="s">
        <v>1444</v>
      </c>
      <c r="P430" s="2">
        <v>0</v>
      </c>
      <c r="Q430" s="7"/>
      <c r="R430" s="7"/>
      <c r="S430" s="7"/>
      <c r="T430" s="7" t="s">
        <v>426</v>
      </c>
      <c r="U430" s="2">
        <v>0</v>
      </c>
      <c r="V430" s="7" t="s">
        <v>319</v>
      </c>
      <c r="W430" s="7" t="s">
        <v>85</v>
      </c>
      <c r="X430" s="5">
        <v>43230</v>
      </c>
      <c r="Y430" s="7"/>
      <c r="AA430" s="3" t="str">
        <f>IF(T_Acionista[[#This Row],[Fone1]]="","",MAX($AA$1:AD429,)+1)</f>
        <v/>
      </c>
      <c r="AB430" s="3" t="str">
        <f>IF(T_Acionista[[#This Row],[Fone2]]="","",MAX($AA$1:AD429,AA430)+1)</f>
        <v/>
      </c>
      <c r="AC430" s="3" t="str">
        <f>IF(T_Acionista[[#This Row],[Celular]]="","",MAX($AA$1:AD429,AA430:AB430)+1)</f>
        <v/>
      </c>
      <c r="AD430" s="3">
        <f>IF(T_Acionista[[#This Row],[Email]]="","",MAX($AA$1:AD429,AA430:AC430)+1)</f>
        <v>869</v>
      </c>
      <c r="AF430" s="2" t="str">
        <f>IF(AA430&lt;&gt;"","insert into t_contato values ("&amp;AA430&amp;","&amp;T_Acionista[[#This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30" s="2" t="str">
        <f>IF(AB430&lt;&gt;"","insert into t_contato values ("&amp;AB430&amp;","&amp;T_Acionista[[#This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0" s="2" t="str">
        <f>IF(AC430&lt;&gt;"","insert into t_contato values ("&amp;AC430&amp;","&amp;T_Acionista[[#This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30" s="2" t="str">
        <f>IF(AD430&lt;&gt;"","insert into t_contato values ("&amp;AD430&amp;","&amp;T_Acionista[[#This Row],[ID]]&amp;", '"&amp;T_Acionista[[#This Row],[Email]]&amp;"', "&amp;IF(ISERR(FIND("@",T_Acionista[[#This Row],[Email]])),0,3)&amp;");","")</f>
        <v>insert into t_contato values (869,806, 'amaliamarsico@hotmail.com', 3);</v>
      </c>
    </row>
    <row r="431" spans="1:35">
      <c r="A431" s="2">
        <v>202</v>
      </c>
      <c r="B431" s="2">
        <v>2</v>
      </c>
      <c r="C431" s="2">
        <v>69</v>
      </c>
      <c r="D431" s="2">
        <v>72660</v>
      </c>
      <c r="E431" s="7" t="s">
        <v>3021</v>
      </c>
      <c r="F431" s="2" t="b">
        <v>0</v>
      </c>
      <c r="G431" s="2" t="b">
        <v>1</v>
      </c>
      <c r="H431" s="5">
        <v>16804</v>
      </c>
      <c r="I431" s="2" t="b">
        <v>0</v>
      </c>
      <c r="J431" s="7" t="s">
        <v>3022</v>
      </c>
      <c r="K431" s="7" t="s">
        <v>3023</v>
      </c>
      <c r="L431" s="7" t="s">
        <v>3024</v>
      </c>
      <c r="M431" s="7" t="s">
        <v>2061</v>
      </c>
      <c r="N431" s="2">
        <v>4</v>
      </c>
      <c r="O431" s="7" t="s">
        <v>3025</v>
      </c>
      <c r="P431" s="2">
        <v>2</v>
      </c>
      <c r="Q431" s="7" t="s">
        <v>3026</v>
      </c>
      <c r="R431" s="7" t="s">
        <v>3027</v>
      </c>
      <c r="S431" s="7" t="s">
        <v>3028</v>
      </c>
      <c r="T431" s="7"/>
      <c r="U431" s="2">
        <v>1</v>
      </c>
      <c r="V431" s="7" t="s">
        <v>2653</v>
      </c>
      <c r="W431" s="7" t="s">
        <v>85</v>
      </c>
      <c r="X431" s="5">
        <v>40179</v>
      </c>
      <c r="Y431" s="7"/>
      <c r="AA431" s="3">
        <f>IF(T_Acionista[[#This Row],[Fone1]]="","",MAX($AA$1:AD430,)+1)</f>
        <v>870</v>
      </c>
      <c r="AB431" s="3">
        <f>IF(T_Acionista[[#This Row],[Fone2]]="","",MAX($AA$1:AD430,AA431)+1)</f>
        <v>871</v>
      </c>
      <c r="AC431" s="3">
        <f>IF(T_Acionista[[#This Row],[Celular]]="","",MAX($AA$1:AD430,AA431:AB431)+1)</f>
        <v>872</v>
      </c>
      <c r="AD431" s="3" t="str">
        <f>IF(T_Acionista[[#This Row],[Email]]="","",MAX($AA$1:AD430,AA431:AC431)+1)</f>
        <v/>
      </c>
      <c r="AF431" s="2" t="str">
        <f>IF(AA431&lt;&gt;"","insert into t_contato values ("&amp;AA431&amp;","&amp;T_Acionista[[#This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(870,202, '(16)222-8963', 0);</v>
      </c>
      <c r="AG431" s="2" t="str">
        <f>IF(AB431&lt;&gt;"","insert into t_contato values ("&amp;AB431&amp;","&amp;T_Acionista[[#This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(871,202, '(16)222-2622', 0);</v>
      </c>
      <c r="AH431" s="2" t="str">
        <f>IF(AC431&lt;&gt;"","insert into t_contato values ("&amp;AC431&amp;","&amp;T_Acionista[[#This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(872,202, '(16)3334-2039', 1);</v>
      </c>
      <c r="AI431" s="2" t="str">
        <f>IF(AD431&lt;&gt;"","insert into t_contato values ("&amp;AD431&amp;","&amp;T_Acionista[[#This Row],[ID]]&amp;", '"&amp;T_Acionista[[#This Row],[Email]]&amp;"', "&amp;IF(ISERR(FIND("@",T_Acionista[[#This Row],[Email]])),0,3)&amp;");","")</f>
        <v/>
      </c>
    </row>
    <row r="432" spans="1:35">
      <c r="A432" s="2">
        <v>903</v>
      </c>
      <c r="D432" s="2">
        <v>74355</v>
      </c>
      <c r="E432" s="7" t="s">
        <v>3029</v>
      </c>
      <c r="F432" s="2" t="b">
        <v>0</v>
      </c>
      <c r="G432" s="2" t="b">
        <v>0</v>
      </c>
      <c r="H432" s="5">
        <v>23595</v>
      </c>
      <c r="I432" s="2" t="b">
        <v>0</v>
      </c>
      <c r="J432" s="7" t="s">
        <v>3030</v>
      </c>
      <c r="K432" s="7" t="s">
        <v>3031</v>
      </c>
      <c r="L432" s="7" t="s">
        <v>3032</v>
      </c>
      <c r="M432" s="7" t="s">
        <v>149</v>
      </c>
      <c r="N432" s="2">
        <v>1</v>
      </c>
      <c r="O432" s="7" t="s">
        <v>1646</v>
      </c>
      <c r="P432" s="2">
        <v>2</v>
      </c>
      <c r="Q432" s="7"/>
      <c r="R432" s="7"/>
      <c r="S432" s="7" t="s">
        <v>3033</v>
      </c>
      <c r="T432" s="7" t="s">
        <v>3034</v>
      </c>
      <c r="U432" s="2">
        <v>2</v>
      </c>
      <c r="V432" s="7" t="s">
        <v>154</v>
      </c>
      <c r="W432" s="7" t="s">
        <v>85</v>
      </c>
      <c r="X432" s="5">
        <v>43907</v>
      </c>
      <c r="Y432" s="7"/>
      <c r="AA432" s="3" t="str">
        <f>IF(T_Acionista[[#This Row],[Fone1]]="","",MAX($AA$1:AD431,)+1)</f>
        <v/>
      </c>
      <c r="AB432" s="3" t="str">
        <f>IF(T_Acionista[[#This Row],[Fone2]]="","",MAX($AA$1:AD431,AA432)+1)</f>
        <v/>
      </c>
      <c r="AC432" s="3">
        <f>IF(T_Acionista[[#This Row],[Celular]]="","",MAX($AA$1:AD431,AA432:AB432)+1)</f>
        <v>873</v>
      </c>
      <c r="AD432" s="3">
        <f>IF(T_Acionista[[#This Row],[Email]]="","",MAX($AA$1:AD431,AA432:AC432)+1)</f>
        <v>874</v>
      </c>
      <c r="AF432" s="2" t="str">
        <f>IF(AA432&lt;&gt;"","insert into t_contato values ("&amp;AA432&amp;","&amp;T_Acionista[[#This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32" s="2" t="str">
        <f>IF(AB432&lt;&gt;"","insert into t_contato values ("&amp;AB432&amp;","&amp;T_Acionista[[#This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2" s="2" t="str">
        <f>IF(AC432&lt;&gt;"","insert into t_contato values ("&amp;AC432&amp;","&amp;T_Acionista[[#This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(873,903, '(16)8124-9468', 2);</v>
      </c>
      <c r="AI432" s="2" t="str">
        <f>IF(AD432&lt;&gt;"","insert into t_contato values ("&amp;AD432&amp;","&amp;T_Acionista[[#This Row],[ID]]&amp;", '"&amp;T_Acionista[[#This Row],[Email]]&amp;"', "&amp;IF(ISERR(FIND("@",T_Acionista[[#This Row],[Email]])),0,3)&amp;");","")</f>
        <v>insert into t_contato values (874,903, 'sti.igalassi@gmail.com', 3);</v>
      </c>
    </row>
    <row r="433" spans="1:35">
      <c r="A433" s="2">
        <v>907</v>
      </c>
      <c r="D433" s="2">
        <v>74361</v>
      </c>
      <c r="E433" s="7" t="s">
        <v>3035</v>
      </c>
      <c r="F433" s="2" t="b">
        <v>0</v>
      </c>
      <c r="G433" s="2" t="b">
        <v>0</v>
      </c>
      <c r="H433" s="5">
        <v>22237</v>
      </c>
      <c r="I433" s="2" t="b">
        <v>0</v>
      </c>
      <c r="J433" s="7" t="s">
        <v>3036</v>
      </c>
      <c r="K433" s="7" t="s">
        <v>3037</v>
      </c>
      <c r="L433" s="7" t="s">
        <v>3038</v>
      </c>
      <c r="M433" s="7" t="s">
        <v>301</v>
      </c>
      <c r="N433" s="2">
        <v>1</v>
      </c>
      <c r="O433" s="7" t="s">
        <v>3039</v>
      </c>
      <c r="P433" s="2">
        <v>1</v>
      </c>
      <c r="Q433" s="7" t="s">
        <v>3040</v>
      </c>
      <c r="R433" s="7"/>
      <c r="S433" s="7" t="s">
        <v>3041</v>
      </c>
      <c r="T433" s="7" t="s">
        <v>3042</v>
      </c>
      <c r="U433" s="2">
        <v>3</v>
      </c>
      <c r="V433" s="7" t="s">
        <v>3043</v>
      </c>
      <c r="W433" s="7" t="s">
        <v>85</v>
      </c>
      <c r="X433" s="5">
        <v>43949</v>
      </c>
      <c r="Y433" s="7"/>
      <c r="AA433" s="3">
        <f>IF(T_Acionista[[#This Row],[Fone1]]="","",MAX($AA$1:AD432,)+1)</f>
        <v>875</v>
      </c>
      <c r="AB433" s="3" t="str">
        <f>IF(T_Acionista[[#This Row],[Fone2]]="","",MAX($AA$1:AD432,AA433)+1)</f>
        <v/>
      </c>
      <c r="AC433" s="3">
        <f>IF(T_Acionista[[#This Row],[Celular]]="","",MAX($AA$1:AD432,AA433:AB433)+1)</f>
        <v>876</v>
      </c>
      <c r="AD433" s="3">
        <f>IF(T_Acionista[[#This Row],[Email]]="","",MAX($AA$1:AD432,AA433:AC433)+1)</f>
        <v>877</v>
      </c>
      <c r="AF433" s="2" t="str">
        <f>IF(AA433&lt;&gt;"","insert into t_contato values ("&amp;AA433&amp;","&amp;T_Acionista[[#This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(875,907, '(16)3252-6174', 1);</v>
      </c>
      <c r="AG433" s="2" t="str">
        <f>IF(AB433&lt;&gt;"","insert into t_contato values ("&amp;AB433&amp;","&amp;T_Acionista[[#This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3" s="2" t="str">
        <f>IF(AC433&lt;&gt;"","insert into t_contato values ("&amp;AC433&amp;","&amp;T_Acionista[[#This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(876,907, '(16)9778-6200', 2);</v>
      </c>
      <c r="AI433" s="2" t="str">
        <f>IF(AD433&lt;&gt;"","insert into t_contato values ("&amp;AD433&amp;","&amp;T_Acionista[[#This Row],[ID]]&amp;", '"&amp;T_Acionista[[#This Row],[Email]]&amp;"', "&amp;IF(ISERR(FIND("@",T_Acionista[[#This Row],[Email]])),0,3)&amp;");","")</f>
        <v>insert into t_contato values (877,907, 'bella_car@hotmail.com', 3);</v>
      </c>
    </row>
    <row r="434" spans="1:35">
      <c r="A434" s="2">
        <v>203</v>
      </c>
      <c r="B434" s="2">
        <v>1</v>
      </c>
      <c r="C434" s="2">
        <v>61</v>
      </c>
      <c r="D434" s="2">
        <v>71590</v>
      </c>
      <c r="E434" s="7" t="s">
        <v>3044</v>
      </c>
      <c r="F434" s="2" t="b">
        <v>0</v>
      </c>
      <c r="G434" s="2" t="b">
        <v>0</v>
      </c>
      <c r="H434" s="5">
        <v>23447</v>
      </c>
      <c r="I434" s="2" t="b">
        <v>0</v>
      </c>
      <c r="J434" s="7" t="s">
        <v>3045</v>
      </c>
      <c r="K434" s="7" t="s">
        <v>3046</v>
      </c>
      <c r="L434" s="7" t="s">
        <v>3047</v>
      </c>
      <c r="M434" s="7" t="s">
        <v>149</v>
      </c>
      <c r="N434" s="2">
        <v>1</v>
      </c>
      <c r="O434" s="7" t="s">
        <v>3048</v>
      </c>
      <c r="P434" s="2">
        <v>2</v>
      </c>
      <c r="Q434" s="7" t="s">
        <v>3049</v>
      </c>
      <c r="R434" s="7"/>
      <c r="S434" s="7"/>
      <c r="T434" s="7" t="s">
        <v>3050</v>
      </c>
      <c r="U434" s="2">
        <v>2</v>
      </c>
      <c r="V434" s="7" t="s">
        <v>327</v>
      </c>
      <c r="W434" s="7" t="s">
        <v>85</v>
      </c>
      <c r="X434" s="5">
        <v>40179</v>
      </c>
      <c r="Y434" s="7"/>
      <c r="AA434" s="3">
        <f>IF(T_Acionista[[#This Row],[Fone1]]="","",MAX($AA$1:AD433,)+1)</f>
        <v>878</v>
      </c>
      <c r="AB434" s="3" t="str">
        <f>IF(T_Acionista[[#This Row],[Fone2]]="","",MAX($AA$1:AD433,AA434)+1)</f>
        <v/>
      </c>
      <c r="AC434" s="3" t="str">
        <f>IF(T_Acionista[[#This Row],[Celular]]="","",MAX($AA$1:AD433,AA434:AB434)+1)</f>
        <v/>
      </c>
      <c r="AD434" s="3">
        <f>IF(T_Acionista[[#This Row],[Email]]="","",MAX($AA$1:AD433,AA434:AC434)+1)</f>
        <v>879</v>
      </c>
      <c r="AF434" s="2" t="str">
        <f>IF(AA434&lt;&gt;"","insert into t_contato values ("&amp;AA434&amp;","&amp;T_Acionista[[#This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(878,203, '(16)3252-6971', 1);</v>
      </c>
      <c r="AG434" s="2" t="str">
        <f>IF(AB434&lt;&gt;"","insert into t_contato values ("&amp;AB434&amp;","&amp;T_Acionista[[#This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4" s="2" t="str">
        <f>IF(AC434&lt;&gt;"","insert into t_contato values ("&amp;AC434&amp;","&amp;T_Acionista[[#This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34" s="2" t="str">
        <f>IF(AD434&lt;&gt;"","insert into t_contato values ("&amp;AD434&amp;","&amp;T_Acionista[[#This Row],[ID]]&amp;", '"&amp;T_Acionista[[#This Row],[Email]]&amp;"', "&amp;IF(ISERR(FIND("@",T_Acionista[[#This Row],[Email]])),0,3)&amp;");","")</f>
        <v>insert into t_contato values (879,203, 'isabel.frare@outlook.com', 3);</v>
      </c>
    </row>
    <row r="435" spans="1:35">
      <c r="A435" s="2">
        <v>805</v>
      </c>
      <c r="B435" s="2">
        <v>0</v>
      </c>
      <c r="C435" s="2">
        <v>0</v>
      </c>
      <c r="E435" s="7" t="s">
        <v>3051</v>
      </c>
      <c r="F435" s="2" t="b">
        <v>0</v>
      </c>
      <c r="G435" s="2" t="b">
        <v>0</v>
      </c>
      <c r="H435" s="5">
        <v>23859</v>
      </c>
      <c r="I435" s="2" t="b">
        <v>0</v>
      </c>
      <c r="J435" s="7" t="s">
        <v>3052</v>
      </c>
      <c r="K435" s="7" t="s">
        <v>3053</v>
      </c>
      <c r="L435" s="7" t="s">
        <v>3054</v>
      </c>
      <c r="M435" s="7" t="s">
        <v>149</v>
      </c>
      <c r="N435" s="2">
        <v>1</v>
      </c>
      <c r="O435" s="7" t="s">
        <v>2237</v>
      </c>
      <c r="P435" s="2">
        <v>3</v>
      </c>
      <c r="Q435" s="7"/>
      <c r="R435" s="7"/>
      <c r="S435" s="7"/>
      <c r="T435" s="7" t="s">
        <v>426</v>
      </c>
      <c r="U435" s="2">
        <v>0</v>
      </c>
      <c r="V435" s="7" t="s">
        <v>1397</v>
      </c>
      <c r="W435" s="7" t="s">
        <v>85</v>
      </c>
      <c r="X435" s="5">
        <v>43230</v>
      </c>
      <c r="Y435" s="7"/>
      <c r="AA435" s="3" t="str">
        <f>IF(T_Acionista[[#This Row],[Fone1]]="","",MAX($AA$1:AD434,)+1)</f>
        <v/>
      </c>
      <c r="AB435" s="3" t="str">
        <f>IF(T_Acionista[[#This Row],[Fone2]]="","",MAX($AA$1:AD434,AA435)+1)</f>
        <v/>
      </c>
      <c r="AC435" s="3" t="str">
        <f>IF(T_Acionista[[#This Row],[Celular]]="","",MAX($AA$1:AD434,AA435:AB435)+1)</f>
        <v/>
      </c>
      <c r="AD435" s="3">
        <f>IF(T_Acionista[[#This Row],[Email]]="","",MAX($AA$1:AD434,AA435:AC435)+1)</f>
        <v>880</v>
      </c>
      <c r="AF435" s="2" t="str">
        <f>IF(AA435&lt;&gt;"","insert into t_contato values ("&amp;AA435&amp;","&amp;T_Acionista[[#This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35" s="2" t="str">
        <f>IF(AB435&lt;&gt;"","insert into t_contato values ("&amp;AB435&amp;","&amp;T_Acionista[[#This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5" s="2" t="str">
        <f>IF(AC435&lt;&gt;"","insert into t_contato values ("&amp;AC435&amp;","&amp;T_Acionista[[#This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35" s="2" t="str">
        <f>IF(AD435&lt;&gt;"","insert into t_contato values ("&amp;AD435&amp;","&amp;T_Acionista[[#This Row],[ID]]&amp;", '"&amp;T_Acionista[[#This Row],[Email]]&amp;"', "&amp;IF(ISERR(FIND("@",T_Acionista[[#This Row],[Email]])),0,3)&amp;");","")</f>
        <v>insert into t_contato values (880,805, 'amaliamarsico@hotmail.com', 3);</v>
      </c>
    </row>
    <row r="436" spans="1:35">
      <c r="A436" s="2">
        <v>865</v>
      </c>
      <c r="D436" s="2">
        <v>74315</v>
      </c>
      <c r="E436" s="7" t="s">
        <v>3055</v>
      </c>
      <c r="F436" s="2" t="b">
        <v>0</v>
      </c>
      <c r="G436" s="2" t="b">
        <v>0</v>
      </c>
      <c r="H436" s="5">
        <v>34071</v>
      </c>
      <c r="I436" s="2" t="b">
        <v>0</v>
      </c>
      <c r="J436" s="7" t="s">
        <v>3056</v>
      </c>
      <c r="K436" s="7" t="s">
        <v>3057</v>
      </c>
      <c r="L436" s="7" t="s">
        <v>3058</v>
      </c>
      <c r="M436" s="7" t="s">
        <v>3059</v>
      </c>
      <c r="N436" s="2">
        <v>1</v>
      </c>
      <c r="O436" s="7" t="s">
        <v>3060</v>
      </c>
      <c r="P436" s="2">
        <v>2</v>
      </c>
      <c r="Q436" s="7" t="s">
        <v>3061</v>
      </c>
      <c r="R436" s="7"/>
      <c r="S436" s="7"/>
      <c r="T436" s="7" t="s">
        <v>3062</v>
      </c>
      <c r="U436" s="2">
        <v>2</v>
      </c>
      <c r="V436" s="7" t="s">
        <v>483</v>
      </c>
      <c r="W436" s="7" t="s">
        <v>85</v>
      </c>
      <c r="X436" s="5">
        <v>43608</v>
      </c>
      <c r="Y436" s="7"/>
      <c r="AA436" s="3">
        <f>IF(T_Acionista[[#This Row],[Fone1]]="","",MAX($AA$1:AD435,)+1)</f>
        <v>881</v>
      </c>
      <c r="AB436" s="3" t="str">
        <f>IF(T_Acionista[[#This Row],[Fone2]]="","",MAX($AA$1:AD435,AA436)+1)</f>
        <v/>
      </c>
      <c r="AC436" s="3" t="str">
        <f>IF(T_Acionista[[#This Row],[Celular]]="","",MAX($AA$1:AD435,AA436:AB436)+1)</f>
        <v/>
      </c>
      <c r="AD436" s="3">
        <f>IF(T_Acionista[[#This Row],[Email]]="","",MAX($AA$1:AD435,AA436:AC436)+1)</f>
        <v>882</v>
      </c>
      <c r="AF436" s="2" t="str">
        <f>IF(AA436&lt;&gt;"","insert into t_contato values ("&amp;AA436&amp;","&amp;T_Acionista[[#This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(881,865, '(16)8861-7498', 2);</v>
      </c>
      <c r="AG436" s="2" t="str">
        <f>IF(AB436&lt;&gt;"","insert into t_contato values ("&amp;AB436&amp;","&amp;T_Acionista[[#This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6" s="2" t="str">
        <f>IF(AC436&lt;&gt;"","insert into t_contato values ("&amp;AC436&amp;","&amp;T_Acionista[[#This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36" s="2" t="str">
        <f>IF(AD436&lt;&gt;"","insert into t_contato values ("&amp;AD436&amp;","&amp;T_Acionista[[#This Row],[ID]]&amp;", '"&amp;T_Acionista[[#This Row],[Email]]&amp;"', "&amp;IF(ISERR(FIND("@",T_Acionista[[#This Row],[Email]])),0,3)&amp;");","")</f>
        <v>insert into t_contato values (882,865, 'isabelaprado501@gmail.com', 3);</v>
      </c>
    </row>
    <row r="437" spans="1:35">
      <c r="A437" s="2">
        <v>638</v>
      </c>
      <c r="B437" s="2">
        <v>0</v>
      </c>
      <c r="C437" s="2">
        <v>0</v>
      </c>
      <c r="E437" s="7" t="s">
        <v>3063</v>
      </c>
      <c r="F437" s="2" t="b">
        <v>0</v>
      </c>
      <c r="G437" s="2" t="b">
        <v>0</v>
      </c>
      <c r="H437" s="5">
        <v>33310</v>
      </c>
      <c r="I437" s="2" t="b">
        <v>0</v>
      </c>
      <c r="J437" s="7" t="s">
        <v>3064</v>
      </c>
      <c r="K437" s="7" t="s">
        <v>3065</v>
      </c>
      <c r="L437" s="7" t="s">
        <v>3066</v>
      </c>
      <c r="M437" s="7" t="s">
        <v>79</v>
      </c>
      <c r="N437" s="2">
        <v>1</v>
      </c>
      <c r="O437" s="7" t="s">
        <v>472</v>
      </c>
      <c r="P437" s="2">
        <v>1</v>
      </c>
      <c r="Q437" s="7" t="s">
        <v>3067</v>
      </c>
      <c r="R437" s="7"/>
      <c r="S437" s="7" t="s">
        <v>3068</v>
      </c>
      <c r="T437" s="7" t="s">
        <v>3069</v>
      </c>
      <c r="U437" s="2">
        <v>3</v>
      </c>
      <c r="V437" s="7" t="s">
        <v>3070</v>
      </c>
      <c r="W437" s="7" t="s">
        <v>85</v>
      </c>
      <c r="X437" s="5">
        <v>42338</v>
      </c>
      <c r="Y437" s="7"/>
      <c r="AA437" s="3">
        <f>IF(T_Acionista[[#This Row],[Fone1]]="","",MAX($AA$1:AD436,)+1)</f>
        <v>883</v>
      </c>
      <c r="AB437" s="3" t="str">
        <f>IF(T_Acionista[[#This Row],[Fone2]]="","",MAX($AA$1:AD436,AA437)+1)</f>
        <v/>
      </c>
      <c r="AC437" s="3">
        <f>IF(T_Acionista[[#This Row],[Celular]]="","",MAX($AA$1:AD436,AA437:AB437)+1)</f>
        <v>884</v>
      </c>
      <c r="AD437" s="3">
        <f>IF(T_Acionista[[#This Row],[Email]]="","",MAX($AA$1:AD436,AA437:AC437)+1)</f>
        <v>885</v>
      </c>
      <c r="AF437" s="2" t="str">
        <f>IF(AA437&lt;&gt;"","insert into t_contato values ("&amp;AA437&amp;","&amp;T_Acionista[[#This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(883,638, '(16)3252-4594', 1);</v>
      </c>
      <c r="AG437" s="2" t="str">
        <f>IF(AB437&lt;&gt;"","insert into t_contato values ("&amp;AB437&amp;","&amp;T_Acionista[[#This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7" s="2" t="str">
        <f>IF(AC437&lt;&gt;"","insert into t_contato values ("&amp;AC437&amp;","&amp;T_Acionista[[#This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(884,638, '(16)9770-6604', 2);</v>
      </c>
      <c r="AI437" s="2" t="str">
        <f>IF(AD437&lt;&gt;"","insert into t_contato values ("&amp;AD437&amp;","&amp;T_Acionista[[#This Row],[ID]]&amp;", '"&amp;T_Acionista[[#This Row],[Email]]&amp;"', "&amp;IF(ISERR(FIND("@",T_Acionista[[#This Row],[Email]])),0,3)&amp;");","")</f>
        <v>insert into t_contato values (885,638, 'isah_medvet@hotmail.com', 3);</v>
      </c>
    </row>
    <row r="438" spans="1:35">
      <c r="A438" s="2">
        <v>204</v>
      </c>
      <c r="B438" s="2">
        <v>5</v>
      </c>
      <c r="C438" s="2">
        <v>76</v>
      </c>
      <c r="D438" s="2">
        <v>76303</v>
      </c>
      <c r="E438" s="7" t="s">
        <v>3071</v>
      </c>
      <c r="F438" s="2" t="b">
        <v>0</v>
      </c>
      <c r="G438" s="2" t="b">
        <v>0</v>
      </c>
      <c r="H438" s="5">
        <v>32217</v>
      </c>
      <c r="I438" s="2" t="b">
        <v>0</v>
      </c>
      <c r="J438" s="7" t="s">
        <v>3072</v>
      </c>
      <c r="K438" s="7" t="s">
        <v>3073</v>
      </c>
      <c r="L438" s="7" t="s">
        <v>3074</v>
      </c>
      <c r="M438" s="7" t="s">
        <v>2649</v>
      </c>
      <c r="N438" s="2">
        <v>1</v>
      </c>
      <c r="O438" s="7" t="s">
        <v>2650</v>
      </c>
      <c r="P438" s="2">
        <v>1</v>
      </c>
      <c r="Q438" s="7" t="s">
        <v>3075</v>
      </c>
      <c r="R438" s="7"/>
      <c r="S438" s="7" t="s">
        <v>3076</v>
      </c>
      <c r="T438" s="7" t="s">
        <v>3077</v>
      </c>
      <c r="U438" s="2">
        <v>2</v>
      </c>
      <c r="V438" s="7" t="s">
        <v>172</v>
      </c>
      <c r="W438" s="7" t="s">
        <v>85</v>
      </c>
      <c r="X438" s="5">
        <v>40179</v>
      </c>
      <c r="Y438" s="7"/>
      <c r="AA438" s="3">
        <f>IF(T_Acionista[[#This Row],[Fone1]]="","",MAX($AA$1:AD437,)+1)</f>
        <v>886</v>
      </c>
      <c r="AB438" s="3" t="str">
        <f>IF(T_Acionista[[#This Row],[Fone2]]="","",MAX($AA$1:AD437,AA438)+1)</f>
        <v/>
      </c>
      <c r="AC438" s="3">
        <f>IF(T_Acionista[[#This Row],[Celular]]="","",MAX($AA$1:AD437,AA438:AB438)+1)</f>
        <v>887</v>
      </c>
      <c r="AD438" s="3">
        <f>IF(T_Acionista[[#This Row],[Email]]="","",MAX($AA$1:AD437,AA438:AC438)+1)</f>
        <v>888</v>
      </c>
      <c r="AF438" s="2" t="str">
        <f>IF(AA438&lt;&gt;"","insert into t_contato values ("&amp;AA438&amp;","&amp;T_Acionista[[#This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(886,204, '(16)3253-1571', 1);</v>
      </c>
      <c r="AG438" s="2" t="str">
        <f>IF(AB438&lt;&gt;"","insert into t_contato values ("&amp;AB438&amp;","&amp;T_Acionista[[#This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8" s="2" t="str">
        <f>IF(AC438&lt;&gt;"","insert into t_contato values ("&amp;AC438&amp;","&amp;T_Acionista[[#This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(887,204, '(16)9781-2170', 2);</v>
      </c>
      <c r="AI438" s="2" t="str">
        <f>IF(AD438&lt;&gt;"","insert into t_contato values ("&amp;AD438&amp;","&amp;T_Acionista[[#This Row],[ID]]&amp;", '"&amp;T_Acionista[[#This Row],[Email]]&amp;"', "&amp;IF(ISERR(FIND("@",T_Acionista[[#This Row],[Email]])),0,3)&amp;");","")</f>
        <v>insert into t_contato values (888,204, 'isabellabasso@bol.com.br', 3);</v>
      </c>
    </row>
    <row r="439" spans="1:35">
      <c r="A439" s="2">
        <v>739</v>
      </c>
      <c r="B439" s="2">
        <v>0</v>
      </c>
      <c r="C439" s="2">
        <v>0</v>
      </c>
      <c r="E439" s="7" t="s">
        <v>3078</v>
      </c>
      <c r="F439" s="2" t="b">
        <v>0</v>
      </c>
      <c r="G439" s="2" t="b">
        <v>0</v>
      </c>
      <c r="H439" s="5">
        <v>40310</v>
      </c>
      <c r="I439" s="2" t="b">
        <v>1</v>
      </c>
      <c r="J439" s="7" t="s">
        <v>3079</v>
      </c>
      <c r="K439" s="7" t="s">
        <v>1397</v>
      </c>
      <c r="L439" s="7" t="s">
        <v>3080</v>
      </c>
      <c r="M439" s="7" t="s">
        <v>149</v>
      </c>
      <c r="N439" s="2">
        <v>1</v>
      </c>
      <c r="O439" s="7" t="s">
        <v>2630</v>
      </c>
      <c r="P439" s="2">
        <v>0</v>
      </c>
      <c r="Q439" s="7" t="s">
        <v>3081</v>
      </c>
      <c r="R439" s="7"/>
      <c r="S439" s="7" t="s">
        <v>3082</v>
      </c>
      <c r="T439" s="7" t="s">
        <v>3083</v>
      </c>
      <c r="U439" s="2">
        <v>3</v>
      </c>
      <c r="V439" s="7" t="s">
        <v>288</v>
      </c>
      <c r="W439" s="7" t="s">
        <v>85</v>
      </c>
      <c r="X439" s="5">
        <v>42690</v>
      </c>
      <c r="Y439" s="7"/>
      <c r="AA439" s="3">
        <f>IF(T_Acionista[[#This Row],[Fone1]]="","",MAX($AA$1:AD438,)+1)</f>
        <v>889</v>
      </c>
      <c r="AB439" s="3" t="str">
        <f>IF(T_Acionista[[#This Row],[Fone2]]="","",MAX($AA$1:AD438,AA439)+1)</f>
        <v/>
      </c>
      <c r="AC439" s="3">
        <f>IF(T_Acionista[[#This Row],[Celular]]="","",MAX($AA$1:AD438,AA439:AB439)+1)</f>
        <v>890</v>
      </c>
      <c r="AD439" s="3">
        <f>IF(T_Acionista[[#This Row],[Email]]="","",MAX($AA$1:AD438,AA439:AC439)+1)</f>
        <v>891</v>
      </c>
      <c r="AF439" s="2" t="str">
        <f>IF(AA439&lt;&gt;"","insert into t_contato values ("&amp;AA439&amp;","&amp;T_Acionista[[#This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(889,739, '(16)3252-4239', 1);</v>
      </c>
      <c r="AG439" s="2" t="str">
        <f>IF(AB439&lt;&gt;"","insert into t_contato values ("&amp;AB439&amp;","&amp;T_Acionista[[#This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39" s="2" t="str">
        <f>IF(AC439&lt;&gt;"","insert into t_contato values ("&amp;AC439&amp;","&amp;T_Acionista[[#This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(890,739, '(16)9781-7090', 2);</v>
      </c>
      <c r="AI439" s="2" t="str">
        <f>IF(AD439&lt;&gt;"","insert into t_contato values ("&amp;AD439&amp;","&amp;T_Acionista[[#This Row],[ID]]&amp;", '"&amp;T_Acionista[[#This Row],[Email]]&amp;"', "&amp;IF(ISERR(FIND("@",T_Acionista[[#This Row],[Email]])),0,3)&amp;");","")</f>
        <v>insert into t_contato values (891,739, 'advogacia.isidoropedroavi@hotmail.com', 3);</v>
      </c>
    </row>
    <row r="440" spans="1:35">
      <c r="A440" s="2">
        <v>650</v>
      </c>
      <c r="B440" s="2">
        <v>0</v>
      </c>
      <c r="C440" s="2">
        <v>0</v>
      </c>
      <c r="E440" s="7" t="s">
        <v>3084</v>
      </c>
      <c r="F440" s="2" t="b">
        <v>0</v>
      </c>
      <c r="G440" s="2" t="b">
        <v>0</v>
      </c>
      <c r="H440" s="5">
        <v>24196</v>
      </c>
      <c r="I440" s="2" t="b">
        <v>0</v>
      </c>
      <c r="J440" s="7" t="s">
        <v>3085</v>
      </c>
      <c r="K440" s="7" t="s">
        <v>3086</v>
      </c>
      <c r="L440" s="7" t="s">
        <v>3087</v>
      </c>
      <c r="M440" s="7" t="s">
        <v>1060</v>
      </c>
      <c r="N440" s="2">
        <v>1</v>
      </c>
      <c r="O440" s="7" t="s">
        <v>1632</v>
      </c>
      <c r="P440" s="2">
        <v>1</v>
      </c>
      <c r="Q440" s="7"/>
      <c r="R440" s="7"/>
      <c r="S440" s="7" t="s">
        <v>3088</v>
      </c>
      <c r="T440" s="7" t="s">
        <v>2312</v>
      </c>
      <c r="U440" s="2">
        <v>2</v>
      </c>
      <c r="V440" s="7" t="s">
        <v>2313</v>
      </c>
      <c r="W440" s="7" t="s">
        <v>85</v>
      </c>
      <c r="X440" s="5">
        <v>42356</v>
      </c>
      <c r="Y440" s="7"/>
      <c r="AA440" s="3" t="str">
        <f>IF(T_Acionista[[#This Row],[Fone1]]="","",MAX($AA$1:AD439,)+1)</f>
        <v/>
      </c>
      <c r="AB440" s="3" t="str">
        <f>IF(T_Acionista[[#This Row],[Fone2]]="","",MAX($AA$1:AD439,AA440)+1)</f>
        <v/>
      </c>
      <c r="AC440" s="3">
        <f>IF(T_Acionista[[#This Row],[Celular]]="","",MAX($AA$1:AD439,AA440:AB440)+1)</f>
        <v>892</v>
      </c>
      <c r="AD440" s="3">
        <f>IF(T_Acionista[[#This Row],[Email]]="","",MAX($AA$1:AD439,AA440:AC440)+1)</f>
        <v>893</v>
      </c>
      <c r="AF440" s="2" t="str">
        <f>IF(AA440&lt;&gt;"","insert into t_contato values ("&amp;AA440&amp;","&amp;T_Acionista[[#This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40" s="2" t="str">
        <f>IF(AB440&lt;&gt;"","insert into t_contato values ("&amp;AB440&amp;","&amp;T_Acionista[[#This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0" s="2" t="str">
        <f>IF(AC440&lt;&gt;"","insert into t_contato values ("&amp;AC440&amp;","&amp;T_Acionista[[#This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(892,650, '(16)8162-6784', 2);</v>
      </c>
      <c r="AI440" s="2" t="str">
        <f>IF(AD440&lt;&gt;"","insert into t_contato values ("&amp;AD440&amp;","&amp;T_Acionista[[#This Row],[ID]]&amp;", '"&amp;T_Acionista[[#This Row],[Email]]&amp;"', "&amp;IF(ISERR(FIND("@",T_Acionista[[#This Row],[Email]])),0,3)&amp;");","")</f>
        <v>insert into t_contato values (893,650, 'cotaialimentos@gmail.com', 3);</v>
      </c>
    </row>
    <row r="441" spans="1:35">
      <c r="A441" s="2">
        <v>1034</v>
      </c>
      <c r="D441" s="2">
        <v>74485</v>
      </c>
      <c r="E441" s="7" t="s">
        <v>3089</v>
      </c>
      <c r="F441" s="2" t="b">
        <v>0</v>
      </c>
      <c r="G441" s="2" t="b">
        <v>0</v>
      </c>
      <c r="H441" s="5">
        <v>21480</v>
      </c>
      <c r="I441" s="2" t="b">
        <v>0</v>
      </c>
      <c r="J441" s="7" t="s">
        <v>3090</v>
      </c>
      <c r="K441" s="7" t="s">
        <v>3091</v>
      </c>
      <c r="L441" s="7" t="s">
        <v>3092</v>
      </c>
      <c r="M441" s="7" t="s">
        <v>3093</v>
      </c>
      <c r="N441" s="2">
        <v>1</v>
      </c>
      <c r="O441" s="7" t="s">
        <v>553</v>
      </c>
      <c r="P441" s="2">
        <v>2</v>
      </c>
      <c r="Q441" s="7" t="s">
        <v>3094</v>
      </c>
      <c r="R441" s="7"/>
      <c r="S441" s="7"/>
      <c r="T441" s="7"/>
      <c r="U441" s="2">
        <v>1</v>
      </c>
      <c r="V441" s="7" t="s">
        <v>154</v>
      </c>
      <c r="W441" s="7" t="s">
        <v>85</v>
      </c>
      <c r="X441" s="5">
        <v>44763</v>
      </c>
      <c r="Y441" s="7"/>
      <c r="AA441" s="3">
        <f>IF(T_Acionista[[#This Row],[Fone1]]="","",MAX($AA$1:AD440,)+1)</f>
        <v>894</v>
      </c>
      <c r="AB441" s="3" t="str">
        <f>IF(T_Acionista[[#This Row],[Fone2]]="","",MAX($AA$1:AD440,AA441)+1)</f>
        <v/>
      </c>
      <c r="AC441" s="3" t="str">
        <f>IF(T_Acionista[[#This Row],[Celular]]="","",MAX($AA$1:AD440,AA441:AB441)+1)</f>
        <v/>
      </c>
      <c r="AD441" s="3" t="str">
        <f>IF(T_Acionista[[#This Row],[Email]]="","",MAX($AA$1:AD440,AA441:AC441)+1)</f>
        <v/>
      </c>
      <c r="AF441" s="2" t="str">
        <f>IF(AA441&lt;&gt;"","insert into t_contato values ("&amp;AA441&amp;","&amp;T_Acionista[[#This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(894,1034, '(16)9745-7288', 2);</v>
      </c>
      <c r="AG441" s="2" t="str">
        <f>IF(AB441&lt;&gt;"","insert into t_contato values ("&amp;AB441&amp;","&amp;T_Acionista[[#This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1" s="2" t="str">
        <f>IF(AC441&lt;&gt;"","insert into t_contato values ("&amp;AC441&amp;","&amp;T_Acionista[[#This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1" s="2" t="str">
        <f>IF(AD441&lt;&gt;"","insert into t_contato values ("&amp;AD441&amp;","&amp;T_Acionista[[#This Row],[ID]]&amp;", '"&amp;T_Acionista[[#This Row],[Email]]&amp;"', "&amp;IF(ISERR(FIND("@",T_Acionista[[#This Row],[Email]])),0,3)&amp;");","")</f>
        <v/>
      </c>
    </row>
    <row r="442" spans="1:35">
      <c r="A442" s="2">
        <v>710</v>
      </c>
      <c r="B442" s="2">
        <v>0</v>
      </c>
      <c r="C442" s="2">
        <v>0</v>
      </c>
      <c r="E442" s="7" t="s">
        <v>3095</v>
      </c>
      <c r="F442" s="2" t="b">
        <v>0</v>
      </c>
      <c r="G442" s="2" t="b">
        <v>0</v>
      </c>
      <c r="H442" s="5">
        <v>29253</v>
      </c>
      <c r="I442" s="2" t="b">
        <v>0</v>
      </c>
      <c r="J442" s="7" t="s">
        <v>3096</v>
      </c>
      <c r="K442" s="7" t="s">
        <v>3097</v>
      </c>
      <c r="L442" s="7" t="s">
        <v>3098</v>
      </c>
      <c r="M442" s="7" t="s">
        <v>149</v>
      </c>
      <c r="N442" s="2">
        <v>40</v>
      </c>
      <c r="O442" s="7" t="s">
        <v>3099</v>
      </c>
      <c r="P442" s="2">
        <v>1</v>
      </c>
      <c r="Q442" s="7" t="s">
        <v>3100</v>
      </c>
      <c r="R442" s="7" t="s">
        <v>3101</v>
      </c>
      <c r="S442" s="7" t="s">
        <v>3102</v>
      </c>
      <c r="T442" s="7" t="s">
        <v>3103</v>
      </c>
      <c r="U442" s="2">
        <v>3</v>
      </c>
      <c r="V442" s="7" t="s">
        <v>3104</v>
      </c>
      <c r="W442" s="7" t="s">
        <v>85</v>
      </c>
      <c r="X442" s="5">
        <v>42622</v>
      </c>
      <c r="Y442" s="7"/>
      <c r="AA442" s="3">
        <f>IF(T_Acionista[[#This Row],[Fone1]]="","",MAX($AA$1:AD441,)+1)</f>
        <v>895</v>
      </c>
      <c r="AB442" s="3">
        <f>IF(T_Acionista[[#This Row],[Fone2]]="","",MAX($AA$1:AD441,AA442)+1)</f>
        <v>896</v>
      </c>
      <c r="AC442" s="3">
        <f>IF(T_Acionista[[#This Row],[Celular]]="","",MAX($AA$1:AD441,AA442:AB442)+1)</f>
        <v>897</v>
      </c>
      <c r="AD442" s="3">
        <f>IF(T_Acionista[[#This Row],[Email]]="","",MAX($AA$1:AD441,AA442:AC442)+1)</f>
        <v>898</v>
      </c>
      <c r="AF442" s="2" t="str">
        <f>IF(AA442&lt;&gt;"","insert into t_contato values ("&amp;AA442&amp;","&amp;T_Acionista[[#This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(895,710, '(16)3308-1132', 1);</v>
      </c>
      <c r="AG442" s="2" t="str">
        <f>IF(AB442&lt;&gt;"","insert into t_contato values ("&amp;AB442&amp;","&amp;T_Acionista[[#This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(896,710, '(16)8118-4060', 2);</v>
      </c>
      <c r="AH442" s="2" t="str">
        <f>IF(AC442&lt;&gt;"","insert into t_contato values ("&amp;AC442&amp;","&amp;T_Acionista[[#This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(897,710, '(16)9771-4208', 2);</v>
      </c>
      <c r="AI442" s="2" t="str">
        <f>IF(AD442&lt;&gt;"","insert into t_contato values ("&amp;AD442&amp;","&amp;T_Acionista[[#This Row],[ID]]&amp;", '"&amp;T_Acionista[[#This Row],[Email]]&amp;"', "&amp;IF(ISERR(FIND("@",T_Acionista[[#This Row],[Email]])),0,3)&amp;");","")</f>
        <v>insert into t_contato values (898,710, 'iurileonardo@yahoo.com.br', 3);</v>
      </c>
    </row>
    <row r="443" spans="1:35">
      <c r="A443" s="2">
        <v>205</v>
      </c>
      <c r="B443" s="2">
        <v>5</v>
      </c>
      <c r="C443" s="2">
        <v>100</v>
      </c>
      <c r="D443" s="2">
        <v>83720</v>
      </c>
      <c r="E443" s="7" t="s">
        <v>3105</v>
      </c>
      <c r="F443" s="2" t="b">
        <v>0</v>
      </c>
      <c r="G443" s="2" t="b">
        <v>0</v>
      </c>
      <c r="H443" s="5">
        <v>32497</v>
      </c>
      <c r="I443" s="2" t="b">
        <v>0</v>
      </c>
      <c r="J443" s="7" t="s">
        <v>3106</v>
      </c>
      <c r="K443" s="7" t="s">
        <v>3107</v>
      </c>
      <c r="L443" s="7" t="s">
        <v>3108</v>
      </c>
      <c r="M443" s="7" t="s">
        <v>149</v>
      </c>
      <c r="N443" s="2">
        <v>1</v>
      </c>
      <c r="O443" s="7" t="s">
        <v>257</v>
      </c>
      <c r="P443" s="2">
        <v>1</v>
      </c>
      <c r="Q443" s="7"/>
      <c r="R443" s="7"/>
      <c r="S443" s="7"/>
      <c r="T443" s="7"/>
      <c r="U443" s="2">
        <v>2</v>
      </c>
      <c r="V443" s="7" t="s">
        <v>94</v>
      </c>
      <c r="W443" s="7" t="s">
        <v>85</v>
      </c>
      <c r="X443" s="5">
        <v>40179</v>
      </c>
      <c r="Y443" s="7"/>
      <c r="AA443" s="3" t="str">
        <f>IF(T_Acionista[[#This Row],[Fone1]]="","",MAX($AA$1:AD442,)+1)</f>
        <v/>
      </c>
      <c r="AB443" s="3" t="str">
        <f>IF(T_Acionista[[#This Row],[Fone2]]="","",MAX($AA$1:AD442,AA443)+1)</f>
        <v/>
      </c>
      <c r="AC443" s="3" t="str">
        <f>IF(T_Acionista[[#This Row],[Celular]]="","",MAX($AA$1:AD442,AA443:AB443)+1)</f>
        <v/>
      </c>
      <c r="AD443" s="3" t="str">
        <f>IF(T_Acionista[[#This Row],[Email]]="","",MAX($AA$1:AD442,AA443:AC443)+1)</f>
        <v/>
      </c>
      <c r="AF443" s="2" t="str">
        <f>IF(AA443&lt;&gt;"","insert into t_contato values ("&amp;AA443&amp;","&amp;T_Acionista[[#This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43" s="2" t="str">
        <f>IF(AB443&lt;&gt;"","insert into t_contato values ("&amp;AB443&amp;","&amp;T_Acionista[[#This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3" s="2" t="str">
        <f>IF(AC443&lt;&gt;"","insert into t_contato values ("&amp;AC443&amp;","&amp;T_Acionista[[#This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3" s="2" t="str">
        <f>IF(AD443&lt;&gt;"","insert into t_contato values ("&amp;AD443&amp;","&amp;T_Acionista[[#This Row],[ID]]&amp;", '"&amp;T_Acionista[[#This Row],[Email]]&amp;"', "&amp;IF(ISERR(FIND("@",T_Acionista[[#This Row],[Email]])),0,3)&amp;");","")</f>
        <v/>
      </c>
    </row>
    <row r="444" spans="1:35">
      <c r="A444" s="2">
        <v>784</v>
      </c>
      <c r="D444" s="2">
        <v>74238</v>
      </c>
      <c r="E444" s="7" t="s">
        <v>3109</v>
      </c>
      <c r="F444" s="2" t="b">
        <v>0</v>
      </c>
      <c r="G444" s="2" t="b">
        <v>0</v>
      </c>
      <c r="H444" s="5">
        <v>23342</v>
      </c>
      <c r="I444" s="2" t="b">
        <v>0</v>
      </c>
      <c r="J444" s="7" t="s">
        <v>3110</v>
      </c>
      <c r="K444" s="7" t="s">
        <v>3111</v>
      </c>
      <c r="L444" s="7" t="s">
        <v>3112</v>
      </c>
      <c r="M444" s="7" t="s">
        <v>2836</v>
      </c>
      <c r="N444" s="2">
        <v>1</v>
      </c>
      <c r="O444" s="7" t="s">
        <v>729</v>
      </c>
      <c r="P444" s="2">
        <v>2</v>
      </c>
      <c r="Q444" s="7" t="s">
        <v>3113</v>
      </c>
      <c r="R444" s="7"/>
      <c r="S444" s="7"/>
      <c r="T444" s="7" t="s">
        <v>3114</v>
      </c>
      <c r="U444" s="2">
        <v>1</v>
      </c>
      <c r="V444" s="7" t="s">
        <v>154</v>
      </c>
      <c r="W444" s="7" t="s">
        <v>85</v>
      </c>
      <c r="X444" s="5">
        <v>43102</v>
      </c>
      <c r="Y444" s="7"/>
      <c r="AA444" s="3">
        <f>IF(T_Acionista[[#This Row],[Fone1]]="","",MAX($AA$1:AD443,)+1)</f>
        <v>899</v>
      </c>
      <c r="AB444" s="3" t="str">
        <f>IF(T_Acionista[[#This Row],[Fone2]]="","",MAX($AA$1:AD443,AA444)+1)</f>
        <v/>
      </c>
      <c r="AC444" s="3" t="str">
        <f>IF(T_Acionista[[#This Row],[Celular]]="","",MAX($AA$1:AD443,AA444:AB444)+1)</f>
        <v/>
      </c>
      <c r="AD444" s="3">
        <f>IF(T_Acionista[[#This Row],[Email]]="","",MAX($AA$1:AD443,AA444:AC444)+1)</f>
        <v>900</v>
      </c>
      <c r="AF444" s="2" t="str">
        <f>IF(AA444&lt;&gt;"","insert into t_contato values ("&amp;AA444&amp;","&amp;T_Acionista[[#This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(899,784, '(16)3254-7205', 1);</v>
      </c>
      <c r="AG444" s="2" t="str">
        <f>IF(AB444&lt;&gt;"","insert into t_contato values ("&amp;AB444&amp;","&amp;T_Acionista[[#This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4" s="2" t="str">
        <f>IF(AC444&lt;&gt;"","insert into t_contato values ("&amp;AC444&amp;","&amp;T_Acionista[[#This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4" s="2" t="str">
        <f>IF(AD444&lt;&gt;"","insert into t_contato values ("&amp;AD444&amp;","&amp;T_Acionista[[#This Row],[ID]]&amp;", '"&amp;T_Acionista[[#This Row],[Email]]&amp;"', "&amp;IF(ISERR(FIND("@",T_Acionista[[#This Row],[Email]])),0,3)&amp;");","")</f>
        <v>insert into t_contato values (900,784, 'victordian@gmail.com', 3);</v>
      </c>
    </row>
    <row r="445" spans="1:35">
      <c r="A445" s="2">
        <v>832</v>
      </c>
      <c r="D445" s="2">
        <v>74281</v>
      </c>
      <c r="E445" s="7" t="s">
        <v>3115</v>
      </c>
      <c r="F445" s="2" t="b">
        <v>0</v>
      </c>
      <c r="G445" s="2" t="b">
        <v>0</v>
      </c>
      <c r="H445" s="5">
        <v>21841</v>
      </c>
      <c r="I445" s="2" t="b">
        <v>0</v>
      </c>
      <c r="J445" s="7" t="s">
        <v>3116</v>
      </c>
      <c r="K445" s="7" t="s">
        <v>3117</v>
      </c>
      <c r="L445" s="7" t="s">
        <v>3118</v>
      </c>
      <c r="M445" s="7" t="s">
        <v>3119</v>
      </c>
      <c r="N445" s="2">
        <v>1</v>
      </c>
      <c r="O445" s="7" t="s">
        <v>3120</v>
      </c>
      <c r="P445" s="2">
        <v>4</v>
      </c>
      <c r="Q445" s="7" t="s">
        <v>3121</v>
      </c>
      <c r="R445" s="7"/>
      <c r="S445" s="7" t="s">
        <v>3122</v>
      </c>
      <c r="T445" s="7"/>
      <c r="U445" s="2">
        <v>2</v>
      </c>
      <c r="V445" s="7" t="s">
        <v>1165</v>
      </c>
      <c r="W445" s="7" t="s">
        <v>85</v>
      </c>
      <c r="X445" s="5">
        <v>43364</v>
      </c>
      <c r="Y445" s="7"/>
      <c r="AA445" s="3">
        <f>IF(T_Acionista[[#This Row],[Fone1]]="","",MAX($AA$1:AD444,)+1)</f>
        <v>901</v>
      </c>
      <c r="AB445" s="3" t="str">
        <f>IF(T_Acionista[[#This Row],[Fone2]]="","",MAX($AA$1:AD444,AA445)+1)</f>
        <v/>
      </c>
      <c r="AC445" s="3">
        <f>IF(T_Acionista[[#This Row],[Celular]]="","",MAX($AA$1:AD444,AA445:AB445)+1)</f>
        <v>902</v>
      </c>
      <c r="AD445" s="3" t="str">
        <f>IF(T_Acionista[[#This Row],[Email]]="","",MAX($AA$1:AD444,AA445:AC445)+1)</f>
        <v/>
      </c>
      <c r="AF445" s="2" t="str">
        <f>IF(AA445&lt;&gt;"","insert into t_contato values ("&amp;AA445&amp;","&amp;T_Acionista[[#This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(901,832, '(16)3253-1930', 1);</v>
      </c>
      <c r="AG445" s="2" t="str">
        <f>IF(AB445&lt;&gt;"","insert into t_contato values ("&amp;AB445&amp;","&amp;T_Acionista[[#This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5" s="2" t="str">
        <f>IF(AC445&lt;&gt;"","insert into t_contato values ("&amp;AC445&amp;","&amp;T_Acionista[[#This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(902,832, '(16)8832-0922', 2);</v>
      </c>
      <c r="AI445" s="2" t="str">
        <f>IF(AD445&lt;&gt;"","insert into t_contato values ("&amp;AD445&amp;","&amp;T_Acionista[[#This Row],[ID]]&amp;", '"&amp;T_Acionista[[#This Row],[Email]]&amp;"', "&amp;IF(ISERR(FIND("@",T_Acionista[[#This Row],[Email]])),0,3)&amp;");","")</f>
        <v/>
      </c>
    </row>
    <row r="446" spans="1:35">
      <c r="A446" s="2">
        <v>206</v>
      </c>
      <c r="B446" s="2">
        <v>1</v>
      </c>
      <c r="C446" s="2">
        <v>62</v>
      </c>
      <c r="D446" s="2">
        <v>71600</v>
      </c>
      <c r="E446" s="7" t="s">
        <v>3123</v>
      </c>
      <c r="F446" s="2" t="b">
        <v>0</v>
      </c>
      <c r="G446" s="2" t="b">
        <v>1</v>
      </c>
      <c r="H446" s="5">
        <v>14771</v>
      </c>
      <c r="I446" s="2" t="b">
        <v>0</v>
      </c>
      <c r="J446" s="7" t="s">
        <v>3124</v>
      </c>
      <c r="K446" s="7" t="s">
        <v>3125</v>
      </c>
      <c r="L446" s="7" t="s">
        <v>3126</v>
      </c>
      <c r="M446" s="7" t="s">
        <v>79</v>
      </c>
      <c r="N446" s="2">
        <v>1</v>
      </c>
      <c r="O446" s="7" t="s">
        <v>658</v>
      </c>
      <c r="P446" s="2">
        <v>2</v>
      </c>
      <c r="Q446" s="7" t="s">
        <v>1368</v>
      </c>
      <c r="R446" s="7"/>
      <c r="S446" s="7"/>
      <c r="T446" s="7"/>
      <c r="U446" s="2">
        <v>1</v>
      </c>
      <c r="V446" s="7" t="s">
        <v>154</v>
      </c>
      <c r="W446" s="7" t="s">
        <v>85</v>
      </c>
      <c r="X446" s="5">
        <v>40179</v>
      </c>
      <c r="Y446" s="7"/>
      <c r="AA446" s="3">
        <f>IF(T_Acionista[[#This Row],[Fone1]]="","",MAX($AA$1:AD445,)+1)</f>
        <v>903</v>
      </c>
      <c r="AB446" s="3" t="str">
        <f>IF(T_Acionista[[#This Row],[Fone2]]="","",MAX($AA$1:AD445,AA446)+1)</f>
        <v/>
      </c>
      <c r="AC446" s="3" t="str">
        <f>IF(T_Acionista[[#This Row],[Celular]]="","",MAX($AA$1:AD445,AA446:AB446)+1)</f>
        <v/>
      </c>
      <c r="AD446" s="3" t="str">
        <f>IF(T_Acionista[[#This Row],[Email]]="","",MAX($AA$1:AD445,AA446:AC446)+1)</f>
        <v/>
      </c>
      <c r="AF446" s="2" t="str">
        <f>IF(AA446&lt;&gt;"","insert into t_contato values ("&amp;AA446&amp;","&amp;T_Acionista[[#This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(903,206, '(16)3252-7000', 1);</v>
      </c>
      <c r="AG446" s="2" t="str">
        <f>IF(AB446&lt;&gt;"","insert into t_contato values ("&amp;AB446&amp;","&amp;T_Acionista[[#This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6" s="2" t="str">
        <f>IF(AC446&lt;&gt;"","insert into t_contato values ("&amp;AC446&amp;","&amp;T_Acionista[[#This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6" s="2" t="str">
        <f>IF(AD446&lt;&gt;"","insert into t_contato values ("&amp;AD446&amp;","&amp;T_Acionista[[#This Row],[ID]]&amp;", '"&amp;T_Acionista[[#This Row],[Email]]&amp;"', "&amp;IF(ISERR(FIND("@",T_Acionista[[#This Row],[Email]])),0,3)&amp;");","")</f>
        <v/>
      </c>
    </row>
    <row r="447" spans="1:35">
      <c r="A447" s="2">
        <v>1024</v>
      </c>
      <c r="D447" s="2">
        <v>74467</v>
      </c>
      <c r="E447" s="7" t="s">
        <v>3127</v>
      </c>
      <c r="F447" s="2" t="b">
        <v>0</v>
      </c>
      <c r="G447" s="2" t="b">
        <v>0</v>
      </c>
      <c r="H447" s="5">
        <v>18892</v>
      </c>
      <c r="I447" s="2" t="b">
        <v>0</v>
      </c>
      <c r="J447" s="7" t="s">
        <v>3128</v>
      </c>
      <c r="K447" s="7" t="s">
        <v>3129</v>
      </c>
      <c r="L447" s="7" t="s">
        <v>3130</v>
      </c>
      <c r="M447" s="7" t="s">
        <v>79</v>
      </c>
      <c r="N447" s="2">
        <v>1</v>
      </c>
      <c r="O447" s="7" t="s">
        <v>553</v>
      </c>
      <c r="P447" s="2">
        <v>4</v>
      </c>
      <c r="Q447" s="7"/>
      <c r="R447" s="7"/>
      <c r="S447" s="7" t="s">
        <v>3131</v>
      </c>
      <c r="T447" s="7" t="s">
        <v>3132</v>
      </c>
      <c r="U447" s="2">
        <v>1</v>
      </c>
      <c r="V447" s="7" t="s">
        <v>319</v>
      </c>
      <c r="W447" s="7" t="s">
        <v>85</v>
      </c>
      <c r="X447" s="5">
        <v>44706</v>
      </c>
      <c r="Y447" s="7"/>
      <c r="AA447" s="3" t="str">
        <f>IF(T_Acionista[[#This Row],[Fone1]]="","",MAX($AA$1:AD446,)+1)</f>
        <v/>
      </c>
      <c r="AB447" s="3" t="str">
        <f>IF(T_Acionista[[#This Row],[Fone2]]="","",MAX($AA$1:AD446,AA447)+1)</f>
        <v/>
      </c>
      <c r="AC447" s="3">
        <f>IF(T_Acionista[[#This Row],[Celular]]="","",MAX($AA$1:AD446,AA447:AB447)+1)</f>
        <v>904</v>
      </c>
      <c r="AD447" s="3">
        <f>IF(T_Acionista[[#This Row],[Email]]="","",MAX($AA$1:AD446,AA447:AC447)+1)</f>
        <v>905</v>
      </c>
      <c r="AF447" s="2" t="str">
        <f>IF(AA447&lt;&gt;"","insert into t_contato values ("&amp;AA447&amp;","&amp;T_Acionista[[#This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47" s="2" t="str">
        <f>IF(AB447&lt;&gt;"","insert into t_contato values ("&amp;AB447&amp;","&amp;T_Acionista[[#This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7" s="2" t="str">
        <f>IF(AC447&lt;&gt;"","insert into t_contato values ("&amp;AC447&amp;","&amp;T_Acionista[[#This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(904,1024, '(16)9730-4287', 2);</v>
      </c>
      <c r="AI447" s="2" t="str">
        <f>IF(AD447&lt;&gt;"","insert into t_contato values ("&amp;AD447&amp;","&amp;T_Acionista[[#This Row],[ID]]&amp;", '"&amp;T_Acionista[[#This Row],[Email]]&amp;"', "&amp;IF(ISERR(FIND("@",T_Acionista[[#This Row],[Email]])),0,3)&amp;");","")</f>
        <v>insert into t_contato values (905,1024, 'ivonetezaniboni51@gmail.com', 3);</v>
      </c>
    </row>
    <row r="448" spans="1:35">
      <c r="A448" s="2">
        <v>1045</v>
      </c>
      <c r="D448" s="2">
        <v>74491</v>
      </c>
      <c r="E448" s="7" t="s">
        <v>3133</v>
      </c>
      <c r="F448" s="2" t="b">
        <v>0</v>
      </c>
      <c r="G448" s="2" t="b">
        <v>0</v>
      </c>
      <c r="H448" s="5">
        <v>24405</v>
      </c>
      <c r="I448" s="2" t="b">
        <v>0</v>
      </c>
      <c r="J448" s="7" t="s">
        <v>3134</v>
      </c>
      <c r="K448" s="7" t="s">
        <v>3135</v>
      </c>
      <c r="L448" s="7" t="s">
        <v>3136</v>
      </c>
      <c r="M448" s="7" t="s">
        <v>90</v>
      </c>
      <c r="N448" s="2">
        <v>1</v>
      </c>
      <c r="O448" s="7" t="s">
        <v>3137</v>
      </c>
      <c r="P448" s="2">
        <v>2</v>
      </c>
      <c r="Q448" s="7" t="s">
        <v>3138</v>
      </c>
      <c r="R448" s="7" t="s">
        <v>3139</v>
      </c>
      <c r="S448" s="7"/>
      <c r="T448" s="7" t="s">
        <v>3140</v>
      </c>
      <c r="U448" s="2">
        <v>1</v>
      </c>
      <c r="V448" s="7" t="s">
        <v>154</v>
      </c>
      <c r="W448" s="7" t="s">
        <v>85</v>
      </c>
      <c r="X448" s="5">
        <v>44833</v>
      </c>
      <c r="Y448" s="7"/>
      <c r="AA448" s="3">
        <f>IF(T_Acionista[[#This Row],[Fone1]]="","",MAX($AA$1:AD447,)+1)</f>
        <v>906</v>
      </c>
      <c r="AB448" s="3">
        <f>IF(T_Acionista[[#This Row],[Fone2]]="","",MAX($AA$1:AD447,AA448)+1)</f>
        <v>907</v>
      </c>
      <c r="AC448" s="3" t="str">
        <f>IF(T_Acionista[[#This Row],[Celular]]="","",MAX($AA$1:AD447,AA448:AB448)+1)</f>
        <v/>
      </c>
      <c r="AD448" s="3">
        <f>IF(T_Acionista[[#This Row],[Email]]="","",MAX($AA$1:AD447,AA448:AC448)+1)</f>
        <v>908</v>
      </c>
      <c r="AF448" s="2" t="str">
        <f>IF(AA448&lt;&gt;"","insert into t_contato values ("&amp;AA448&amp;","&amp;T_Acionista[[#This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(906,1045, '(16)3252-6405', 1);</v>
      </c>
      <c r="AG448" s="2" t="str">
        <f>IF(AB448&lt;&gt;"","insert into t_contato values ("&amp;AB448&amp;","&amp;T_Acionista[[#This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(907,1045, '(16)9333-6027', 2);</v>
      </c>
      <c r="AH448" s="2" t="str">
        <f>IF(AC448&lt;&gt;"","insert into t_contato values ("&amp;AC448&amp;","&amp;T_Acionista[[#This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48" s="2" t="str">
        <f>IF(AD448&lt;&gt;"","insert into t_contato values ("&amp;AD448&amp;","&amp;T_Acionista[[#This Row],[ID]]&amp;", '"&amp;T_Acionista[[#This Row],[Email]]&amp;"', "&amp;IF(ISERR(FIND("@",T_Acionista[[#This Row],[Email]])),0,3)&amp;");","")</f>
        <v>insert into t_contato values (908,1045, 'izabelrombola@gmail.com', 3);</v>
      </c>
    </row>
    <row r="449" spans="1:35">
      <c r="A449" s="2">
        <v>661</v>
      </c>
      <c r="B449" s="2">
        <v>0</v>
      </c>
      <c r="C449" s="2">
        <v>0</v>
      </c>
      <c r="D449" s="2">
        <v>74141</v>
      </c>
      <c r="E449" s="7" t="s">
        <v>3141</v>
      </c>
      <c r="F449" s="2" t="b">
        <v>0</v>
      </c>
      <c r="G449" s="2" t="b">
        <v>0</v>
      </c>
      <c r="H449" s="5">
        <v>14746</v>
      </c>
      <c r="I449" s="2" t="b">
        <v>0</v>
      </c>
      <c r="J449" s="7" t="s">
        <v>3142</v>
      </c>
      <c r="K449" s="7" t="s">
        <v>3143</v>
      </c>
      <c r="L449" s="7" t="s">
        <v>3144</v>
      </c>
      <c r="M449" s="7" t="s">
        <v>293</v>
      </c>
      <c r="N449" s="2">
        <v>1</v>
      </c>
      <c r="O449" s="7" t="s">
        <v>3145</v>
      </c>
      <c r="P449" s="2">
        <v>2</v>
      </c>
      <c r="Q449" s="7" t="s">
        <v>3146</v>
      </c>
      <c r="R449" s="7"/>
      <c r="S449" s="7" t="s">
        <v>3147</v>
      </c>
      <c r="T449" s="7"/>
      <c r="U449" s="2">
        <v>1</v>
      </c>
      <c r="V449" s="7" t="s">
        <v>102</v>
      </c>
      <c r="W449" s="7" t="s">
        <v>85</v>
      </c>
      <c r="X449" s="5">
        <v>42412</v>
      </c>
      <c r="Y449" s="7"/>
      <c r="AA449" s="3">
        <f>IF(T_Acionista[[#This Row],[Fone1]]="","",MAX($AA$1:AD448,)+1)</f>
        <v>909</v>
      </c>
      <c r="AB449" s="3" t="str">
        <f>IF(T_Acionista[[#This Row],[Fone2]]="","",MAX($AA$1:AD448,AA449)+1)</f>
        <v/>
      </c>
      <c r="AC449" s="3">
        <f>IF(T_Acionista[[#This Row],[Celular]]="","",MAX($AA$1:AD448,AA449:AB449)+1)</f>
        <v>910</v>
      </c>
      <c r="AD449" s="3" t="str">
        <f>IF(T_Acionista[[#This Row],[Email]]="","",MAX($AA$1:AD448,AA449:AC449)+1)</f>
        <v/>
      </c>
      <c r="AF449" s="2" t="str">
        <f>IF(AA449&lt;&gt;"","insert into t_contato values ("&amp;AA449&amp;","&amp;T_Acionista[[#This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(909,661, '(16)3254-7232', 1);</v>
      </c>
      <c r="AG449" s="2" t="str">
        <f>IF(AB449&lt;&gt;"","insert into t_contato values ("&amp;AB449&amp;","&amp;T_Acionista[[#This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49" s="2" t="str">
        <f>IF(AC449&lt;&gt;"","insert into t_contato values ("&amp;AC449&amp;","&amp;T_Acionista[[#This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(910,661, '(16)9774-2280', 2);</v>
      </c>
      <c r="AI449" s="2" t="str">
        <f>IF(AD449&lt;&gt;"","insert into t_contato values ("&amp;AD449&amp;","&amp;T_Acionista[[#This Row],[ID]]&amp;", '"&amp;T_Acionista[[#This Row],[Email]]&amp;"', "&amp;IF(ISERR(FIND("@",T_Acionista[[#This Row],[Email]])),0,3)&amp;");","")</f>
        <v/>
      </c>
    </row>
    <row r="450" spans="1:35">
      <c r="A450" s="2">
        <v>207</v>
      </c>
      <c r="B450" s="2">
        <v>1</v>
      </c>
      <c r="C450" s="2">
        <v>64</v>
      </c>
      <c r="D450" s="2">
        <v>71620</v>
      </c>
      <c r="E450" s="7" t="s">
        <v>3148</v>
      </c>
      <c r="F450" s="2" t="b">
        <v>0</v>
      </c>
      <c r="G450" s="2" t="b">
        <v>0</v>
      </c>
      <c r="H450" s="5">
        <v>20181</v>
      </c>
      <c r="I450" s="2" t="b">
        <v>0</v>
      </c>
      <c r="J450" s="7" t="s">
        <v>3149</v>
      </c>
      <c r="K450" s="7" t="s">
        <v>3150</v>
      </c>
      <c r="L450" s="7" t="s">
        <v>3151</v>
      </c>
      <c r="M450" s="7" t="s">
        <v>99</v>
      </c>
      <c r="N450" s="2">
        <v>1</v>
      </c>
      <c r="O450" s="7" t="s">
        <v>1171</v>
      </c>
      <c r="P450" s="2">
        <v>1</v>
      </c>
      <c r="Q450" s="7" t="s">
        <v>3152</v>
      </c>
      <c r="R450" s="7"/>
      <c r="S450" s="7"/>
      <c r="T450" s="7"/>
      <c r="U450" s="2">
        <v>2</v>
      </c>
      <c r="V450" s="7" t="s">
        <v>172</v>
      </c>
      <c r="W450" s="7" t="s">
        <v>85</v>
      </c>
      <c r="X450" s="5">
        <v>40179</v>
      </c>
      <c r="Y450" s="7"/>
      <c r="AA450" s="3">
        <f>IF(T_Acionista[[#This Row],[Fone1]]="","",MAX($AA$1:AD449,)+1)</f>
        <v>911</v>
      </c>
      <c r="AB450" s="3" t="str">
        <f>IF(T_Acionista[[#This Row],[Fone2]]="","",MAX($AA$1:AD449,AA450)+1)</f>
        <v/>
      </c>
      <c r="AC450" s="3" t="str">
        <f>IF(T_Acionista[[#This Row],[Celular]]="","",MAX($AA$1:AD449,AA450:AB450)+1)</f>
        <v/>
      </c>
      <c r="AD450" s="3" t="str">
        <f>IF(T_Acionista[[#This Row],[Email]]="","",MAX($AA$1:AD449,AA450:AC450)+1)</f>
        <v/>
      </c>
      <c r="AF450" s="2" t="str">
        <f>IF(AA450&lt;&gt;"","insert into t_contato values ("&amp;AA450&amp;","&amp;T_Acionista[[#This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(911,207, '(16)3252-6895', 1);</v>
      </c>
      <c r="AG450" s="2" t="str">
        <f>IF(AB450&lt;&gt;"","insert into t_contato values ("&amp;AB450&amp;","&amp;T_Acionista[[#This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0" s="2" t="str">
        <f>IF(AC450&lt;&gt;"","insert into t_contato values ("&amp;AC450&amp;","&amp;T_Acionista[[#This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50" s="2" t="str">
        <f>IF(AD450&lt;&gt;"","insert into t_contato values ("&amp;AD450&amp;","&amp;T_Acionista[[#This Row],[ID]]&amp;", '"&amp;T_Acionista[[#This Row],[Email]]&amp;"', "&amp;IF(ISERR(FIND("@",T_Acionista[[#This Row],[Email]])),0,3)&amp;");","")</f>
        <v/>
      </c>
    </row>
    <row r="451" spans="1:35">
      <c r="A451" s="2">
        <v>208</v>
      </c>
      <c r="B451" s="2">
        <v>6</v>
      </c>
      <c r="C451" s="2">
        <v>3</v>
      </c>
      <c r="D451" s="2">
        <v>76060</v>
      </c>
      <c r="E451" s="7" t="s">
        <v>3153</v>
      </c>
      <c r="F451" s="2" t="b">
        <v>0</v>
      </c>
      <c r="G451" s="2" t="b">
        <v>0</v>
      </c>
      <c r="H451" s="5">
        <v>23921</v>
      </c>
      <c r="I451" s="2" t="b">
        <v>0</v>
      </c>
      <c r="J451" s="7" t="s">
        <v>3154</v>
      </c>
      <c r="K451" s="7" t="s">
        <v>3155</v>
      </c>
      <c r="L451" s="7" t="s">
        <v>3156</v>
      </c>
      <c r="M451" s="7" t="s">
        <v>79</v>
      </c>
      <c r="N451" s="2">
        <v>1</v>
      </c>
      <c r="O451" s="7" t="s">
        <v>2272</v>
      </c>
      <c r="P451" s="2">
        <v>2</v>
      </c>
      <c r="Q451" s="7" t="s">
        <v>3157</v>
      </c>
      <c r="R451" s="7"/>
      <c r="S451" s="7"/>
      <c r="T451" s="7" t="s">
        <v>3158</v>
      </c>
      <c r="U451" s="2">
        <v>3</v>
      </c>
      <c r="V451" s="7" t="s">
        <v>3159</v>
      </c>
      <c r="W451" s="7" t="s">
        <v>85</v>
      </c>
      <c r="X451" s="5">
        <v>40179</v>
      </c>
      <c r="Y451" s="7"/>
      <c r="AA451" s="3">
        <f>IF(T_Acionista[[#This Row],[Fone1]]="","",MAX($AA$1:AD450,)+1)</f>
        <v>912</v>
      </c>
      <c r="AB451" s="3" t="str">
        <f>IF(T_Acionista[[#This Row],[Fone2]]="","",MAX($AA$1:AD450,AA451)+1)</f>
        <v/>
      </c>
      <c r="AC451" s="3" t="str">
        <f>IF(T_Acionista[[#This Row],[Celular]]="","",MAX($AA$1:AD450,AA451:AB451)+1)</f>
        <v/>
      </c>
      <c r="AD451" s="3">
        <f>IF(T_Acionista[[#This Row],[Email]]="","",MAX($AA$1:AD450,AA451:AC451)+1)</f>
        <v>913</v>
      </c>
      <c r="AF451" s="2" t="str">
        <f>IF(AA451&lt;&gt;"","insert into t_contato values ("&amp;AA451&amp;","&amp;T_Acionista[[#This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(912,208, '(16)3252-5739', 1);</v>
      </c>
      <c r="AG451" s="2" t="str">
        <f>IF(AB451&lt;&gt;"","insert into t_contato values ("&amp;AB451&amp;","&amp;T_Acionista[[#This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1" s="2" t="str">
        <f>IF(AC451&lt;&gt;"","insert into t_contato values ("&amp;AC451&amp;","&amp;T_Acionista[[#This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51" s="2" t="str">
        <f>IF(AD451&lt;&gt;"","insert into t_contato values ("&amp;AD451&amp;","&amp;T_Acionista[[#This Row],[ID]]&amp;", '"&amp;T_Acionista[[#This Row],[Email]]&amp;"', "&amp;IF(ISERR(FIND("@",T_Acionista[[#This Row],[Email]])),0,3)&amp;");","")</f>
        <v>insert into t_contato values (913,208, 'jfumagalli06@yahoo.com.br', 3);</v>
      </c>
    </row>
    <row r="452" spans="1:35">
      <c r="A452" s="2">
        <v>697</v>
      </c>
      <c r="B452" s="2">
        <v>0</v>
      </c>
      <c r="C452" s="2">
        <v>0</v>
      </c>
      <c r="D452" s="2">
        <v>74142</v>
      </c>
      <c r="E452" s="7" t="s">
        <v>3160</v>
      </c>
      <c r="F452" s="2" t="b">
        <v>0</v>
      </c>
      <c r="G452" s="2" t="b">
        <v>0</v>
      </c>
      <c r="H452" s="5">
        <v>20974</v>
      </c>
      <c r="I452" s="2" t="b">
        <v>0</v>
      </c>
      <c r="J452" s="7" t="s">
        <v>3161</v>
      </c>
      <c r="K452" s="7" t="s">
        <v>3162</v>
      </c>
      <c r="L452" s="7" t="s">
        <v>3163</v>
      </c>
      <c r="M452" s="7" t="s">
        <v>462</v>
      </c>
      <c r="N452" s="2">
        <v>1</v>
      </c>
      <c r="O452" s="7" t="s">
        <v>1156</v>
      </c>
      <c r="P452" s="2">
        <v>2</v>
      </c>
      <c r="Q452" s="7" t="s">
        <v>3164</v>
      </c>
      <c r="R452" s="7"/>
      <c r="S452" s="7" t="s">
        <v>3165</v>
      </c>
      <c r="T452" s="7" t="s">
        <v>3166</v>
      </c>
      <c r="U452" s="2">
        <v>2</v>
      </c>
      <c r="V452" s="7" t="s">
        <v>389</v>
      </c>
      <c r="W452" s="7" t="s">
        <v>85</v>
      </c>
      <c r="X452" s="5">
        <v>42557</v>
      </c>
      <c r="Y452" s="7"/>
      <c r="AA452" s="3">
        <f>IF(T_Acionista[[#This Row],[Fone1]]="","",MAX($AA$1:AD451,)+1)</f>
        <v>914</v>
      </c>
      <c r="AB452" s="3" t="str">
        <f>IF(T_Acionista[[#This Row],[Fone2]]="","",MAX($AA$1:AD451,AA452)+1)</f>
        <v/>
      </c>
      <c r="AC452" s="3">
        <f>IF(T_Acionista[[#This Row],[Celular]]="","",MAX($AA$1:AD451,AA452:AB452)+1)</f>
        <v>915</v>
      </c>
      <c r="AD452" s="3">
        <f>IF(T_Acionista[[#This Row],[Email]]="","",MAX($AA$1:AD451,AA452:AC452)+1)</f>
        <v>916</v>
      </c>
      <c r="AF452" s="2" t="str">
        <f>IF(AA452&lt;&gt;"","insert into t_contato values ("&amp;AA452&amp;","&amp;T_Acionista[[#This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(914,697, '(16)3252-4538', 1);</v>
      </c>
      <c r="AG452" s="2" t="str">
        <f>IF(AB452&lt;&gt;"","insert into t_contato values ("&amp;AB452&amp;","&amp;T_Acionista[[#This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2" s="2" t="str">
        <f>IF(AC452&lt;&gt;"","insert into t_contato values ("&amp;AC452&amp;","&amp;T_Acionista[[#This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(915,697, '(16)9768-7766', 2);</v>
      </c>
      <c r="AI452" s="2" t="str">
        <f>IF(AD452&lt;&gt;"","insert into t_contato values ("&amp;AD452&amp;","&amp;T_Acionista[[#This Row],[ID]]&amp;", '"&amp;T_Acionista[[#This Row],[Email]]&amp;"', "&amp;IF(ISERR(FIND("@",T_Acionista[[#This Row],[Email]])),0,3)&amp;");","")</f>
        <v>insert into t_contato values (916,697, 'cleidejamarco@hotmail.com', 3);</v>
      </c>
    </row>
    <row r="453" spans="1:35">
      <c r="A453" s="2">
        <v>588</v>
      </c>
      <c r="B453" s="2">
        <v>0</v>
      </c>
      <c r="C453" s="2">
        <v>0</v>
      </c>
      <c r="D453" s="2">
        <v>74465</v>
      </c>
      <c r="E453" s="7" t="s">
        <v>3167</v>
      </c>
      <c r="F453" s="2" t="b">
        <v>0</v>
      </c>
      <c r="G453" s="2" t="b">
        <v>0</v>
      </c>
      <c r="H453" s="5">
        <v>18841</v>
      </c>
      <c r="I453" s="2" t="b">
        <v>0</v>
      </c>
      <c r="J453" s="7" t="s">
        <v>3168</v>
      </c>
      <c r="K453" s="7" t="s">
        <v>3169</v>
      </c>
      <c r="L453" s="7" t="s">
        <v>3170</v>
      </c>
      <c r="M453" s="7" t="s">
        <v>1060</v>
      </c>
      <c r="N453" s="2">
        <v>1</v>
      </c>
      <c r="O453" s="7" t="s">
        <v>1632</v>
      </c>
      <c r="P453" s="2">
        <v>2</v>
      </c>
      <c r="Q453" s="7" t="s">
        <v>3171</v>
      </c>
      <c r="R453" s="7"/>
      <c r="S453" s="7" t="s">
        <v>3172</v>
      </c>
      <c r="T453" s="7" t="s">
        <v>3173</v>
      </c>
      <c r="U453" s="2">
        <v>1</v>
      </c>
      <c r="V453" s="7" t="s">
        <v>111</v>
      </c>
      <c r="W453" s="7" t="s">
        <v>85</v>
      </c>
      <c r="X453" s="5">
        <v>42135</v>
      </c>
      <c r="Y453" s="7"/>
      <c r="AA453" s="3">
        <f>IF(T_Acionista[[#This Row],[Fone1]]="","",MAX($AA$1:AD452,)+1)</f>
        <v>917</v>
      </c>
      <c r="AB453" s="3" t="str">
        <f>IF(T_Acionista[[#This Row],[Fone2]]="","",MAX($AA$1:AD452,AA453)+1)</f>
        <v/>
      </c>
      <c r="AC453" s="3">
        <f>IF(T_Acionista[[#This Row],[Celular]]="","",MAX($AA$1:AD452,AA453:AB453)+1)</f>
        <v>918</v>
      </c>
      <c r="AD453" s="3">
        <f>IF(T_Acionista[[#This Row],[Email]]="","",MAX($AA$1:AD452,AA453:AC453)+1)</f>
        <v>919</v>
      </c>
      <c r="AF453" s="2" t="str">
        <f>IF(AA453&lt;&gt;"","insert into t_contato values ("&amp;AA453&amp;","&amp;T_Acionista[[#This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(917,588, '(16)3253-6376', 1);</v>
      </c>
      <c r="AG453" s="2" t="str">
        <f>IF(AB453&lt;&gt;"","insert into t_contato values ("&amp;AB453&amp;","&amp;T_Acionista[[#This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3" s="2" t="str">
        <f>IF(AC453&lt;&gt;"","insert into t_contato values ("&amp;AC453&amp;","&amp;T_Acionista[[#This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(918,588, '(16)9701-4122', 2);</v>
      </c>
      <c r="AI453" s="2" t="str">
        <f>IF(AD453&lt;&gt;"","insert into t_contato values ("&amp;AD453&amp;","&amp;T_Acionista[[#This Row],[ID]]&amp;", '"&amp;T_Acionista[[#This Row],[Email]]&amp;"', "&amp;IF(ISERR(FIND("@",T_Acionista[[#This Row],[Email]])),0,3)&amp;");","")</f>
        <v>insert into t_contato values (919,588, 'luaquaroni@yahoo.com.br', 3);</v>
      </c>
    </row>
    <row r="454" spans="1:35">
      <c r="A454" s="2">
        <v>209</v>
      </c>
      <c r="B454" s="2">
        <v>1</v>
      </c>
      <c r="C454" s="2">
        <v>65</v>
      </c>
      <c r="D454" s="2">
        <v>71630</v>
      </c>
      <c r="E454" s="7" t="s">
        <v>3174</v>
      </c>
      <c r="F454" s="2" t="b">
        <v>0</v>
      </c>
      <c r="G454" s="2" t="b">
        <v>1</v>
      </c>
      <c r="H454" s="5">
        <v>20306</v>
      </c>
      <c r="I454" s="2" t="b">
        <v>0</v>
      </c>
      <c r="J454" s="7" t="s">
        <v>3175</v>
      </c>
      <c r="K454" s="7" t="s">
        <v>3176</v>
      </c>
      <c r="L454" s="7" t="s">
        <v>3177</v>
      </c>
      <c r="M454" s="7" t="s">
        <v>79</v>
      </c>
      <c r="N454" s="2">
        <v>1</v>
      </c>
      <c r="O454" s="7" t="s">
        <v>116</v>
      </c>
      <c r="P454" s="2">
        <v>2</v>
      </c>
      <c r="Q454" s="7" t="s">
        <v>3178</v>
      </c>
      <c r="R454" s="7"/>
      <c r="S454" s="7" t="s">
        <v>3178</v>
      </c>
      <c r="T454" s="7"/>
      <c r="U454" s="2">
        <v>2</v>
      </c>
      <c r="V454" s="7" t="s">
        <v>136</v>
      </c>
      <c r="W454" s="7" t="s">
        <v>85</v>
      </c>
      <c r="X454" s="5">
        <v>40179</v>
      </c>
      <c r="Y454" s="7"/>
      <c r="AA454" s="3">
        <f>IF(T_Acionista[[#This Row],[Fone1]]="","",MAX($AA$1:AD453,)+1)</f>
        <v>920</v>
      </c>
      <c r="AB454" s="3" t="str">
        <f>IF(T_Acionista[[#This Row],[Fone2]]="","",MAX($AA$1:AD453,AA454)+1)</f>
        <v/>
      </c>
      <c r="AC454" s="3">
        <f>IF(T_Acionista[[#This Row],[Celular]]="","",MAX($AA$1:AD453,AA454:AB454)+1)</f>
        <v>921</v>
      </c>
      <c r="AD454" s="3" t="str">
        <f>IF(T_Acionista[[#This Row],[Email]]="","",MAX($AA$1:AD453,AA454:AC454)+1)</f>
        <v/>
      </c>
      <c r="AF454" s="2" t="str">
        <f>IF(AA454&lt;&gt;"","insert into t_contato values ("&amp;AA454&amp;","&amp;T_Acionista[[#This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(920,209, '(16)9292-3123', 2);</v>
      </c>
      <c r="AG454" s="2" t="str">
        <f>IF(AB454&lt;&gt;"","insert into t_contato values ("&amp;AB454&amp;","&amp;T_Acionista[[#This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4" s="2" t="str">
        <f>IF(AC454&lt;&gt;"","insert into t_contato values ("&amp;AC454&amp;","&amp;T_Acionista[[#This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(921,209, '(16)9292-3123', 2);</v>
      </c>
      <c r="AI454" s="2" t="str">
        <f>IF(AD454&lt;&gt;"","insert into t_contato values ("&amp;AD454&amp;","&amp;T_Acionista[[#This Row],[ID]]&amp;", '"&amp;T_Acionista[[#This Row],[Email]]&amp;"', "&amp;IF(ISERR(FIND("@",T_Acionista[[#This Row],[Email]])),0,3)&amp;");","")</f>
        <v/>
      </c>
    </row>
    <row r="455" spans="1:35">
      <c r="A455" s="2">
        <v>210</v>
      </c>
      <c r="B455" s="2">
        <v>6</v>
      </c>
      <c r="C455" s="2">
        <v>41</v>
      </c>
      <c r="D455" s="2">
        <v>76328</v>
      </c>
      <c r="E455" s="7" t="s">
        <v>3179</v>
      </c>
      <c r="F455" s="2" t="b">
        <v>0</v>
      </c>
      <c r="G455" s="2" t="b">
        <v>0</v>
      </c>
      <c r="H455" s="5">
        <v>40994</v>
      </c>
      <c r="I455" s="2" t="b">
        <v>0</v>
      </c>
      <c r="J455" s="7" t="s">
        <v>3180</v>
      </c>
      <c r="K455" s="7" t="s">
        <v>3181</v>
      </c>
      <c r="L455" s="7" t="s">
        <v>3182</v>
      </c>
      <c r="M455" s="7" t="s">
        <v>3183</v>
      </c>
      <c r="N455" s="2">
        <v>1</v>
      </c>
      <c r="O455" s="7" t="s">
        <v>3184</v>
      </c>
      <c r="P455" s="2">
        <v>2</v>
      </c>
      <c r="Q455" s="7"/>
      <c r="R455" s="7"/>
      <c r="S455" s="7"/>
      <c r="T455" s="7"/>
      <c r="U455" s="2">
        <v>3</v>
      </c>
      <c r="V455" s="7" t="s">
        <v>3185</v>
      </c>
      <c r="W455" s="7" t="s">
        <v>85</v>
      </c>
      <c r="X455" s="5">
        <v>40179</v>
      </c>
      <c r="Y455" s="7"/>
      <c r="AA455" s="3" t="str">
        <f>IF(T_Acionista[[#This Row],[Fone1]]="","",MAX($AA$1:AD454,)+1)</f>
        <v/>
      </c>
      <c r="AB455" s="3" t="str">
        <f>IF(T_Acionista[[#This Row],[Fone2]]="","",MAX($AA$1:AD454,AA455)+1)</f>
        <v/>
      </c>
      <c r="AC455" s="3" t="str">
        <f>IF(T_Acionista[[#This Row],[Celular]]="","",MAX($AA$1:AD454,AA455:AB455)+1)</f>
        <v/>
      </c>
      <c r="AD455" s="3" t="str">
        <f>IF(T_Acionista[[#This Row],[Email]]="","",MAX($AA$1:AD454,AA455:AC455)+1)</f>
        <v/>
      </c>
      <c r="AF455" s="2" t="str">
        <f>IF(AA455&lt;&gt;"","insert into t_contato values ("&amp;AA455&amp;","&amp;T_Acionista[[#This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55" s="2" t="str">
        <f>IF(AB455&lt;&gt;"","insert into t_contato values ("&amp;AB455&amp;","&amp;T_Acionista[[#This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5" s="2" t="str">
        <f>IF(AC455&lt;&gt;"","insert into t_contato values ("&amp;AC455&amp;","&amp;T_Acionista[[#This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55" s="2" t="str">
        <f>IF(AD455&lt;&gt;"","insert into t_contato values ("&amp;AD455&amp;","&amp;T_Acionista[[#This Row],[ID]]&amp;", '"&amp;T_Acionista[[#This Row],[Email]]&amp;"', "&amp;IF(ISERR(FIND("@",T_Acionista[[#This Row],[Email]])),0,3)&amp;");","")</f>
        <v/>
      </c>
    </row>
    <row r="456" spans="1:35">
      <c r="A456" s="2">
        <v>546</v>
      </c>
      <c r="B456" s="2">
        <v>0</v>
      </c>
      <c r="C456" s="2">
        <v>0</v>
      </c>
      <c r="E456" s="7" t="s">
        <v>3186</v>
      </c>
      <c r="F456" s="2" t="b">
        <v>1</v>
      </c>
      <c r="G456" s="2" t="b">
        <v>0</v>
      </c>
      <c r="H456" s="5">
        <v>15615</v>
      </c>
      <c r="I456" s="2" t="b">
        <v>0</v>
      </c>
      <c r="J456" s="7" t="s">
        <v>3187</v>
      </c>
      <c r="K456" s="7" t="s">
        <v>3188</v>
      </c>
      <c r="L456" s="7" t="s">
        <v>3189</v>
      </c>
      <c r="M456" s="7" t="s">
        <v>141</v>
      </c>
      <c r="N456" s="2">
        <v>1</v>
      </c>
      <c r="O456" s="7" t="s">
        <v>3190</v>
      </c>
      <c r="P456" s="2">
        <v>2</v>
      </c>
      <c r="Q456" s="7"/>
      <c r="R456" s="7"/>
      <c r="S456" s="7" t="s">
        <v>3191</v>
      </c>
      <c r="T456" s="7"/>
      <c r="U456" s="2">
        <v>1</v>
      </c>
      <c r="V456" s="7" t="s">
        <v>319</v>
      </c>
      <c r="W456" s="7" t="s">
        <v>85</v>
      </c>
      <c r="X456" s="5">
        <v>41640</v>
      </c>
      <c r="Y456" s="7"/>
      <c r="AA456" s="3" t="str">
        <f>IF(T_Acionista[[#This Row],[Fone1]]="","",MAX($AA$1:AD455,)+1)</f>
        <v/>
      </c>
      <c r="AB456" s="3" t="str">
        <f>IF(T_Acionista[[#This Row],[Fone2]]="","",MAX($AA$1:AD455,AA456)+1)</f>
        <v/>
      </c>
      <c r="AC456" s="3">
        <f>IF(T_Acionista[[#This Row],[Celular]]="","",MAX($AA$1:AD455,AA456:AB456)+1)</f>
        <v>922</v>
      </c>
      <c r="AD456" s="3" t="str">
        <f>IF(T_Acionista[[#This Row],[Email]]="","",MAX($AA$1:AD455,AA456:AC456)+1)</f>
        <v/>
      </c>
      <c r="AF456" s="2" t="str">
        <f>IF(AA456&lt;&gt;"","insert into t_contato values ("&amp;AA456&amp;","&amp;T_Acionista[[#This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56" s="2" t="str">
        <f>IF(AB456&lt;&gt;"","insert into t_contato values ("&amp;AB456&amp;","&amp;T_Acionista[[#This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6" s="2" t="str">
        <f>IF(AC456&lt;&gt;"","insert into t_contato values ("&amp;AC456&amp;","&amp;T_Acionista[[#This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(922,546, '(16)9722-8940', 2);</v>
      </c>
      <c r="AI456" s="2" t="str">
        <f>IF(AD456&lt;&gt;"","insert into t_contato values ("&amp;AD456&amp;","&amp;T_Acionista[[#This Row],[ID]]&amp;", '"&amp;T_Acionista[[#This Row],[Email]]&amp;"', "&amp;IF(ISERR(FIND("@",T_Acionista[[#This Row],[Email]])),0,3)&amp;");","")</f>
        <v/>
      </c>
    </row>
    <row r="457" spans="1:35">
      <c r="A457" s="2">
        <v>211</v>
      </c>
      <c r="B457" s="2">
        <v>3</v>
      </c>
      <c r="C457" s="2">
        <v>31</v>
      </c>
      <c r="D457" s="2">
        <v>73130</v>
      </c>
      <c r="E457" s="7" t="s">
        <v>3192</v>
      </c>
      <c r="F457" s="2" t="b">
        <v>0</v>
      </c>
      <c r="G457" s="2" t="b">
        <v>0</v>
      </c>
      <c r="H457" s="5">
        <v>23875</v>
      </c>
      <c r="I457" s="2" t="b">
        <v>0</v>
      </c>
      <c r="J457" s="7" t="s">
        <v>3193</v>
      </c>
      <c r="K457" s="7" t="s">
        <v>3194</v>
      </c>
      <c r="L457" s="7" t="s">
        <v>3195</v>
      </c>
      <c r="M457" s="7" t="s">
        <v>79</v>
      </c>
      <c r="N457" s="2">
        <v>1</v>
      </c>
      <c r="O457" s="7" t="s">
        <v>1015</v>
      </c>
      <c r="P457" s="2">
        <v>0</v>
      </c>
      <c r="Q457" s="7" t="s">
        <v>3196</v>
      </c>
      <c r="R457" s="7"/>
      <c r="S457" s="7"/>
      <c r="T457" s="7" t="s">
        <v>3197</v>
      </c>
      <c r="U457" s="2">
        <v>0</v>
      </c>
      <c r="V457" s="7"/>
      <c r="W457" s="7" t="s">
        <v>85</v>
      </c>
      <c r="X457" s="5">
        <v>40179</v>
      </c>
      <c r="Y457" s="7"/>
      <c r="AA457" s="3">
        <f>IF(T_Acionista[[#This Row],[Fone1]]="","",MAX($AA$1:AD456,)+1)</f>
        <v>923</v>
      </c>
      <c r="AB457" s="3" t="str">
        <f>IF(T_Acionista[[#This Row],[Fone2]]="","",MAX($AA$1:AD456,AA457)+1)</f>
        <v/>
      </c>
      <c r="AC457" s="3" t="str">
        <f>IF(T_Acionista[[#This Row],[Celular]]="","",MAX($AA$1:AD456,AA457:AB457)+1)</f>
        <v/>
      </c>
      <c r="AD457" s="3">
        <f>IF(T_Acionista[[#This Row],[Email]]="","",MAX($AA$1:AD456,AA457:AC457)+1)</f>
        <v>924</v>
      </c>
      <c r="AF457" s="2" t="str">
        <f>IF(AA457&lt;&gt;"","insert into t_contato values ("&amp;AA457&amp;","&amp;T_Acionista[[#This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(923,211, '(16)3252-6114', 1);</v>
      </c>
      <c r="AG457" s="2" t="str">
        <f>IF(AB457&lt;&gt;"","insert into t_contato values ("&amp;AB457&amp;","&amp;T_Acionista[[#This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7" s="2" t="str">
        <f>IF(AC457&lt;&gt;"","insert into t_contato values ("&amp;AC457&amp;","&amp;T_Acionista[[#This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57" s="2" t="str">
        <f>IF(AD457&lt;&gt;"","insert into t_contato values ("&amp;AD457&amp;","&amp;T_Acionista[[#This Row],[ID]]&amp;", '"&amp;T_Acionista[[#This Row],[Email]]&amp;"', "&amp;IF(ISERR(FIND("@",T_Acionista[[#This Row],[Email]])),0,3)&amp;");","")</f>
        <v>insert into t_contato values (924,211, 'jaymelacruz@uol.com', 3);</v>
      </c>
    </row>
    <row r="458" spans="1:35">
      <c r="A458" s="2">
        <v>212</v>
      </c>
      <c r="B458" s="2">
        <v>6</v>
      </c>
      <c r="C458" s="2">
        <v>22</v>
      </c>
      <c r="D458" s="2">
        <v>76329</v>
      </c>
      <c r="E458" s="7" t="s">
        <v>3198</v>
      </c>
      <c r="F458" s="2" t="b">
        <v>0</v>
      </c>
      <c r="G458" s="2" t="b">
        <v>0</v>
      </c>
      <c r="H458" s="5">
        <v>32634</v>
      </c>
      <c r="I458" s="2" t="b">
        <v>0</v>
      </c>
      <c r="J458" s="7" t="s">
        <v>3199</v>
      </c>
      <c r="K458" s="7" t="s">
        <v>3200</v>
      </c>
      <c r="L458" s="7" t="s">
        <v>2635</v>
      </c>
      <c r="M458" s="7" t="s">
        <v>79</v>
      </c>
      <c r="N458" s="2">
        <v>1</v>
      </c>
      <c r="O458" s="7" t="s">
        <v>503</v>
      </c>
      <c r="P458" s="2">
        <v>0</v>
      </c>
      <c r="Q458" s="7" t="s">
        <v>606</v>
      </c>
      <c r="R458" s="7"/>
      <c r="S458" s="7" t="s">
        <v>3201</v>
      </c>
      <c r="T458" s="7" t="s">
        <v>608</v>
      </c>
      <c r="U458" s="2">
        <v>3</v>
      </c>
      <c r="V458" s="7" t="s">
        <v>627</v>
      </c>
      <c r="W458" s="7" t="s">
        <v>85</v>
      </c>
      <c r="X458" s="5">
        <v>40179</v>
      </c>
      <c r="Y458" s="7"/>
      <c r="AA458" s="3">
        <f>IF(T_Acionista[[#This Row],[Fone1]]="","",MAX($AA$1:AD457,)+1)</f>
        <v>925</v>
      </c>
      <c r="AB458" s="3" t="str">
        <f>IF(T_Acionista[[#This Row],[Fone2]]="","",MAX($AA$1:AD457,AA458)+1)</f>
        <v/>
      </c>
      <c r="AC458" s="3">
        <f>IF(T_Acionista[[#This Row],[Celular]]="","",MAX($AA$1:AD457,AA458:AB458)+1)</f>
        <v>926</v>
      </c>
      <c r="AD458" s="3">
        <f>IF(T_Acionista[[#This Row],[Email]]="","",MAX($AA$1:AD457,AA458:AC458)+1)</f>
        <v>927</v>
      </c>
      <c r="AF458" s="2" t="str">
        <f>IF(AA458&lt;&gt;"","insert into t_contato values ("&amp;AA458&amp;","&amp;T_Acionista[[#This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(925,212, '(16)3252-8176', 1);</v>
      </c>
      <c r="AG458" s="2" t="str">
        <f>IF(AB458&lt;&gt;"","insert into t_contato values ("&amp;AB458&amp;","&amp;T_Acionista[[#This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8" s="2" t="str">
        <f>IF(AC458&lt;&gt;"","insert into t_contato values ("&amp;AC458&amp;","&amp;T_Acionista[[#This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(926,212, '(16)9754-8688', 2);</v>
      </c>
      <c r="AI458" s="2" t="str">
        <f>IF(AD458&lt;&gt;"","insert into t_contato values ("&amp;AD458&amp;","&amp;T_Acionista[[#This Row],[ID]]&amp;", '"&amp;T_Acionista[[#This Row],[Email]]&amp;"', "&amp;IF(ISERR(FIND("@",T_Acionista[[#This Row],[Email]])),0,3)&amp;");","")</f>
        <v>insert into t_contato values (927,212, 'disanto_anderson@hotmail.com', 3);</v>
      </c>
    </row>
    <row r="459" spans="1:35">
      <c r="A459" s="2">
        <v>213</v>
      </c>
      <c r="B459" s="2">
        <v>5</v>
      </c>
      <c r="C459" s="2">
        <v>53</v>
      </c>
      <c r="D459" s="2">
        <v>76367</v>
      </c>
      <c r="E459" s="7" t="s">
        <v>3202</v>
      </c>
      <c r="F459" s="2" t="b">
        <v>0</v>
      </c>
      <c r="G459" s="2" t="b">
        <v>0</v>
      </c>
      <c r="H459" s="5">
        <v>27371</v>
      </c>
      <c r="I459" s="2" t="b">
        <v>0</v>
      </c>
      <c r="J459" s="7" t="s">
        <v>3203</v>
      </c>
      <c r="K459" s="7" t="s">
        <v>3204</v>
      </c>
      <c r="L459" s="7" t="s">
        <v>3205</v>
      </c>
      <c r="M459" s="7" t="s">
        <v>316</v>
      </c>
      <c r="N459" s="2">
        <v>1</v>
      </c>
      <c r="O459" s="7" t="s">
        <v>1566</v>
      </c>
      <c r="P459" s="2">
        <v>2</v>
      </c>
      <c r="Q459" s="7" t="s">
        <v>3206</v>
      </c>
      <c r="R459" s="7"/>
      <c r="S459" s="7"/>
      <c r="T459" s="7"/>
      <c r="U459" s="2">
        <v>3</v>
      </c>
      <c r="V459" s="7" t="s">
        <v>2644</v>
      </c>
      <c r="W459" s="7" t="s">
        <v>85</v>
      </c>
      <c r="X459" s="5">
        <v>40179</v>
      </c>
      <c r="Y459" s="7"/>
      <c r="AA459" s="3">
        <f>IF(T_Acionista[[#This Row],[Fone1]]="","",MAX($AA$1:AD458,)+1)</f>
        <v>928</v>
      </c>
      <c r="AB459" s="3" t="str">
        <f>IF(T_Acionista[[#This Row],[Fone2]]="","",MAX($AA$1:AD458,AA459)+1)</f>
        <v/>
      </c>
      <c r="AC459" s="3" t="str">
        <f>IF(T_Acionista[[#This Row],[Celular]]="","",MAX($AA$1:AD458,AA459:AB459)+1)</f>
        <v/>
      </c>
      <c r="AD459" s="3" t="str">
        <f>IF(T_Acionista[[#This Row],[Email]]="","",MAX($AA$1:AD458,AA459:AC459)+1)</f>
        <v/>
      </c>
      <c r="AF459" s="2" t="str">
        <f>IF(AA459&lt;&gt;"","insert into t_contato values ("&amp;AA459&amp;","&amp;T_Acionista[[#This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(928,213, '(16)3253-7310', 1);</v>
      </c>
      <c r="AG459" s="2" t="str">
        <f>IF(AB459&lt;&gt;"","insert into t_contato values ("&amp;AB459&amp;","&amp;T_Acionista[[#This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59" s="2" t="str">
        <f>IF(AC459&lt;&gt;"","insert into t_contato values ("&amp;AC459&amp;","&amp;T_Acionista[[#This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59" s="2" t="str">
        <f>IF(AD459&lt;&gt;"","insert into t_contato values ("&amp;AD459&amp;","&amp;T_Acionista[[#This Row],[ID]]&amp;", '"&amp;T_Acionista[[#This Row],[Email]]&amp;"', "&amp;IF(ISERR(FIND("@",T_Acionista[[#This Row],[Email]])),0,3)&amp;");","")</f>
        <v/>
      </c>
    </row>
    <row r="460" spans="1:35">
      <c r="A460" s="2">
        <v>214</v>
      </c>
      <c r="B460" s="2">
        <v>3</v>
      </c>
      <c r="C460" s="2">
        <v>40</v>
      </c>
      <c r="D460" s="2">
        <v>73230</v>
      </c>
      <c r="E460" s="7" t="s">
        <v>3207</v>
      </c>
      <c r="F460" s="2" t="b">
        <v>0</v>
      </c>
      <c r="G460" s="2" t="b">
        <v>0</v>
      </c>
      <c r="H460" s="5">
        <v>19947</v>
      </c>
      <c r="I460" s="2" t="b">
        <v>0</v>
      </c>
      <c r="J460" s="7" t="s">
        <v>3208</v>
      </c>
      <c r="K460" s="7" t="s">
        <v>3209</v>
      </c>
      <c r="L460" s="7" t="s">
        <v>3210</v>
      </c>
      <c r="M460" s="7" t="s">
        <v>149</v>
      </c>
      <c r="N460" s="2">
        <v>1</v>
      </c>
      <c r="O460" s="7" t="s">
        <v>1444</v>
      </c>
      <c r="P460" s="2">
        <v>2</v>
      </c>
      <c r="Q460" s="7"/>
      <c r="R460" s="7"/>
      <c r="S460" s="7" t="s">
        <v>3211</v>
      </c>
      <c r="T460" s="7" t="s">
        <v>3212</v>
      </c>
      <c r="U460" s="2">
        <v>2</v>
      </c>
      <c r="V460" s="7" t="s">
        <v>3213</v>
      </c>
      <c r="W460" s="7" t="s">
        <v>85</v>
      </c>
      <c r="X460" s="5">
        <v>40179</v>
      </c>
      <c r="Y460" s="7"/>
      <c r="AA460" s="3" t="str">
        <f>IF(T_Acionista[[#This Row],[Fone1]]="","",MAX($AA$1:AD459,)+1)</f>
        <v/>
      </c>
      <c r="AB460" s="3" t="str">
        <f>IF(T_Acionista[[#This Row],[Fone2]]="","",MAX($AA$1:AD459,AA460)+1)</f>
        <v/>
      </c>
      <c r="AC460" s="3">
        <f>IF(T_Acionista[[#This Row],[Celular]]="","",MAX($AA$1:AD459,AA460:AB460)+1)</f>
        <v>929</v>
      </c>
      <c r="AD460" s="3">
        <f>IF(T_Acionista[[#This Row],[Email]]="","",MAX($AA$1:AD459,AA460:AC460)+1)</f>
        <v>930</v>
      </c>
      <c r="AF460" s="2" t="str">
        <f>IF(AA460&lt;&gt;"","insert into t_contato values ("&amp;AA460&amp;","&amp;T_Acionista[[#This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60" s="2" t="str">
        <f>IF(AB460&lt;&gt;"","insert into t_contato values ("&amp;AB460&amp;","&amp;T_Acionista[[#This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0" s="2" t="str">
        <f>IF(AC460&lt;&gt;"","insert into t_contato values ("&amp;AC460&amp;","&amp;T_Acionista[[#This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(929,214, '(16)9740-0167', 2);</v>
      </c>
      <c r="AI460" s="2" t="str">
        <f>IF(AD460&lt;&gt;"","insert into t_contato values ("&amp;AD460&amp;","&amp;T_Acionista[[#This Row],[ID]]&amp;", '"&amp;T_Acionista[[#This Row],[Email]]&amp;"', "&amp;IF(ISERR(FIND("@",T_Acionista[[#This Row],[Email]])),0,3)&amp;");","")</f>
        <v>insert into t_contato values (930,214, 'joacirsavazi@uol.com.br', 3);</v>
      </c>
    </row>
    <row r="461" spans="1:35">
      <c r="A461" s="2">
        <v>215</v>
      </c>
      <c r="B461" s="2">
        <v>1</v>
      </c>
      <c r="C461" s="2">
        <v>67</v>
      </c>
      <c r="D461" s="2">
        <v>71650</v>
      </c>
      <c r="E461" s="7" t="s">
        <v>3214</v>
      </c>
      <c r="F461" s="2" t="b">
        <v>0</v>
      </c>
      <c r="G461" s="2" t="b">
        <v>0</v>
      </c>
      <c r="H461" s="5">
        <v>23440</v>
      </c>
      <c r="I461" s="2" t="b">
        <v>0</v>
      </c>
      <c r="J461" s="7" t="s">
        <v>3215</v>
      </c>
      <c r="K461" s="7" t="s">
        <v>3216</v>
      </c>
      <c r="L461" s="7" t="s">
        <v>3217</v>
      </c>
      <c r="M461" s="7" t="s">
        <v>99</v>
      </c>
      <c r="N461" s="2">
        <v>1</v>
      </c>
      <c r="O461" s="7" t="s">
        <v>2225</v>
      </c>
      <c r="P461" s="2">
        <v>2</v>
      </c>
      <c r="Q461" s="7"/>
      <c r="R461" s="7"/>
      <c r="S461" s="7"/>
      <c r="T461" s="7"/>
      <c r="U461" s="2">
        <v>2</v>
      </c>
      <c r="V461" s="7" t="s">
        <v>172</v>
      </c>
      <c r="W461" s="7" t="s">
        <v>85</v>
      </c>
      <c r="X461" s="5">
        <v>40179</v>
      </c>
      <c r="Y461" s="7"/>
      <c r="AA461" s="3" t="str">
        <f>IF(T_Acionista[[#This Row],[Fone1]]="","",MAX($AA$1:AD460,)+1)</f>
        <v/>
      </c>
      <c r="AB461" s="3" t="str">
        <f>IF(T_Acionista[[#This Row],[Fone2]]="","",MAX($AA$1:AD460,AA461)+1)</f>
        <v/>
      </c>
      <c r="AC461" s="3" t="str">
        <f>IF(T_Acionista[[#This Row],[Celular]]="","",MAX($AA$1:AD460,AA461:AB461)+1)</f>
        <v/>
      </c>
      <c r="AD461" s="3" t="str">
        <f>IF(T_Acionista[[#This Row],[Email]]="","",MAX($AA$1:AD460,AA461:AC461)+1)</f>
        <v/>
      </c>
      <c r="AF461" s="2" t="str">
        <f>IF(AA461&lt;&gt;"","insert into t_contato values ("&amp;AA461&amp;","&amp;T_Acionista[[#This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61" s="2" t="str">
        <f>IF(AB461&lt;&gt;"","insert into t_contato values ("&amp;AB461&amp;","&amp;T_Acionista[[#This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1" s="2" t="str">
        <f>IF(AC461&lt;&gt;"","insert into t_contato values ("&amp;AC461&amp;","&amp;T_Acionista[[#This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61" s="2" t="str">
        <f>IF(AD461&lt;&gt;"","insert into t_contato values ("&amp;AD461&amp;","&amp;T_Acionista[[#This Row],[ID]]&amp;", '"&amp;T_Acionista[[#This Row],[Email]]&amp;"', "&amp;IF(ISERR(FIND("@",T_Acionista[[#This Row],[Email]])),0,3)&amp;");","")</f>
        <v/>
      </c>
    </row>
    <row r="462" spans="1:35">
      <c r="A462" s="2">
        <v>758</v>
      </c>
      <c r="B462" s="2">
        <v>0</v>
      </c>
      <c r="C462" s="2">
        <v>0</v>
      </c>
      <c r="D462" s="2">
        <v>74212</v>
      </c>
      <c r="E462" s="7" t="s">
        <v>3218</v>
      </c>
      <c r="F462" s="2" t="b">
        <v>0</v>
      </c>
      <c r="G462" s="2" t="b">
        <v>0</v>
      </c>
      <c r="H462" s="5">
        <v>16316</v>
      </c>
      <c r="I462" s="2" t="b">
        <v>0</v>
      </c>
      <c r="J462" s="7" t="s">
        <v>3219</v>
      </c>
      <c r="K462" s="7" t="s">
        <v>3220</v>
      </c>
      <c r="L462" s="7" t="s">
        <v>3221</v>
      </c>
      <c r="M462" s="7" t="s">
        <v>301</v>
      </c>
      <c r="N462" s="2">
        <v>1</v>
      </c>
      <c r="O462" s="7" t="s">
        <v>2156</v>
      </c>
      <c r="P462" s="2">
        <v>4</v>
      </c>
      <c r="Q462" s="7" t="s">
        <v>3222</v>
      </c>
      <c r="R462" s="7"/>
      <c r="S462" s="7" t="s">
        <v>3223</v>
      </c>
      <c r="T462" s="7"/>
      <c r="U462" s="2">
        <v>1</v>
      </c>
      <c r="V462" s="7" t="s">
        <v>102</v>
      </c>
      <c r="W462" s="7" t="s">
        <v>85</v>
      </c>
      <c r="X462" s="5">
        <v>42761</v>
      </c>
      <c r="Y462" s="7"/>
      <c r="AA462" s="3">
        <f>IF(T_Acionista[[#This Row],[Fone1]]="","",MAX($AA$1:AD461,)+1)</f>
        <v>931</v>
      </c>
      <c r="AB462" s="3" t="str">
        <f>IF(T_Acionista[[#This Row],[Fone2]]="","",MAX($AA$1:AD461,AA462)+1)</f>
        <v/>
      </c>
      <c r="AC462" s="3">
        <f>IF(T_Acionista[[#This Row],[Celular]]="","",MAX($AA$1:AD461,AA462:AB462)+1)</f>
        <v>932</v>
      </c>
      <c r="AD462" s="3" t="str">
        <f>IF(T_Acionista[[#This Row],[Email]]="","",MAX($AA$1:AD461,AA462:AC462)+1)</f>
        <v/>
      </c>
      <c r="AF462" s="2" t="str">
        <f>IF(AA462&lt;&gt;"","insert into t_contato values ("&amp;AA462&amp;","&amp;T_Acionista[[#This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(931,758, '(16)3253-3687', 1);</v>
      </c>
      <c r="AG462" s="2" t="str">
        <f>IF(AB462&lt;&gt;"","insert into t_contato values ("&amp;AB462&amp;","&amp;T_Acionista[[#This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2" s="2" t="str">
        <f>IF(AC462&lt;&gt;"","insert into t_contato values ("&amp;AC462&amp;","&amp;T_Acionista[[#This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(932,758, '(16)9224-4130', 2);</v>
      </c>
      <c r="AI462" s="2" t="str">
        <f>IF(AD462&lt;&gt;"","insert into t_contato values ("&amp;AD462&amp;","&amp;T_Acionista[[#This Row],[ID]]&amp;", '"&amp;T_Acionista[[#This Row],[Email]]&amp;"', "&amp;IF(ISERR(FIND("@",T_Acionista[[#This Row],[Email]])),0,3)&amp;");","")</f>
        <v/>
      </c>
    </row>
    <row r="463" spans="1:35">
      <c r="A463" s="2">
        <v>757</v>
      </c>
      <c r="B463" s="2">
        <v>0</v>
      </c>
      <c r="C463" s="2">
        <v>0</v>
      </c>
      <c r="D463" s="2">
        <v>74213</v>
      </c>
      <c r="E463" s="7" t="s">
        <v>3224</v>
      </c>
      <c r="F463" s="2" t="b">
        <v>0</v>
      </c>
      <c r="G463" s="2" t="b">
        <v>0</v>
      </c>
      <c r="H463" s="5">
        <v>20200</v>
      </c>
      <c r="I463" s="2" t="b">
        <v>0</v>
      </c>
      <c r="J463" s="7" t="s">
        <v>3225</v>
      </c>
      <c r="K463" s="7" t="s">
        <v>3226</v>
      </c>
      <c r="L463" s="7" t="s">
        <v>3227</v>
      </c>
      <c r="M463" s="7" t="s">
        <v>293</v>
      </c>
      <c r="N463" s="2">
        <v>1</v>
      </c>
      <c r="O463" s="7" t="s">
        <v>1942</v>
      </c>
      <c r="P463" s="2">
        <v>2</v>
      </c>
      <c r="Q463" s="7"/>
      <c r="R463" s="7"/>
      <c r="S463" s="7" t="s">
        <v>3228</v>
      </c>
      <c r="T463" s="7" t="s">
        <v>3229</v>
      </c>
      <c r="U463" s="2">
        <v>1</v>
      </c>
      <c r="V463" s="7" t="s">
        <v>111</v>
      </c>
      <c r="W463" s="7" t="s">
        <v>85</v>
      </c>
      <c r="X463" s="5">
        <v>42741</v>
      </c>
      <c r="Y463" s="7"/>
      <c r="AA463" s="3" t="str">
        <f>IF(T_Acionista[[#This Row],[Fone1]]="","",MAX($AA$1:AD462,)+1)</f>
        <v/>
      </c>
      <c r="AB463" s="3" t="str">
        <f>IF(T_Acionista[[#This Row],[Fone2]]="","",MAX($AA$1:AD462,AA463)+1)</f>
        <v/>
      </c>
      <c r="AC463" s="3">
        <f>IF(T_Acionista[[#This Row],[Celular]]="","",MAX($AA$1:AD462,AA463:AB463)+1)</f>
        <v>933</v>
      </c>
      <c r="AD463" s="3">
        <f>IF(T_Acionista[[#This Row],[Email]]="","",MAX($AA$1:AD462,AA463:AC463)+1)</f>
        <v>934</v>
      </c>
      <c r="AF463" s="2" t="str">
        <f>IF(AA463&lt;&gt;"","insert into t_contato values ("&amp;AA463&amp;","&amp;T_Acionista[[#This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63" s="2" t="str">
        <f>IF(AB463&lt;&gt;"","insert into t_contato values ("&amp;AB463&amp;","&amp;T_Acionista[[#This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3" s="2" t="str">
        <f>IF(AC463&lt;&gt;"","insert into t_contato values ("&amp;AC463&amp;","&amp;T_Acionista[[#This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(933,757, '(16)9762-0257', 2);</v>
      </c>
      <c r="AI463" s="2" t="str">
        <f>IF(AD463&lt;&gt;"","insert into t_contato values ("&amp;AD463&amp;","&amp;T_Acionista[[#This Row],[ID]]&amp;", '"&amp;T_Acionista[[#This Row],[Email]]&amp;"', "&amp;IF(ISERR(FIND("@",T_Acionista[[#This Row],[Email]])),0,3)&amp;");","")</f>
        <v>insert into t_contato values (934,757, 'jjmagnani@yahoo.com.br', 3);</v>
      </c>
    </row>
    <row r="464" spans="1:35">
      <c r="A464" s="2">
        <v>682</v>
      </c>
      <c r="B464" s="2">
        <v>0</v>
      </c>
      <c r="C464" s="2">
        <v>0</v>
      </c>
      <c r="D464" s="2">
        <v>74199</v>
      </c>
      <c r="E464" s="7" t="s">
        <v>3230</v>
      </c>
      <c r="F464" s="2" t="b">
        <v>0</v>
      </c>
      <c r="G464" s="2" t="b">
        <v>0</v>
      </c>
      <c r="H464" s="5">
        <v>19623</v>
      </c>
      <c r="I464" s="2" t="b">
        <v>0</v>
      </c>
      <c r="J464" s="7" t="s">
        <v>3231</v>
      </c>
      <c r="K464" s="7" t="s">
        <v>3232</v>
      </c>
      <c r="L464" s="7" t="s">
        <v>3233</v>
      </c>
      <c r="M464" s="7" t="s">
        <v>301</v>
      </c>
      <c r="N464" s="2">
        <v>1</v>
      </c>
      <c r="O464" s="7" t="s">
        <v>3234</v>
      </c>
      <c r="P464" s="2">
        <v>2</v>
      </c>
      <c r="Q464" s="7" t="s">
        <v>3235</v>
      </c>
      <c r="R464" s="7"/>
      <c r="S464" s="7" t="s">
        <v>3236</v>
      </c>
      <c r="T464" s="7" t="s">
        <v>3237</v>
      </c>
      <c r="U464" s="2">
        <v>2</v>
      </c>
      <c r="V464" s="7" t="s">
        <v>102</v>
      </c>
      <c r="W464" s="7" t="s">
        <v>85</v>
      </c>
      <c r="X464" s="5">
        <v>42499</v>
      </c>
      <c r="Y464" s="7"/>
      <c r="AA464" s="3">
        <f>IF(T_Acionista[[#This Row],[Fone1]]="","",MAX($AA$1:AD463,)+1)</f>
        <v>935</v>
      </c>
      <c r="AB464" s="3" t="str">
        <f>IF(T_Acionista[[#This Row],[Fone2]]="","",MAX($AA$1:AD463,AA464)+1)</f>
        <v/>
      </c>
      <c r="AC464" s="3">
        <f>IF(T_Acionista[[#This Row],[Celular]]="","",MAX($AA$1:AD463,AA464:AB464)+1)</f>
        <v>936</v>
      </c>
      <c r="AD464" s="3">
        <f>IF(T_Acionista[[#This Row],[Email]]="","",MAX($AA$1:AD463,AA464:AC464)+1)</f>
        <v>937</v>
      </c>
      <c r="AF464" s="2" t="str">
        <f>IF(AA464&lt;&gt;"","insert into t_contato values ("&amp;AA464&amp;","&amp;T_Acionista[[#This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(935,682, '(16)3253-1502', 1);</v>
      </c>
      <c r="AG464" s="2" t="str">
        <f>IF(AB464&lt;&gt;"","insert into t_contato values ("&amp;AB464&amp;","&amp;T_Acionista[[#This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4" s="2" t="str">
        <f>IF(AC464&lt;&gt;"","insert into t_contato values ("&amp;AC464&amp;","&amp;T_Acionista[[#This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(936,682, '(16)9182-3089', 2);</v>
      </c>
      <c r="AI464" s="2" t="str">
        <f>IF(AD464&lt;&gt;"","insert into t_contato values ("&amp;AD464&amp;","&amp;T_Acionista[[#This Row],[ID]]&amp;", '"&amp;T_Acionista[[#This Row],[Email]]&amp;"', "&amp;IF(ISERR(FIND("@",T_Acionista[[#This Row],[Email]])),0,3)&amp;");","")</f>
        <v>insert into t_contato values (937,682, 'jafctq@hotmail.com', 3);</v>
      </c>
    </row>
    <row r="465" spans="1:35">
      <c r="A465" s="2">
        <v>744</v>
      </c>
      <c r="B465" s="2">
        <v>0</v>
      </c>
      <c r="C465" s="2">
        <v>0</v>
      </c>
      <c r="D465" s="2">
        <v>74201</v>
      </c>
      <c r="E465" s="7" t="s">
        <v>3238</v>
      </c>
      <c r="F465" s="2" t="b">
        <v>0</v>
      </c>
      <c r="G465" s="2" t="b">
        <v>0</v>
      </c>
      <c r="H465" s="5">
        <v>16544</v>
      </c>
      <c r="I465" s="2" t="b">
        <v>0</v>
      </c>
      <c r="J465" s="7" t="s">
        <v>3239</v>
      </c>
      <c r="K465" s="7" t="s">
        <v>3240</v>
      </c>
      <c r="L465" s="7" t="s">
        <v>3241</v>
      </c>
      <c r="M465" s="7" t="s">
        <v>3242</v>
      </c>
      <c r="N465" s="2">
        <v>1</v>
      </c>
      <c r="O465" s="7" t="s">
        <v>3243</v>
      </c>
      <c r="P465" s="2">
        <v>2</v>
      </c>
      <c r="Q465" s="7" t="s">
        <v>3244</v>
      </c>
      <c r="R465" s="7"/>
      <c r="S465" s="7" t="s">
        <v>3245</v>
      </c>
      <c r="T465" s="7" t="s">
        <v>3246</v>
      </c>
      <c r="U465" s="2">
        <v>1</v>
      </c>
      <c r="V465" s="7" t="s">
        <v>102</v>
      </c>
      <c r="W465" s="7" t="s">
        <v>85</v>
      </c>
      <c r="X465" s="5">
        <v>42683</v>
      </c>
      <c r="Y465" s="7"/>
      <c r="AA465" s="3">
        <f>IF(T_Acionista[[#This Row],[Fone1]]="","",MAX($AA$1:AD464,)+1)</f>
        <v>938</v>
      </c>
      <c r="AB465" s="3" t="str">
        <f>IF(T_Acionista[[#This Row],[Fone2]]="","",MAX($AA$1:AD464,AA465)+1)</f>
        <v/>
      </c>
      <c r="AC465" s="3">
        <f>IF(T_Acionista[[#This Row],[Celular]]="","",MAX($AA$1:AD464,AA465:AB465)+1)</f>
        <v>939</v>
      </c>
      <c r="AD465" s="3">
        <f>IF(T_Acionista[[#This Row],[Email]]="","",MAX($AA$1:AD464,AA465:AC465)+1)</f>
        <v>940</v>
      </c>
      <c r="AF465" s="2" t="str">
        <f>IF(AA465&lt;&gt;"","insert into t_contato values ("&amp;AA465&amp;","&amp;T_Acionista[[#This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(938,744, '(16)3252-8531', 1);</v>
      </c>
      <c r="AG465" s="2" t="str">
        <f>IF(AB465&lt;&gt;"","insert into t_contato values ("&amp;AB465&amp;","&amp;T_Acionista[[#This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5" s="2" t="str">
        <f>IF(AC465&lt;&gt;"","insert into t_contato values ("&amp;AC465&amp;","&amp;T_Acionista[[#This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(939,744, '(16)8171-0154', 2);</v>
      </c>
      <c r="AI465" s="2" t="str">
        <f>IF(AD465&lt;&gt;"","insert into t_contato values ("&amp;AD465&amp;","&amp;T_Acionista[[#This Row],[ID]]&amp;", '"&amp;T_Acionista[[#This Row],[Email]]&amp;"', "&amp;IF(ISERR(FIND("@",T_Acionista[[#This Row],[Email]])),0,3)&amp;");","")</f>
        <v>insert into t_contato values (940,744, 'fabricio.henrique@hotmail.com', 3);</v>
      </c>
    </row>
    <row r="466" spans="1:35">
      <c r="A466" s="2">
        <v>216</v>
      </c>
      <c r="B466" s="2">
        <v>1</v>
      </c>
      <c r="C466" s="2">
        <v>68</v>
      </c>
      <c r="D466" s="2">
        <v>71660</v>
      </c>
      <c r="E466" s="7" t="s">
        <v>3247</v>
      </c>
      <c r="F466" s="2" t="b">
        <v>0</v>
      </c>
      <c r="G466" s="2" t="b">
        <v>0</v>
      </c>
      <c r="H466" s="5">
        <v>20206</v>
      </c>
      <c r="I466" s="2" t="b">
        <v>0</v>
      </c>
      <c r="J466" s="7" t="s">
        <v>3248</v>
      </c>
      <c r="K466" s="7" t="s">
        <v>3249</v>
      </c>
      <c r="L466" s="7" t="s">
        <v>3250</v>
      </c>
      <c r="M466" s="7" t="s">
        <v>79</v>
      </c>
      <c r="N466" s="2">
        <v>1</v>
      </c>
      <c r="O466" s="7" t="s">
        <v>2272</v>
      </c>
      <c r="P466" s="2">
        <v>2</v>
      </c>
      <c r="Q466" s="7" t="s">
        <v>3251</v>
      </c>
      <c r="R466" s="7" t="s">
        <v>3252</v>
      </c>
      <c r="S466" s="7"/>
      <c r="T466" s="7"/>
      <c r="U466" s="2">
        <v>2</v>
      </c>
      <c r="V466" s="7" t="s">
        <v>3253</v>
      </c>
      <c r="W466" s="7" t="s">
        <v>85</v>
      </c>
      <c r="X466" s="5">
        <v>40179</v>
      </c>
      <c r="Y466" s="7"/>
      <c r="AA466" s="3">
        <f>IF(T_Acionista[[#This Row],[Fone1]]="","",MAX($AA$1:AD465,)+1)</f>
        <v>941</v>
      </c>
      <c r="AB466" s="3">
        <f>IF(T_Acionista[[#This Row],[Fone2]]="","",MAX($AA$1:AD465,AA466)+1)</f>
        <v>942</v>
      </c>
      <c r="AC466" s="3" t="str">
        <f>IF(T_Acionista[[#This Row],[Celular]]="","",MAX($AA$1:AD465,AA466:AB466)+1)</f>
        <v/>
      </c>
      <c r="AD466" s="3" t="str">
        <f>IF(T_Acionista[[#This Row],[Email]]="","",MAX($AA$1:AD465,AA466:AC466)+1)</f>
        <v/>
      </c>
      <c r="AF466" s="2" t="str">
        <f>IF(AA466&lt;&gt;"","insert into t_contato values ("&amp;AA466&amp;","&amp;T_Acionista[[#This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(941,216, '(16)3252-3238', 1);</v>
      </c>
      <c r="AG466" s="2" t="str">
        <f>IF(AB466&lt;&gt;"","insert into t_contato values ("&amp;AB466&amp;","&amp;T_Acionista[[#This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(942,216, '(16)3252-5486', 1);</v>
      </c>
      <c r="AH466" s="2" t="str">
        <f>IF(AC466&lt;&gt;"","insert into t_contato values ("&amp;AC466&amp;","&amp;T_Acionista[[#This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66" s="2" t="str">
        <f>IF(AD466&lt;&gt;"","insert into t_contato values ("&amp;AD466&amp;","&amp;T_Acionista[[#This Row],[ID]]&amp;", '"&amp;T_Acionista[[#This Row],[Email]]&amp;"', "&amp;IF(ISERR(FIND("@",T_Acionista[[#This Row],[Email]])),0,3)&amp;");","")</f>
        <v/>
      </c>
    </row>
    <row r="467" spans="1:35">
      <c r="A467" s="2">
        <v>217</v>
      </c>
      <c r="B467" s="2">
        <v>5</v>
      </c>
      <c r="C467" s="2">
        <v>19</v>
      </c>
      <c r="D467" s="2">
        <v>76240</v>
      </c>
      <c r="E467" s="7" t="s">
        <v>3254</v>
      </c>
      <c r="F467" s="2" t="b">
        <v>0</v>
      </c>
      <c r="G467" s="2" t="b">
        <v>0</v>
      </c>
      <c r="H467" s="5">
        <v>19899</v>
      </c>
      <c r="I467" s="2" t="b">
        <v>0</v>
      </c>
      <c r="J467" s="7" t="s">
        <v>3255</v>
      </c>
      <c r="K467" s="7" t="s">
        <v>3256</v>
      </c>
      <c r="L467" s="7" t="s">
        <v>3257</v>
      </c>
      <c r="M467" s="7" t="s">
        <v>308</v>
      </c>
      <c r="N467" s="2">
        <v>1</v>
      </c>
      <c r="O467" s="7" t="s">
        <v>309</v>
      </c>
      <c r="P467" s="2">
        <v>3</v>
      </c>
      <c r="Q467" s="7" t="s">
        <v>624</v>
      </c>
      <c r="R467" s="7"/>
      <c r="S467" s="7" t="s">
        <v>3258</v>
      </c>
      <c r="T467" s="7" t="s">
        <v>626</v>
      </c>
      <c r="U467" s="2">
        <v>2</v>
      </c>
      <c r="V467" s="7" t="s">
        <v>172</v>
      </c>
      <c r="W467" s="7" t="s">
        <v>85</v>
      </c>
      <c r="X467" s="5">
        <v>40179</v>
      </c>
      <c r="Y467" s="7"/>
      <c r="AA467" s="3">
        <f>IF(T_Acionista[[#This Row],[Fone1]]="","",MAX($AA$1:AD466,)+1)</f>
        <v>943</v>
      </c>
      <c r="AB467" s="3" t="str">
        <f>IF(T_Acionista[[#This Row],[Fone2]]="","",MAX($AA$1:AD466,AA467)+1)</f>
        <v/>
      </c>
      <c r="AC467" s="3">
        <f>IF(T_Acionista[[#This Row],[Celular]]="","",MAX($AA$1:AD466,AA467:AB467)+1)</f>
        <v>944</v>
      </c>
      <c r="AD467" s="3">
        <f>IF(T_Acionista[[#This Row],[Email]]="","",MAX($AA$1:AD466,AA467:AC467)+1)</f>
        <v>945</v>
      </c>
      <c r="AF467" s="2" t="str">
        <f>IF(AA467&lt;&gt;"","insert into t_contato values ("&amp;AA467&amp;","&amp;T_Acionista[[#This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(943,217, '(16)3252-6881', 1);</v>
      </c>
      <c r="AG467" s="2" t="str">
        <f>IF(AB467&lt;&gt;"","insert into t_contato values ("&amp;AB467&amp;","&amp;T_Acionista[[#This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7" s="2" t="str">
        <f>IF(AC467&lt;&gt;"","insert into t_contato values ("&amp;AC467&amp;","&amp;T_Acionista[[#This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(944,217, '(16)9630-5599', 2);</v>
      </c>
      <c r="AI467" s="2" t="str">
        <f>IF(AD467&lt;&gt;"","insert into t_contato values ("&amp;AD467&amp;","&amp;T_Acionista[[#This Row],[ID]]&amp;", '"&amp;T_Acionista[[#This Row],[Email]]&amp;"', "&amp;IF(ISERR(FIND("@",T_Acionista[[#This Row],[Email]])),0,3)&amp;");","")</f>
        <v>insert into t_contato values (945,217, 'machadoimobiliariataqua@hotimail.com', 3);</v>
      </c>
    </row>
    <row r="468" spans="1:35">
      <c r="A468" s="2">
        <v>218</v>
      </c>
      <c r="B468" s="2">
        <v>1</v>
      </c>
      <c r="C468" s="2">
        <v>69</v>
      </c>
      <c r="D468" s="2">
        <v>71670</v>
      </c>
      <c r="E468" s="7" t="s">
        <v>3259</v>
      </c>
      <c r="F468" s="2" t="b">
        <v>0</v>
      </c>
      <c r="G468" s="2" t="b">
        <v>0</v>
      </c>
      <c r="H468" s="5">
        <v>21721</v>
      </c>
      <c r="I468" s="2" t="b">
        <v>0</v>
      </c>
      <c r="J468" s="7" t="s">
        <v>3260</v>
      </c>
      <c r="K468" s="7" t="s">
        <v>3261</v>
      </c>
      <c r="L468" s="7" t="s">
        <v>3262</v>
      </c>
      <c r="M468" s="7" t="s">
        <v>316</v>
      </c>
      <c r="N468" s="2">
        <v>1</v>
      </c>
      <c r="O468" s="7" t="s">
        <v>632</v>
      </c>
      <c r="P468" s="2">
        <v>2</v>
      </c>
      <c r="Q468" s="7"/>
      <c r="R468" s="7"/>
      <c r="S468" s="7"/>
      <c r="T468" s="7"/>
      <c r="U468" s="2">
        <v>2</v>
      </c>
      <c r="V468" s="7" t="s">
        <v>3263</v>
      </c>
      <c r="W468" s="7" t="s">
        <v>85</v>
      </c>
      <c r="X468" s="5">
        <v>40179</v>
      </c>
      <c r="Y468" s="7"/>
      <c r="AA468" s="3" t="str">
        <f>IF(T_Acionista[[#This Row],[Fone1]]="","",MAX($AA$1:AD467,)+1)</f>
        <v/>
      </c>
      <c r="AB468" s="3" t="str">
        <f>IF(T_Acionista[[#This Row],[Fone2]]="","",MAX($AA$1:AD467,AA468)+1)</f>
        <v/>
      </c>
      <c r="AC468" s="3" t="str">
        <f>IF(T_Acionista[[#This Row],[Celular]]="","",MAX($AA$1:AD467,AA468:AB468)+1)</f>
        <v/>
      </c>
      <c r="AD468" s="3" t="str">
        <f>IF(T_Acionista[[#This Row],[Email]]="","",MAX($AA$1:AD467,AA468:AC468)+1)</f>
        <v/>
      </c>
      <c r="AF468" s="2" t="str">
        <f>IF(AA468&lt;&gt;"","insert into t_contato values ("&amp;AA468&amp;","&amp;T_Acionista[[#This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68" s="2" t="str">
        <f>IF(AB468&lt;&gt;"","insert into t_contato values ("&amp;AB468&amp;","&amp;T_Acionista[[#This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8" s="2" t="str">
        <f>IF(AC468&lt;&gt;"","insert into t_contato values ("&amp;AC468&amp;","&amp;T_Acionista[[#This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68" s="2" t="str">
        <f>IF(AD468&lt;&gt;"","insert into t_contato values ("&amp;AD468&amp;","&amp;T_Acionista[[#This Row],[ID]]&amp;", '"&amp;T_Acionista[[#This Row],[Email]]&amp;"', "&amp;IF(ISERR(FIND("@",T_Acionista[[#This Row],[Email]])),0,3)&amp;");","")</f>
        <v/>
      </c>
    </row>
    <row r="469" spans="1:35">
      <c r="A469" s="2">
        <v>672</v>
      </c>
      <c r="B469" s="2">
        <v>0</v>
      </c>
      <c r="C469" s="2">
        <v>0</v>
      </c>
      <c r="D469" s="2">
        <v>74145</v>
      </c>
      <c r="E469" s="7" t="s">
        <v>3264</v>
      </c>
      <c r="F469" s="2" t="b">
        <v>0</v>
      </c>
      <c r="G469" s="2" t="b">
        <v>0</v>
      </c>
      <c r="H469" s="5">
        <v>22705</v>
      </c>
      <c r="I469" s="2" t="b">
        <v>0</v>
      </c>
      <c r="J469" s="7" t="s">
        <v>3265</v>
      </c>
      <c r="K469" s="7" t="s">
        <v>3266</v>
      </c>
      <c r="L469" s="7" t="s">
        <v>3267</v>
      </c>
      <c r="M469" s="7" t="s">
        <v>293</v>
      </c>
      <c r="N469" s="2">
        <v>10</v>
      </c>
      <c r="O469" s="7" t="s">
        <v>3268</v>
      </c>
      <c r="P469" s="2">
        <v>4</v>
      </c>
      <c r="Q469" s="7"/>
      <c r="R469" s="7"/>
      <c r="S469" s="7" t="s">
        <v>3269</v>
      </c>
      <c r="T469" s="7" t="s">
        <v>2259</v>
      </c>
      <c r="U469" s="2">
        <v>2</v>
      </c>
      <c r="V469" s="7" t="s">
        <v>172</v>
      </c>
      <c r="W469" s="7" t="s">
        <v>85</v>
      </c>
      <c r="X469" s="5">
        <v>42473</v>
      </c>
      <c r="Y469" s="7"/>
      <c r="AA469" s="3" t="str">
        <f>IF(T_Acionista[[#This Row],[Fone1]]="","",MAX($AA$1:AD468,)+1)</f>
        <v/>
      </c>
      <c r="AB469" s="3" t="str">
        <f>IF(T_Acionista[[#This Row],[Fone2]]="","",MAX($AA$1:AD468,AA469)+1)</f>
        <v/>
      </c>
      <c r="AC469" s="3">
        <f>IF(T_Acionista[[#This Row],[Celular]]="","",MAX($AA$1:AD468,AA469:AB469)+1)</f>
        <v>946</v>
      </c>
      <c r="AD469" s="3">
        <f>IF(T_Acionista[[#This Row],[Email]]="","",MAX($AA$1:AD468,AA469:AC469)+1)</f>
        <v>947</v>
      </c>
      <c r="AF469" s="2" t="str">
        <f>IF(AA469&lt;&gt;"","insert into t_contato values ("&amp;AA469&amp;","&amp;T_Acionista[[#This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69" s="2" t="str">
        <f>IF(AB469&lt;&gt;"","insert into t_contato values ("&amp;AB469&amp;","&amp;T_Acionista[[#This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69" s="2" t="str">
        <f>IF(AC469&lt;&gt;"","insert into t_contato values ("&amp;AC469&amp;","&amp;T_Acionista[[#This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(946,672, '(16)9784-7571', 2);</v>
      </c>
      <c r="AI469" s="2" t="str">
        <f>IF(AD469&lt;&gt;"","insert into t_contato values ("&amp;AD469&amp;","&amp;T_Acionista[[#This Row],[ID]]&amp;", '"&amp;T_Acionista[[#This Row],[Email]]&amp;"', "&amp;IF(ISERR(FIND("@",T_Acionista[[#This Row],[Email]])),0,3)&amp;");","")</f>
        <v>insert into t_contato values (947,672, 'enzocaetano@hotmail.com', 3);</v>
      </c>
    </row>
    <row r="470" spans="1:35">
      <c r="A470" s="2">
        <v>219</v>
      </c>
      <c r="B470" s="2">
        <v>1</v>
      </c>
      <c r="C470" s="2">
        <v>70</v>
      </c>
      <c r="D470" s="2">
        <v>71680</v>
      </c>
      <c r="E470" s="7" t="s">
        <v>3270</v>
      </c>
      <c r="F470" s="2" t="b">
        <v>0</v>
      </c>
      <c r="G470" s="2" t="b">
        <v>0</v>
      </c>
      <c r="H470" s="5">
        <v>15881</v>
      </c>
      <c r="I470" s="2" t="b">
        <v>0</v>
      </c>
      <c r="J470" s="7" t="s">
        <v>3271</v>
      </c>
      <c r="K470" s="7" t="s">
        <v>3272</v>
      </c>
      <c r="L470" s="7" t="s">
        <v>3273</v>
      </c>
      <c r="M470" s="7" t="s">
        <v>149</v>
      </c>
      <c r="N470" s="2">
        <v>1</v>
      </c>
      <c r="O470" s="7" t="s">
        <v>257</v>
      </c>
      <c r="P470" s="2">
        <v>2</v>
      </c>
      <c r="Q470" s="7" t="s">
        <v>3274</v>
      </c>
      <c r="R470" s="7"/>
      <c r="S470" s="7"/>
      <c r="T470" s="7" t="s">
        <v>3275</v>
      </c>
      <c r="U470" s="2">
        <v>2</v>
      </c>
      <c r="V470" s="7" t="s">
        <v>136</v>
      </c>
      <c r="W470" s="7" t="s">
        <v>85</v>
      </c>
      <c r="X470" s="5">
        <v>40179</v>
      </c>
      <c r="Y470" s="7"/>
      <c r="AA470" s="3">
        <f>IF(T_Acionista[[#This Row],[Fone1]]="","",MAX($AA$1:AD469,)+1)</f>
        <v>948</v>
      </c>
      <c r="AB470" s="3" t="str">
        <f>IF(T_Acionista[[#This Row],[Fone2]]="","",MAX($AA$1:AD469,AA470)+1)</f>
        <v/>
      </c>
      <c r="AC470" s="3" t="str">
        <f>IF(T_Acionista[[#This Row],[Celular]]="","",MAX($AA$1:AD469,AA470:AB470)+1)</f>
        <v/>
      </c>
      <c r="AD470" s="3">
        <f>IF(T_Acionista[[#This Row],[Email]]="","",MAX($AA$1:AD469,AA470:AC470)+1)</f>
        <v>949</v>
      </c>
      <c r="AF470" s="2" t="str">
        <f>IF(AA470&lt;&gt;"","insert into t_contato values ("&amp;AA470&amp;","&amp;T_Acionista[[#This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(948,219, '(16)3252-5790', 1);</v>
      </c>
      <c r="AG470" s="2" t="str">
        <f>IF(AB470&lt;&gt;"","insert into t_contato values ("&amp;AB470&amp;","&amp;T_Acionista[[#This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0" s="2" t="str">
        <f>IF(AC470&lt;&gt;"","insert into t_contato values ("&amp;AC470&amp;","&amp;T_Acionista[[#This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70" s="2" t="str">
        <f>IF(AD470&lt;&gt;"","insert into t_contato values ("&amp;AD470&amp;","&amp;T_Acionista[[#This Row],[ID]]&amp;", '"&amp;T_Acionista[[#This Row],[Email]]&amp;"', "&amp;IF(ISERR(FIND("@",T_Acionista[[#This Row],[Email]])),0,3)&amp;");","")</f>
        <v>insert into t_contato values (949,219, 'jbschneider43@gmail.com', 3);</v>
      </c>
    </row>
    <row r="471" spans="1:35">
      <c r="A471" s="2">
        <v>730</v>
      </c>
      <c r="B471" s="2">
        <v>0</v>
      </c>
      <c r="C471" s="2">
        <v>0</v>
      </c>
      <c r="D471" s="2">
        <v>74202</v>
      </c>
      <c r="E471" s="7" t="s">
        <v>3276</v>
      </c>
      <c r="F471" s="2" t="b">
        <v>0</v>
      </c>
      <c r="G471" s="2" t="b">
        <v>0</v>
      </c>
      <c r="H471" s="5">
        <v>16766</v>
      </c>
      <c r="I471" s="2" t="b">
        <v>0</v>
      </c>
      <c r="J471" s="7" t="s">
        <v>3277</v>
      </c>
      <c r="K471" s="7" t="s">
        <v>3278</v>
      </c>
      <c r="L471" s="7" t="s">
        <v>3279</v>
      </c>
      <c r="M471" s="7" t="s">
        <v>79</v>
      </c>
      <c r="N471" s="2">
        <v>1</v>
      </c>
      <c r="O471" s="7" t="s">
        <v>277</v>
      </c>
      <c r="P471" s="2">
        <v>4</v>
      </c>
      <c r="Q471" s="7" t="s">
        <v>3280</v>
      </c>
      <c r="R471" s="7"/>
      <c r="S471" s="7" t="s">
        <v>3281</v>
      </c>
      <c r="T471" s="7" t="s">
        <v>3282</v>
      </c>
      <c r="U471" s="2">
        <v>1</v>
      </c>
      <c r="V471" s="7" t="s">
        <v>102</v>
      </c>
      <c r="W471" s="7" t="s">
        <v>85</v>
      </c>
      <c r="X471" s="5">
        <v>42660</v>
      </c>
      <c r="Y471" s="7"/>
      <c r="AA471" s="3">
        <f>IF(T_Acionista[[#This Row],[Fone1]]="","",MAX($AA$1:AD470,)+1)</f>
        <v>950</v>
      </c>
      <c r="AB471" s="3" t="str">
        <f>IF(T_Acionista[[#This Row],[Fone2]]="","",MAX($AA$1:AD470,AA471)+1)</f>
        <v/>
      </c>
      <c r="AC471" s="3">
        <f>IF(T_Acionista[[#This Row],[Celular]]="","",MAX($AA$1:AD470,AA471:AB471)+1)</f>
        <v>951</v>
      </c>
      <c r="AD471" s="3">
        <f>IF(T_Acionista[[#This Row],[Email]]="","",MAX($AA$1:AD470,AA471:AC471)+1)</f>
        <v>952</v>
      </c>
      <c r="AF471" s="2" t="str">
        <f>IF(AA471&lt;&gt;"","insert into t_contato values ("&amp;AA471&amp;","&amp;T_Acionista[[#This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(950,730, '(16)3252-2828', 1);</v>
      </c>
      <c r="AG471" s="2" t="str">
        <f>IF(AB471&lt;&gt;"","insert into t_contato values ("&amp;AB471&amp;","&amp;T_Acionista[[#This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1" s="2" t="str">
        <f>IF(AC471&lt;&gt;"","insert into t_contato values ("&amp;AC471&amp;","&amp;T_Acionista[[#This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(951,730, '(16)8828-3079', 2);</v>
      </c>
      <c r="AI471" s="2" t="str">
        <f>IF(AD471&lt;&gt;"","insert into t_contato values ("&amp;AD471&amp;","&amp;T_Acionista[[#This Row],[ID]]&amp;", '"&amp;T_Acionista[[#This Row],[Email]]&amp;"', "&amp;IF(ISERR(FIND("@",T_Acionista[[#This Row],[Email]])),0,3)&amp;");","")</f>
        <v>insert into t_contato values (952,730, 'gustavoidalgo@htomail.com', 3);</v>
      </c>
    </row>
    <row r="472" spans="1:35">
      <c r="A472" s="2">
        <v>220</v>
      </c>
      <c r="B472" s="2">
        <v>1</v>
      </c>
      <c r="C472" s="2">
        <v>71</v>
      </c>
      <c r="D472" s="2">
        <v>71690</v>
      </c>
      <c r="E472" s="7" t="s">
        <v>3283</v>
      </c>
      <c r="F472" s="2" t="b">
        <v>0</v>
      </c>
      <c r="G472" s="2" t="b">
        <v>0</v>
      </c>
      <c r="H472" s="5">
        <v>19875</v>
      </c>
      <c r="I472" s="2" t="b">
        <v>0</v>
      </c>
      <c r="J472" s="7" t="s">
        <v>3284</v>
      </c>
      <c r="K472" s="7" t="s">
        <v>3285</v>
      </c>
      <c r="L472" s="7" t="s">
        <v>3286</v>
      </c>
      <c r="M472" s="7" t="s">
        <v>79</v>
      </c>
      <c r="N472" s="2">
        <v>1</v>
      </c>
      <c r="O472" s="7" t="s">
        <v>116</v>
      </c>
      <c r="P472" s="2">
        <v>2</v>
      </c>
      <c r="Q472" s="7" t="s">
        <v>3287</v>
      </c>
      <c r="R472" s="7"/>
      <c r="S472" s="7" t="s">
        <v>3288</v>
      </c>
      <c r="T472" s="7"/>
      <c r="U472" s="2">
        <v>2</v>
      </c>
      <c r="V472" s="7" t="s">
        <v>111</v>
      </c>
      <c r="W472" s="7" t="s">
        <v>85</v>
      </c>
      <c r="X472" s="5">
        <v>40179</v>
      </c>
      <c r="Y472" s="7"/>
      <c r="AA472" s="3">
        <f>IF(T_Acionista[[#This Row],[Fone1]]="","",MAX($AA$1:AD471,)+1)</f>
        <v>953</v>
      </c>
      <c r="AB472" s="3" t="str">
        <f>IF(T_Acionista[[#This Row],[Fone2]]="","",MAX($AA$1:AD471,AA472)+1)</f>
        <v/>
      </c>
      <c r="AC472" s="3">
        <f>IF(T_Acionista[[#This Row],[Celular]]="","",MAX($AA$1:AD471,AA472:AB472)+1)</f>
        <v>954</v>
      </c>
      <c r="AD472" s="3" t="str">
        <f>IF(T_Acionista[[#This Row],[Email]]="","",MAX($AA$1:AD471,AA472:AC472)+1)</f>
        <v/>
      </c>
      <c r="AF472" s="2" t="str">
        <f>IF(AA472&lt;&gt;"","insert into t_contato values ("&amp;AA472&amp;","&amp;T_Acionista[[#This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(953,220, '(16)9781-7610', 2);</v>
      </c>
      <c r="AG472" s="2" t="str">
        <f>IF(AB472&lt;&gt;"","insert into t_contato values ("&amp;AB472&amp;","&amp;T_Acionista[[#This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2" s="2" t="str">
        <f>IF(AC472&lt;&gt;"","insert into t_contato values ("&amp;AC472&amp;","&amp;T_Acionista[[#This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(954,220, '(16)9781-1076', 2);</v>
      </c>
      <c r="AI472" s="2" t="str">
        <f>IF(AD472&lt;&gt;"","insert into t_contato values ("&amp;AD472&amp;","&amp;T_Acionista[[#This Row],[ID]]&amp;", '"&amp;T_Acionista[[#This Row],[Email]]&amp;"', "&amp;IF(ISERR(FIND("@",T_Acionista[[#This Row],[Email]])),0,3)&amp;");","")</f>
        <v/>
      </c>
    </row>
    <row r="473" spans="1:35">
      <c r="A473" s="2">
        <v>221</v>
      </c>
      <c r="B473" s="2">
        <v>6</v>
      </c>
      <c r="C473" s="2">
        <v>42</v>
      </c>
      <c r="D473" s="2">
        <v>76330</v>
      </c>
      <c r="E473" s="7" t="s">
        <v>3289</v>
      </c>
      <c r="F473" s="2" t="b">
        <v>0</v>
      </c>
      <c r="G473" s="2" t="b">
        <v>0</v>
      </c>
      <c r="H473" s="5">
        <v>16536</v>
      </c>
      <c r="I473" s="2" t="b">
        <v>0</v>
      </c>
      <c r="J473" s="7" t="s">
        <v>3290</v>
      </c>
      <c r="K473" s="7" t="s">
        <v>3291</v>
      </c>
      <c r="L473" s="7" t="s">
        <v>3292</v>
      </c>
      <c r="M473" s="7" t="s">
        <v>52</v>
      </c>
      <c r="N473" s="2">
        <v>1</v>
      </c>
      <c r="O473" s="7" t="s">
        <v>3293</v>
      </c>
      <c r="P473" s="2">
        <v>2</v>
      </c>
      <c r="Q473" s="7" t="s">
        <v>3294</v>
      </c>
      <c r="R473" s="7"/>
      <c r="S473" s="7" t="s">
        <v>3295</v>
      </c>
      <c r="T473" s="7"/>
      <c r="U473" s="2">
        <v>1</v>
      </c>
      <c r="V473" s="7" t="s">
        <v>111</v>
      </c>
      <c r="W473" s="7" t="s">
        <v>85</v>
      </c>
      <c r="X473" s="5">
        <v>40179</v>
      </c>
      <c r="Y473" s="7"/>
      <c r="AA473" s="3">
        <f>IF(T_Acionista[[#This Row],[Fone1]]="","",MAX($AA$1:AD472,)+1)</f>
        <v>955</v>
      </c>
      <c r="AB473" s="3" t="str">
        <f>IF(T_Acionista[[#This Row],[Fone2]]="","",MAX($AA$1:AD472,AA473)+1)</f>
        <v/>
      </c>
      <c r="AC473" s="3">
        <f>IF(T_Acionista[[#This Row],[Celular]]="","",MAX($AA$1:AD472,AA473:AB473)+1)</f>
        <v>956</v>
      </c>
      <c r="AD473" s="3" t="str">
        <f>IF(T_Acionista[[#This Row],[Email]]="","",MAX($AA$1:AD472,AA473:AC473)+1)</f>
        <v/>
      </c>
      <c r="AF473" s="2" t="str">
        <f>IF(AA473&lt;&gt;"","insert into t_contato values ("&amp;AA473&amp;","&amp;T_Acionista[[#This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(955,221, '(16)3254-1271', 1);</v>
      </c>
      <c r="AG473" s="2" t="str">
        <f>IF(AB473&lt;&gt;"","insert into t_contato values ("&amp;AB473&amp;","&amp;T_Acionista[[#This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3" s="2" t="str">
        <f>IF(AC473&lt;&gt;"","insert into t_contato values ("&amp;AC473&amp;","&amp;T_Acionista[[#This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(956,221, '(16)9606-7891', 2);</v>
      </c>
      <c r="AI473" s="2" t="str">
        <f>IF(AD473&lt;&gt;"","insert into t_contato values ("&amp;AD473&amp;","&amp;T_Acionista[[#This Row],[ID]]&amp;", '"&amp;T_Acionista[[#This Row],[Email]]&amp;"', "&amp;IF(ISERR(FIND("@",T_Acionista[[#This Row],[Email]])),0,3)&amp;");","")</f>
        <v/>
      </c>
    </row>
    <row r="474" spans="1:35">
      <c r="A474" s="2">
        <v>222</v>
      </c>
      <c r="B474" s="2">
        <v>3</v>
      </c>
      <c r="C474" s="2">
        <v>23</v>
      </c>
      <c r="D474" s="2">
        <v>74050</v>
      </c>
      <c r="E474" s="7" t="s">
        <v>3296</v>
      </c>
      <c r="F474" s="2" t="b">
        <v>0</v>
      </c>
      <c r="G474" s="2" t="b">
        <v>1</v>
      </c>
      <c r="H474" s="5">
        <v>15675</v>
      </c>
      <c r="I474" s="2" t="b">
        <v>0</v>
      </c>
      <c r="J474" s="7" t="s">
        <v>3297</v>
      </c>
      <c r="K474" s="7" t="s">
        <v>3298</v>
      </c>
      <c r="L474" s="7" t="s">
        <v>3299</v>
      </c>
      <c r="M474" s="7" t="s">
        <v>149</v>
      </c>
      <c r="N474" s="2">
        <v>1</v>
      </c>
      <c r="O474" s="7" t="s">
        <v>2699</v>
      </c>
      <c r="P474" s="2">
        <v>2</v>
      </c>
      <c r="Q474" s="7" t="s">
        <v>3300</v>
      </c>
      <c r="R474" s="7"/>
      <c r="S474" s="7"/>
      <c r="T474" s="7"/>
      <c r="U474" s="2">
        <v>0</v>
      </c>
      <c r="V474" s="7" t="s">
        <v>803</v>
      </c>
      <c r="W474" s="7" t="s">
        <v>85</v>
      </c>
      <c r="X474" s="5">
        <v>40179</v>
      </c>
      <c r="Y474" s="7"/>
      <c r="AA474" s="3">
        <f>IF(T_Acionista[[#This Row],[Fone1]]="","",MAX($AA$1:AD473,)+1)</f>
        <v>957</v>
      </c>
      <c r="AB474" s="3" t="str">
        <f>IF(T_Acionista[[#This Row],[Fone2]]="","",MAX($AA$1:AD473,AA474)+1)</f>
        <v/>
      </c>
      <c r="AC474" s="3" t="str">
        <f>IF(T_Acionista[[#This Row],[Celular]]="","",MAX($AA$1:AD473,AA474:AB474)+1)</f>
        <v/>
      </c>
      <c r="AD474" s="3" t="str">
        <f>IF(T_Acionista[[#This Row],[Email]]="","",MAX($AA$1:AD473,AA474:AC474)+1)</f>
        <v/>
      </c>
      <c r="AF474" s="2" t="str">
        <f>IF(AA474&lt;&gt;"","insert into t_contato values ("&amp;AA474&amp;","&amp;T_Acionista[[#This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(957,222, '(16)3252-3002', 1);</v>
      </c>
      <c r="AG474" s="2" t="str">
        <f>IF(AB474&lt;&gt;"","insert into t_contato values ("&amp;AB474&amp;","&amp;T_Acionista[[#This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4" s="2" t="str">
        <f>IF(AC474&lt;&gt;"","insert into t_contato values ("&amp;AC474&amp;","&amp;T_Acionista[[#This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74" s="2" t="str">
        <f>IF(AD474&lt;&gt;"","insert into t_contato values ("&amp;AD474&amp;","&amp;T_Acionista[[#This Row],[ID]]&amp;", '"&amp;T_Acionista[[#This Row],[Email]]&amp;"', "&amp;IF(ISERR(FIND("@",T_Acionista[[#This Row],[Email]])),0,3)&amp;");","")</f>
        <v/>
      </c>
    </row>
    <row r="475" spans="1:35">
      <c r="A475" s="2">
        <v>223</v>
      </c>
      <c r="B475" s="2">
        <v>4</v>
      </c>
      <c r="C475" s="2">
        <v>13</v>
      </c>
      <c r="D475" s="2">
        <v>74740</v>
      </c>
      <c r="E475" s="7" t="s">
        <v>3301</v>
      </c>
      <c r="F475" s="2" t="b">
        <v>0</v>
      </c>
      <c r="G475" s="2" t="b">
        <v>0</v>
      </c>
      <c r="H475" s="5">
        <v>24496</v>
      </c>
      <c r="I475" s="2" t="b">
        <v>0</v>
      </c>
      <c r="J475" s="7" t="s">
        <v>3302</v>
      </c>
      <c r="K475" s="7" t="s">
        <v>3303</v>
      </c>
      <c r="L475" s="7" t="s">
        <v>3304</v>
      </c>
      <c r="M475" s="7" t="s">
        <v>149</v>
      </c>
      <c r="N475" s="2">
        <v>1</v>
      </c>
      <c r="O475" s="7" t="s">
        <v>150</v>
      </c>
      <c r="P475" s="2">
        <v>2</v>
      </c>
      <c r="Q475" s="7" t="s">
        <v>3305</v>
      </c>
      <c r="R475" s="7"/>
      <c r="S475" s="7" t="s">
        <v>3306</v>
      </c>
      <c r="T475" s="7" t="s">
        <v>3307</v>
      </c>
      <c r="U475" s="2">
        <v>2</v>
      </c>
      <c r="V475" s="7" t="s">
        <v>3308</v>
      </c>
      <c r="W475" s="7" t="s">
        <v>85</v>
      </c>
      <c r="X475" s="5">
        <v>40179</v>
      </c>
      <c r="Y475" s="7"/>
      <c r="AA475" s="3">
        <f>IF(T_Acionista[[#This Row],[Fone1]]="","",MAX($AA$1:AD474,)+1)</f>
        <v>958</v>
      </c>
      <c r="AB475" s="3" t="str">
        <f>IF(T_Acionista[[#This Row],[Fone2]]="","",MAX($AA$1:AD474,AA475)+1)</f>
        <v/>
      </c>
      <c r="AC475" s="3">
        <f>IF(T_Acionista[[#This Row],[Celular]]="","",MAX($AA$1:AD474,AA475:AB475)+1)</f>
        <v>959</v>
      </c>
      <c r="AD475" s="3">
        <f>IF(T_Acionista[[#This Row],[Email]]="","",MAX($AA$1:AD474,AA475:AC475)+1)</f>
        <v>960</v>
      </c>
      <c r="AF475" s="2" t="str">
        <f>IF(AA475&lt;&gt;"","insert into t_contato values ("&amp;AA475&amp;","&amp;T_Acionista[[#This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(958,223, '(16)3252-7398', 1);</v>
      </c>
      <c r="AG475" s="2" t="str">
        <f>IF(AB475&lt;&gt;"","insert into t_contato values ("&amp;AB475&amp;","&amp;T_Acionista[[#This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5" s="2" t="str">
        <f>IF(AC475&lt;&gt;"","insert into t_contato values ("&amp;AC475&amp;","&amp;T_Acionista[[#This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(959,223, '(16)9776-3796', 2);</v>
      </c>
      <c r="AI475" s="2" t="str">
        <f>IF(AD475&lt;&gt;"","insert into t_contato values ("&amp;AD475&amp;","&amp;T_Acionista[[#This Row],[ID]]&amp;", '"&amp;T_Acionista[[#This Row],[Email]]&amp;"', "&amp;IF(ISERR(FIND("@",T_Acionista[[#This Row],[Email]])),0,3)&amp;");","")</f>
        <v>insert into t_contato values (960,223, 'wcorretoraseg@gmail.com', 3);</v>
      </c>
    </row>
    <row r="476" spans="1:35">
      <c r="A476" s="2">
        <v>963</v>
      </c>
      <c r="D476" s="2">
        <v>74413</v>
      </c>
      <c r="E476" s="7" t="s">
        <v>3309</v>
      </c>
      <c r="F476" s="2" t="b">
        <v>0</v>
      </c>
      <c r="G476" s="2" t="b">
        <v>0</v>
      </c>
      <c r="H476" s="5">
        <v>16286</v>
      </c>
      <c r="I476" s="2" t="b">
        <v>0</v>
      </c>
      <c r="J476" s="7" t="s">
        <v>3310</v>
      </c>
      <c r="K476" s="7" t="s">
        <v>3311</v>
      </c>
      <c r="L476" s="7" t="s">
        <v>3312</v>
      </c>
      <c r="M476" s="7" t="s">
        <v>866</v>
      </c>
      <c r="N476" s="2">
        <v>1</v>
      </c>
      <c r="O476" s="7" t="s">
        <v>553</v>
      </c>
      <c r="P476" s="2">
        <v>2</v>
      </c>
      <c r="Q476" s="7" t="s">
        <v>3313</v>
      </c>
      <c r="R476" s="7"/>
      <c r="S476" s="7" t="s">
        <v>3314</v>
      </c>
      <c r="T476" s="7"/>
      <c r="U476" s="2">
        <v>1</v>
      </c>
      <c r="V476" s="7" t="s">
        <v>102</v>
      </c>
      <c r="W476" s="7" t="s">
        <v>85</v>
      </c>
      <c r="X476" s="5">
        <v>44364</v>
      </c>
      <c r="Y476" s="7"/>
      <c r="AA476" s="3">
        <f>IF(T_Acionista[[#This Row],[Fone1]]="","",MAX($AA$1:AD475,)+1)</f>
        <v>961</v>
      </c>
      <c r="AB476" s="3" t="str">
        <f>IF(T_Acionista[[#This Row],[Fone2]]="","",MAX($AA$1:AD475,AA476)+1)</f>
        <v/>
      </c>
      <c r="AC476" s="3">
        <f>IF(T_Acionista[[#This Row],[Celular]]="","",MAX($AA$1:AD475,AA476:AB476)+1)</f>
        <v>962</v>
      </c>
      <c r="AD476" s="3" t="str">
        <f>IF(T_Acionista[[#This Row],[Email]]="","",MAX($AA$1:AD475,AA476:AC476)+1)</f>
        <v/>
      </c>
      <c r="AF476" s="2" t="str">
        <f>IF(AA476&lt;&gt;"","insert into t_contato values ("&amp;AA476&amp;","&amp;T_Acionista[[#This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(961,963, '(16)3252-4278', 1);</v>
      </c>
      <c r="AG476" s="2" t="str">
        <f>IF(AB476&lt;&gt;"","insert into t_contato values ("&amp;AB476&amp;","&amp;T_Acionista[[#This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6" s="2" t="str">
        <f>IF(AC476&lt;&gt;"","insert into t_contato values ("&amp;AC476&amp;","&amp;T_Acionista[[#This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(962,963, '(16)9711-0509', 2);</v>
      </c>
      <c r="AI476" s="2" t="str">
        <f>IF(AD476&lt;&gt;"","insert into t_contato values ("&amp;AD476&amp;","&amp;T_Acionista[[#This Row],[ID]]&amp;", '"&amp;T_Acionista[[#This Row],[Email]]&amp;"', "&amp;IF(ISERR(FIND("@",T_Acionista[[#This Row],[Email]])),0,3)&amp;");","")</f>
        <v/>
      </c>
    </row>
    <row r="477" spans="1:35">
      <c r="A477" s="2">
        <v>224</v>
      </c>
      <c r="B477" s="2">
        <v>1</v>
      </c>
      <c r="C477" s="2">
        <v>72</v>
      </c>
      <c r="D477" s="2">
        <v>71700</v>
      </c>
      <c r="E477" s="7" t="s">
        <v>3315</v>
      </c>
      <c r="F477" s="2" t="b">
        <v>0</v>
      </c>
      <c r="G477" s="2" t="b">
        <v>0</v>
      </c>
      <c r="H477" s="5">
        <v>22091</v>
      </c>
      <c r="I477" s="2" t="b">
        <v>0</v>
      </c>
      <c r="J477" s="7" t="s">
        <v>3316</v>
      </c>
      <c r="K477" s="7" t="s">
        <v>3317</v>
      </c>
      <c r="L477" s="7" t="s">
        <v>3318</v>
      </c>
      <c r="M477" s="7" t="s">
        <v>79</v>
      </c>
      <c r="N477" s="2">
        <v>1</v>
      </c>
      <c r="O477" s="7" t="s">
        <v>983</v>
      </c>
      <c r="P477" s="2">
        <v>1</v>
      </c>
      <c r="Q477" s="7" t="s">
        <v>3319</v>
      </c>
      <c r="R477" s="7"/>
      <c r="S477" s="7"/>
      <c r="T477" s="7"/>
      <c r="U477" s="2">
        <v>2</v>
      </c>
      <c r="V477" s="7" t="s">
        <v>3320</v>
      </c>
      <c r="W477" s="7" t="s">
        <v>85</v>
      </c>
      <c r="X477" s="5">
        <v>40179</v>
      </c>
      <c r="Y477" s="7"/>
      <c r="AA477" s="3">
        <f>IF(T_Acionista[[#This Row],[Fone1]]="","",MAX($AA$1:AD476,)+1)</f>
        <v>963</v>
      </c>
      <c r="AB477" s="3" t="str">
        <f>IF(T_Acionista[[#This Row],[Fone2]]="","",MAX($AA$1:AD476,AA477)+1)</f>
        <v/>
      </c>
      <c r="AC477" s="3" t="str">
        <f>IF(T_Acionista[[#This Row],[Celular]]="","",MAX($AA$1:AD476,AA477:AB477)+1)</f>
        <v/>
      </c>
      <c r="AD477" s="3" t="str">
        <f>IF(T_Acionista[[#This Row],[Email]]="","",MAX($AA$1:AD476,AA477:AC477)+1)</f>
        <v/>
      </c>
      <c r="AF477" s="2" t="str">
        <f>IF(AA477&lt;&gt;"","insert into t_contato values ("&amp;AA477&amp;","&amp;T_Acionista[[#This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(963,224, '(16)3252-5614', 1);</v>
      </c>
      <c r="AG477" s="2" t="str">
        <f>IF(AB477&lt;&gt;"","insert into t_contato values ("&amp;AB477&amp;","&amp;T_Acionista[[#This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7" s="2" t="str">
        <f>IF(AC477&lt;&gt;"","insert into t_contato values ("&amp;AC477&amp;","&amp;T_Acionista[[#This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77" s="2" t="str">
        <f>IF(AD477&lt;&gt;"","insert into t_contato values ("&amp;AD477&amp;","&amp;T_Acionista[[#This Row],[ID]]&amp;", '"&amp;T_Acionista[[#This Row],[Email]]&amp;"', "&amp;IF(ISERR(FIND("@",T_Acionista[[#This Row],[Email]])),0,3)&amp;");","")</f>
        <v/>
      </c>
    </row>
    <row r="478" spans="1:35">
      <c r="A478" s="2">
        <v>830</v>
      </c>
      <c r="D478" s="2">
        <v>74275</v>
      </c>
      <c r="E478" s="7" t="s">
        <v>3321</v>
      </c>
      <c r="F478" s="2" t="b">
        <v>0</v>
      </c>
      <c r="G478" s="2" t="b">
        <v>0</v>
      </c>
      <c r="H478" s="5">
        <v>21195</v>
      </c>
      <c r="I478" s="2" t="b">
        <v>0</v>
      </c>
      <c r="J478" s="7" t="s">
        <v>3322</v>
      </c>
      <c r="K478" s="7" t="s">
        <v>3323</v>
      </c>
      <c r="L478" s="7" t="s">
        <v>3324</v>
      </c>
      <c r="M478" s="7" t="s">
        <v>316</v>
      </c>
      <c r="N478" s="2">
        <v>1</v>
      </c>
      <c r="O478" s="7" t="s">
        <v>545</v>
      </c>
      <c r="P478" s="2">
        <v>2</v>
      </c>
      <c r="Q478" s="7"/>
      <c r="R478" s="7"/>
      <c r="S478" s="7" t="s">
        <v>3325</v>
      </c>
      <c r="T478" s="7" t="s">
        <v>3326</v>
      </c>
      <c r="U478" s="2">
        <v>2</v>
      </c>
      <c r="V478" s="7" t="s">
        <v>102</v>
      </c>
      <c r="W478" s="7" t="s">
        <v>85</v>
      </c>
      <c r="X478" s="5">
        <v>43332</v>
      </c>
      <c r="Y478" s="7"/>
      <c r="AA478" s="3" t="str">
        <f>IF(T_Acionista[[#This Row],[Fone1]]="","",MAX($AA$1:AD477,)+1)</f>
        <v/>
      </c>
      <c r="AB478" s="3" t="str">
        <f>IF(T_Acionista[[#This Row],[Fone2]]="","",MAX($AA$1:AD477,AA478)+1)</f>
        <v/>
      </c>
      <c r="AC478" s="3">
        <f>IF(T_Acionista[[#This Row],[Celular]]="","",MAX($AA$1:AD477,AA478:AB478)+1)</f>
        <v>964</v>
      </c>
      <c r="AD478" s="3">
        <f>IF(T_Acionista[[#This Row],[Email]]="","",MAX($AA$1:AD477,AA478:AC478)+1)</f>
        <v>965</v>
      </c>
      <c r="AF478" s="2" t="str">
        <f>IF(AA478&lt;&gt;"","insert into t_contato values ("&amp;AA478&amp;","&amp;T_Acionista[[#This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78" s="2" t="str">
        <f>IF(AB478&lt;&gt;"","insert into t_contato values ("&amp;AB478&amp;","&amp;T_Acionista[[#This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8" s="2" t="str">
        <f>IF(AC478&lt;&gt;"","insert into t_contato values ("&amp;AC478&amp;","&amp;T_Acionista[[#This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(964,830, '(16)9714-6453', 2);</v>
      </c>
      <c r="AI478" s="2" t="str">
        <f>IF(AD478&lt;&gt;"","insert into t_contato values ("&amp;AD478&amp;","&amp;T_Acionista[[#This Row],[ID]]&amp;", '"&amp;T_Acionista[[#This Row],[Email]]&amp;"', "&amp;IF(ISERR(FIND("@",T_Acionista[[#This Row],[Email]])),0,3)&amp;");","")</f>
        <v>insert into t_contato values (965,830, 'joaoangotti@yahoo.com.br', 3);</v>
      </c>
    </row>
    <row r="479" spans="1:35">
      <c r="A479" s="2">
        <v>226</v>
      </c>
      <c r="B479" s="2">
        <v>6</v>
      </c>
      <c r="C479" s="2">
        <v>43</v>
      </c>
      <c r="D479" s="2">
        <v>76331</v>
      </c>
      <c r="E479" s="7" t="s">
        <v>3327</v>
      </c>
      <c r="F479" s="2" t="b">
        <v>1</v>
      </c>
      <c r="G479" s="2" t="b">
        <v>1</v>
      </c>
      <c r="H479" s="5">
        <v>12411</v>
      </c>
      <c r="I479" s="2" t="b">
        <v>0</v>
      </c>
      <c r="J479" s="7" t="s">
        <v>3328</v>
      </c>
      <c r="K479" s="7" t="s">
        <v>3329</v>
      </c>
      <c r="L479" s="7" t="s">
        <v>3330</v>
      </c>
      <c r="M479" s="7" t="s">
        <v>446</v>
      </c>
      <c r="N479" s="2">
        <v>1</v>
      </c>
      <c r="O479" s="7" t="s">
        <v>447</v>
      </c>
      <c r="P479" s="2">
        <v>2</v>
      </c>
      <c r="Q479" s="7" t="s">
        <v>448</v>
      </c>
      <c r="R479" s="7"/>
      <c r="S479" s="7" t="s">
        <v>3331</v>
      </c>
      <c r="T479" s="7"/>
      <c r="U479" s="2">
        <v>1</v>
      </c>
      <c r="V479" s="7" t="s">
        <v>102</v>
      </c>
      <c r="W479" s="7" t="s">
        <v>85</v>
      </c>
      <c r="X479" s="5">
        <v>40179</v>
      </c>
      <c r="Y479" s="7"/>
      <c r="AA479" s="3">
        <f>IF(T_Acionista[[#This Row],[Fone1]]="","",MAX($AA$1:AD478,)+1)</f>
        <v>966</v>
      </c>
      <c r="AB479" s="3" t="str">
        <f>IF(T_Acionista[[#This Row],[Fone2]]="","",MAX($AA$1:AD478,AA479)+1)</f>
        <v/>
      </c>
      <c r="AC479" s="3">
        <f>IF(T_Acionista[[#This Row],[Celular]]="","",MAX($AA$1:AD478,AA479:AB479)+1)</f>
        <v>967</v>
      </c>
      <c r="AD479" s="3" t="str">
        <f>IF(T_Acionista[[#This Row],[Email]]="","",MAX($AA$1:AD478,AA479:AC479)+1)</f>
        <v/>
      </c>
      <c r="AF479" s="2" t="str">
        <f>IF(AA479&lt;&gt;"","insert into t_contato values ("&amp;AA479&amp;","&amp;T_Acionista[[#This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(966,226, '(16)3253-3061', 1);</v>
      </c>
      <c r="AG479" s="2" t="str">
        <f>IF(AB479&lt;&gt;"","insert into t_contato values ("&amp;AB479&amp;","&amp;T_Acionista[[#This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79" s="2" t="str">
        <f>IF(AC479&lt;&gt;"","insert into t_contato values ("&amp;AC479&amp;","&amp;T_Acionista[[#This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(967,226, '(16)9111-6523', 2);</v>
      </c>
      <c r="AI479" s="2" t="str">
        <f>IF(AD479&lt;&gt;"","insert into t_contato values ("&amp;AD479&amp;","&amp;T_Acionista[[#This Row],[ID]]&amp;", '"&amp;T_Acionista[[#This Row],[Email]]&amp;"', "&amp;IF(ISERR(FIND("@",T_Acionista[[#This Row],[Email]])),0,3)&amp;");","")</f>
        <v/>
      </c>
    </row>
    <row r="480" spans="1:35">
      <c r="A480" s="2">
        <v>527</v>
      </c>
      <c r="B480" s="2">
        <v>0</v>
      </c>
      <c r="C480" s="2">
        <v>0</v>
      </c>
      <c r="D480" s="2">
        <v>76365</v>
      </c>
      <c r="E480" s="7" t="s">
        <v>3332</v>
      </c>
      <c r="F480" s="2" t="b">
        <v>0</v>
      </c>
      <c r="G480" s="2" t="b">
        <v>0</v>
      </c>
      <c r="H480" s="5">
        <v>22668</v>
      </c>
      <c r="I480" s="2" t="b">
        <v>0</v>
      </c>
      <c r="J480" s="7" t="s">
        <v>3333</v>
      </c>
      <c r="K480" s="7" t="s">
        <v>3334</v>
      </c>
      <c r="L480" s="7" t="s">
        <v>3335</v>
      </c>
      <c r="M480" s="7" t="s">
        <v>3336</v>
      </c>
      <c r="N480" s="2">
        <v>1</v>
      </c>
      <c r="O480" s="7" t="s">
        <v>3337</v>
      </c>
      <c r="P480" s="2">
        <v>2</v>
      </c>
      <c r="Q480" s="7" t="s">
        <v>3338</v>
      </c>
      <c r="R480" s="7"/>
      <c r="S480" s="7" t="s">
        <v>3339</v>
      </c>
      <c r="T480" s="7" t="s">
        <v>2312</v>
      </c>
      <c r="U480" s="2">
        <v>2</v>
      </c>
      <c r="V480" s="7" t="s">
        <v>94</v>
      </c>
      <c r="W480" s="7" t="s">
        <v>85</v>
      </c>
      <c r="X480" s="5">
        <v>41275</v>
      </c>
      <c r="Y480" s="7"/>
      <c r="AA480" s="3">
        <f>IF(T_Acionista[[#This Row],[Fone1]]="","",MAX($AA$1:AD479,)+1)</f>
        <v>968</v>
      </c>
      <c r="AB480" s="3" t="str">
        <f>IF(T_Acionista[[#This Row],[Fone2]]="","",MAX($AA$1:AD479,AA480)+1)</f>
        <v/>
      </c>
      <c r="AC480" s="3">
        <f>IF(T_Acionista[[#This Row],[Celular]]="","",MAX($AA$1:AD479,AA480:AB480)+1)</f>
        <v>969</v>
      </c>
      <c r="AD480" s="3">
        <f>IF(T_Acionista[[#This Row],[Email]]="","",MAX($AA$1:AD479,AA480:AC480)+1)</f>
        <v>970</v>
      </c>
      <c r="AF480" s="2" t="str">
        <f>IF(AA480&lt;&gt;"","insert into t_contato values ("&amp;AA480&amp;","&amp;T_Acionista[[#This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(968,527, '(16)3253-4981', 1);</v>
      </c>
      <c r="AG480" s="2" t="str">
        <f>IF(AB480&lt;&gt;"","insert into t_contato values ("&amp;AB480&amp;","&amp;T_Acionista[[#This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0" s="2" t="str">
        <f>IF(AC480&lt;&gt;"","insert into t_contato values ("&amp;AC480&amp;","&amp;T_Acionista[[#This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(969,527, '(16)9189-7676', 2);</v>
      </c>
      <c r="AI480" s="2" t="str">
        <f>IF(AD480&lt;&gt;"","insert into t_contato values ("&amp;AD480&amp;","&amp;T_Acionista[[#This Row],[ID]]&amp;", '"&amp;T_Acionista[[#This Row],[Email]]&amp;"', "&amp;IF(ISERR(FIND("@",T_Acionista[[#This Row],[Email]])),0,3)&amp;");","")</f>
        <v>insert into t_contato values (970,527, 'cotaialimentos@gmail.com', 3);</v>
      </c>
    </row>
    <row r="481" spans="1:35">
      <c r="A481" s="2">
        <v>227</v>
      </c>
      <c r="B481" s="2">
        <v>5</v>
      </c>
      <c r="C481" s="2">
        <v>21</v>
      </c>
      <c r="D481" s="2">
        <v>75790</v>
      </c>
      <c r="E481" s="7" t="s">
        <v>3340</v>
      </c>
      <c r="F481" s="2" t="b">
        <v>0</v>
      </c>
      <c r="G481" s="2" t="b">
        <v>0</v>
      </c>
      <c r="H481" s="5">
        <v>18911</v>
      </c>
      <c r="I481" s="2" t="b">
        <v>0</v>
      </c>
      <c r="J481" s="7" t="s">
        <v>3341</v>
      </c>
      <c r="K481" s="7" t="s">
        <v>3342</v>
      </c>
      <c r="L481" s="7" t="s">
        <v>3343</v>
      </c>
      <c r="M481" s="7" t="s">
        <v>3344</v>
      </c>
      <c r="N481" s="2">
        <v>1</v>
      </c>
      <c r="O481" s="7" t="s">
        <v>2742</v>
      </c>
      <c r="P481" s="2">
        <v>2</v>
      </c>
      <c r="Q481" s="7" t="s">
        <v>3345</v>
      </c>
      <c r="R481" s="7"/>
      <c r="S481" s="7"/>
      <c r="T481" s="7"/>
      <c r="U481" s="2">
        <v>1</v>
      </c>
      <c r="V481" s="7" t="s">
        <v>3346</v>
      </c>
      <c r="W481" s="7" t="s">
        <v>85</v>
      </c>
      <c r="X481" s="5">
        <v>40179</v>
      </c>
      <c r="Y481" s="7"/>
      <c r="AA481" s="3">
        <f>IF(T_Acionista[[#This Row],[Fone1]]="","",MAX($AA$1:AD480,)+1)</f>
        <v>971</v>
      </c>
      <c r="AB481" s="3" t="str">
        <f>IF(T_Acionista[[#This Row],[Fone2]]="","",MAX($AA$1:AD480,AA481)+1)</f>
        <v/>
      </c>
      <c r="AC481" s="3" t="str">
        <f>IF(T_Acionista[[#This Row],[Celular]]="","",MAX($AA$1:AD480,AA481:AB481)+1)</f>
        <v/>
      </c>
      <c r="AD481" s="3" t="str">
        <f>IF(T_Acionista[[#This Row],[Email]]="","",MAX($AA$1:AD480,AA481:AC481)+1)</f>
        <v/>
      </c>
      <c r="AF481" s="2" t="str">
        <f>IF(AA481&lt;&gt;"","insert into t_contato values ("&amp;AA481&amp;","&amp;T_Acionista[[#This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(971,227, '(16)3252-4481', 1);</v>
      </c>
      <c r="AG481" s="2" t="str">
        <f>IF(AB481&lt;&gt;"","insert into t_contato values ("&amp;AB481&amp;","&amp;T_Acionista[[#This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1" s="2" t="str">
        <f>IF(AC481&lt;&gt;"","insert into t_contato values ("&amp;AC481&amp;","&amp;T_Acionista[[#This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81" s="2" t="str">
        <f>IF(AD481&lt;&gt;"","insert into t_contato values ("&amp;AD481&amp;","&amp;T_Acionista[[#This Row],[ID]]&amp;", '"&amp;T_Acionista[[#This Row],[Email]]&amp;"', "&amp;IF(ISERR(FIND("@",T_Acionista[[#This Row],[Email]])),0,3)&amp;");","")</f>
        <v/>
      </c>
    </row>
    <row r="482" spans="1:35">
      <c r="A482" s="2">
        <v>681</v>
      </c>
      <c r="B482" s="2">
        <v>0</v>
      </c>
      <c r="C482" s="2">
        <v>0</v>
      </c>
      <c r="D482" s="2">
        <v>74203</v>
      </c>
      <c r="E482" s="7" t="s">
        <v>3347</v>
      </c>
      <c r="F482" s="2" t="b">
        <v>0</v>
      </c>
      <c r="G482" s="2" t="b">
        <v>0</v>
      </c>
      <c r="H482" s="5">
        <v>16512</v>
      </c>
      <c r="I482" s="2" t="b">
        <v>0</v>
      </c>
      <c r="J482" s="7" t="s">
        <v>3348</v>
      </c>
      <c r="K482" s="7" t="s">
        <v>3349</v>
      </c>
      <c r="L482" s="7" t="s">
        <v>3350</v>
      </c>
      <c r="M482" s="7" t="s">
        <v>1298</v>
      </c>
      <c r="N482" s="2">
        <v>1</v>
      </c>
      <c r="O482" s="7" t="s">
        <v>2092</v>
      </c>
      <c r="P482" s="2">
        <v>2</v>
      </c>
      <c r="Q482" s="7" t="s">
        <v>3351</v>
      </c>
      <c r="R482" s="7"/>
      <c r="S482" s="7" t="s">
        <v>3352</v>
      </c>
      <c r="T482" s="7" t="s">
        <v>3353</v>
      </c>
      <c r="U482" s="2">
        <v>1</v>
      </c>
      <c r="V482" s="7" t="s">
        <v>102</v>
      </c>
      <c r="W482" s="7" t="s">
        <v>85</v>
      </c>
      <c r="X482" s="5">
        <v>42502</v>
      </c>
      <c r="Y482" s="7"/>
      <c r="AA482" s="3">
        <f>IF(T_Acionista[[#This Row],[Fone1]]="","",MAX($AA$1:AD481,)+1)</f>
        <v>972</v>
      </c>
      <c r="AB482" s="3" t="str">
        <f>IF(T_Acionista[[#This Row],[Fone2]]="","",MAX($AA$1:AD481,AA482)+1)</f>
        <v/>
      </c>
      <c r="AC482" s="3">
        <f>IF(T_Acionista[[#This Row],[Celular]]="","",MAX($AA$1:AD481,AA482:AB482)+1)</f>
        <v>973</v>
      </c>
      <c r="AD482" s="3">
        <f>IF(T_Acionista[[#This Row],[Email]]="","",MAX($AA$1:AD481,AA482:AC482)+1)</f>
        <v>974</v>
      </c>
      <c r="AF482" s="2" t="str">
        <f>IF(AA482&lt;&gt;"","insert into t_contato values ("&amp;AA482&amp;","&amp;T_Acionista[[#This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(972,681, '(16)3253-7240', 1);</v>
      </c>
      <c r="AG482" s="2" t="str">
        <f>IF(AB482&lt;&gt;"","insert into t_contato values ("&amp;AB482&amp;","&amp;T_Acionista[[#This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2" s="2" t="str">
        <f>IF(AC482&lt;&gt;"","insert into t_contato values ("&amp;AC482&amp;","&amp;T_Acionista[[#This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(973,681, '(16)9310-4818', 2);</v>
      </c>
      <c r="AI482" s="2" t="str">
        <f>IF(AD482&lt;&gt;"","insert into t_contato values ("&amp;AD482&amp;","&amp;T_Acionista[[#This Row],[ID]]&amp;", '"&amp;T_Acionista[[#This Row],[Email]]&amp;"', "&amp;IF(ISERR(FIND("@",T_Acionista[[#This Row],[Email]])),0,3)&amp;");","")</f>
        <v>insert into t_contato values (974,681, 'clebertrecino@ig.com.br', 3);</v>
      </c>
    </row>
    <row r="483" spans="1:35">
      <c r="A483" s="2">
        <v>533</v>
      </c>
      <c r="B483" s="2">
        <v>0</v>
      </c>
      <c r="C483" s="2">
        <v>0</v>
      </c>
      <c r="E483" s="7" t="s">
        <v>3354</v>
      </c>
      <c r="F483" s="2" t="b">
        <v>0</v>
      </c>
      <c r="G483" s="2" t="b">
        <v>0</v>
      </c>
      <c r="H483" s="5">
        <v>29984</v>
      </c>
      <c r="I483" s="2" t="b">
        <v>0</v>
      </c>
      <c r="J483" s="7" t="s">
        <v>3355</v>
      </c>
      <c r="K483" s="7" t="s">
        <v>3356</v>
      </c>
      <c r="L483" s="7" t="s">
        <v>3357</v>
      </c>
      <c r="M483" s="7" t="s">
        <v>3358</v>
      </c>
      <c r="N483" s="2">
        <v>1</v>
      </c>
      <c r="O483" s="7" t="s">
        <v>3359</v>
      </c>
      <c r="P483" s="2">
        <v>2</v>
      </c>
      <c r="Q483" s="7" t="s">
        <v>3360</v>
      </c>
      <c r="R483" s="7"/>
      <c r="S483" s="7"/>
      <c r="T483" s="7" t="s">
        <v>3361</v>
      </c>
      <c r="U483" s="2">
        <v>2</v>
      </c>
      <c r="V483" s="7" t="s">
        <v>3362</v>
      </c>
      <c r="W483" s="7" t="s">
        <v>85</v>
      </c>
      <c r="X483" s="5">
        <v>41640</v>
      </c>
      <c r="Y483" s="7"/>
      <c r="AA483" s="3">
        <f>IF(T_Acionista[[#This Row],[Fone1]]="","",MAX($AA$1:AD482,)+1)</f>
        <v>975</v>
      </c>
      <c r="AB483" s="3" t="str">
        <f>IF(T_Acionista[[#This Row],[Fone2]]="","",MAX($AA$1:AD482,AA483)+1)</f>
        <v/>
      </c>
      <c r="AC483" s="3" t="str">
        <f>IF(T_Acionista[[#This Row],[Celular]]="","",MAX($AA$1:AD482,AA483:AB483)+1)</f>
        <v/>
      </c>
      <c r="AD483" s="3">
        <f>IF(T_Acionista[[#This Row],[Email]]="","",MAX($AA$1:AD482,AA483:AC483)+1)</f>
        <v>976</v>
      </c>
      <c r="AF483" s="2" t="str">
        <f>IF(AA483&lt;&gt;"","insert into t_contato values ("&amp;AA483&amp;","&amp;T_Acionista[[#This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(975,533, '(16)9154-2809', 2);</v>
      </c>
      <c r="AG483" s="2" t="str">
        <f>IF(AB483&lt;&gt;"","insert into t_contato values ("&amp;AB483&amp;","&amp;T_Acionista[[#This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3" s="2" t="str">
        <f>IF(AC483&lt;&gt;"","insert into t_contato values ("&amp;AC483&amp;","&amp;T_Acionista[[#This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83" s="2" t="str">
        <f>IF(AD483&lt;&gt;"","insert into t_contato values ("&amp;AD483&amp;","&amp;T_Acionista[[#This Row],[ID]]&amp;", '"&amp;T_Acionista[[#This Row],[Email]]&amp;"', "&amp;IF(ISERR(FIND("@",T_Acionista[[#This Row],[Email]])),0,3)&amp;");","")</f>
        <v>insert into t_contato values (976,533, 'joaovitoroliveiraramos@gmail.com', 3);</v>
      </c>
    </row>
    <row r="484" spans="1:35">
      <c r="A484" s="2">
        <v>855</v>
      </c>
      <c r="D484" s="2">
        <v>74304</v>
      </c>
      <c r="E484" s="7" t="s">
        <v>3363</v>
      </c>
      <c r="F484" s="2" t="b">
        <v>0</v>
      </c>
      <c r="G484" s="2" t="b">
        <v>0</v>
      </c>
      <c r="H484" s="5">
        <v>21912</v>
      </c>
      <c r="I484" s="2" t="b">
        <v>0</v>
      </c>
      <c r="J484" s="7" t="s">
        <v>3364</v>
      </c>
      <c r="K484" s="7" t="s">
        <v>3365</v>
      </c>
      <c r="L484" s="7" t="s">
        <v>3366</v>
      </c>
      <c r="M484" s="7" t="s">
        <v>149</v>
      </c>
      <c r="N484" s="2">
        <v>1</v>
      </c>
      <c r="O484" s="7" t="s">
        <v>3367</v>
      </c>
      <c r="P484" s="2">
        <v>1</v>
      </c>
      <c r="Q484" s="7"/>
      <c r="R484" s="7"/>
      <c r="S484" s="7" t="s">
        <v>3368</v>
      </c>
      <c r="T484" s="7"/>
      <c r="U484" s="2">
        <v>3</v>
      </c>
      <c r="V484" s="7" t="s">
        <v>111</v>
      </c>
      <c r="W484" s="7" t="s">
        <v>85</v>
      </c>
      <c r="X484" s="5">
        <v>43509</v>
      </c>
      <c r="Y484" s="7"/>
      <c r="AA484" s="3" t="str">
        <f>IF(T_Acionista[[#This Row],[Fone1]]="","",MAX($AA$1:AD483,)+1)</f>
        <v/>
      </c>
      <c r="AB484" s="3" t="str">
        <f>IF(T_Acionista[[#This Row],[Fone2]]="","",MAX($AA$1:AD483,AA484)+1)</f>
        <v/>
      </c>
      <c r="AC484" s="3">
        <f>IF(T_Acionista[[#This Row],[Celular]]="","",MAX($AA$1:AD483,AA484:AB484)+1)</f>
        <v>977</v>
      </c>
      <c r="AD484" s="3" t="str">
        <f>IF(T_Acionista[[#This Row],[Email]]="","",MAX($AA$1:AD483,AA484:AC484)+1)</f>
        <v/>
      </c>
      <c r="AF484" s="2" t="str">
        <f>IF(AA484&lt;&gt;"","insert into t_contato values ("&amp;AA484&amp;","&amp;T_Acionista[[#This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84" s="2" t="str">
        <f>IF(AB484&lt;&gt;"","insert into t_contato values ("&amp;AB484&amp;","&amp;T_Acionista[[#This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4" s="2" t="str">
        <f>IF(AC484&lt;&gt;"","insert into t_contato values ("&amp;AC484&amp;","&amp;T_Acionista[[#This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(977,855, '(16)9731-7230', 2);</v>
      </c>
      <c r="AI484" s="2" t="str">
        <f>IF(AD484&lt;&gt;"","insert into t_contato values ("&amp;AD484&amp;","&amp;T_Acionista[[#This Row],[ID]]&amp;", '"&amp;T_Acionista[[#This Row],[Email]]&amp;"', "&amp;IF(ISERR(FIND("@",T_Acionista[[#This Row],[Email]])),0,3)&amp;");","")</f>
        <v/>
      </c>
    </row>
    <row r="485" spans="1:35">
      <c r="A485" s="2">
        <v>1002</v>
      </c>
      <c r="D485" s="2">
        <v>74447</v>
      </c>
      <c r="E485" s="7" t="s">
        <v>3369</v>
      </c>
      <c r="F485" s="2" t="b">
        <v>0</v>
      </c>
      <c r="G485" s="2" t="b">
        <v>0</v>
      </c>
      <c r="H485" s="5">
        <v>35425</v>
      </c>
      <c r="I485" s="2" t="b">
        <v>0</v>
      </c>
      <c r="J485" s="7" t="s">
        <v>3370</v>
      </c>
      <c r="K485" s="7" t="s">
        <v>3371</v>
      </c>
      <c r="L485" s="7" t="s">
        <v>3372</v>
      </c>
      <c r="M485" s="7" t="s">
        <v>79</v>
      </c>
      <c r="N485" s="2">
        <v>1</v>
      </c>
      <c r="O485" s="7" t="s">
        <v>2965</v>
      </c>
      <c r="P485" s="2">
        <v>2</v>
      </c>
      <c r="Q485" s="7"/>
      <c r="R485" s="7"/>
      <c r="S485" s="7" t="s">
        <v>3373</v>
      </c>
      <c r="T485" s="7" t="s">
        <v>3374</v>
      </c>
      <c r="U485" s="2">
        <v>3</v>
      </c>
      <c r="V485" s="7" t="s">
        <v>3375</v>
      </c>
      <c r="W485" s="7" t="s">
        <v>85</v>
      </c>
      <c r="X485" s="5">
        <v>44585</v>
      </c>
      <c r="Y485" s="7"/>
      <c r="AA485" s="3" t="str">
        <f>IF(T_Acionista[[#This Row],[Fone1]]="","",MAX($AA$1:AD484,)+1)</f>
        <v/>
      </c>
      <c r="AB485" s="3" t="str">
        <f>IF(T_Acionista[[#This Row],[Fone2]]="","",MAX($AA$1:AD484,AA485)+1)</f>
        <v/>
      </c>
      <c r="AC485" s="3">
        <f>IF(T_Acionista[[#This Row],[Celular]]="","",MAX($AA$1:AD484,AA485:AB485)+1)</f>
        <v>978</v>
      </c>
      <c r="AD485" s="3">
        <f>IF(T_Acionista[[#This Row],[Email]]="","",MAX($AA$1:AD484,AA485:AC485)+1)</f>
        <v>979</v>
      </c>
      <c r="AF485" s="2" t="str">
        <f>IF(AA485&lt;&gt;"","insert into t_contato values ("&amp;AA485&amp;","&amp;T_Acionista[[#This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85" s="2" t="str">
        <f>IF(AB485&lt;&gt;"","insert into t_contato values ("&amp;AB485&amp;","&amp;T_Acionista[[#This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5" s="2" t="str">
        <f>IF(AC485&lt;&gt;"","insert into t_contato values ("&amp;AC485&amp;","&amp;T_Acionista[[#This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(978,1002, '(16)9132-0153', 2);</v>
      </c>
      <c r="AI485" s="2" t="str">
        <f>IF(AD485&lt;&gt;"","insert into t_contato values ("&amp;AD485&amp;","&amp;T_Acionista[[#This Row],[ID]]&amp;", '"&amp;T_Acionista[[#This Row],[Email]]&amp;"', "&amp;IF(ISERR(FIND("@",T_Acionista[[#This Row],[Email]])),0,3)&amp;");","")</f>
        <v>insert into t_contato values (979,1002, 'johnny.oliveira@hotmail.com', 3);</v>
      </c>
    </row>
    <row r="486" spans="1:35">
      <c r="A486" s="2">
        <v>857</v>
      </c>
      <c r="D486" s="2">
        <v>74305</v>
      </c>
      <c r="E486" s="7" t="s">
        <v>3376</v>
      </c>
      <c r="F486" s="2" t="b">
        <v>0</v>
      </c>
      <c r="G486" s="2" t="b">
        <v>0</v>
      </c>
      <c r="H486" s="5">
        <v>20234</v>
      </c>
      <c r="I486" s="2" t="b">
        <v>0</v>
      </c>
      <c r="J486" s="7" t="s">
        <v>3377</v>
      </c>
      <c r="K486" s="7" t="s">
        <v>3378</v>
      </c>
      <c r="L486" s="7" t="s">
        <v>3379</v>
      </c>
      <c r="M486" s="7" t="s">
        <v>99</v>
      </c>
      <c r="N486" s="2">
        <v>1</v>
      </c>
      <c r="O486" s="7" t="s">
        <v>1956</v>
      </c>
      <c r="P486" s="2">
        <v>1</v>
      </c>
      <c r="Q486" s="7" t="s">
        <v>3380</v>
      </c>
      <c r="R486" s="7"/>
      <c r="S486" s="7" t="s">
        <v>3381</v>
      </c>
      <c r="T486" s="7" t="s">
        <v>3382</v>
      </c>
      <c r="U486" s="2">
        <v>1</v>
      </c>
      <c r="V486" s="7" t="s">
        <v>102</v>
      </c>
      <c r="W486" s="7" t="s">
        <v>85</v>
      </c>
      <c r="X486" s="5">
        <v>43517</v>
      </c>
      <c r="Y486" s="7"/>
      <c r="AA486" s="3">
        <f>IF(T_Acionista[[#This Row],[Fone1]]="","",MAX($AA$1:AD485,)+1)</f>
        <v>980</v>
      </c>
      <c r="AB486" s="3" t="str">
        <f>IF(T_Acionista[[#This Row],[Fone2]]="","",MAX($AA$1:AD485,AA486)+1)</f>
        <v/>
      </c>
      <c r="AC486" s="3">
        <f>IF(T_Acionista[[#This Row],[Celular]]="","",MAX($AA$1:AD485,AA486:AB486)+1)</f>
        <v>981</v>
      </c>
      <c r="AD486" s="3">
        <f>IF(T_Acionista[[#This Row],[Email]]="","",MAX($AA$1:AD485,AA486:AC486)+1)</f>
        <v>982</v>
      </c>
      <c r="AF486" s="2" t="str">
        <f>IF(AA486&lt;&gt;"","insert into t_contato values ("&amp;AA486&amp;","&amp;T_Acionista[[#This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(980,857, '(16)3252-4237', 1);</v>
      </c>
      <c r="AG486" s="2" t="str">
        <f>IF(AB486&lt;&gt;"","insert into t_contato values ("&amp;AB486&amp;","&amp;T_Acionista[[#This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6" s="2" t="str">
        <f>IF(AC486&lt;&gt;"","insert into t_contato values ("&amp;AC486&amp;","&amp;T_Acionista[[#This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(981,857, '(16)8102-2543', 2);</v>
      </c>
      <c r="AI486" s="2" t="str">
        <f>IF(AD486&lt;&gt;"","insert into t_contato values ("&amp;AD486&amp;","&amp;T_Acionista[[#This Row],[ID]]&amp;", '"&amp;T_Acionista[[#This Row],[Email]]&amp;"', "&amp;IF(ISERR(FIND("@",T_Acionista[[#This Row],[Email]])),0,3)&amp;");","")</f>
        <v>insert into t_contato values (982,857, 'sandra_taqua@hotmail.com', 3);</v>
      </c>
    </row>
    <row r="487" spans="1:35">
      <c r="A487" s="2">
        <v>721</v>
      </c>
      <c r="B487" s="2">
        <v>0</v>
      </c>
      <c r="C487" s="2">
        <v>0</v>
      </c>
      <c r="D487" s="2">
        <v>74148</v>
      </c>
      <c r="E487" s="7" t="s">
        <v>3383</v>
      </c>
      <c r="F487" s="2" t="b">
        <v>0</v>
      </c>
      <c r="G487" s="2" t="b">
        <v>0</v>
      </c>
      <c r="H487" s="5">
        <v>32151</v>
      </c>
      <c r="I487" s="2" t="b">
        <v>0</v>
      </c>
      <c r="J487" s="7" t="s">
        <v>3384</v>
      </c>
      <c r="K487" s="7" t="s">
        <v>3385</v>
      </c>
      <c r="L487" s="7" t="s">
        <v>3386</v>
      </c>
      <c r="M487" s="7" t="s">
        <v>375</v>
      </c>
      <c r="N487" s="2">
        <v>1</v>
      </c>
      <c r="O487" s="7" t="s">
        <v>3387</v>
      </c>
      <c r="P487" s="2">
        <v>2</v>
      </c>
      <c r="Q487" s="7" t="s">
        <v>3388</v>
      </c>
      <c r="R487" s="7"/>
      <c r="S487" s="7"/>
      <c r="T487" s="7" t="s">
        <v>3389</v>
      </c>
      <c r="U487" s="2">
        <v>2</v>
      </c>
      <c r="V487" s="7" t="s">
        <v>94</v>
      </c>
      <c r="W487" s="7" t="s">
        <v>85</v>
      </c>
      <c r="X487" s="5">
        <v>42671</v>
      </c>
      <c r="Y487" s="7"/>
      <c r="AA487" s="3">
        <f>IF(T_Acionista[[#This Row],[Fone1]]="","",MAX($AA$1:AD486,)+1)</f>
        <v>983</v>
      </c>
      <c r="AB487" s="3" t="str">
        <f>IF(T_Acionista[[#This Row],[Fone2]]="","",MAX($AA$1:AD486,AA487)+1)</f>
        <v/>
      </c>
      <c r="AC487" s="3" t="str">
        <f>IF(T_Acionista[[#This Row],[Celular]]="","",MAX($AA$1:AD486,AA487:AB487)+1)</f>
        <v/>
      </c>
      <c r="AD487" s="3">
        <f>IF(T_Acionista[[#This Row],[Email]]="","",MAX($AA$1:AD486,AA487:AC487)+1)</f>
        <v>984</v>
      </c>
      <c r="AF487" s="2" t="str">
        <f>IF(AA487&lt;&gt;"","insert into t_contato values ("&amp;AA487&amp;","&amp;T_Acionista[[#This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(983,721, '(16)9318-3247', 2);</v>
      </c>
      <c r="AG487" s="2" t="str">
        <f>IF(AB487&lt;&gt;"","insert into t_contato values ("&amp;AB487&amp;","&amp;T_Acionista[[#This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7" s="2" t="str">
        <f>IF(AC487&lt;&gt;"","insert into t_contato values ("&amp;AC487&amp;","&amp;T_Acionista[[#This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87" s="2" t="str">
        <f>IF(AD487&lt;&gt;"","insert into t_contato values ("&amp;AD487&amp;","&amp;T_Acionista[[#This Row],[ID]]&amp;", '"&amp;T_Acionista[[#This Row],[Email]]&amp;"', "&amp;IF(ISERR(FIND("@",T_Acionista[[#This Row],[Email]])),0,3)&amp;");","")</f>
        <v>insert into t_contato values (984,721, 'jorge.fatec@hotmail.com', 3);</v>
      </c>
    </row>
    <row r="488" spans="1:35">
      <c r="A488" s="2">
        <v>663</v>
      </c>
      <c r="B488" s="2">
        <v>0</v>
      </c>
      <c r="C488" s="2">
        <v>0</v>
      </c>
      <c r="E488" s="7" t="s">
        <v>3390</v>
      </c>
      <c r="F488" s="2" t="b">
        <v>0</v>
      </c>
      <c r="G488" s="2" t="b">
        <v>0</v>
      </c>
      <c r="H488" s="5">
        <v>21864</v>
      </c>
      <c r="I488" s="2" t="b">
        <v>0</v>
      </c>
      <c r="J488" s="7" t="s">
        <v>3391</v>
      </c>
      <c r="K488" s="7" t="s">
        <v>3392</v>
      </c>
      <c r="L488" s="7" t="s">
        <v>3393</v>
      </c>
      <c r="M488" s="7" t="s">
        <v>301</v>
      </c>
      <c r="N488" s="2">
        <v>1</v>
      </c>
      <c r="O488" s="7" t="s">
        <v>3234</v>
      </c>
      <c r="P488" s="2">
        <v>2</v>
      </c>
      <c r="Q488" s="7" t="s">
        <v>3394</v>
      </c>
      <c r="R488" s="7"/>
      <c r="S488" s="7" t="s">
        <v>3395</v>
      </c>
      <c r="T488" s="7" t="s">
        <v>3396</v>
      </c>
      <c r="U488" s="2">
        <v>1</v>
      </c>
      <c r="V488" s="7" t="s">
        <v>3397</v>
      </c>
      <c r="W488" s="7" t="s">
        <v>85</v>
      </c>
      <c r="X488" s="5">
        <v>42423</v>
      </c>
      <c r="Y488" s="7"/>
      <c r="AA488" s="3">
        <f>IF(T_Acionista[[#This Row],[Fone1]]="","",MAX($AA$1:AD487,)+1)</f>
        <v>985</v>
      </c>
      <c r="AB488" s="3" t="str">
        <f>IF(T_Acionista[[#This Row],[Fone2]]="","",MAX($AA$1:AD487,AA488)+1)</f>
        <v/>
      </c>
      <c r="AC488" s="3">
        <f>IF(T_Acionista[[#This Row],[Celular]]="","",MAX($AA$1:AD487,AA488:AB488)+1)</f>
        <v>986</v>
      </c>
      <c r="AD488" s="3">
        <f>IF(T_Acionista[[#This Row],[Email]]="","",MAX($AA$1:AD487,AA488:AC488)+1)</f>
        <v>987</v>
      </c>
      <c r="AF488" s="2" t="str">
        <f>IF(AA488&lt;&gt;"","insert into t_contato values ("&amp;AA488&amp;","&amp;T_Acionista[[#This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(985,663, '(16)3253-6871', 1);</v>
      </c>
      <c r="AG488" s="2" t="str">
        <f>IF(AB488&lt;&gt;"","insert into t_contato values ("&amp;AB488&amp;","&amp;T_Acionista[[#This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88" s="2" t="str">
        <f>IF(AC488&lt;&gt;"","insert into t_contato values ("&amp;AC488&amp;","&amp;T_Acionista[[#This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(986,663, '(16)9963-0845', 2);</v>
      </c>
      <c r="AI488" s="2" t="str">
        <f>IF(AD488&lt;&gt;"","insert into t_contato values ("&amp;AD488&amp;","&amp;T_Acionista[[#This Row],[ID]]&amp;", '"&amp;T_Acionista[[#This Row],[Email]]&amp;"', "&amp;IF(ISERR(FIND("@",T_Acionista[[#This Row],[Email]])),0,3)&amp;");","")</f>
        <v>insert into t_contato values (987,663, 'jsoares@hotmail.com', 3);</v>
      </c>
    </row>
    <row r="489" spans="1:35">
      <c r="A489" s="2">
        <v>228</v>
      </c>
      <c r="B489" s="2">
        <v>1</v>
      </c>
      <c r="C489" s="2">
        <v>47</v>
      </c>
      <c r="D489" s="2">
        <v>71720</v>
      </c>
      <c r="E489" s="7" t="s">
        <v>3398</v>
      </c>
      <c r="F489" s="2" t="b">
        <v>0</v>
      </c>
      <c r="G489" s="2" t="b">
        <v>0</v>
      </c>
      <c r="H489" s="5">
        <v>17572</v>
      </c>
      <c r="I489" s="2" t="b">
        <v>0</v>
      </c>
      <c r="J489" s="7" t="s">
        <v>3399</v>
      </c>
      <c r="K489" s="7" t="s">
        <v>3400</v>
      </c>
      <c r="L489" s="7" t="s">
        <v>3401</v>
      </c>
      <c r="M489" s="7" t="s">
        <v>149</v>
      </c>
      <c r="N489" s="2">
        <v>1</v>
      </c>
      <c r="O489" s="7" t="s">
        <v>257</v>
      </c>
      <c r="P489" s="2">
        <v>2</v>
      </c>
      <c r="Q489" s="7" t="s">
        <v>3402</v>
      </c>
      <c r="R489" s="7" t="s">
        <v>3403</v>
      </c>
      <c r="S489" s="7"/>
      <c r="T489" s="7" t="s">
        <v>3404</v>
      </c>
      <c r="U489" s="2">
        <v>2</v>
      </c>
      <c r="V489" s="7" t="s">
        <v>327</v>
      </c>
      <c r="W489" s="7" t="s">
        <v>85</v>
      </c>
      <c r="X489" s="5">
        <v>40179</v>
      </c>
      <c r="Y489" s="7"/>
      <c r="AA489" s="3">
        <f>IF(T_Acionista[[#This Row],[Fone1]]="","",MAX($AA$1:AD488,)+1)</f>
        <v>988</v>
      </c>
      <c r="AB489" s="3">
        <f>IF(T_Acionista[[#This Row],[Fone2]]="","",MAX($AA$1:AD488,AA489)+1)</f>
        <v>989</v>
      </c>
      <c r="AC489" s="3" t="str">
        <f>IF(T_Acionista[[#This Row],[Celular]]="","",MAX($AA$1:AD488,AA489:AB489)+1)</f>
        <v/>
      </c>
      <c r="AD489" s="3">
        <f>IF(T_Acionista[[#This Row],[Email]]="","",MAX($AA$1:AD488,AA489:AC489)+1)</f>
        <v>990</v>
      </c>
      <c r="AF489" s="2" t="str">
        <f>IF(AA489&lt;&gt;"","insert into t_contato values ("&amp;AA489&amp;","&amp;T_Acionista[[#This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(988,228, '(16)3253-5925', 1);</v>
      </c>
      <c r="AG489" s="2" t="str">
        <f>IF(AB489&lt;&gt;"","insert into t_contato values ("&amp;AB489&amp;","&amp;T_Acionista[[#This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(989,228, '(16)3252-3605', 1);</v>
      </c>
      <c r="AH489" s="2" t="str">
        <f>IF(AC489&lt;&gt;"","insert into t_contato values ("&amp;AC489&amp;","&amp;T_Acionista[[#This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89" s="2" t="str">
        <f>IF(AD489&lt;&gt;"","insert into t_contato values ("&amp;AD489&amp;","&amp;T_Acionista[[#This Row],[ID]]&amp;", '"&amp;T_Acionista[[#This Row],[Email]]&amp;"', "&amp;IF(ISERR(FIND("@",T_Acionista[[#This Row],[Email]])),0,3)&amp;");","")</f>
        <v>insert into t_contato values (990,228, 'airtonsilva1948@bol.com.br', 3);</v>
      </c>
    </row>
    <row r="490" spans="1:35">
      <c r="A490" s="2">
        <v>1008</v>
      </c>
      <c r="B490" s="2">
        <v>12</v>
      </c>
      <c r="C490" s="2">
        <v>10</v>
      </c>
      <c r="E490" s="7" t="s">
        <v>3405</v>
      </c>
      <c r="F490" s="2" t="b">
        <v>0</v>
      </c>
      <c r="G490" s="2" t="b">
        <v>0</v>
      </c>
      <c r="H490" s="5">
        <v>28835</v>
      </c>
      <c r="I490" s="2" t="b">
        <v>0</v>
      </c>
      <c r="J490" s="7" t="s">
        <v>3406</v>
      </c>
      <c r="K490" s="7" t="s">
        <v>3407</v>
      </c>
      <c r="L490" s="7" t="s">
        <v>3408</v>
      </c>
      <c r="M490" s="7" t="s">
        <v>79</v>
      </c>
      <c r="N490" s="2">
        <v>1</v>
      </c>
      <c r="O490" s="7" t="s">
        <v>3409</v>
      </c>
      <c r="P490" s="2">
        <v>2</v>
      </c>
      <c r="Q490" s="7"/>
      <c r="R490" s="7"/>
      <c r="S490" s="7" t="s">
        <v>3410</v>
      </c>
      <c r="T490" s="7" t="s">
        <v>3411</v>
      </c>
      <c r="U490" s="2">
        <v>3</v>
      </c>
      <c r="V490" s="7" t="s">
        <v>288</v>
      </c>
      <c r="W490" s="7" t="s">
        <v>85</v>
      </c>
      <c r="X490" s="5">
        <v>44637</v>
      </c>
      <c r="Y490" s="7"/>
      <c r="AA490" s="3" t="str">
        <f>IF(T_Acionista[[#This Row],[Fone1]]="","",MAX($AA$1:AD489,)+1)</f>
        <v/>
      </c>
      <c r="AB490" s="3" t="str">
        <f>IF(T_Acionista[[#This Row],[Fone2]]="","",MAX($AA$1:AD489,AA490)+1)</f>
        <v/>
      </c>
      <c r="AC490" s="3">
        <f>IF(T_Acionista[[#This Row],[Celular]]="","",MAX($AA$1:AD489,AA490:AB490)+1)</f>
        <v>991</v>
      </c>
      <c r="AD490" s="3">
        <f>IF(T_Acionista[[#This Row],[Email]]="","",MAX($AA$1:AD489,AA490:AC490)+1)</f>
        <v>992</v>
      </c>
      <c r="AF490" s="2" t="str">
        <f>IF(AA490&lt;&gt;"","insert into t_contato values ("&amp;AA490&amp;","&amp;T_Acionista[[#This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90" s="2" t="str">
        <f>IF(AB490&lt;&gt;"","insert into t_contato values ("&amp;AB490&amp;","&amp;T_Acionista[[#This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0" s="2" t="str">
        <f>IF(AC490&lt;&gt;"","insert into t_contato values ("&amp;AC490&amp;","&amp;T_Acionista[[#This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(991,1008, '(16)9770-2496', 2);</v>
      </c>
      <c r="AI490" s="2" t="str">
        <f>IF(AD490&lt;&gt;"","insert into t_contato values ("&amp;AD490&amp;","&amp;T_Acionista[[#This Row],[ID]]&amp;", '"&amp;T_Acionista[[#This Row],[Email]]&amp;"', "&amp;IF(ISERR(FIND("@",T_Acionista[[#This Row],[Email]])),0,3)&amp;");","")</f>
        <v>insert into t_contato values (992,1008, 'joseairton78@gmail.com', 3);</v>
      </c>
    </row>
    <row r="491" spans="1:35">
      <c r="A491" s="2">
        <v>229</v>
      </c>
      <c r="B491" s="2">
        <v>5</v>
      </c>
      <c r="C491" s="2">
        <v>54</v>
      </c>
      <c r="D491" s="2">
        <v>76100</v>
      </c>
      <c r="E491" s="7" t="s">
        <v>3412</v>
      </c>
      <c r="F491" s="2" t="b">
        <v>0</v>
      </c>
      <c r="G491" s="2" t="b">
        <v>0</v>
      </c>
      <c r="H491" s="5">
        <v>25833</v>
      </c>
      <c r="I491" s="2" t="b">
        <v>0</v>
      </c>
      <c r="J491" s="7" t="s">
        <v>3413</v>
      </c>
      <c r="K491" s="7" t="s">
        <v>3414</v>
      </c>
      <c r="L491" s="7" t="s">
        <v>3415</v>
      </c>
      <c r="M491" s="7" t="s">
        <v>51</v>
      </c>
      <c r="N491" s="2">
        <v>1</v>
      </c>
      <c r="O491" s="7" t="s">
        <v>3416</v>
      </c>
      <c r="P491" s="2">
        <v>2</v>
      </c>
      <c r="Q491" s="7" t="s">
        <v>3417</v>
      </c>
      <c r="R491" s="7" t="s">
        <v>3418</v>
      </c>
      <c r="S491" s="7"/>
      <c r="T491" s="7"/>
      <c r="U491" s="2">
        <v>2</v>
      </c>
      <c r="V491" s="7" t="s">
        <v>618</v>
      </c>
      <c r="W491" s="7" t="s">
        <v>85</v>
      </c>
      <c r="X491" s="5">
        <v>40179</v>
      </c>
      <c r="Y491" s="7"/>
      <c r="AA491" s="3">
        <f>IF(T_Acionista[[#This Row],[Fone1]]="","",MAX($AA$1:AD490,)+1)</f>
        <v>993</v>
      </c>
      <c r="AB491" s="3">
        <f>IF(T_Acionista[[#This Row],[Fone2]]="","",MAX($AA$1:AD490,AA491)+1)</f>
        <v>994</v>
      </c>
      <c r="AC491" s="3" t="str">
        <f>IF(T_Acionista[[#This Row],[Celular]]="","",MAX($AA$1:AD490,AA491:AB491)+1)</f>
        <v/>
      </c>
      <c r="AD491" s="3" t="str">
        <f>IF(T_Acionista[[#This Row],[Email]]="","",MAX($AA$1:AD490,AA491:AC491)+1)</f>
        <v/>
      </c>
      <c r="AF491" s="2" t="str">
        <f>IF(AA491&lt;&gt;"","insert into t_contato values ("&amp;AA491&amp;","&amp;T_Acionista[[#This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(993,229, '(16)3254-4205', 1);</v>
      </c>
      <c r="AG491" s="2" t="str">
        <f>IF(AB491&lt;&gt;"","insert into t_contato values ("&amp;AB491&amp;","&amp;T_Acionista[[#This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(994,229, '(16)9149-1724', 2);</v>
      </c>
      <c r="AH491" s="2" t="str">
        <f>IF(AC491&lt;&gt;"","insert into t_contato values ("&amp;AC491&amp;","&amp;T_Acionista[[#This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91" s="2" t="str">
        <f>IF(AD491&lt;&gt;"","insert into t_contato values ("&amp;AD491&amp;","&amp;T_Acionista[[#This Row],[ID]]&amp;", '"&amp;T_Acionista[[#This Row],[Email]]&amp;"', "&amp;IF(ISERR(FIND("@",T_Acionista[[#This Row],[Email]])),0,3)&amp;");","")</f>
        <v/>
      </c>
    </row>
    <row r="492" spans="1:35">
      <c r="A492" s="2">
        <v>230</v>
      </c>
      <c r="B492" s="2">
        <v>2</v>
      </c>
      <c r="C492" s="2">
        <v>70</v>
      </c>
      <c r="D492" s="2">
        <v>72670</v>
      </c>
      <c r="E492" s="7" t="s">
        <v>3419</v>
      </c>
      <c r="F492" s="2" t="b">
        <v>0</v>
      </c>
      <c r="G492" s="2" t="b">
        <v>0</v>
      </c>
      <c r="H492" s="5">
        <v>20155</v>
      </c>
      <c r="I492" s="2" t="b">
        <v>0</v>
      </c>
      <c r="J492" s="7" t="s">
        <v>3420</v>
      </c>
      <c r="K492" s="7" t="s">
        <v>3421</v>
      </c>
      <c r="L492" s="7" t="s">
        <v>3422</v>
      </c>
      <c r="M492" s="7" t="s">
        <v>316</v>
      </c>
      <c r="N492" s="2">
        <v>1</v>
      </c>
      <c r="O492" s="7" t="s">
        <v>317</v>
      </c>
      <c r="P492" s="2">
        <v>2</v>
      </c>
      <c r="Q492" s="7"/>
      <c r="R492" s="7"/>
      <c r="S492" s="7"/>
      <c r="T492" s="7"/>
      <c r="U492" s="2">
        <v>2</v>
      </c>
      <c r="V492" s="7" t="s">
        <v>327</v>
      </c>
      <c r="W492" s="7" t="s">
        <v>85</v>
      </c>
      <c r="X492" s="5">
        <v>40179</v>
      </c>
      <c r="Y492" s="7"/>
      <c r="AA492" s="3" t="str">
        <f>IF(T_Acionista[[#This Row],[Fone1]]="","",MAX($AA$1:AD491,)+1)</f>
        <v/>
      </c>
      <c r="AB492" s="3" t="str">
        <f>IF(T_Acionista[[#This Row],[Fone2]]="","",MAX($AA$1:AD491,AA492)+1)</f>
        <v/>
      </c>
      <c r="AC492" s="3" t="str">
        <f>IF(T_Acionista[[#This Row],[Celular]]="","",MAX($AA$1:AD491,AA492:AB492)+1)</f>
        <v/>
      </c>
      <c r="AD492" s="3" t="str">
        <f>IF(T_Acionista[[#This Row],[Email]]="","",MAX($AA$1:AD491,AA492:AC492)+1)</f>
        <v/>
      </c>
      <c r="AF492" s="2" t="str">
        <f>IF(AA492&lt;&gt;"","insert into t_contato values ("&amp;AA492&amp;","&amp;T_Acionista[[#This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92" s="2" t="str">
        <f>IF(AB492&lt;&gt;"","insert into t_contato values ("&amp;AB492&amp;","&amp;T_Acionista[[#This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2" s="2" t="str">
        <f>IF(AC492&lt;&gt;"","insert into t_contato values ("&amp;AC492&amp;","&amp;T_Acionista[[#This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92" s="2" t="str">
        <f>IF(AD492&lt;&gt;"","insert into t_contato values ("&amp;AD492&amp;","&amp;T_Acionista[[#This Row],[ID]]&amp;", '"&amp;T_Acionista[[#This Row],[Email]]&amp;"', "&amp;IF(ISERR(FIND("@",T_Acionista[[#This Row],[Email]])),0,3)&amp;");","")</f>
        <v/>
      </c>
    </row>
    <row r="493" spans="1:35">
      <c r="A493" s="2">
        <v>231</v>
      </c>
      <c r="B493" s="2">
        <v>1</v>
      </c>
      <c r="C493" s="2">
        <v>75</v>
      </c>
      <c r="D493" s="2">
        <v>71730</v>
      </c>
      <c r="E493" s="7" t="s">
        <v>3423</v>
      </c>
      <c r="F493" s="2" t="b">
        <v>0</v>
      </c>
      <c r="G493" s="2" t="b">
        <v>0</v>
      </c>
      <c r="H493" s="5">
        <v>17746</v>
      </c>
      <c r="I493" s="2" t="b">
        <v>0</v>
      </c>
      <c r="J493" s="7" t="s">
        <v>3424</v>
      </c>
      <c r="K493" s="7" t="s">
        <v>3425</v>
      </c>
      <c r="L493" s="7" t="s">
        <v>2494</v>
      </c>
      <c r="M493" s="7" t="s">
        <v>79</v>
      </c>
      <c r="N493" s="2">
        <v>1</v>
      </c>
      <c r="O493" s="7" t="s">
        <v>1452</v>
      </c>
      <c r="P493" s="2">
        <v>2</v>
      </c>
      <c r="Q493" s="7" t="s">
        <v>2495</v>
      </c>
      <c r="R493" s="7"/>
      <c r="S493" s="7" t="s">
        <v>3426</v>
      </c>
      <c r="T493" s="7" t="s">
        <v>2498</v>
      </c>
      <c r="U493" s="2">
        <v>3</v>
      </c>
      <c r="V493" s="7" t="s">
        <v>1095</v>
      </c>
      <c r="W493" s="7" t="s">
        <v>85</v>
      </c>
      <c r="X493" s="5">
        <v>40179</v>
      </c>
      <c r="Y493" s="7"/>
      <c r="AA493" s="3">
        <f>IF(T_Acionista[[#This Row],[Fone1]]="","",MAX($AA$1:AD492,)+1)</f>
        <v>995</v>
      </c>
      <c r="AB493" s="3" t="str">
        <f>IF(T_Acionista[[#This Row],[Fone2]]="","",MAX($AA$1:AD492,AA493)+1)</f>
        <v/>
      </c>
      <c r="AC493" s="3">
        <f>IF(T_Acionista[[#This Row],[Celular]]="","",MAX($AA$1:AD492,AA493:AB493)+1)</f>
        <v>996</v>
      </c>
      <c r="AD493" s="3">
        <f>IF(T_Acionista[[#This Row],[Email]]="","",MAX($AA$1:AD492,AA493:AC493)+1)</f>
        <v>997</v>
      </c>
      <c r="AF493" s="2" t="str">
        <f>IF(AA493&lt;&gt;"","insert into t_contato values ("&amp;AA493&amp;","&amp;T_Acionista[[#This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(995,231, '(16)3252-3687', 1);</v>
      </c>
      <c r="AG493" s="2" t="str">
        <f>IF(AB493&lt;&gt;"","insert into t_contato values ("&amp;AB493&amp;","&amp;T_Acionista[[#This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3" s="2" t="str">
        <f>IF(AC493&lt;&gt;"","insert into t_contato values ("&amp;AC493&amp;","&amp;T_Acionista[[#This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(996,231, '(16)9784-7653', 2);</v>
      </c>
      <c r="AI493" s="2" t="str">
        <f>IF(AD493&lt;&gt;"","insert into t_contato values ("&amp;AD493&amp;","&amp;T_Acionista[[#This Row],[ID]]&amp;", '"&amp;T_Acionista[[#This Row],[Email]]&amp;"', "&amp;IF(ISERR(FIND("@",T_Acionista[[#This Row],[Email]])),0,3)&amp;");","")</f>
        <v>insert into t_contato values (997,231, 'jose_rodrigues@uol.com.br', 3);</v>
      </c>
    </row>
    <row r="494" spans="1:35">
      <c r="A494" s="2">
        <v>906</v>
      </c>
      <c r="D494" s="2">
        <v>74357</v>
      </c>
      <c r="E494" s="7" t="s">
        <v>3427</v>
      </c>
      <c r="F494" s="2" t="b">
        <v>0</v>
      </c>
      <c r="G494" s="2" t="b">
        <v>0</v>
      </c>
      <c r="H494" s="5">
        <v>22599</v>
      </c>
      <c r="I494" s="2" t="b">
        <v>0</v>
      </c>
      <c r="J494" s="7" t="s">
        <v>3428</v>
      </c>
      <c r="K494" s="7" t="s">
        <v>3429</v>
      </c>
      <c r="L494" s="7" t="s">
        <v>3430</v>
      </c>
      <c r="M494" s="7" t="s">
        <v>308</v>
      </c>
      <c r="N494" s="2">
        <v>1</v>
      </c>
      <c r="O494" s="7" t="s">
        <v>3431</v>
      </c>
      <c r="P494" s="2">
        <v>2</v>
      </c>
      <c r="Q494" s="7" t="s">
        <v>3432</v>
      </c>
      <c r="R494" s="7"/>
      <c r="S494" s="7"/>
      <c r="T494" s="7" t="s">
        <v>3433</v>
      </c>
      <c r="U494" s="2">
        <v>2</v>
      </c>
      <c r="V494" s="7" t="s">
        <v>239</v>
      </c>
      <c r="W494" s="7" t="s">
        <v>85</v>
      </c>
      <c r="X494" s="5">
        <v>43941</v>
      </c>
      <c r="Y494" s="7"/>
      <c r="AA494" s="3">
        <f>IF(T_Acionista[[#This Row],[Fone1]]="","",MAX($AA$1:AD493,)+1)</f>
        <v>998</v>
      </c>
      <c r="AB494" s="3" t="str">
        <f>IF(T_Acionista[[#This Row],[Fone2]]="","",MAX($AA$1:AD493,AA494)+1)</f>
        <v/>
      </c>
      <c r="AC494" s="3" t="str">
        <f>IF(T_Acionista[[#This Row],[Celular]]="","",MAX($AA$1:AD493,AA494:AB494)+1)</f>
        <v/>
      </c>
      <c r="AD494" s="3">
        <f>IF(T_Acionista[[#This Row],[Email]]="","",MAX($AA$1:AD493,AA494:AC494)+1)</f>
        <v>999</v>
      </c>
      <c r="AF494" s="2" t="str">
        <f>IF(AA494&lt;&gt;"","insert into t_contato values ("&amp;AA494&amp;","&amp;T_Acionista[[#This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(998,906, '(16)9630-8441', 2);</v>
      </c>
      <c r="AG494" s="2" t="str">
        <f>IF(AB494&lt;&gt;"","insert into t_contato values ("&amp;AB494&amp;","&amp;T_Acionista[[#This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4" s="2" t="str">
        <f>IF(AC494&lt;&gt;"","insert into t_contato values ("&amp;AC494&amp;","&amp;T_Acionista[[#This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94" s="2" t="str">
        <f>IF(AD494&lt;&gt;"","insert into t_contato values ("&amp;AD494&amp;","&amp;T_Acionista[[#This Row],[ID]]&amp;", '"&amp;T_Acionista[[#This Row],[Email]]&amp;"', "&amp;IF(ISERR(FIND("@",T_Acionista[[#This Row],[Email]])),0,3)&amp;");","")</f>
        <v>insert into t_contato values (999,906, 'toninhotramonti@gmail.com', 3);</v>
      </c>
    </row>
    <row r="495" spans="1:35">
      <c r="A495" s="2">
        <v>232</v>
      </c>
      <c r="B495" s="2">
        <v>4</v>
      </c>
      <c r="C495" s="2">
        <v>14</v>
      </c>
      <c r="D495" s="2">
        <v>74750</v>
      </c>
      <c r="E495" s="7" t="s">
        <v>3434</v>
      </c>
      <c r="F495" s="2" t="b">
        <v>0</v>
      </c>
      <c r="G495" s="2" t="b">
        <v>1</v>
      </c>
      <c r="H495" s="5">
        <v>23084</v>
      </c>
      <c r="I495" s="2" t="b">
        <v>0</v>
      </c>
      <c r="J495" s="7" t="s">
        <v>3435</v>
      </c>
      <c r="K495" s="7" t="s">
        <v>3436</v>
      </c>
      <c r="L495" s="7" t="s">
        <v>3437</v>
      </c>
      <c r="M495" s="7" t="s">
        <v>125</v>
      </c>
      <c r="N495" s="2">
        <v>1</v>
      </c>
      <c r="O495" s="7" t="s">
        <v>2225</v>
      </c>
      <c r="P495" s="2">
        <v>2</v>
      </c>
      <c r="Q495" s="7" t="s">
        <v>3438</v>
      </c>
      <c r="R495" s="7"/>
      <c r="S495" s="7" t="s">
        <v>3439</v>
      </c>
      <c r="T495" s="7"/>
      <c r="U495" s="2">
        <v>2</v>
      </c>
      <c r="V495" s="7" t="s">
        <v>557</v>
      </c>
      <c r="W495" s="7" t="s">
        <v>85</v>
      </c>
      <c r="X495" s="5">
        <v>40179</v>
      </c>
      <c r="Y495" s="7"/>
      <c r="AA495" s="3">
        <f>IF(T_Acionista[[#This Row],[Fone1]]="","",MAX($AA$1:AD494,)+1)</f>
        <v>1000</v>
      </c>
      <c r="AB495" s="3" t="str">
        <f>IF(T_Acionista[[#This Row],[Fone2]]="","",MAX($AA$1:AD494,AA495)+1)</f>
        <v/>
      </c>
      <c r="AC495" s="3">
        <f>IF(T_Acionista[[#This Row],[Celular]]="","",MAX($AA$1:AD494,AA495:AB495)+1)</f>
        <v>1001</v>
      </c>
      <c r="AD495" s="3" t="str">
        <f>IF(T_Acionista[[#This Row],[Email]]="","",MAX($AA$1:AD494,AA495:AC495)+1)</f>
        <v/>
      </c>
      <c r="AF495" s="2" t="str">
        <f>IF(AA495&lt;&gt;"","insert into t_contato values ("&amp;AA495&amp;","&amp;T_Acionista[[#This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(1000,232, '(16)8143-6884', 2);</v>
      </c>
      <c r="AG495" s="2" t="str">
        <f>IF(AB495&lt;&gt;"","insert into t_contato values ("&amp;AB495&amp;","&amp;T_Acionista[[#This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5" s="2" t="str">
        <f>IF(AC495&lt;&gt;"","insert into t_contato values ("&amp;AC495&amp;","&amp;T_Acionista[[#This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(1001,232, '(16)8126-8443', 2);</v>
      </c>
      <c r="AI495" s="2" t="str">
        <f>IF(AD495&lt;&gt;"","insert into t_contato values ("&amp;AD495&amp;","&amp;T_Acionista[[#This Row],[ID]]&amp;", '"&amp;T_Acionista[[#This Row],[Email]]&amp;"', "&amp;IF(ISERR(FIND("@",T_Acionista[[#This Row],[Email]])),0,3)&amp;");","")</f>
        <v/>
      </c>
    </row>
    <row r="496" spans="1:35">
      <c r="A496" s="2">
        <v>712</v>
      </c>
      <c r="B496" s="2">
        <v>0</v>
      </c>
      <c r="C496" s="2">
        <v>0</v>
      </c>
      <c r="D496" s="2">
        <v>74151</v>
      </c>
      <c r="E496" s="7" t="s">
        <v>3440</v>
      </c>
      <c r="F496" s="2" t="b">
        <v>0</v>
      </c>
      <c r="G496" s="2" t="b">
        <v>0</v>
      </c>
      <c r="H496" s="5">
        <v>12272</v>
      </c>
      <c r="I496" s="2" t="b">
        <v>0</v>
      </c>
      <c r="J496" s="7" t="s">
        <v>3441</v>
      </c>
      <c r="K496" s="7" t="s">
        <v>3442</v>
      </c>
      <c r="L496" s="7" t="s">
        <v>3443</v>
      </c>
      <c r="M496" s="7" t="s">
        <v>301</v>
      </c>
      <c r="N496" s="2">
        <v>1</v>
      </c>
      <c r="O496" s="7" t="s">
        <v>3444</v>
      </c>
      <c r="P496" s="2">
        <v>4</v>
      </c>
      <c r="Q496" s="7" t="s">
        <v>3445</v>
      </c>
      <c r="R496" s="7"/>
      <c r="S496" s="7" t="s">
        <v>3446</v>
      </c>
      <c r="T496" s="7" t="s">
        <v>3447</v>
      </c>
      <c r="U496" s="2">
        <v>1</v>
      </c>
      <c r="V496" s="7" t="s">
        <v>111</v>
      </c>
      <c r="W496" s="7" t="s">
        <v>85</v>
      </c>
      <c r="X496" s="5">
        <v>42618</v>
      </c>
      <c r="Y496" s="7"/>
      <c r="AA496" s="3">
        <f>IF(T_Acionista[[#This Row],[Fone1]]="","",MAX($AA$1:AD495,)+1)</f>
        <v>1002</v>
      </c>
      <c r="AB496" s="3" t="str">
        <f>IF(T_Acionista[[#This Row],[Fone2]]="","",MAX($AA$1:AD495,AA496)+1)</f>
        <v/>
      </c>
      <c r="AC496" s="3">
        <f>IF(T_Acionista[[#This Row],[Celular]]="","",MAX($AA$1:AD495,AA496:AB496)+1)</f>
        <v>1003</v>
      </c>
      <c r="AD496" s="3">
        <f>IF(T_Acionista[[#This Row],[Email]]="","",MAX($AA$1:AD495,AA496:AC496)+1)</f>
        <v>1004</v>
      </c>
      <c r="AF496" s="2" t="str">
        <f>IF(AA496&lt;&gt;"","insert into t_contato values ("&amp;AA496&amp;","&amp;T_Acionista[[#This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(1002,712, '(16)3252-2984', 1);</v>
      </c>
      <c r="AG496" s="2" t="str">
        <f>IF(AB496&lt;&gt;"","insert into t_contato values ("&amp;AB496&amp;","&amp;T_Acionista[[#This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6" s="2" t="str">
        <f>IF(AC496&lt;&gt;"","insert into t_contato values ("&amp;AC496&amp;","&amp;T_Acionista[[#This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(1003,712, '(16)9192-4047', 2);</v>
      </c>
      <c r="AI496" s="2" t="str">
        <f>IF(AD496&lt;&gt;"","insert into t_contato values ("&amp;AD496&amp;","&amp;T_Acionista[[#This Row],[ID]]&amp;", '"&amp;T_Acionista[[#This Row],[Email]]&amp;"', "&amp;IF(ISERR(FIND("@",T_Acionista[[#This Row],[Email]])),0,3)&amp;");","")</f>
        <v>insert into t_contato values (1004,712, 'luis_mrj@yahoo.com.br', 3);</v>
      </c>
    </row>
    <row r="497" spans="1:35">
      <c r="A497" s="2">
        <v>233</v>
      </c>
      <c r="B497" s="2">
        <v>5</v>
      </c>
      <c r="C497" s="2">
        <v>4</v>
      </c>
      <c r="D497" s="2">
        <v>75610</v>
      </c>
      <c r="E497" s="7" t="s">
        <v>3448</v>
      </c>
      <c r="F497" s="2" t="b">
        <v>0</v>
      </c>
      <c r="G497" s="2" t="b">
        <v>0</v>
      </c>
      <c r="H497" s="5">
        <v>21667</v>
      </c>
      <c r="I497" s="2" t="b">
        <v>0</v>
      </c>
      <c r="J497" s="7" t="s">
        <v>3449</v>
      </c>
      <c r="K497" s="7" t="s">
        <v>3450</v>
      </c>
      <c r="L497" s="7" t="s">
        <v>3451</v>
      </c>
      <c r="M497" s="7" t="s">
        <v>149</v>
      </c>
      <c r="N497" s="2">
        <v>1</v>
      </c>
      <c r="O497" s="7" t="s">
        <v>3452</v>
      </c>
      <c r="P497" s="2">
        <v>2</v>
      </c>
      <c r="Q497" s="7" t="s">
        <v>3453</v>
      </c>
      <c r="R497" s="7" t="s">
        <v>3454</v>
      </c>
      <c r="S497" s="7" t="s">
        <v>3455</v>
      </c>
      <c r="T497" s="7" t="s">
        <v>3456</v>
      </c>
      <c r="U497" s="2">
        <v>2</v>
      </c>
      <c r="V497" s="7" t="s">
        <v>172</v>
      </c>
      <c r="W497" s="7" t="s">
        <v>85</v>
      </c>
      <c r="X497" s="5">
        <v>40179</v>
      </c>
      <c r="Y497" s="7"/>
      <c r="AA497" s="3">
        <f>IF(T_Acionista[[#This Row],[Fone1]]="","",MAX($AA$1:AD496,)+1)</f>
        <v>1005</v>
      </c>
      <c r="AB497" s="3">
        <f>IF(T_Acionista[[#This Row],[Fone2]]="","",MAX($AA$1:AD496,AA497)+1)</f>
        <v>1006</v>
      </c>
      <c r="AC497" s="3">
        <f>IF(T_Acionista[[#This Row],[Celular]]="","",MAX($AA$1:AD496,AA497:AB497)+1)</f>
        <v>1007</v>
      </c>
      <c r="AD497" s="3">
        <f>IF(T_Acionista[[#This Row],[Email]]="","",MAX($AA$1:AD496,AA497:AC497)+1)</f>
        <v>1008</v>
      </c>
      <c r="AF497" s="2" t="str">
        <f>IF(AA497&lt;&gt;"","insert into t_contato values ("&amp;AA497&amp;","&amp;T_Acionista[[#This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(1005,233, '(16)3252-6682', 1);</v>
      </c>
      <c r="AG497" s="2" t="str">
        <f>IF(AB497&lt;&gt;"","insert into t_contato values ("&amp;AB497&amp;","&amp;T_Acionista[[#This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(1006,233, '(16)3252-3390', 1);</v>
      </c>
      <c r="AH497" s="2" t="str">
        <f>IF(AC497&lt;&gt;"","insert into t_contato values ("&amp;AC497&amp;","&amp;T_Acionista[[#This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(1007,233, '(16)9773-6666', 2);</v>
      </c>
      <c r="AI497" s="2" t="str">
        <f>IF(AD497&lt;&gt;"","insert into t_contato values ("&amp;AD497&amp;","&amp;T_Acionista[[#This Row],[ID]]&amp;", '"&amp;T_Acionista[[#This Row],[Email]]&amp;"', "&amp;IF(ISERR(FIND("@",T_Acionista[[#This Row],[Email]])),0,3)&amp;");","")</f>
        <v>insert into t_contato values (1008,233, 'tacol_taquaritinga@ig.co.br', 3);</v>
      </c>
    </row>
    <row r="498" spans="1:35">
      <c r="A498" s="2">
        <v>532</v>
      </c>
      <c r="B498" s="2">
        <v>0</v>
      </c>
      <c r="C498" s="2">
        <v>0</v>
      </c>
      <c r="D498" s="2">
        <v>76418</v>
      </c>
      <c r="E498" s="7" t="s">
        <v>3457</v>
      </c>
      <c r="F498" s="2" t="b">
        <v>0</v>
      </c>
      <c r="G498" s="2" t="b">
        <v>0</v>
      </c>
      <c r="H498" s="5">
        <v>18287</v>
      </c>
      <c r="I498" s="2" t="b">
        <v>0</v>
      </c>
      <c r="J498" s="7" t="s">
        <v>3458</v>
      </c>
      <c r="K498" s="7" t="s">
        <v>3459</v>
      </c>
      <c r="L498" s="7" t="s">
        <v>3460</v>
      </c>
      <c r="M498" s="7" t="s">
        <v>149</v>
      </c>
      <c r="N498" s="2">
        <v>1</v>
      </c>
      <c r="O498" s="7" t="s">
        <v>1412</v>
      </c>
      <c r="P498" s="2">
        <v>1</v>
      </c>
      <c r="Q498" s="7"/>
      <c r="R498" s="7"/>
      <c r="S498" s="7" t="s">
        <v>3461</v>
      </c>
      <c r="T498" s="7"/>
      <c r="U498" s="2">
        <v>1</v>
      </c>
      <c r="V498" s="7" t="s">
        <v>102</v>
      </c>
      <c r="W498" s="7" t="s">
        <v>85</v>
      </c>
      <c r="X498" s="5">
        <v>41640</v>
      </c>
      <c r="Y498" s="7"/>
      <c r="AA498" s="3" t="str">
        <f>IF(T_Acionista[[#This Row],[Fone1]]="","",MAX($AA$1:AD497,)+1)</f>
        <v/>
      </c>
      <c r="AB498" s="3" t="str">
        <f>IF(T_Acionista[[#This Row],[Fone2]]="","",MAX($AA$1:AD497,AA498)+1)</f>
        <v/>
      </c>
      <c r="AC498" s="3">
        <f>IF(T_Acionista[[#This Row],[Celular]]="","",MAX($AA$1:AD497,AA498:AB498)+1)</f>
        <v>1009</v>
      </c>
      <c r="AD498" s="3" t="str">
        <f>IF(T_Acionista[[#This Row],[Email]]="","",MAX($AA$1:AD497,AA498:AC498)+1)</f>
        <v/>
      </c>
      <c r="AF498" s="2" t="str">
        <f>IF(AA498&lt;&gt;"","insert into t_contato values ("&amp;AA498&amp;","&amp;T_Acionista[[#This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498" s="2" t="str">
        <f>IF(AB498&lt;&gt;"","insert into t_contato values ("&amp;AB498&amp;","&amp;T_Acionista[[#This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8" s="2" t="str">
        <f>IF(AC498&lt;&gt;"","insert into t_contato values ("&amp;AC498&amp;","&amp;T_Acionista[[#This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(1009,532, '(16)9767-6792', 2);</v>
      </c>
      <c r="AI498" s="2" t="str">
        <f>IF(AD498&lt;&gt;"","insert into t_contato values ("&amp;AD498&amp;","&amp;T_Acionista[[#This Row],[ID]]&amp;", '"&amp;T_Acionista[[#This Row],[Email]]&amp;"', "&amp;IF(ISERR(FIND("@",T_Acionista[[#This Row],[Email]])),0,3)&amp;");","")</f>
        <v/>
      </c>
    </row>
    <row r="499" spans="1:35">
      <c r="A499" s="2">
        <v>234</v>
      </c>
      <c r="B499" s="2">
        <v>1</v>
      </c>
      <c r="C499" s="2">
        <v>78</v>
      </c>
      <c r="D499" s="2">
        <v>71760</v>
      </c>
      <c r="E499" s="7" t="s">
        <v>3462</v>
      </c>
      <c r="F499" s="2" t="b">
        <v>0</v>
      </c>
      <c r="G499" s="2" t="b">
        <v>0</v>
      </c>
      <c r="H499" s="5">
        <v>16899</v>
      </c>
      <c r="I499" s="2" t="b">
        <v>0</v>
      </c>
      <c r="J499" s="7" t="s">
        <v>3463</v>
      </c>
      <c r="K499" s="7" t="s">
        <v>3464</v>
      </c>
      <c r="L499" s="7" t="s">
        <v>3465</v>
      </c>
      <c r="M499" s="7" t="s">
        <v>316</v>
      </c>
      <c r="N499" s="2">
        <v>1</v>
      </c>
      <c r="O499" s="7" t="s">
        <v>691</v>
      </c>
      <c r="P499" s="2">
        <v>2</v>
      </c>
      <c r="Q499" s="7" t="s">
        <v>3466</v>
      </c>
      <c r="R499" s="7"/>
      <c r="S499" s="7"/>
      <c r="T499" s="7" t="s">
        <v>2240</v>
      </c>
      <c r="U499" s="2">
        <v>2</v>
      </c>
      <c r="V499" s="7" t="s">
        <v>136</v>
      </c>
      <c r="W499" s="7" t="s">
        <v>85</v>
      </c>
      <c r="X499" s="5">
        <v>40179</v>
      </c>
      <c r="Y499" s="7"/>
      <c r="AA499" s="3">
        <f>IF(T_Acionista[[#This Row],[Fone1]]="","",MAX($AA$1:AD498,)+1)</f>
        <v>1010</v>
      </c>
      <c r="AB499" s="3" t="str">
        <f>IF(T_Acionista[[#This Row],[Fone2]]="","",MAX($AA$1:AD498,AA499)+1)</f>
        <v/>
      </c>
      <c r="AC499" s="3" t="str">
        <f>IF(T_Acionista[[#This Row],[Celular]]="","",MAX($AA$1:AD498,AA499:AB499)+1)</f>
        <v/>
      </c>
      <c r="AD499" s="3">
        <f>IF(T_Acionista[[#This Row],[Email]]="","",MAX($AA$1:AD498,AA499:AC499)+1)</f>
        <v>1011</v>
      </c>
      <c r="AF499" s="2" t="str">
        <f>IF(AA499&lt;&gt;"","insert into t_contato values ("&amp;AA499&amp;","&amp;T_Acionista[[#This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(1010,234, '(16)3252-3896', 1);</v>
      </c>
      <c r="AG499" s="2" t="str">
        <f>IF(AB499&lt;&gt;"","insert into t_contato values ("&amp;AB499&amp;","&amp;T_Acionista[[#This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499" s="2" t="str">
        <f>IF(AC499&lt;&gt;"","insert into t_contato values ("&amp;AC499&amp;","&amp;T_Acionista[[#This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499" s="2" t="str">
        <f>IF(AD499&lt;&gt;"","insert into t_contato values ("&amp;AD499&amp;","&amp;T_Acionista[[#This Row],[ID]]&amp;", '"&amp;T_Acionista[[#This Row],[Email]]&amp;"', "&amp;IF(ISERR(FIND("@",T_Acionista[[#This Row],[Email]])),0,3)&amp;");","")</f>
        <v>insert into t_contato values (1011,234, 'emersondiaspinheiro@uol.com.br', 3);</v>
      </c>
    </row>
    <row r="500" spans="1:35">
      <c r="A500" s="2">
        <v>944</v>
      </c>
      <c r="D500" s="2">
        <v>74395</v>
      </c>
      <c r="E500" s="7" t="s">
        <v>3467</v>
      </c>
      <c r="F500" s="2" t="b">
        <v>0</v>
      </c>
      <c r="G500" s="2" t="b">
        <v>0</v>
      </c>
      <c r="H500" s="5">
        <v>18811</v>
      </c>
      <c r="I500" s="2" t="b">
        <v>0</v>
      </c>
      <c r="J500" s="7" t="s">
        <v>3468</v>
      </c>
      <c r="K500" s="7" t="s">
        <v>3469</v>
      </c>
      <c r="L500" s="7" t="s">
        <v>920</v>
      </c>
      <c r="M500" s="7" t="s">
        <v>316</v>
      </c>
      <c r="N500" s="2">
        <v>1</v>
      </c>
      <c r="O500" s="7" t="s">
        <v>553</v>
      </c>
      <c r="P500" s="2">
        <v>2</v>
      </c>
      <c r="Q500" s="7" t="s">
        <v>921</v>
      </c>
      <c r="R500" s="7"/>
      <c r="S500" s="7" t="s">
        <v>3470</v>
      </c>
      <c r="T500" s="7" t="s">
        <v>3471</v>
      </c>
      <c r="U500" s="2">
        <v>3</v>
      </c>
      <c r="V500" s="7" t="s">
        <v>3472</v>
      </c>
      <c r="W500" s="7" t="s">
        <v>85</v>
      </c>
      <c r="X500" s="5">
        <v>44215</v>
      </c>
      <c r="Y500" s="7"/>
      <c r="AA500" s="3">
        <f>IF(T_Acionista[[#This Row],[Fone1]]="","",MAX($AA$1:AD499,)+1)</f>
        <v>1012</v>
      </c>
      <c r="AB500" s="3" t="str">
        <f>IF(T_Acionista[[#This Row],[Fone2]]="","",MAX($AA$1:AD499,AA500)+1)</f>
        <v/>
      </c>
      <c r="AC500" s="3">
        <f>IF(T_Acionista[[#This Row],[Celular]]="","",MAX($AA$1:AD499,AA500:AB500)+1)</f>
        <v>1013</v>
      </c>
      <c r="AD500" s="3">
        <f>IF(T_Acionista[[#This Row],[Email]]="","",MAX($AA$1:AD499,AA500:AC500)+1)</f>
        <v>1014</v>
      </c>
      <c r="AF500" s="2" t="str">
        <f>IF(AA500&lt;&gt;"","insert into t_contato values ("&amp;AA500&amp;","&amp;T_Acionista[[#This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(1012,944, '(16)3252-4075', 1);</v>
      </c>
      <c r="AG500" s="2" t="str">
        <f>IF(AB500&lt;&gt;"","insert into t_contato values ("&amp;AB500&amp;","&amp;T_Acionista[[#This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0" s="2" t="str">
        <f>IF(AC500&lt;&gt;"","insert into t_contato values ("&amp;AC500&amp;","&amp;T_Acionista[[#This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(1013,944, '(16)9794-6792', 2);</v>
      </c>
      <c r="AI500" s="2" t="str">
        <f>IF(AD500&lt;&gt;"","insert into t_contato values ("&amp;AD500&amp;","&amp;T_Acionista[[#This Row],[ID]]&amp;", '"&amp;T_Acionista[[#This Row],[Email]]&amp;"', "&amp;IF(ISERR(FIND("@",T_Acionista[[#This Row],[Email]])),0,3)&amp;");","")</f>
        <v>insert into t_contato values (1014,944, 'zepaulino1951@gmail.com; aparecidacgp@gmail.com', 3);</v>
      </c>
    </row>
    <row r="501" spans="1:35">
      <c r="A501" s="2">
        <v>235</v>
      </c>
      <c r="B501" s="2">
        <v>5</v>
      </c>
      <c r="C501" s="2">
        <v>65</v>
      </c>
      <c r="D501" s="2">
        <v>76130</v>
      </c>
      <c r="E501" s="7" t="s">
        <v>3473</v>
      </c>
      <c r="F501" s="2" t="b">
        <v>0</v>
      </c>
      <c r="G501" s="2" t="b">
        <v>1</v>
      </c>
      <c r="H501" s="5">
        <v>23101</v>
      </c>
      <c r="I501" s="2" t="b">
        <v>0</v>
      </c>
      <c r="J501" s="7" t="s">
        <v>3474</v>
      </c>
      <c r="K501" s="7" t="s">
        <v>3475</v>
      </c>
      <c r="L501" s="7" t="s">
        <v>3476</v>
      </c>
      <c r="M501" s="7" t="s">
        <v>79</v>
      </c>
      <c r="N501" s="2">
        <v>1</v>
      </c>
      <c r="O501" s="7" t="s">
        <v>1594</v>
      </c>
      <c r="P501" s="2">
        <v>3</v>
      </c>
      <c r="Q501" s="7" t="s">
        <v>3477</v>
      </c>
      <c r="R501" s="7"/>
      <c r="S501" s="7"/>
      <c r="T501" s="7"/>
      <c r="U501" s="2">
        <v>2</v>
      </c>
      <c r="V501" s="7" t="s">
        <v>618</v>
      </c>
      <c r="W501" s="7" t="s">
        <v>85</v>
      </c>
      <c r="X501" s="5">
        <v>40179</v>
      </c>
      <c r="Y501" s="7"/>
      <c r="AA501" s="3">
        <f>IF(T_Acionista[[#This Row],[Fone1]]="","",MAX($AA$1:AD500,)+1)</f>
        <v>1015</v>
      </c>
      <c r="AB501" s="3" t="str">
        <f>IF(T_Acionista[[#This Row],[Fone2]]="","",MAX($AA$1:AD500,AA501)+1)</f>
        <v/>
      </c>
      <c r="AC501" s="3" t="str">
        <f>IF(T_Acionista[[#This Row],[Celular]]="","",MAX($AA$1:AD500,AA501:AB501)+1)</f>
        <v/>
      </c>
      <c r="AD501" s="3" t="str">
        <f>IF(T_Acionista[[#This Row],[Email]]="","",MAX($AA$1:AD500,AA501:AC501)+1)</f>
        <v/>
      </c>
      <c r="AF501" s="2" t="str">
        <f>IF(AA501&lt;&gt;"","insert into t_contato values ("&amp;AA501&amp;","&amp;T_Acionista[[#This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(1015,235, '(16)9767-3675', 2);</v>
      </c>
      <c r="AG501" s="2" t="str">
        <f>IF(AB501&lt;&gt;"","insert into t_contato values ("&amp;AB501&amp;","&amp;T_Acionista[[#This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1" s="2" t="str">
        <f>IF(AC501&lt;&gt;"","insert into t_contato values ("&amp;AC501&amp;","&amp;T_Acionista[[#This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1" s="2" t="str">
        <f>IF(AD501&lt;&gt;"","insert into t_contato values ("&amp;AD501&amp;","&amp;T_Acionista[[#This Row],[ID]]&amp;", '"&amp;T_Acionista[[#This Row],[Email]]&amp;"', "&amp;IF(ISERR(FIND("@",T_Acionista[[#This Row],[Email]])),0,3)&amp;");","")</f>
        <v/>
      </c>
    </row>
    <row r="502" spans="1:35">
      <c r="A502" s="2">
        <v>1037</v>
      </c>
      <c r="D502" s="2">
        <v>74479</v>
      </c>
      <c r="E502" s="7" t="s">
        <v>3478</v>
      </c>
      <c r="F502" s="2" t="b">
        <v>0</v>
      </c>
      <c r="G502" s="2" t="b">
        <v>0</v>
      </c>
      <c r="H502" s="5">
        <v>22114</v>
      </c>
      <c r="I502" s="2" t="b">
        <v>0</v>
      </c>
      <c r="J502" s="7" t="s">
        <v>3479</v>
      </c>
      <c r="K502" s="7" t="s">
        <v>3480</v>
      </c>
      <c r="L502" s="7" t="s">
        <v>3481</v>
      </c>
      <c r="M502" s="7" t="s">
        <v>79</v>
      </c>
      <c r="N502" s="2">
        <v>1</v>
      </c>
      <c r="O502" s="7" t="s">
        <v>553</v>
      </c>
      <c r="P502" s="2">
        <v>2</v>
      </c>
      <c r="Q502" s="7" t="s">
        <v>2318</v>
      </c>
      <c r="R502" s="7"/>
      <c r="S502" s="7"/>
      <c r="T502" s="7"/>
      <c r="U502" s="2">
        <v>2</v>
      </c>
      <c r="V502" s="7" t="s">
        <v>2526</v>
      </c>
      <c r="W502" s="7" t="s">
        <v>85</v>
      </c>
      <c r="X502" s="5">
        <v>44769</v>
      </c>
      <c r="Y502" s="7"/>
      <c r="AA502" s="3">
        <f>IF(T_Acionista[[#This Row],[Fone1]]="","",MAX($AA$1:AD501,)+1)</f>
        <v>1016</v>
      </c>
      <c r="AB502" s="3" t="str">
        <f>IF(T_Acionista[[#This Row],[Fone2]]="","",MAX($AA$1:AD501,AA502)+1)</f>
        <v/>
      </c>
      <c r="AC502" s="3" t="str">
        <f>IF(T_Acionista[[#This Row],[Celular]]="","",MAX($AA$1:AD501,AA502:AB502)+1)</f>
        <v/>
      </c>
      <c r="AD502" s="3" t="str">
        <f>IF(T_Acionista[[#This Row],[Email]]="","",MAX($AA$1:AD501,AA502:AC502)+1)</f>
        <v/>
      </c>
      <c r="AF502" s="2" t="str">
        <f>IF(AA502&lt;&gt;"","insert into t_contato values ("&amp;AA502&amp;","&amp;T_Acionista[[#This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(1016,1037, '(16)9799-5175', 2);</v>
      </c>
      <c r="AG502" s="2" t="str">
        <f>IF(AB502&lt;&gt;"","insert into t_contato values ("&amp;AB502&amp;","&amp;T_Acionista[[#This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2" s="2" t="str">
        <f>IF(AC502&lt;&gt;"","insert into t_contato values ("&amp;AC502&amp;","&amp;T_Acionista[[#This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2" s="2" t="str">
        <f>IF(AD502&lt;&gt;"","insert into t_contato values ("&amp;AD502&amp;","&amp;T_Acionista[[#This Row],[ID]]&amp;", '"&amp;T_Acionista[[#This Row],[Email]]&amp;"', "&amp;IF(ISERR(FIND("@",T_Acionista[[#This Row],[Email]])),0,3)&amp;");","")</f>
        <v/>
      </c>
    </row>
    <row r="503" spans="1:35">
      <c r="A503" s="2">
        <v>642</v>
      </c>
      <c r="B503" s="2">
        <v>0</v>
      </c>
      <c r="C503" s="2">
        <v>0</v>
      </c>
      <c r="E503" s="7" t="s">
        <v>3482</v>
      </c>
      <c r="F503" s="2" t="b">
        <v>1</v>
      </c>
      <c r="G503" s="2" t="b">
        <v>0</v>
      </c>
      <c r="H503" s="5">
        <v>21677</v>
      </c>
      <c r="I503" s="2" t="b">
        <v>0</v>
      </c>
      <c r="J503" s="7" t="s">
        <v>3483</v>
      </c>
      <c r="K503" s="7" t="s">
        <v>3484</v>
      </c>
      <c r="L503" s="7" t="s">
        <v>3485</v>
      </c>
      <c r="M503" s="7" t="s">
        <v>149</v>
      </c>
      <c r="N503" s="2">
        <v>1</v>
      </c>
      <c r="O503" s="7" t="s">
        <v>1374</v>
      </c>
      <c r="P503" s="2">
        <v>2</v>
      </c>
      <c r="Q503" s="7" t="s">
        <v>3486</v>
      </c>
      <c r="R503" s="7"/>
      <c r="S503" s="7"/>
      <c r="T503" s="7"/>
      <c r="U503" s="2">
        <v>2</v>
      </c>
      <c r="V503" s="7" t="s">
        <v>3487</v>
      </c>
      <c r="W503" s="7" t="s">
        <v>85</v>
      </c>
      <c r="X503" s="5">
        <v>42346</v>
      </c>
      <c r="Y503" s="7"/>
      <c r="AA503" s="3">
        <f>IF(T_Acionista[[#This Row],[Fone1]]="","",MAX($AA$1:AD502,)+1)</f>
        <v>1017</v>
      </c>
      <c r="AB503" s="3" t="str">
        <f>IF(T_Acionista[[#This Row],[Fone2]]="","",MAX($AA$1:AD502,AA503)+1)</f>
        <v/>
      </c>
      <c r="AC503" s="3" t="str">
        <f>IF(T_Acionista[[#This Row],[Celular]]="","",MAX($AA$1:AD502,AA503:AB503)+1)</f>
        <v/>
      </c>
      <c r="AD503" s="3" t="str">
        <f>IF(T_Acionista[[#This Row],[Email]]="","",MAX($AA$1:AD502,AA503:AC503)+1)</f>
        <v/>
      </c>
      <c r="AF503" s="2" t="str">
        <f>IF(AA503&lt;&gt;"","insert into t_contato values ("&amp;AA503&amp;","&amp;T_Acionista[[#This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(1017,642, '(16)3252-4801', 1);</v>
      </c>
      <c r="AG503" s="2" t="str">
        <f>IF(AB503&lt;&gt;"","insert into t_contato values ("&amp;AB503&amp;","&amp;T_Acionista[[#This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3" s="2" t="str">
        <f>IF(AC503&lt;&gt;"","insert into t_contato values ("&amp;AC503&amp;","&amp;T_Acionista[[#This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3" s="2" t="str">
        <f>IF(AD503&lt;&gt;"","insert into t_contato values ("&amp;AD503&amp;","&amp;T_Acionista[[#This Row],[ID]]&amp;", '"&amp;T_Acionista[[#This Row],[Email]]&amp;"', "&amp;IF(ISERR(FIND("@",T_Acionista[[#This Row],[Email]])),0,3)&amp;");","")</f>
        <v/>
      </c>
    </row>
    <row r="504" spans="1:35">
      <c r="A504" s="2">
        <v>236</v>
      </c>
      <c r="B504" s="2">
        <v>3</v>
      </c>
      <c r="C504" s="2">
        <v>60</v>
      </c>
      <c r="D504" s="2">
        <v>74280</v>
      </c>
      <c r="E504" s="7" t="s">
        <v>3488</v>
      </c>
      <c r="F504" s="2" t="b">
        <v>0</v>
      </c>
      <c r="G504" s="2" t="b">
        <v>1</v>
      </c>
      <c r="H504" s="5">
        <v>15188</v>
      </c>
      <c r="I504" s="2" t="b">
        <v>0</v>
      </c>
      <c r="J504" s="7" t="s">
        <v>3489</v>
      </c>
      <c r="K504" s="7" t="s">
        <v>3490</v>
      </c>
      <c r="L504" s="7" t="s">
        <v>3491</v>
      </c>
      <c r="M504" s="7" t="s">
        <v>79</v>
      </c>
      <c r="N504" s="2">
        <v>1</v>
      </c>
      <c r="O504" s="7" t="s">
        <v>1036</v>
      </c>
      <c r="P504" s="2">
        <v>0</v>
      </c>
      <c r="Q504" s="7" t="s">
        <v>3492</v>
      </c>
      <c r="R504" s="7"/>
      <c r="S504" s="7" t="s">
        <v>3493</v>
      </c>
      <c r="T504" s="7"/>
      <c r="U504" s="2">
        <v>0</v>
      </c>
      <c r="V504" s="7"/>
      <c r="W504" s="7" t="s">
        <v>85</v>
      </c>
      <c r="X504" s="5">
        <v>40179</v>
      </c>
      <c r="Y504" s="7"/>
      <c r="AA504" s="3">
        <f>IF(T_Acionista[[#This Row],[Fone1]]="","",MAX($AA$1:AD503,)+1)</f>
        <v>1018</v>
      </c>
      <c r="AB504" s="3" t="str">
        <f>IF(T_Acionista[[#This Row],[Fone2]]="","",MAX($AA$1:AD503,AA504)+1)</f>
        <v/>
      </c>
      <c r="AC504" s="3">
        <f>IF(T_Acionista[[#This Row],[Celular]]="","",MAX($AA$1:AD503,AA504:AB504)+1)</f>
        <v>1019</v>
      </c>
      <c r="AD504" s="3" t="str">
        <f>IF(T_Acionista[[#This Row],[Email]]="","",MAX($AA$1:AD503,AA504:AC504)+1)</f>
        <v/>
      </c>
      <c r="AF504" s="2" t="str">
        <f>IF(AA504&lt;&gt;"","insert into t_contato values ("&amp;AA504&amp;","&amp;T_Acionista[[#This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(1018,236, '(16)3253-1433', 1);</v>
      </c>
      <c r="AG504" s="2" t="str">
        <f>IF(AB504&lt;&gt;"","insert into t_contato values ("&amp;AB504&amp;","&amp;T_Acionista[[#This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4" s="2" t="str">
        <f>IF(AC504&lt;&gt;"","insert into t_contato values ("&amp;AC504&amp;","&amp;T_Acionista[[#This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(1019,236, '(16)9781-1600', 2);</v>
      </c>
      <c r="AI504" s="2" t="str">
        <f>IF(AD504&lt;&gt;"","insert into t_contato values ("&amp;AD504&amp;","&amp;T_Acionista[[#This Row],[ID]]&amp;", '"&amp;T_Acionista[[#This Row],[Email]]&amp;"', "&amp;IF(ISERR(FIND("@",T_Acionista[[#This Row],[Email]])),0,3)&amp;");","")</f>
        <v/>
      </c>
    </row>
    <row r="505" spans="1:35">
      <c r="A505" s="2">
        <v>882</v>
      </c>
      <c r="D505" s="2">
        <v>74332</v>
      </c>
      <c r="E505" s="7" t="s">
        <v>3494</v>
      </c>
      <c r="F505" s="2" t="b">
        <v>0</v>
      </c>
      <c r="G505" s="2" t="b">
        <v>0</v>
      </c>
      <c r="H505" s="5">
        <v>19333</v>
      </c>
      <c r="I505" s="2" t="b">
        <v>0</v>
      </c>
      <c r="J505" s="7" t="s">
        <v>3495</v>
      </c>
      <c r="K505" s="7" t="s">
        <v>3496</v>
      </c>
      <c r="L505" s="7" t="s">
        <v>3497</v>
      </c>
      <c r="M505" s="7" t="s">
        <v>301</v>
      </c>
      <c r="N505" s="2">
        <v>1</v>
      </c>
      <c r="O505" s="7" t="s">
        <v>302</v>
      </c>
      <c r="P505" s="2">
        <v>2</v>
      </c>
      <c r="Q505" s="7" t="s">
        <v>3498</v>
      </c>
      <c r="R505" s="7"/>
      <c r="S505" s="7"/>
      <c r="T505" s="7"/>
      <c r="U505" s="2">
        <v>1</v>
      </c>
      <c r="V505" s="7" t="s">
        <v>102</v>
      </c>
      <c r="W505" s="7" t="s">
        <v>85</v>
      </c>
      <c r="X505" s="5">
        <v>43726</v>
      </c>
      <c r="Y505" s="7"/>
      <c r="AA505" s="3">
        <f>IF(T_Acionista[[#This Row],[Fone1]]="","",MAX($AA$1:AD504,)+1)</f>
        <v>1020</v>
      </c>
      <c r="AB505" s="3" t="str">
        <f>IF(T_Acionista[[#This Row],[Fone2]]="","",MAX($AA$1:AD504,AA505)+1)</f>
        <v/>
      </c>
      <c r="AC505" s="3" t="str">
        <f>IF(T_Acionista[[#This Row],[Celular]]="","",MAX($AA$1:AD504,AA505:AB505)+1)</f>
        <v/>
      </c>
      <c r="AD505" s="3" t="str">
        <f>IF(T_Acionista[[#This Row],[Email]]="","",MAX($AA$1:AD504,AA505:AC505)+1)</f>
        <v/>
      </c>
      <c r="AF505" s="2" t="str">
        <f>IF(AA505&lt;&gt;"","insert into t_contato values ("&amp;AA505&amp;","&amp;T_Acionista[[#This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(1020,882, '(16)3252-7798', 1);</v>
      </c>
      <c r="AG505" s="2" t="str">
        <f>IF(AB505&lt;&gt;"","insert into t_contato values ("&amp;AB505&amp;","&amp;T_Acionista[[#This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5" s="2" t="str">
        <f>IF(AC505&lt;&gt;"","insert into t_contato values ("&amp;AC505&amp;","&amp;T_Acionista[[#This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5" s="2" t="str">
        <f>IF(AD505&lt;&gt;"","insert into t_contato values ("&amp;AD505&amp;","&amp;T_Acionista[[#This Row],[ID]]&amp;", '"&amp;T_Acionista[[#This Row],[Email]]&amp;"', "&amp;IF(ISERR(FIND("@",T_Acionista[[#This Row],[Email]])),0,3)&amp;");","")</f>
        <v/>
      </c>
    </row>
    <row r="506" spans="1:35">
      <c r="A506" s="2">
        <v>519</v>
      </c>
      <c r="B506" s="2">
        <v>0</v>
      </c>
      <c r="C506" s="2">
        <v>0</v>
      </c>
      <c r="D506" s="2">
        <v>76376</v>
      </c>
      <c r="E506" s="7" t="s">
        <v>3499</v>
      </c>
      <c r="F506" s="2" t="b">
        <v>0</v>
      </c>
      <c r="G506" s="2" t="b">
        <v>0</v>
      </c>
      <c r="H506" s="5">
        <v>18750</v>
      </c>
      <c r="I506" s="2" t="b">
        <v>0</v>
      </c>
      <c r="J506" s="7" t="s">
        <v>3500</v>
      </c>
      <c r="K506" s="7" t="s">
        <v>3501</v>
      </c>
      <c r="L506" s="7" t="s">
        <v>3502</v>
      </c>
      <c r="M506" s="7" t="s">
        <v>51</v>
      </c>
      <c r="N506" s="2">
        <v>1</v>
      </c>
      <c r="O506" s="7" t="s">
        <v>394</v>
      </c>
      <c r="P506" s="2">
        <v>2</v>
      </c>
      <c r="Q506" s="7" t="s">
        <v>3503</v>
      </c>
      <c r="R506" s="7"/>
      <c r="S506" s="7"/>
      <c r="T506" s="7"/>
      <c r="U506" s="2">
        <v>1</v>
      </c>
      <c r="V506" s="7" t="s">
        <v>3504</v>
      </c>
      <c r="W506" s="7" t="s">
        <v>85</v>
      </c>
      <c r="X506" s="5">
        <v>41275</v>
      </c>
      <c r="Y506" s="7"/>
      <c r="AA506" s="3">
        <f>IF(T_Acionista[[#This Row],[Fone1]]="","",MAX($AA$1:AD505,)+1)</f>
        <v>1021</v>
      </c>
      <c r="AB506" s="3" t="str">
        <f>IF(T_Acionista[[#This Row],[Fone2]]="","",MAX($AA$1:AD505,AA506)+1)</f>
        <v/>
      </c>
      <c r="AC506" s="3" t="str">
        <f>IF(T_Acionista[[#This Row],[Celular]]="","",MAX($AA$1:AD505,AA506:AB506)+1)</f>
        <v/>
      </c>
      <c r="AD506" s="3" t="str">
        <f>IF(T_Acionista[[#This Row],[Email]]="","",MAX($AA$1:AD505,AA506:AC506)+1)</f>
        <v/>
      </c>
      <c r="AF506" s="2" t="str">
        <f>IF(AA506&lt;&gt;"","insert into t_contato values ("&amp;AA506&amp;","&amp;T_Acionista[[#This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(1021,519, '(16)3254-4126', 1);</v>
      </c>
      <c r="AG506" s="2" t="str">
        <f>IF(AB506&lt;&gt;"","insert into t_contato values ("&amp;AB506&amp;","&amp;T_Acionista[[#This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6" s="2" t="str">
        <f>IF(AC506&lt;&gt;"","insert into t_contato values ("&amp;AC506&amp;","&amp;T_Acionista[[#This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6" s="2" t="str">
        <f>IF(AD506&lt;&gt;"","insert into t_contato values ("&amp;AD506&amp;","&amp;T_Acionista[[#This Row],[ID]]&amp;", '"&amp;T_Acionista[[#This Row],[Email]]&amp;"', "&amp;IF(ISERR(FIND("@",T_Acionista[[#This Row],[Email]])),0,3)&amp;");","")</f>
        <v/>
      </c>
    </row>
    <row r="507" spans="1:35">
      <c r="A507" s="2">
        <v>237</v>
      </c>
      <c r="B507" s="2">
        <v>1</v>
      </c>
      <c r="C507" s="2">
        <v>80</v>
      </c>
      <c r="D507" s="2">
        <v>71780</v>
      </c>
      <c r="E507" s="7" t="s">
        <v>3505</v>
      </c>
      <c r="F507" s="2" t="b">
        <v>0</v>
      </c>
      <c r="G507" s="2" t="b">
        <v>0</v>
      </c>
      <c r="H507" s="5">
        <v>18285</v>
      </c>
      <c r="I507" s="2" t="b">
        <v>0</v>
      </c>
      <c r="J507" s="7" t="s">
        <v>3506</v>
      </c>
      <c r="K507" s="7" t="s">
        <v>3507</v>
      </c>
      <c r="L507" s="7" t="s">
        <v>3508</v>
      </c>
      <c r="M507" s="7" t="s">
        <v>79</v>
      </c>
      <c r="N507" s="2">
        <v>1</v>
      </c>
      <c r="O507" s="7" t="s">
        <v>983</v>
      </c>
      <c r="P507" s="2">
        <v>2</v>
      </c>
      <c r="Q507" s="7" t="s">
        <v>3509</v>
      </c>
      <c r="R507" s="7" t="s">
        <v>3251</v>
      </c>
      <c r="S507" s="7"/>
      <c r="T507" s="7"/>
      <c r="U507" s="2">
        <v>2</v>
      </c>
      <c r="V507" s="7" t="s">
        <v>3510</v>
      </c>
      <c r="W507" s="7" t="s">
        <v>85</v>
      </c>
      <c r="X507" s="5">
        <v>40179</v>
      </c>
      <c r="Y507" s="7"/>
      <c r="AA507" s="3">
        <f>IF(T_Acionista[[#This Row],[Fone1]]="","",MAX($AA$1:AD506,)+1)</f>
        <v>1022</v>
      </c>
      <c r="AB507" s="3">
        <f>IF(T_Acionista[[#This Row],[Fone2]]="","",MAX($AA$1:AD506,AA507)+1)</f>
        <v>1023</v>
      </c>
      <c r="AC507" s="3" t="str">
        <f>IF(T_Acionista[[#This Row],[Celular]]="","",MAX($AA$1:AD506,AA507:AB507)+1)</f>
        <v/>
      </c>
      <c r="AD507" s="3" t="str">
        <f>IF(T_Acionista[[#This Row],[Email]]="","",MAX($AA$1:AD506,AA507:AC507)+1)</f>
        <v/>
      </c>
      <c r="AF507" s="2" t="str">
        <f>IF(AA507&lt;&gt;"","insert into t_contato values ("&amp;AA507&amp;","&amp;T_Acionista[[#This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(1022,237, '(16)3252-6085', 1);</v>
      </c>
      <c r="AG507" s="2" t="str">
        <f>IF(AB507&lt;&gt;"","insert into t_contato values ("&amp;AB507&amp;","&amp;T_Acionista[[#This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(1023,237, '(16)3252-3238', 1);</v>
      </c>
      <c r="AH507" s="2" t="str">
        <f>IF(AC507&lt;&gt;"","insert into t_contato values ("&amp;AC507&amp;","&amp;T_Acionista[[#This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7" s="2" t="str">
        <f>IF(AD507&lt;&gt;"","insert into t_contato values ("&amp;AD507&amp;","&amp;T_Acionista[[#This Row],[ID]]&amp;", '"&amp;T_Acionista[[#This Row],[Email]]&amp;"', "&amp;IF(ISERR(FIND("@",T_Acionista[[#This Row],[Email]])),0,3)&amp;");","")</f>
        <v/>
      </c>
    </row>
    <row r="508" spans="1:35">
      <c r="A508" s="2">
        <v>238</v>
      </c>
      <c r="B508" s="2">
        <v>4</v>
      </c>
      <c r="C508" s="2">
        <v>67</v>
      </c>
      <c r="D508" s="2">
        <v>75250</v>
      </c>
      <c r="E508" s="7" t="s">
        <v>3511</v>
      </c>
      <c r="F508" s="2" t="b">
        <v>0</v>
      </c>
      <c r="G508" s="2" t="b">
        <v>0</v>
      </c>
      <c r="H508" s="5">
        <v>28747</v>
      </c>
      <c r="I508" s="2" t="b">
        <v>0</v>
      </c>
      <c r="J508" s="7" t="s">
        <v>3512</v>
      </c>
      <c r="K508" s="7" t="s">
        <v>3513</v>
      </c>
      <c r="L508" s="7" t="s">
        <v>3514</v>
      </c>
      <c r="M508" s="7" t="s">
        <v>866</v>
      </c>
      <c r="N508" s="2">
        <v>1</v>
      </c>
      <c r="O508" s="7" t="s">
        <v>1107</v>
      </c>
      <c r="P508" s="2">
        <v>1</v>
      </c>
      <c r="Q508" s="7" t="s">
        <v>3515</v>
      </c>
      <c r="R508" s="7"/>
      <c r="S508" s="7" t="s">
        <v>3516</v>
      </c>
      <c r="T508" s="7" t="s">
        <v>3517</v>
      </c>
      <c r="U508" s="2">
        <v>3</v>
      </c>
      <c r="V508" s="7" t="s">
        <v>3518</v>
      </c>
      <c r="W508" s="7" t="s">
        <v>85</v>
      </c>
      <c r="X508" s="5">
        <v>40179</v>
      </c>
      <c r="Y508" s="7"/>
      <c r="AA508" s="3">
        <f>IF(T_Acionista[[#This Row],[Fone1]]="","",MAX($AA$1:AD507,)+1)</f>
        <v>1024</v>
      </c>
      <c r="AB508" s="3" t="str">
        <f>IF(T_Acionista[[#This Row],[Fone2]]="","",MAX($AA$1:AD507,AA508)+1)</f>
        <v/>
      </c>
      <c r="AC508" s="3">
        <f>IF(T_Acionista[[#This Row],[Celular]]="","",MAX($AA$1:AD507,AA508:AB508)+1)</f>
        <v>1025</v>
      </c>
      <c r="AD508" s="3">
        <f>IF(T_Acionista[[#This Row],[Email]]="","",MAX($AA$1:AD507,AA508:AC508)+1)</f>
        <v>1026</v>
      </c>
      <c r="AF508" s="2" t="str">
        <f>IF(AA508&lt;&gt;"","insert into t_contato values ("&amp;AA508&amp;","&amp;T_Acionista[[#This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(1024,238, '(16)3253-2333', 1);</v>
      </c>
      <c r="AG508" s="2" t="str">
        <f>IF(AB508&lt;&gt;"","insert into t_contato values ("&amp;AB508&amp;","&amp;T_Acionista[[#This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8" s="2" t="str">
        <f>IF(AC508&lt;&gt;"","insert into t_contato values ("&amp;AC508&amp;","&amp;T_Acionista[[#This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(1025,238, '(16)9728-7578', 2);</v>
      </c>
      <c r="AI508" s="2" t="str">
        <f>IF(AD508&lt;&gt;"","insert into t_contato values ("&amp;AD508&amp;","&amp;T_Acionista[[#This Row],[ID]]&amp;", '"&amp;T_Acionista[[#This Row],[Email]]&amp;"', "&amp;IF(ISERR(FIND("@",T_Acionista[[#This Row],[Email]])),0,3)&amp;");","")</f>
        <v>insert into t_contato values (1026,238, 'denilsoncotai@gmail.com', 3);</v>
      </c>
    </row>
    <row r="509" spans="1:35">
      <c r="A509" s="2">
        <v>239</v>
      </c>
      <c r="B509" s="2">
        <v>3</v>
      </c>
      <c r="C509" s="2">
        <v>46</v>
      </c>
      <c r="D509" s="2">
        <v>73290</v>
      </c>
      <c r="E509" s="7" t="s">
        <v>3519</v>
      </c>
      <c r="F509" s="2" t="b">
        <v>0</v>
      </c>
      <c r="G509" s="2" t="b">
        <v>0</v>
      </c>
      <c r="H509" s="5">
        <v>19679</v>
      </c>
      <c r="I509" s="2" t="b">
        <v>0</v>
      </c>
      <c r="J509" s="7" t="s">
        <v>3520</v>
      </c>
      <c r="K509" s="7" t="s">
        <v>3521</v>
      </c>
      <c r="L509" s="7" t="s">
        <v>3522</v>
      </c>
      <c r="M509" s="7" t="s">
        <v>2860</v>
      </c>
      <c r="N509" s="2">
        <v>1</v>
      </c>
      <c r="O509" s="7" t="s">
        <v>2641</v>
      </c>
      <c r="P509" s="2">
        <v>2</v>
      </c>
      <c r="Q509" s="7" t="s">
        <v>3523</v>
      </c>
      <c r="R509" s="7"/>
      <c r="S509" s="7"/>
      <c r="T509" s="7"/>
      <c r="U509" s="2">
        <v>2</v>
      </c>
      <c r="V509" s="7" t="s">
        <v>172</v>
      </c>
      <c r="W509" s="7" t="s">
        <v>85</v>
      </c>
      <c r="X509" s="5">
        <v>40179</v>
      </c>
      <c r="Y509" s="7"/>
      <c r="AA509" s="3">
        <f>IF(T_Acionista[[#This Row],[Fone1]]="","",MAX($AA$1:AD508,)+1)</f>
        <v>1027</v>
      </c>
      <c r="AB509" s="3" t="str">
        <f>IF(T_Acionista[[#This Row],[Fone2]]="","",MAX($AA$1:AD508,AA509)+1)</f>
        <v/>
      </c>
      <c r="AC509" s="3" t="str">
        <f>IF(T_Acionista[[#This Row],[Celular]]="","",MAX($AA$1:AD508,AA509:AB509)+1)</f>
        <v/>
      </c>
      <c r="AD509" s="3" t="str">
        <f>IF(T_Acionista[[#This Row],[Email]]="","",MAX($AA$1:AD508,AA509:AC509)+1)</f>
        <v/>
      </c>
      <c r="AF509" s="2" t="str">
        <f>IF(AA509&lt;&gt;"","insert into t_contato values ("&amp;AA509&amp;","&amp;T_Acionista[[#This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(1027,239, '(16)3252-6317', 1);</v>
      </c>
      <c r="AG509" s="2" t="str">
        <f>IF(AB509&lt;&gt;"","insert into t_contato values ("&amp;AB509&amp;","&amp;T_Acionista[[#This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09" s="2" t="str">
        <f>IF(AC509&lt;&gt;"","insert into t_contato values ("&amp;AC509&amp;","&amp;T_Acionista[[#This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09" s="2" t="str">
        <f>IF(AD509&lt;&gt;"","insert into t_contato values ("&amp;AD509&amp;","&amp;T_Acionista[[#This Row],[ID]]&amp;", '"&amp;T_Acionista[[#This Row],[Email]]&amp;"', "&amp;IF(ISERR(FIND("@",T_Acionista[[#This Row],[Email]])),0,3)&amp;");","")</f>
        <v/>
      </c>
    </row>
    <row r="510" spans="1:35">
      <c r="A510" s="2">
        <v>240</v>
      </c>
      <c r="B510" s="2">
        <v>4</v>
      </c>
      <c r="C510" s="2">
        <v>68</v>
      </c>
      <c r="D510" s="2">
        <v>75260</v>
      </c>
      <c r="E510" s="7" t="s">
        <v>3524</v>
      </c>
      <c r="F510" s="2" t="b">
        <v>0</v>
      </c>
      <c r="G510" s="2" t="b">
        <v>0</v>
      </c>
      <c r="H510" s="5">
        <v>21671</v>
      </c>
      <c r="I510" s="2" t="b">
        <v>0</v>
      </c>
      <c r="J510" s="7" t="s">
        <v>3525</v>
      </c>
      <c r="K510" s="7" t="s">
        <v>3526</v>
      </c>
      <c r="L510" s="7" t="s">
        <v>3527</v>
      </c>
      <c r="M510" s="7" t="s">
        <v>316</v>
      </c>
      <c r="N510" s="2">
        <v>1</v>
      </c>
      <c r="O510" s="7" t="s">
        <v>317</v>
      </c>
      <c r="P510" s="2">
        <v>2</v>
      </c>
      <c r="Q510" s="7" t="s">
        <v>3528</v>
      </c>
      <c r="R510" s="7"/>
      <c r="S510" s="7"/>
      <c r="T510" s="7" t="s">
        <v>3529</v>
      </c>
      <c r="U510" s="2">
        <v>2</v>
      </c>
      <c r="V510" s="7" t="s">
        <v>3530</v>
      </c>
      <c r="W510" s="7" t="s">
        <v>85</v>
      </c>
      <c r="X510" s="5">
        <v>40179</v>
      </c>
      <c r="Y510" s="7"/>
      <c r="AA510" s="3">
        <f>IF(T_Acionista[[#This Row],[Fone1]]="","",MAX($AA$1:AD509,)+1)</f>
        <v>1028</v>
      </c>
      <c r="AB510" s="3" t="str">
        <f>IF(T_Acionista[[#This Row],[Fone2]]="","",MAX($AA$1:AD509,AA510)+1)</f>
        <v/>
      </c>
      <c r="AC510" s="3" t="str">
        <f>IF(T_Acionista[[#This Row],[Celular]]="","",MAX($AA$1:AD509,AA510:AB510)+1)</f>
        <v/>
      </c>
      <c r="AD510" s="3">
        <f>IF(T_Acionista[[#This Row],[Email]]="","",MAX($AA$1:AD509,AA510:AC510)+1)</f>
        <v>1029</v>
      </c>
      <c r="AF510" s="2" t="str">
        <f>IF(AA510&lt;&gt;"","insert into t_contato values ("&amp;AA510&amp;","&amp;T_Acionista[[#This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(1028,240, '(16)3253-2668', 1);</v>
      </c>
      <c r="AG510" s="2" t="str">
        <f>IF(AB510&lt;&gt;"","insert into t_contato values ("&amp;AB510&amp;","&amp;T_Acionista[[#This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0" s="2" t="str">
        <f>IF(AC510&lt;&gt;"","insert into t_contato values ("&amp;AC510&amp;","&amp;T_Acionista[[#This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10" s="2" t="str">
        <f>IF(AD510&lt;&gt;"","insert into t_contato values ("&amp;AD510&amp;","&amp;T_Acionista[[#This Row],[ID]]&amp;", '"&amp;T_Acionista[[#This Row],[Email]]&amp;"', "&amp;IF(ISERR(FIND("@",T_Acionista[[#This Row],[Email]])),0,3)&amp;");","")</f>
        <v>insert into t_contato values (1029,240, 'silvana.portalimobiliaria@hotmail.com', 3);</v>
      </c>
    </row>
    <row r="511" spans="1:35">
      <c r="A511" s="2">
        <v>919</v>
      </c>
      <c r="D511" s="2">
        <v>74382</v>
      </c>
      <c r="E511" s="7" t="s">
        <v>3531</v>
      </c>
      <c r="F511" s="2" t="b">
        <v>0</v>
      </c>
      <c r="G511" s="2" t="b">
        <v>0</v>
      </c>
      <c r="H511" s="5">
        <v>25246</v>
      </c>
      <c r="I511" s="2" t="b">
        <v>0</v>
      </c>
      <c r="J511" s="7" t="s">
        <v>3532</v>
      </c>
      <c r="K511" s="7" t="s">
        <v>3533</v>
      </c>
      <c r="L511" s="7" t="s">
        <v>3534</v>
      </c>
      <c r="M511" s="7" t="s">
        <v>316</v>
      </c>
      <c r="N511" s="2">
        <v>1</v>
      </c>
      <c r="O511" s="7" t="s">
        <v>2630</v>
      </c>
      <c r="P511" s="2">
        <v>2</v>
      </c>
      <c r="Q511" s="7" t="s">
        <v>3535</v>
      </c>
      <c r="R511" s="7"/>
      <c r="S511" s="7" t="s">
        <v>3536</v>
      </c>
      <c r="T511" s="7" t="s">
        <v>3537</v>
      </c>
      <c r="U511" s="2">
        <v>3</v>
      </c>
      <c r="V511" s="7" t="s">
        <v>3538</v>
      </c>
      <c r="W511" s="7" t="s">
        <v>85</v>
      </c>
      <c r="X511" s="5">
        <v>44051</v>
      </c>
      <c r="Y511" s="7"/>
      <c r="AA511" s="3">
        <f>IF(T_Acionista[[#This Row],[Fone1]]="","",MAX($AA$1:AD510,)+1)</f>
        <v>1030</v>
      </c>
      <c r="AB511" s="3" t="str">
        <f>IF(T_Acionista[[#This Row],[Fone2]]="","",MAX($AA$1:AD510,AA511)+1)</f>
        <v/>
      </c>
      <c r="AC511" s="3">
        <f>IF(T_Acionista[[#This Row],[Celular]]="","",MAX($AA$1:AD510,AA511:AB511)+1)</f>
        <v>1031</v>
      </c>
      <c r="AD511" s="3">
        <f>IF(T_Acionista[[#This Row],[Email]]="","",MAX($AA$1:AD510,AA511:AC511)+1)</f>
        <v>1032</v>
      </c>
      <c r="AF511" s="2" t="str">
        <f>IF(AA511&lt;&gt;"","insert into t_contato values ("&amp;AA511&amp;","&amp;T_Acionista[[#This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(1030,919, '(16)3252-7250', 1);</v>
      </c>
      <c r="AG511" s="2" t="str">
        <f>IF(AB511&lt;&gt;"","insert into t_contato values ("&amp;AB511&amp;","&amp;T_Acionista[[#This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1" s="2" t="str">
        <f>IF(AC511&lt;&gt;"","insert into t_contato values ("&amp;AC511&amp;","&amp;T_Acionista[[#This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(1031,919, '(16)81370203', 2);</v>
      </c>
      <c r="AI511" s="2" t="str">
        <f>IF(AD511&lt;&gt;"","insert into t_contato values ("&amp;AD511&amp;","&amp;T_Acionista[[#This Row],[ID]]&amp;", '"&amp;T_Acionista[[#This Row],[Email]]&amp;"', "&amp;IF(ISERR(FIND("@",T_Acionista[[#This Row],[Email]])),0,3)&amp;");","")</f>
        <v>insert into t_contato values (1032,919, 'abrahao.neto33@gmail.com', 3);</v>
      </c>
    </row>
    <row r="512" spans="1:35">
      <c r="A512" s="2">
        <v>504</v>
      </c>
      <c r="B512" s="2">
        <v>0</v>
      </c>
      <c r="C512" s="2">
        <v>0</v>
      </c>
      <c r="D512" s="2">
        <v>76366</v>
      </c>
      <c r="E512" s="7" t="s">
        <v>3539</v>
      </c>
      <c r="F512" s="2" t="b">
        <v>0</v>
      </c>
      <c r="G512" s="2" t="b">
        <v>0</v>
      </c>
      <c r="H512" s="5">
        <v>20719</v>
      </c>
      <c r="I512" s="2" t="b">
        <v>0</v>
      </c>
      <c r="J512" s="7" t="s">
        <v>3540</v>
      </c>
      <c r="K512" s="7" t="s">
        <v>3541</v>
      </c>
      <c r="L512" s="7" t="s">
        <v>3542</v>
      </c>
      <c r="M512" s="7" t="s">
        <v>149</v>
      </c>
      <c r="N512" s="2">
        <v>1</v>
      </c>
      <c r="O512" s="7" t="s">
        <v>1374</v>
      </c>
      <c r="P512" s="2">
        <v>2</v>
      </c>
      <c r="Q512" s="7" t="s">
        <v>3543</v>
      </c>
      <c r="R512" s="7" t="s">
        <v>882</v>
      </c>
      <c r="S512" s="7"/>
      <c r="T512" s="7"/>
      <c r="U512" s="2">
        <v>3</v>
      </c>
      <c r="V512" s="7" t="s">
        <v>3544</v>
      </c>
      <c r="W512" s="7" t="s">
        <v>85</v>
      </c>
      <c r="X512" s="5">
        <v>41275</v>
      </c>
      <c r="Y512" s="7"/>
      <c r="AA512" s="3">
        <f>IF(T_Acionista[[#This Row],[Fone1]]="","",MAX($AA$1:AD511,)+1)</f>
        <v>1033</v>
      </c>
      <c r="AB512" s="3">
        <f>IF(T_Acionista[[#This Row],[Fone2]]="","",MAX($AA$1:AD511,AA512)+1)</f>
        <v>1034</v>
      </c>
      <c r="AC512" s="3" t="str">
        <f>IF(T_Acionista[[#This Row],[Celular]]="","",MAX($AA$1:AD511,AA512:AB512)+1)</f>
        <v/>
      </c>
      <c r="AD512" s="3" t="str">
        <f>IF(T_Acionista[[#This Row],[Email]]="","",MAX($AA$1:AD511,AA512:AC512)+1)</f>
        <v/>
      </c>
      <c r="AF512" s="2" t="str">
        <f>IF(AA512&lt;&gt;"","insert into t_contato values ("&amp;AA512&amp;","&amp;T_Acionista[[#This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(1033,504, '(16)3252-3458', 1);</v>
      </c>
      <c r="AG512" s="2" t="str">
        <f>IF(AB512&lt;&gt;"","insert into t_contato values ("&amp;AB512&amp;","&amp;T_Acionista[[#This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(1034,504, '(16)3253-6404', 1);</v>
      </c>
      <c r="AH512" s="2" t="str">
        <f>IF(AC512&lt;&gt;"","insert into t_contato values ("&amp;AC512&amp;","&amp;T_Acionista[[#This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12" s="2" t="str">
        <f>IF(AD512&lt;&gt;"","insert into t_contato values ("&amp;AD512&amp;","&amp;T_Acionista[[#This Row],[ID]]&amp;", '"&amp;T_Acionista[[#This Row],[Email]]&amp;"', "&amp;IF(ISERR(FIND("@",T_Acionista[[#This Row],[Email]])),0,3)&amp;");","")</f>
        <v/>
      </c>
    </row>
    <row r="513" spans="1:35">
      <c r="A513" s="2">
        <v>241</v>
      </c>
      <c r="B513" s="2">
        <v>4</v>
      </c>
      <c r="C513" s="2">
        <v>31</v>
      </c>
      <c r="D513" s="2">
        <v>75080</v>
      </c>
      <c r="E513" s="7" t="s">
        <v>3545</v>
      </c>
      <c r="F513" s="2" t="b">
        <v>0</v>
      </c>
      <c r="G513" s="2" t="b">
        <v>0</v>
      </c>
      <c r="H513" s="5">
        <v>25308</v>
      </c>
      <c r="I513" s="2" t="b">
        <v>0</v>
      </c>
      <c r="J513" s="7" t="s">
        <v>3546</v>
      </c>
      <c r="K513" s="7" t="s">
        <v>3547</v>
      </c>
      <c r="L513" s="7" t="s">
        <v>3548</v>
      </c>
      <c r="M513" s="7" t="s">
        <v>276</v>
      </c>
      <c r="N513" s="2">
        <v>1</v>
      </c>
      <c r="O513" s="7" t="s">
        <v>1316</v>
      </c>
      <c r="P513" s="2">
        <v>2</v>
      </c>
      <c r="Q513" s="7"/>
      <c r="R513" s="7"/>
      <c r="S513" s="7"/>
      <c r="T513" s="7"/>
      <c r="U513" s="2">
        <v>3</v>
      </c>
      <c r="V513" s="7" t="s">
        <v>574</v>
      </c>
      <c r="W513" s="7" t="s">
        <v>85</v>
      </c>
      <c r="X513" s="5">
        <v>40179</v>
      </c>
      <c r="Y513" s="7"/>
      <c r="AA513" s="3" t="str">
        <f>IF(T_Acionista[[#This Row],[Fone1]]="","",MAX($AA$1:AD512,)+1)</f>
        <v/>
      </c>
      <c r="AB513" s="3" t="str">
        <f>IF(T_Acionista[[#This Row],[Fone2]]="","",MAX($AA$1:AD512,AA513)+1)</f>
        <v/>
      </c>
      <c r="AC513" s="3" t="str">
        <f>IF(T_Acionista[[#This Row],[Celular]]="","",MAX($AA$1:AD512,AA513:AB513)+1)</f>
        <v/>
      </c>
      <c r="AD513" s="3" t="str">
        <f>IF(T_Acionista[[#This Row],[Email]]="","",MAX($AA$1:AD512,AA513:AC513)+1)</f>
        <v/>
      </c>
      <c r="AF513" s="2" t="str">
        <f>IF(AA513&lt;&gt;"","insert into t_contato values ("&amp;AA513&amp;","&amp;T_Acionista[[#This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13" s="2" t="str">
        <f>IF(AB513&lt;&gt;"","insert into t_contato values ("&amp;AB513&amp;","&amp;T_Acionista[[#This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3" s="2" t="str">
        <f>IF(AC513&lt;&gt;"","insert into t_contato values ("&amp;AC513&amp;","&amp;T_Acionista[[#This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13" s="2" t="str">
        <f>IF(AD513&lt;&gt;"","insert into t_contato values ("&amp;AD513&amp;","&amp;T_Acionista[[#This Row],[ID]]&amp;", '"&amp;T_Acionista[[#This Row],[Email]]&amp;"', "&amp;IF(ISERR(FIND("@",T_Acionista[[#This Row],[Email]])),0,3)&amp;");","")</f>
        <v/>
      </c>
    </row>
    <row r="514" spans="1:35">
      <c r="A514" s="2">
        <v>242</v>
      </c>
      <c r="B514" s="2">
        <v>3</v>
      </c>
      <c r="C514" s="2">
        <v>85</v>
      </c>
      <c r="D514" s="2">
        <v>74510</v>
      </c>
      <c r="E514" s="7" t="s">
        <v>3549</v>
      </c>
      <c r="F514" s="2" t="b">
        <v>0</v>
      </c>
      <c r="G514" s="2" t="b">
        <v>0</v>
      </c>
      <c r="H514" s="5">
        <v>26384</v>
      </c>
      <c r="I514" s="2" t="b">
        <v>0</v>
      </c>
      <c r="J514" s="7" t="s">
        <v>3550</v>
      </c>
      <c r="K514" s="7" t="s">
        <v>3551</v>
      </c>
      <c r="L514" s="7" t="s">
        <v>3552</v>
      </c>
      <c r="M514" s="7" t="s">
        <v>79</v>
      </c>
      <c r="N514" s="2">
        <v>1</v>
      </c>
      <c r="O514" s="7" t="s">
        <v>3553</v>
      </c>
      <c r="P514" s="2">
        <v>2</v>
      </c>
      <c r="Q514" s="7"/>
      <c r="R514" s="7"/>
      <c r="S514" s="7" t="s">
        <v>3554</v>
      </c>
      <c r="T514" s="7"/>
      <c r="U514" s="2">
        <v>2</v>
      </c>
      <c r="V514" s="7" t="s">
        <v>483</v>
      </c>
      <c r="W514" s="7" t="s">
        <v>85</v>
      </c>
      <c r="X514" s="5">
        <v>40179</v>
      </c>
      <c r="Y514" s="7"/>
      <c r="AA514" s="3" t="str">
        <f>IF(T_Acionista[[#This Row],[Fone1]]="","",MAX($AA$1:AD513,)+1)</f>
        <v/>
      </c>
      <c r="AB514" s="3" t="str">
        <f>IF(T_Acionista[[#This Row],[Fone2]]="","",MAX($AA$1:AD513,AA514)+1)</f>
        <v/>
      </c>
      <c r="AC514" s="3">
        <f>IF(T_Acionista[[#This Row],[Celular]]="","",MAX($AA$1:AD513,AA514:AB514)+1)</f>
        <v>1035</v>
      </c>
      <c r="AD514" s="3" t="str">
        <f>IF(T_Acionista[[#This Row],[Email]]="","",MAX($AA$1:AD513,AA514:AC514)+1)</f>
        <v/>
      </c>
      <c r="AF514" s="2" t="str">
        <f>IF(AA514&lt;&gt;"","insert into t_contato values ("&amp;AA514&amp;","&amp;T_Acionista[[#This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14" s="2" t="str">
        <f>IF(AB514&lt;&gt;"","insert into t_contato values ("&amp;AB514&amp;","&amp;T_Acionista[[#This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4" s="2" t="str">
        <f>IF(AC514&lt;&gt;"","insert into t_contato values ("&amp;AC514&amp;","&amp;T_Acionista[[#This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(1035,242, '(16)9207-6874', 2);</v>
      </c>
      <c r="AI514" s="2" t="str">
        <f>IF(AD514&lt;&gt;"","insert into t_contato values ("&amp;AD514&amp;","&amp;T_Acionista[[#This Row],[ID]]&amp;", '"&amp;T_Acionista[[#This Row],[Email]]&amp;"', "&amp;IF(ISERR(FIND("@",T_Acionista[[#This Row],[Email]])),0,3)&amp;");","")</f>
        <v/>
      </c>
    </row>
    <row r="515" spans="1:35">
      <c r="A515" s="2">
        <v>1090</v>
      </c>
      <c r="E515" s="7" t="s">
        <v>3555</v>
      </c>
      <c r="F515" s="2" t="b">
        <v>0</v>
      </c>
      <c r="G515" s="2" t="b">
        <v>0</v>
      </c>
      <c r="H515" s="5">
        <v>18421</v>
      </c>
      <c r="I515" s="2" t="b">
        <v>0</v>
      </c>
      <c r="J515" s="7" t="s">
        <v>3556</v>
      </c>
      <c r="K515" s="7" t="s">
        <v>3557</v>
      </c>
      <c r="L515" s="7" t="s">
        <v>3558</v>
      </c>
      <c r="M515" s="7" t="s">
        <v>1798</v>
      </c>
      <c r="N515" s="2">
        <v>1</v>
      </c>
      <c r="O515" s="7" t="s">
        <v>553</v>
      </c>
      <c r="P515" s="2">
        <v>4</v>
      </c>
      <c r="Q515" s="7" t="s">
        <v>3559</v>
      </c>
      <c r="R515" s="7" t="s">
        <v>3560</v>
      </c>
      <c r="S515" s="7"/>
      <c r="T515" s="7"/>
      <c r="U515" s="2">
        <v>1</v>
      </c>
      <c r="V515" s="7" t="s">
        <v>102</v>
      </c>
      <c r="W515" s="7" t="s">
        <v>85</v>
      </c>
      <c r="X515" s="5">
        <v>45166</v>
      </c>
      <c r="Y515" s="7"/>
      <c r="AA515" s="3">
        <f>IF(T_Acionista[[#This Row],[Fone1]]="","",MAX($AA$1:AD514,)+1)</f>
        <v>1036</v>
      </c>
      <c r="AB515" s="3">
        <f>IF(T_Acionista[[#This Row],[Fone2]]="","",MAX($AA$1:AD514,AA515)+1)</f>
        <v>1037</v>
      </c>
      <c r="AC515" s="3" t="str">
        <f>IF(T_Acionista[[#This Row],[Celular]]="","",MAX($AA$1:AD514,AA515:AB515)+1)</f>
        <v/>
      </c>
      <c r="AD515" s="3" t="str">
        <f>IF(T_Acionista[[#This Row],[Email]]="","",MAX($AA$1:AD514,AA515:AC515)+1)</f>
        <v/>
      </c>
      <c r="AF515" s="2" t="str">
        <f>IF(AA515&lt;&gt;"","insert into t_contato values ("&amp;AA515&amp;","&amp;T_Acionista[[#This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(1036,1090, '(16)9711-2980', 2);</v>
      </c>
      <c r="AG515" s="2" t="str">
        <f>IF(AB515&lt;&gt;"","insert into t_contato values ("&amp;AB515&amp;","&amp;T_Acionista[[#This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(1037,1090, '(16)9719-2547', 2);</v>
      </c>
      <c r="AH515" s="2" t="str">
        <f>IF(AC515&lt;&gt;"","insert into t_contato values ("&amp;AC515&amp;","&amp;T_Acionista[[#This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15" s="2" t="str">
        <f>IF(AD515&lt;&gt;"","insert into t_contato values ("&amp;AD515&amp;","&amp;T_Acionista[[#This Row],[ID]]&amp;", '"&amp;T_Acionista[[#This Row],[Email]]&amp;"', "&amp;IF(ISERR(FIND("@",T_Acionista[[#This Row],[Email]])),0,3)&amp;");","")</f>
        <v/>
      </c>
    </row>
    <row r="516" spans="1:35">
      <c r="A516" s="2">
        <v>976</v>
      </c>
      <c r="D516" s="2">
        <v>74416</v>
      </c>
      <c r="E516" s="7" t="s">
        <v>3561</v>
      </c>
      <c r="F516" s="2" t="b">
        <v>0</v>
      </c>
      <c r="G516" s="2" t="b">
        <v>0</v>
      </c>
      <c r="H516" s="5">
        <v>21688</v>
      </c>
      <c r="I516" s="2" t="b">
        <v>0</v>
      </c>
      <c r="J516" s="7" t="s">
        <v>3562</v>
      </c>
      <c r="K516" s="7" t="s">
        <v>3563</v>
      </c>
      <c r="L516" s="7" t="s">
        <v>3564</v>
      </c>
      <c r="M516" s="7" t="s">
        <v>79</v>
      </c>
      <c r="N516" s="2">
        <v>1</v>
      </c>
      <c r="O516" s="7" t="s">
        <v>3565</v>
      </c>
      <c r="P516" s="2">
        <v>2</v>
      </c>
      <c r="Q516" s="7"/>
      <c r="R516" s="7"/>
      <c r="S516" s="7" t="s">
        <v>2368</v>
      </c>
      <c r="T516" s="7" t="s">
        <v>3566</v>
      </c>
      <c r="U516" s="2">
        <v>3</v>
      </c>
      <c r="V516" s="7" t="s">
        <v>102</v>
      </c>
      <c r="W516" s="7" t="s">
        <v>85</v>
      </c>
      <c r="X516" s="5">
        <v>44455</v>
      </c>
      <c r="Y516" s="7"/>
      <c r="AA516" s="3" t="str">
        <f>IF(T_Acionista[[#This Row],[Fone1]]="","",MAX($AA$1:AD515,)+1)</f>
        <v/>
      </c>
      <c r="AB516" s="3" t="str">
        <f>IF(T_Acionista[[#This Row],[Fone2]]="","",MAX($AA$1:AD515,AA516)+1)</f>
        <v/>
      </c>
      <c r="AC516" s="3">
        <f>IF(T_Acionista[[#This Row],[Celular]]="","",MAX($AA$1:AD515,AA516:AB516)+1)</f>
        <v>1038</v>
      </c>
      <c r="AD516" s="3">
        <f>IF(T_Acionista[[#This Row],[Email]]="","",MAX($AA$1:AD515,AA516:AC516)+1)</f>
        <v>1039</v>
      </c>
      <c r="AF516" s="2" t="str">
        <f>IF(AA516&lt;&gt;"","insert into t_contato values ("&amp;AA516&amp;","&amp;T_Acionista[[#This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16" s="2" t="str">
        <f>IF(AB516&lt;&gt;"","insert into t_contato values ("&amp;AB516&amp;","&amp;T_Acionista[[#This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6" s="2" t="str">
        <f>IF(AC516&lt;&gt;"","insert into t_contato values ("&amp;AC516&amp;","&amp;T_Acionista[[#This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(1038,976, '(16)9385-5204', 2);</v>
      </c>
      <c r="AI516" s="2" t="str">
        <f>IF(AD516&lt;&gt;"","insert into t_contato values ("&amp;AD516&amp;","&amp;T_Acionista[[#This Row],[ID]]&amp;", '"&amp;T_Acionista[[#This Row],[Email]]&amp;"', "&amp;IF(ISERR(FIND("@",T_Acionista[[#This Row],[Email]])),0,3)&amp;");","")</f>
        <v>insert into t_contato values (1039,976, 'joseleonardoapis@gmail.com', 3);</v>
      </c>
    </row>
    <row r="517" spans="1:35">
      <c r="A517" s="2">
        <v>952</v>
      </c>
      <c r="D517" s="2">
        <v>74402</v>
      </c>
      <c r="E517" s="7" t="s">
        <v>3567</v>
      </c>
      <c r="F517" s="2" t="b">
        <v>0</v>
      </c>
      <c r="G517" s="2" t="b">
        <v>0</v>
      </c>
      <c r="H517" s="5">
        <v>20218</v>
      </c>
      <c r="I517" s="2" t="b">
        <v>0</v>
      </c>
      <c r="J517" s="7" t="s">
        <v>3568</v>
      </c>
      <c r="K517" s="7" t="s">
        <v>3569</v>
      </c>
      <c r="L517" s="7" t="s">
        <v>3570</v>
      </c>
      <c r="M517" s="7" t="s">
        <v>3242</v>
      </c>
      <c r="N517" s="2">
        <v>1</v>
      </c>
      <c r="O517" s="7" t="s">
        <v>570</v>
      </c>
      <c r="P517" s="2">
        <v>2</v>
      </c>
      <c r="Q517" s="7" t="s">
        <v>3571</v>
      </c>
      <c r="R517" s="7"/>
      <c r="S517" s="7" t="s">
        <v>3572</v>
      </c>
      <c r="T517" s="7"/>
      <c r="U517" s="2">
        <v>1</v>
      </c>
      <c r="V517" s="7" t="s">
        <v>3573</v>
      </c>
      <c r="W517" s="7" t="s">
        <v>85</v>
      </c>
      <c r="X517" s="5">
        <v>44251</v>
      </c>
      <c r="Y517" s="7"/>
      <c r="AA517" s="3">
        <f>IF(T_Acionista[[#This Row],[Fone1]]="","",MAX($AA$1:AD516,)+1)</f>
        <v>1040</v>
      </c>
      <c r="AB517" s="3" t="str">
        <f>IF(T_Acionista[[#This Row],[Fone2]]="","",MAX($AA$1:AD516,AA517)+1)</f>
        <v/>
      </c>
      <c r="AC517" s="3">
        <f>IF(T_Acionista[[#This Row],[Celular]]="","",MAX($AA$1:AD516,AA517:AB517)+1)</f>
        <v>1041</v>
      </c>
      <c r="AD517" s="3" t="str">
        <f>IF(T_Acionista[[#This Row],[Email]]="","",MAX($AA$1:AD516,AA517:AC517)+1)</f>
        <v/>
      </c>
      <c r="AF517" s="2" t="str">
        <f>IF(AA517&lt;&gt;"","insert into t_contato values ("&amp;AA517&amp;","&amp;T_Acionista[[#This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(1040,952, '(16)3253-2930', 1);</v>
      </c>
      <c r="AG517" s="2" t="str">
        <f>IF(AB517&lt;&gt;"","insert into t_contato values ("&amp;AB517&amp;","&amp;T_Acionista[[#This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7" s="2" t="str">
        <f>IF(AC517&lt;&gt;"","insert into t_contato values ("&amp;AC517&amp;","&amp;T_Acionista[[#This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(1041,952, '(16)9963-9554', 2);</v>
      </c>
      <c r="AI517" s="2" t="str">
        <f>IF(AD517&lt;&gt;"","insert into t_contato values ("&amp;AD517&amp;","&amp;T_Acionista[[#This Row],[ID]]&amp;", '"&amp;T_Acionista[[#This Row],[Email]]&amp;"', "&amp;IF(ISERR(FIND("@",T_Acionista[[#This Row],[Email]])),0,3)&amp;");","")</f>
        <v/>
      </c>
    </row>
    <row r="518" spans="1:35">
      <c r="A518" s="2">
        <v>856</v>
      </c>
      <c r="D518" s="2">
        <v>74306</v>
      </c>
      <c r="E518" s="7" t="s">
        <v>3574</v>
      </c>
      <c r="F518" s="2" t="b">
        <v>0</v>
      </c>
      <c r="G518" s="2" t="b">
        <v>0</v>
      </c>
      <c r="H518" s="5">
        <v>18703</v>
      </c>
      <c r="I518" s="2" t="b">
        <v>0</v>
      </c>
      <c r="J518" s="7" t="s">
        <v>3575</v>
      </c>
      <c r="K518" s="7" t="s">
        <v>3576</v>
      </c>
      <c r="L518" s="7" t="s">
        <v>3577</v>
      </c>
      <c r="M518" s="7" t="s">
        <v>149</v>
      </c>
      <c r="N518" s="2">
        <v>15</v>
      </c>
      <c r="O518" s="7" t="s">
        <v>539</v>
      </c>
      <c r="P518" s="2">
        <v>2</v>
      </c>
      <c r="Q518" s="7"/>
      <c r="R518" s="7"/>
      <c r="S518" s="7" t="s">
        <v>3578</v>
      </c>
      <c r="T518" s="7" t="s">
        <v>3579</v>
      </c>
      <c r="U518" s="2">
        <v>2</v>
      </c>
      <c r="V518" s="7" t="s">
        <v>102</v>
      </c>
      <c r="W518" s="7" t="s">
        <v>85</v>
      </c>
      <c r="X518" s="5">
        <v>43507</v>
      </c>
      <c r="Y518" s="7"/>
      <c r="AA518" s="3" t="str">
        <f>IF(T_Acionista[[#This Row],[Fone1]]="","",MAX($AA$1:AD517,)+1)</f>
        <v/>
      </c>
      <c r="AB518" s="3" t="str">
        <f>IF(T_Acionista[[#This Row],[Fone2]]="","",MAX($AA$1:AD517,AA518)+1)</f>
        <v/>
      </c>
      <c r="AC518" s="3">
        <f>IF(T_Acionista[[#This Row],[Celular]]="","",MAX($AA$1:AD517,AA518:AB518)+1)</f>
        <v>1042</v>
      </c>
      <c r="AD518" s="3">
        <f>IF(T_Acionista[[#This Row],[Email]]="","",MAX($AA$1:AD517,AA518:AC518)+1)</f>
        <v>1043</v>
      </c>
      <c r="AF518" s="2" t="str">
        <f>IF(AA518&lt;&gt;"","insert into t_contato values ("&amp;AA518&amp;","&amp;T_Acionista[[#This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18" s="2" t="str">
        <f>IF(AB518&lt;&gt;"","insert into t_contato values ("&amp;AB518&amp;","&amp;T_Acionista[[#This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8" s="2" t="str">
        <f>IF(AC518&lt;&gt;"","insert into t_contato values ("&amp;AC518&amp;","&amp;T_Acionista[[#This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(1042,856, '(16)9716-1148', 2);</v>
      </c>
      <c r="AI518" s="2" t="str">
        <f>IF(AD518&lt;&gt;"","insert into t_contato values ("&amp;AD518&amp;","&amp;T_Acionista[[#This Row],[ID]]&amp;", '"&amp;T_Acionista[[#This Row],[Email]]&amp;"', "&amp;IF(ISERR(FIND("@",T_Acionista[[#This Row],[Email]])),0,3)&amp;");","")</f>
        <v>insert into t_contato values (1043,856, 'marcelofenerick@hotmail.com', 3);</v>
      </c>
    </row>
    <row r="519" spans="1:35">
      <c r="A519" s="2">
        <v>698</v>
      </c>
      <c r="B519" s="2">
        <v>0</v>
      </c>
      <c r="C519" s="2">
        <v>0</v>
      </c>
      <c r="D519" s="2">
        <v>74152</v>
      </c>
      <c r="E519" s="7" t="s">
        <v>3580</v>
      </c>
      <c r="F519" s="2" t="b">
        <v>0</v>
      </c>
      <c r="G519" s="2" t="b">
        <v>0</v>
      </c>
      <c r="H519" s="5">
        <v>20685</v>
      </c>
      <c r="I519" s="2" t="b">
        <v>0</v>
      </c>
      <c r="J519" s="7" t="s">
        <v>3581</v>
      </c>
      <c r="K519" s="7" t="s">
        <v>3582</v>
      </c>
      <c r="L519" s="7" t="s">
        <v>3583</v>
      </c>
      <c r="M519" s="7" t="s">
        <v>682</v>
      </c>
      <c r="N519" s="2">
        <v>1</v>
      </c>
      <c r="O519" s="7" t="s">
        <v>3584</v>
      </c>
      <c r="P519" s="2">
        <v>2</v>
      </c>
      <c r="Q519" s="7" t="s">
        <v>3585</v>
      </c>
      <c r="R519" s="7"/>
      <c r="S519" s="7" t="s">
        <v>3586</v>
      </c>
      <c r="T519" s="7" t="s">
        <v>3587</v>
      </c>
      <c r="U519" s="2">
        <v>1</v>
      </c>
      <c r="V519" s="7" t="s">
        <v>3588</v>
      </c>
      <c r="W519" s="7" t="s">
        <v>85</v>
      </c>
      <c r="X519" s="5">
        <v>42571</v>
      </c>
      <c r="Y519" s="7"/>
      <c r="AA519" s="3">
        <f>IF(T_Acionista[[#This Row],[Fone1]]="","",MAX($AA$1:AD518,)+1)</f>
        <v>1044</v>
      </c>
      <c r="AB519" s="3" t="str">
        <f>IF(T_Acionista[[#This Row],[Fone2]]="","",MAX($AA$1:AD518,AA519)+1)</f>
        <v/>
      </c>
      <c r="AC519" s="3">
        <f>IF(T_Acionista[[#This Row],[Celular]]="","",MAX($AA$1:AD518,AA519:AB519)+1)</f>
        <v>1045</v>
      </c>
      <c r="AD519" s="3">
        <f>IF(T_Acionista[[#This Row],[Email]]="","",MAX($AA$1:AD518,AA519:AC519)+1)</f>
        <v>1046</v>
      </c>
      <c r="AF519" s="2" t="str">
        <f>IF(AA519&lt;&gt;"","insert into t_contato values ("&amp;AA519&amp;","&amp;T_Acionista[[#This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(1044,698, '(16)3253-6198', 1);</v>
      </c>
      <c r="AG519" s="2" t="str">
        <f>IF(AB519&lt;&gt;"","insert into t_contato values ("&amp;AB519&amp;","&amp;T_Acionista[[#This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19" s="2" t="str">
        <f>IF(AC519&lt;&gt;"","insert into t_contato values ("&amp;AC519&amp;","&amp;T_Acionista[[#This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(1045,698, '(16)9605-3961', 2);</v>
      </c>
      <c r="AI519" s="2" t="str">
        <f>IF(AD519&lt;&gt;"","insert into t_contato values ("&amp;AD519&amp;","&amp;T_Acionista[[#This Row],[ID]]&amp;", '"&amp;T_Acionista[[#This Row],[Email]]&amp;"', "&amp;IF(ISERR(FIND("@",T_Acionista[[#This Row],[Email]])),0,3)&amp;");","")</f>
        <v>insert into t_contato values (1046,698, 'joseluizfranciscodasilva3@gmail.com', 3);</v>
      </c>
    </row>
    <row r="520" spans="1:35">
      <c r="A520" s="2">
        <v>895</v>
      </c>
      <c r="D520" s="2">
        <v>74345</v>
      </c>
      <c r="E520" s="7" t="s">
        <v>3589</v>
      </c>
      <c r="F520" s="2" t="b">
        <v>0</v>
      </c>
      <c r="G520" s="2" t="b">
        <v>0</v>
      </c>
      <c r="H520" s="5">
        <v>22556</v>
      </c>
      <c r="I520" s="2" t="b">
        <v>0</v>
      </c>
      <c r="J520" s="7" t="s">
        <v>3590</v>
      </c>
      <c r="K520" s="7" t="s">
        <v>3591</v>
      </c>
      <c r="L520" s="7" t="s">
        <v>3592</v>
      </c>
      <c r="M520" s="7" t="s">
        <v>1402</v>
      </c>
      <c r="N520" s="2">
        <v>1</v>
      </c>
      <c r="O520" s="7" t="s">
        <v>142</v>
      </c>
      <c r="P520" s="2">
        <v>2</v>
      </c>
      <c r="Q520" s="7" t="s">
        <v>3593</v>
      </c>
      <c r="R520" s="7"/>
      <c r="S520" s="7"/>
      <c r="T520" s="7"/>
      <c r="U520" s="2">
        <v>1</v>
      </c>
      <c r="V520" s="7" t="s">
        <v>102</v>
      </c>
      <c r="W520" s="7" t="s">
        <v>85</v>
      </c>
      <c r="X520" s="5">
        <v>43816</v>
      </c>
      <c r="Y520" s="7"/>
      <c r="AA520" s="3">
        <f>IF(T_Acionista[[#This Row],[Fone1]]="","",MAX($AA$1:AD519,)+1)</f>
        <v>1047</v>
      </c>
      <c r="AB520" s="3" t="str">
        <f>IF(T_Acionista[[#This Row],[Fone2]]="","",MAX($AA$1:AD519,AA520)+1)</f>
        <v/>
      </c>
      <c r="AC520" s="3" t="str">
        <f>IF(T_Acionista[[#This Row],[Celular]]="","",MAX($AA$1:AD519,AA520:AB520)+1)</f>
        <v/>
      </c>
      <c r="AD520" s="3" t="str">
        <f>IF(T_Acionista[[#This Row],[Email]]="","",MAX($AA$1:AD519,AA520:AC520)+1)</f>
        <v/>
      </c>
      <c r="AF520" s="2" t="str">
        <f>IF(AA520&lt;&gt;"","insert into t_contato values ("&amp;AA520&amp;","&amp;T_Acionista[[#This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(1047,895, '(16)9713-5593', 2);</v>
      </c>
      <c r="AG520" s="2" t="str">
        <f>IF(AB520&lt;&gt;"","insert into t_contato values ("&amp;AB520&amp;","&amp;T_Acionista[[#This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0" s="2" t="str">
        <f>IF(AC520&lt;&gt;"","insert into t_contato values ("&amp;AC520&amp;","&amp;T_Acionista[[#This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20" s="2" t="str">
        <f>IF(AD520&lt;&gt;"","insert into t_contato values ("&amp;AD520&amp;","&amp;T_Acionista[[#This Row],[ID]]&amp;", '"&amp;T_Acionista[[#This Row],[Email]]&amp;"', "&amp;IF(ISERR(FIND("@",T_Acionista[[#This Row],[Email]])),0,3)&amp;");","")</f>
        <v/>
      </c>
    </row>
    <row r="521" spans="1:35">
      <c r="A521" s="2">
        <v>243</v>
      </c>
      <c r="B521" s="2">
        <v>4</v>
      </c>
      <c r="C521" s="2">
        <v>32</v>
      </c>
      <c r="D521" s="2">
        <v>74890</v>
      </c>
      <c r="E521" s="7" t="s">
        <v>3594</v>
      </c>
      <c r="F521" s="2" t="b">
        <v>0</v>
      </c>
      <c r="G521" s="2" t="b">
        <v>0</v>
      </c>
      <c r="H521" s="5">
        <v>20895</v>
      </c>
      <c r="I521" s="2" t="b">
        <v>0</v>
      </c>
      <c r="J521" s="7" t="s">
        <v>3595</v>
      </c>
      <c r="K521" s="7" t="s">
        <v>3596</v>
      </c>
      <c r="L521" s="7" t="s">
        <v>3597</v>
      </c>
      <c r="M521" s="7" t="s">
        <v>79</v>
      </c>
      <c r="N521" s="2">
        <v>1</v>
      </c>
      <c r="O521" s="7" t="s">
        <v>3598</v>
      </c>
      <c r="P521" s="2">
        <v>2</v>
      </c>
      <c r="Q521" s="7" t="s">
        <v>3599</v>
      </c>
      <c r="R521" s="7"/>
      <c r="S521" s="7" t="s">
        <v>3599</v>
      </c>
      <c r="T521" s="7" t="s">
        <v>3600</v>
      </c>
      <c r="U521" s="2">
        <v>3</v>
      </c>
      <c r="V521" s="7" t="s">
        <v>3601</v>
      </c>
      <c r="W521" s="7" t="s">
        <v>85</v>
      </c>
      <c r="X521" s="5">
        <v>40179</v>
      </c>
      <c r="Y521" s="7"/>
      <c r="AA521" s="3">
        <f>IF(T_Acionista[[#This Row],[Fone1]]="","",MAX($AA$1:AD520,)+1)</f>
        <v>1048</v>
      </c>
      <c r="AB521" s="3" t="str">
        <f>IF(T_Acionista[[#This Row],[Fone2]]="","",MAX($AA$1:AD520,AA521)+1)</f>
        <v/>
      </c>
      <c r="AC521" s="3">
        <f>IF(T_Acionista[[#This Row],[Celular]]="","",MAX($AA$1:AD520,AA521:AB521)+1)</f>
        <v>1049</v>
      </c>
      <c r="AD521" s="3">
        <f>IF(T_Acionista[[#This Row],[Email]]="","",MAX($AA$1:AD520,AA521:AC521)+1)</f>
        <v>1050</v>
      </c>
      <c r="AF521" s="2" t="str">
        <f>IF(AA521&lt;&gt;"","insert into t_contato values ("&amp;AA521&amp;","&amp;T_Acionista[[#This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(1048,243, '(16)9796-3276', 2);</v>
      </c>
      <c r="AG521" s="2" t="str">
        <f>IF(AB521&lt;&gt;"","insert into t_contato values ("&amp;AB521&amp;","&amp;T_Acionista[[#This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1" s="2" t="str">
        <f>IF(AC521&lt;&gt;"","insert into t_contato values ("&amp;AC521&amp;","&amp;T_Acionista[[#This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(1049,243, '(16)9796-3276', 2);</v>
      </c>
      <c r="AI521" s="2" t="str">
        <f>IF(AD521&lt;&gt;"","insert into t_contato values ("&amp;AD521&amp;","&amp;T_Acionista[[#This Row],[ID]]&amp;", '"&amp;T_Acionista[[#This Row],[Email]]&amp;"', "&amp;IF(ISERR(FIND("@",T_Acionista[[#This Row],[Email]])),0,3)&amp;");","")</f>
        <v>insert into t_contato values (1050,243, 'jmmodesto@terra.com.br', 3);</v>
      </c>
    </row>
    <row r="522" spans="1:35">
      <c r="A522" s="2">
        <v>244</v>
      </c>
      <c r="B522" s="2">
        <v>1</v>
      </c>
      <c r="C522" s="2">
        <v>83</v>
      </c>
      <c r="D522" s="2">
        <v>71810</v>
      </c>
      <c r="E522" s="7" t="s">
        <v>3602</v>
      </c>
      <c r="F522" s="2" t="b">
        <v>0</v>
      </c>
      <c r="G522" s="2" t="b">
        <v>0</v>
      </c>
      <c r="H522" s="5">
        <v>17225</v>
      </c>
      <c r="I522" s="2" t="b">
        <v>0</v>
      </c>
      <c r="J522" s="7" t="s">
        <v>3603</v>
      </c>
      <c r="K522" s="7" t="s">
        <v>3604</v>
      </c>
      <c r="L522" s="7" t="s">
        <v>3605</v>
      </c>
      <c r="M522" s="7" t="s">
        <v>316</v>
      </c>
      <c r="N522" s="2">
        <v>1</v>
      </c>
      <c r="O522" s="7" t="s">
        <v>1544</v>
      </c>
      <c r="P522" s="2">
        <v>2</v>
      </c>
      <c r="Q522" s="7" t="s">
        <v>3606</v>
      </c>
      <c r="R522" s="7"/>
      <c r="S522" s="7" t="s">
        <v>3607</v>
      </c>
      <c r="T522" s="7" t="s">
        <v>3608</v>
      </c>
      <c r="U522" s="2">
        <v>2</v>
      </c>
      <c r="V522" s="7" t="s">
        <v>803</v>
      </c>
      <c r="W522" s="7" t="s">
        <v>85</v>
      </c>
      <c r="X522" s="5">
        <v>40179</v>
      </c>
      <c r="Y522" s="7"/>
      <c r="AA522" s="3">
        <f>IF(T_Acionista[[#This Row],[Fone1]]="","",MAX($AA$1:AD521,)+1)</f>
        <v>1051</v>
      </c>
      <c r="AB522" s="3" t="str">
        <f>IF(T_Acionista[[#This Row],[Fone2]]="","",MAX($AA$1:AD521,AA522)+1)</f>
        <v/>
      </c>
      <c r="AC522" s="3">
        <f>IF(T_Acionista[[#This Row],[Celular]]="","",MAX($AA$1:AD521,AA522:AB522)+1)</f>
        <v>1052</v>
      </c>
      <c r="AD522" s="3">
        <f>IF(T_Acionista[[#This Row],[Email]]="","",MAX($AA$1:AD521,AA522:AC522)+1)</f>
        <v>1053</v>
      </c>
      <c r="AF522" s="2" t="str">
        <f>IF(AA522&lt;&gt;"","insert into t_contato values ("&amp;AA522&amp;","&amp;T_Acionista[[#This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(1051,244, '(16)3252-2746', 1);</v>
      </c>
      <c r="AG522" s="2" t="str">
        <f>IF(AB522&lt;&gt;"","insert into t_contato values ("&amp;AB522&amp;","&amp;T_Acionista[[#This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2" s="2" t="str">
        <f>IF(AC522&lt;&gt;"","insert into t_contato values ("&amp;AC522&amp;","&amp;T_Acionista[[#This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(1052,244, '(16)9711-9052', 2);</v>
      </c>
      <c r="AI522" s="2" t="str">
        <f>IF(AD522&lt;&gt;"","insert into t_contato values ("&amp;AD522&amp;","&amp;T_Acionista[[#This Row],[ID]]&amp;", '"&amp;T_Acionista[[#This Row],[Email]]&amp;"', "&amp;IF(ISERR(FIND("@",T_Acionista[[#This Row],[Email]])),0,3)&amp;");","")</f>
        <v>insert into t_contato values (1053,244, 'jmauricior@ymail.com', 3);</v>
      </c>
    </row>
    <row r="523" spans="1:35">
      <c r="A523" s="2">
        <v>633</v>
      </c>
      <c r="B523" s="2">
        <v>0</v>
      </c>
      <c r="C523" s="2">
        <v>0</v>
      </c>
      <c r="D523" s="2">
        <v>76439</v>
      </c>
      <c r="E523" s="7" t="s">
        <v>3609</v>
      </c>
      <c r="F523" s="2" t="b">
        <v>0</v>
      </c>
      <c r="G523" s="2" t="b">
        <v>0</v>
      </c>
      <c r="H523" s="5">
        <v>20107</v>
      </c>
      <c r="I523" s="2" t="b">
        <v>0</v>
      </c>
      <c r="J523" s="7" t="s">
        <v>3610</v>
      </c>
      <c r="K523" s="7" t="s">
        <v>3611</v>
      </c>
      <c r="L523" s="7" t="s">
        <v>3612</v>
      </c>
      <c r="M523" s="7" t="s">
        <v>52</v>
      </c>
      <c r="N523" s="2">
        <v>1</v>
      </c>
      <c r="O523" s="7" t="s">
        <v>1948</v>
      </c>
      <c r="P523" s="2">
        <v>2</v>
      </c>
      <c r="Q523" s="7"/>
      <c r="R523" s="7"/>
      <c r="S523" s="7" t="s">
        <v>3613</v>
      </c>
      <c r="T523" s="7" t="s">
        <v>3614</v>
      </c>
      <c r="U523" s="2">
        <v>1</v>
      </c>
      <c r="V523" s="7" t="s">
        <v>111</v>
      </c>
      <c r="W523" s="7" t="s">
        <v>85</v>
      </c>
      <c r="X523" s="5">
        <v>42328</v>
      </c>
      <c r="Y523" s="7"/>
      <c r="AA523" s="3" t="str">
        <f>IF(T_Acionista[[#This Row],[Fone1]]="","",MAX($AA$1:AD522,)+1)</f>
        <v/>
      </c>
      <c r="AB523" s="3" t="str">
        <f>IF(T_Acionista[[#This Row],[Fone2]]="","",MAX($AA$1:AD522,AA523)+1)</f>
        <v/>
      </c>
      <c r="AC523" s="3">
        <f>IF(T_Acionista[[#This Row],[Celular]]="","",MAX($AA$1:AD522,AA523:AB523)+1)</f>
        <v>1054</v>
      </c>
      <c r="AD523" s="3">
        <f>IF(T_Acionista[[#This Row],[Email]]="","",MAX($AA$1:AD522,AA523:AC523)+1)</f>
        <v>1055</v>
      </c>
      <c r="AF523" s="2" t="str">
        <f>IF(AA523&lt;&gt;"","insert into t_contato values ("&amp;AA523&amp;","&amp;T_Acionista[[#This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23" s="2" t="str">
        <f>IF(AB523&lt;&gt;"","insert into t_contato values ("&amp;AB523&amp;","&amp;T_Acionista[[#This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3" s="2" t="str">
        <f>IF(AC523&lt;&gt;"","insert into t_contato values ("&amp;AC523&amp;","&amp;T_Acionista[[#This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(1054,633, '(16)9769-6169', 2);</v>
      </c>
      <c r="AI523" s="2" t="str">
        <f>IF(AD523&lt;&gt;"","insert into t_contato values ("&amp;AD523&amp;","&amp;T_Acionista[[#This Row],[ID]]&amp;", '"&amp;T_Acionista[[#This Row],[Email]]&amp;"', "&amp;IF(ISERR(FIND("@",T_Acionista[[#This Row],[Email]])),0,3)&amp;");","")</f>
        <v>insert into t_contato values (1055,633, 'cassio.martineli@hotmail.com', 3);</v>
      </c>
    </row>
    <row r="524" spans="1:35">
      <c r="A524" s="2">
        <v>245</v>
      </c>
      <c r="B524" s="2">
        <v>1</v>
      </c>
      <c r="C524" s="2">
        <v>84</v>
      </c>
      <c r="D524" s="2">
        <v>71820</v>
      </c>
      <c r="E524" s="7" t="s">
        <v>3615</v>
      </c>
      <c r="F524" s="2" t="b">
        <v>0</v>
      </c>
      <c r="G524" s="2" t="b">
        <v>0</v>
      </c>
      <c r="H524" s="5">
        <v>21267</v>
      </c>
      <c r="I524" s="2" t="b">
        <v>0</v>
      </c>
      <c r="J524" s="7" t="s">
        <v>3616</v>
      </c>
      <c r="K524" s="7" t="s">
        <v>3617</v>
      </c>
      <c r="L524" s="7" t="s">
        <v>3618</v>
      </c>
      <c r="M524" s="7" t="s">
        <v>3358</v>
      </c>
      <c r="N524" s="2">
        <v>1</v>
      </c>
      <c r="O524" s="7" t="s">
        <v>3619</v>
      </c>
      <c r="P524" s="2">
        <v>3</v>
      </c>
      <c r="Q524" s="7"/>
      <c r="R524" s="7"/>
      <c r="S524" s="7" t="s">
        <v>3620</v>
      </c>
      <c r="T524" s="7"/>
      <c r="U524" s="2">
        <v>1</v>
      </c>
      <c r="V524" s="7" t="s">
        <v>3621</v>
      </c>
      <c r="W524" s="7" t="s">
        <v>85</v>
      </c>
      <c r="X524" s="5">
        <v>40179</v>
      </c>
      <c r="Y524" s="7"/>
      <c r="AA524" s="3" t="str">
        <f>IF(T_Acionista[[#This Row],[Fone1]]="","",MAX($AA$1:AD523,)+1)</f>
        <v/>
      </c>
      <c r="AB524" s="3" t="str">
        <f>IF(T_Acionista[[#This Row],[Fone2]]="","",MAX($AA$1:AD523,AA524)+1)</f>
        <v/>
      </c>
      <c r="AC524" s="3">
        <f>IF(T_Acionista[[#This Row],[Celular]]="","",MAX($AA$1:AD523,AA524:AB524)+1)</f>
        <v>1056</v>
      </c>
      <c r="AD524" s="3" t="str">
        <f>IF(T_Acionista[[#This Row],[Email]]="","",MAX($AA$1:AD523,AA524:AC524)+1)</f>
        <v/>
      </c>
      <c r="AF524" s="2" t="str">
        <f>IF(AA524&lt;&gt;"","insert into t_contato values ("&amp;AA524&amp;","&amp;T_Acionista[[#This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24" s="2" t="str">
        <f>IF(AB524&lt;&gt;"","insert into t_contato values ("&amp;AB524&amp;","&amp;T_Acionista[[#This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4" s="2" t="str">
        <f>IF(AC524&lt;&gt;"","insert into t_contato values ("&amp;AC524&amp;","&amp;T_Acionista[[#This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(1056,245, '(16)8152-3435', 2);</v>
      </c>
      <c r="AI524" s="2" t="str">
        <f>IF(AD524&lt;&gt;"","insert into t_contato values ("&amp;AD524&amp;","&amp;T_Acionista[[#This Row],[ID]]&amp;", '"&amp;T_Acionista[[#This Row],[Email]]&amp;"', "&amp;IF(ISERR(FIND("@",T_Acionista[[#This Row],[Email]])),0,3)&amp;");","")</f>
        <v/>
      </c>
    </row>
    <row r="525" spans="1:35">
      <c r="A525" s="2">
        <v>246</v>
      </c>
      <c r="B525" s="2">
        <v>5</v>
      </c>
      <c r="C525" s="2">
        <v>86</v>
      </c>
      <c r="E525" s="7" t="s">
        <v>3622</v>
      </c>
      <c r="F525" s="2" t="b">
        <v>0</v>
      </c>
      <c r="G525" s="2" t="b">
        <v>0</v>
      </c>
      <c r="H525" s="5">
        <v>22338</v>
      </c>
      <c r="I525" s="2" t="b">
        <v>0</v>
      </c>
      <c r="J525" s="7" t="s">
        <v>3623</v>
      </c>
      <c r="K525" s="7" t="s">
        <v>3624</v>
      </c>
      <c r="L525" s="7" t="s">
        <v>1510</v>
      </c>
      <c r="M525" s="7" t="s">
        <v>149</v>
      </c>
      <c r="N525" s="2">
        <v>14</v>
      </c>
      <c r="O525" s="7" t="s">
        <v>1511</v>
      </c>
      <c r="P525" s="2">
        <v>2</v>
      </c>
      <c r="Q525" s="7" t="s">
        <v>1512</v>
      </c>
      <c r="R525" s="7"/>
      <c r="S525" s="7" t="s">
        <v>3625</v>
      </c>
      <c r="T525" s="7" t="s">
        <v>3626</v>
      </c>
      <c r="U525" s="2">
        <v>3</v>
      </c>
      <c r="V525" s="7" t="s">
        <v>111</v>
      </c>
      <c r="W525" s="7" t="s">
        <v>85</v>
      </c>
      <c r="X525" s="5">
        <v>40179</v>
      </c>
      <c r="Y525" s="7"/>
      <c r="AA525" s="3">
        <f>IF(T_Acionista[[#This Row],[Fone1]]="","",MAX($AA$1:AD524,)+1)</f>
        <v>1057</v>
      </c>
      <c r="AB525" s="3" t="str">
        <f>IF(T_Acionista[[#This Row],[Fone2]]="","",MAX($AA$1:AD524,AA525)+1)</f>
        <v/>
      </c>
      <c r="AC525" s="3">
        <f>IF(T_Acionista[[#This Row],[Celular]]="","",MAX($AA$1:AD524,AA525:AB525)+1)</f>
        <v>1058</v>
      </c>
      <c r="AD525" s="3">
        <f>IF(T_Acionista[[#This Row],[Email]]="","",MAX($AA$1:AD524,AA525:AC525)+1)</f>
        <v>1059</v>
      </c>
      <c r="AF525" s="2" t="str">
        <f>IF(AA525&lt;&gt;"","insert into t_contato values ("&amp;AA525&amp;","&amp;T_Acionista[[#This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(1057,246, '(16)3384-1979', 1);</v>
      </c>
      <c r="AG525" s="2" t="str">
        <f>IF(AB525&lt;&gt;"","insert into t_contato values ("&amp;AB525&amp;","&amp;T_Acionista[[#This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5" s="2" t="str">
        <f>IF(AC525&lt;&gt;"","insert into t_contato values ("&amp;AC525&amp;","&amp;T_Acionista[[#This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(1058,246, '(16)9752-4757', 2);</v>
      </c>
      <c r="AI525" s="2" t="str">
        <f>IF(AD525&lt;&gt;"","insert into t_contato values ("&amp;AD525&amp;","&amp;T_Acionista[[#This Row],[ID]]&amp;", '"&amp;T_Acionista[[#This Row],[Email]]&amp;"', "&amp;IF(ISERR(FIND("@",T_Acionista[[#This Row],[Email]])),0,3)&amp;");","")</f>
        <v>insert into t_contato values (1059,246, 'jpsala61@gmail.com', 3);</v>
      </c>
    </row>
    <row r="526" spans="1:35">
      <c r="A526" s="2">
        <v>870</v>
      </c>
      <c r="D526" s="2">
        <v>74316</v>
      </c>
      <c r="E526" s="7" t="s">
        <v>3627</v>
      </c>
      <c r="F526" s="2" t="b">
        <v>0</v>
      </c>
      <c r="G526" s="2" t="b">
        <v>0</v>
      </c>
      <c r="H526" s="5">
        <v>21283</v>
      </c>
      <c r="I526" s="2" t="b">
        <v>0</v>
      </c>
      <c r="J526" s="7" t="s">
        <v>3628</v>
      </c>
      <c r="K526" s="7" t="s">
        <v>3629</v>
      </c>
      <c r="L526" s="7" t="s">
        <v>3630</v>
      </c>
      <c r="M526" s="7" t="s">
        <v>2979</v>
      </c>
      <c r="N526" s="2">
        <v>1</v>
      </c>
      <c r="O526" s="7" t="s">
        <v>3631</v>
      </c>
      <c r="P526" s="2">
        <v>2</v>
      </c>
      <c r="Q526" s="7" t="s">
        <v>3632</v>
      </c>
      <c r="R526" s="7"/>
      <c r="S526" s="7" t="s">
        <v>3633</v>
      </c>
      <c r="T526" s="7"/>
      <c r="U526" s="2">
        <v>1</v>
      </c>
      <c r="V526" s="7" t="s">
        <v>389</v>
      </c>
      <c r="W526" s="7" t="s">
        <v>85</v>
      </c>
      <c r="X526" s="5">
        <v>43626</v>
      </c>
      <c r="Y526" s="7"/>
      <c r="AA526" s="3">
        <f>IF(T_Acionista[[#This Row],[Fone1]]="","",MAX($AA$1:AD525,)+1)</f>
        <v>1060</v>
      </c>
      <c r="AB526" s="3" t="str">
        <f>IF(T_Acionista[[#This Row],[Fone2]]="","",MAX($AA$1:AD525,AA526)+1)</f>
        <v/>
      </c>
      <c r="AC526" s="3">
        <f>IF(T_Acionista[[#This Row],[Celular]]="","",MAX($AA$1:AD525,AA526:AB526)+1)</f>
        <v>1061</v>
      </c>
      <c r="AD526" s="3" t="str">
        <f>IF(T_Acionista[[#This Row],[Email]]="","",MAX($AA$1:AD525,AA526:AC526)+1)</f>
        <v/>
      </c>
      <c r="AF526" s="2" t="str">
        <f>IF(AA526&lt;&gt;"","insert into t_contato values ("&amp;AA526&amp;","&amp;T_Acionista[[#This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(1060,870, '(16)3253-1339', 1);</v>
      </c>
      <c r="AG526" s="2" t="str">
        <f>IF(AB526&lt;&gt;"","insert into t_contato values ("&amp;AB526&amp;","&amp;T_Acionista[[#This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6" s="2" t="str">
        <f>IF(AC526&lt;&gt;"","insert into t_contato values ("&amp;AC526&amp;","&amp;T_Acionista[[#This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(1061,870, '(16)9247-9511', 2);</v>
      </c>
      <c r="AI526" s="2" t="str">
        <f>IF(AD526&lt;&gt;"","insert into t_contato values ("&amp;AD526&amp;","&amp;T_Acionista[[#This Row],[ID]]&amp;", '"&amp;T_Acionista[[#This Row],[Email]]&amp;"', "&amp;IF(ISERR(FIND("@",T_Acionista[[#This Row],[Email]])),0,3)&amp;");","")</f>
        <v/>
      </c>
    </row>
    <row r="527" spans="1:35">
      <c r="A527" s="2">
        <v>831</v>
      </c>
      <c r="D527" s="2">
        <v>74276</v>
      </c>
      <c r="E527" s="7" t="s">
        <v>3634</v>
      </c>
      <c r="F527" s="2" t="b">
        <v>0</v>
      </c>
      <c r="G527" s="2" t="b">
        <v>0</v>
      </c>
      <c r="H527" s="5">
        <v>19012</v>
      </c>
      <c r="I527" s="2" t="b">
        <v>0</v>
      </c>
      <c r="J527" s="7" t="s">
        <v>3635</v>
      </c>
      <c r="K527" s="7" t="s">
        <v>3636</v>
      </c>
      <c r="L527" s="7" t="s">
        <v>3637</v>
      </c>
      <c r="M527" s="7" t="s">
        <v>149</v>
      </c>
      <c r="N527" s="2">
        <v>1</v>
      </c>
      <c r="O527" s="7" t="s">
        <v>3638</v>
      </c>
      <c r="P527" s="2">
        <v>2</v>
      </c>
      <c r="Q527" s="7"/>
      <c r="R527" s="7"/>
      <c r="S527" s="7" t="s">
        <v>3639</v>
      </c>
      <c r="T527" s="7" t="s">
        <v>3640</v>
      </c>
      <c r="U527" s="2">
        <v>1</v>
      </c>
      <c r="V527" s="7" t="s">
        <v>3641</v>
      </c>
      <c r="W527" s="7" t="s">
        <v>85</v>
      </c>
      <c r="X527" s="5">
        <v>43334</v>
      </c>
      <c r="Y527" s="7"/>
      <c r="AA527" s="3" t="str">
        <f>IF(T_Acionista[[#This Row],[Fone1]]="","",MAX($AA$1:AD526,)+1)</f>
        <v/>
      </c>
      <c r="AB527" s="3" t="str">
        <f>IF(T_Acionista[[#This Row],[Fone2]]="","",MAX($AA$1:AD526,AA527)+1)</f>
        <v/>
      </c>
      <c r="AC527" s="3">
        <f>IF(T_Acionista[[#This Row],[Celular]]="","",MAX($AA$1:AD526,AA527:AB527)+1)</f>
        <v>1062</v>
      </c>
      <c r="AD527" s="3">
        <f>IF(T_Acionista[[#This Row],[Email]]="","",MAX($AA$1:AD526,AA527:AC527)+1)</f>
        <v>1063</v>
      </c>
      <c r="AF527" s="2" t="str">
        <f>IF(AA527&lt;&gt;"","insert into t_contato values ("&amp;AA527&amp;","&amp;T_Acionista[[#This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27" s="2" t="str">
        <f>IF(AB527&lt;&gt;"","insert into t_contato values ("&amp;AB527&amp;","&amp;T_Acionista[[#This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7" s="2" t="str">
        <f>IF(AC527&lt;&gt;"","insert into t_contato values ("&amp;AC527&amp;","&amp;T_Acionista[[#This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(1062,831, '(16)9729-4470', 2);</v>
      </c>
      <c r="AI527" s="2" t="str">
        <f>IF(AD527&lt;&gt;"","insert into t_contato values ("&amp;AD527&amp;","&amp;T_Acionista[[#This Row],[ID]]&amp;", '"&amp;T_Acionista[[#This Row],[Email]]&amp;"', "&amp;IF(ISERR(FIND("@",T_Acionista[[#This Row],[Email]])),0,3)&amp;");","")</f>
        <v>insert into t_contato values (1063,831, 'chuecojose@yahoo.com.br', 3);</v>
      </c>
    </row>
    <row r="528" spans="1:35">
      <c r="A528" s="2">
        <v>707</v>
      </c>
      <c r="B528" s="2">
        <v>0</v>
      </c>
      <c r="C528" s="2">
        <v>0</v>
      </c>
      <c r="E528" s="7" t="s">
        <v>3642</v>
      </c>
      <c r="F528" s="2" t="b">
        <v>0</v>
      </c>
      <c r="G528" s="2" t="b">
        <v>0</v>
      </c>
      <c r="H528" s="5">
        <v>18882</v>
      </c>
      <c r="I528" s="2" t="b">
        <v>0</v>
      </c>
      <c r="J528" s="7" t="s">
        <v>3643</v>
      </c>
      <c r="K528" s="7" t="s">
        <v>3644</v>
      </c>
      <c r="L528" s="7" t="s">
        <v>3645</v>
      </c>
      <c r="M528" s="7" t="s">
        <v>149</v>
      </c>
      <c r="N528" s="2">
        <v>39</v>
      </c>
      <c r="O528" s="7" t="s">
        <v>3646</v>
      </c>
      <c r="P528" s="2">
        <v>2</v>
      </c>
      <c r="Q528" s="7" t="s">
        <v>3647</v>
      </c>
      <c r="R528" s="7"/>
      <c r="S528" s="7" t="s">
        <v>3648</v>
      </c>
      <c r="T528" s="7" t="s">
        <v>3649</v>
      </c>
      <c r="U528" s="2">
        <v>2</v>
      </c>
      <c r="V528" s="7" t="s">
        <v>172</v>
      </c>
      <c r="W528" s="7" t="s">
        <v>85</v>
      </c>
      <c r="X528" s="5">
        <v>42607</v>
      </c>
      <c r="Y528" s="7"/>
      <c r="AA528" s="3">
        <f>IF(T_Acionista[[#This Row],[Fone1]]="","",MAX($AA$1:AD527,)+1)</f>
        <v>1064</v>
      </c>
      <c r="AB528" s="3" t="str">
        <f>IF(T_Acionista[[#This Row],[Fone2]]="","",MAX($AA$1:AD527,AA528)+1)</f>
        <v/>
      </c>
      <c r="AC528" s="3">
        <f>IF(T_Acionista[[#This Row],[Celular]]="","",MAX($AA$1:AD527,AA528:AB528)+1)</f>
        <v>1065</v>
      </c>
      <c r="AD528" s="3">
        <f>IF(T_Acionista[[#This Row],[Email]]="","",MAX($AA$1:AD527,AA528:AC528)+1)</f>
        <v>1066</v>
      </c>
      <c r="AF528" s="2" t="str">
        <f>IF(AA528&lt;&gt;"","insert into t_contato values ("&amp;AA528&amp;","&amp;T_Acionista[[#This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(1064,707, '(18)3521-1364', 1);</v>
      </c>
      <c r="AG528" s="2" t="str">
        <f>IF(AB528&lt;&gt;"","insert into t_contato values ("&amp;AB528&amp;","&amp;T_Acionista[[#This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8" s="2" t="str">
        <f>IF(AC528&lt;&gt;"","insert into t_contato values ("&amp;AC528&amp;","&amp;T_Acionista[[#This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(1065,707, '(18)9410-5678', 2);</v>
      </c>
      <c r="AI528" s="2" t="str">
        <f>IF(AD528&lt;&gt;"","insert into t_contato values ("&amp;AD528&amp;","&amp;T_Acionista[[#This Row],[ID]]&amp;", '"&amp;T_Acionista[[#This Row],[Email]]&amp;"', "&amp;IF(ISERR(FIND("@",T_Acionista[[#This Row],[Email]])),0,3)&amp;");","")</f>
        <v>insert into t_contato values (1066,707, 'postoprogresso@uol.com.br', 3);</v>
      </c>
    </row>
    <row r="529" spans="1:35">
      <c r="A529" s="2">
        <v>575</v>
      </c>
      <c r="B529" s="2">
        <v>0</v>
      </c>
      <c r="C529" s="2">
        <v>0</v>
      </c>
      <c r="D529" s="2">
        <v>76648</v>
      </c>
      <c r="E529" s="7" t="s">
        <v>3650</v>
      </c>
      <c r="F529" s="2" t="b">
        <v>0</v>
      </c>
      <c r="G529" s="2" t="b">
        <v>0</v>
      </c>
      <c r="H529" s="5">
        <v>19986</v>
      </c>
      <c r="I529" s="2" t="b">
        <v>0</v>
      </c>
      <c r="J529" s="7" t="s">
        <v>3651</v>
      </c>
      <c r="K529" s="7" t="s">
        <v>3652</v>
      </c>
      <c r="L529" s="7" t="s">
        <v>3653</v>
      </c>
      <c r="M529" s="7" t="s">
        <v>3654</v>
      </c>
      <c r="N529" s="2">
        <v>1</v>
      </c>
      <c r="O529" s="7" t="s">
        <v>432</v>
      </c>
      <c r="P529" s="2">
        <v>2</v>
      </c>
      <c r="Q529" s="7" t="s">
        <v>3655</v>
      </c>
      <c r="R529" s="7"/>
      <c r="S529" s="7" t="s">
        <v>3656</v>
      </c>
      <c r="T529" s="7" t="s">
        <v>3657</v>
      </c>
      <c r="U529" s="2">
        <v>2</v>
      </c>
      <c r="V529" s="7" t="s">
        <v>3658</v>
      </c>
      <c r="W529" s="7" t="s">
        <v>85</v>
      </c>
      <c r="X529" s="5">
        <v>42065</v>
      </c>
      <c r="Y529" s="7"/>
      <c r="AA529" s="3">
        <f>IF(T_Acionista[[#This Row],[Fone1]]="","",MAX($AA$1:AD528,)+1)</f>
        <v>1067</v>
      </c>
      <c r="AB529" s="3" t="str">
        <f>IF(T_Acionista[[#This Row],[Fone2]]="","",MAX($AA$1:AD528,AA529)+1)</f>
        <v/>
      </c>
      <c r="AC529" s="3">
        <f>IF(T_Acionista[[#This Row],[Celular]]="","",MAX($AA$1:AD528,AA529:AB529)+1)</f>
        <v>1068</v>
      </c>
      <c r="AD529" s="3">
        <f>IF(T_Acionista[[#This Row],[Email]]="","",MAX($AA$1:AD528,AA529:AC529)+1)</f>
        <v>1069</v>
      </c>
      <c r="AF529" s="2" t="str">
        <f>IF(AA529&lt;&gt;"","insert into t_contato values ("&amp;AA529&amp;","&amp;T_Acionista[[#This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(1067,575, '(16)3252-5213', 1);</v>
      </c>
      <c r="AG529" s="2" t="str">
        <f>IF(AB529&lt;&gt;"","insert into t_contato values ("&amp;AB529&amp;","&amp;T_Acionista[[#This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29" s="2" t="str">
        <f>IF(AC529&lt;&gt;"","insert into t_contato values ("&amp;AC529&amp;","&amp;T_Acionista[[#This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(1068,575, '(16)9284-5532', 2);</v>
      </c>
      <c r="AI529" s="2" t="str">
        <f>IF(AD529&lt;&gt;"","insert into t_contato values ("&amp;AD529&amp;","&amp;T_Acionista[[#This Row],[ID]]&amp;", '"&amp;T_Acionista[[#This Row],[Email]]&amp;"', "&amp;IF(ISERR(FIND("@",T_Acionista[[#This Row],[Email]])),0,3)&amp;");","")</f>
        <v>insert into t_contato values (1069,575, 'anderson.baroni@gmail.com', 3);</v>
      </c>
    </row>
    <row r="530" spans="1:35">
      <c r="A530" s="2">
        <v>777</v>
      </c>
      <c r="D530" s="2">
        <v>74231</v>
      </c>
      <c r="E530" s="7" t="s">
        <v>3659</v>
      </c>
      <c r="F530" s="2" t="b">
        <v>0</v>
      </c>
      <c r="G530" s="2" t="b">
        <v>0</v>
      </c>
      <c r="H530" s="5">
        <v>22015</v>
      </c>
      <c r="I530" s="2" t="b">
        <v>0</v>
      </c>
      <c r="J530" s="7" t="s">
        <v>3660</v>
      </c>
      <c r="K530" s="7" t="s">
        <v>3661</v>
      </c>
      <c r="L530" s="7" t="s">
        <v>3662</v>
      </c>
      <c r="M530" s="7" t="s">
        <v>308</v>
      </c>
      <c r="N530" s="2">
        <v>1</v>
      </c>
      <c r="O530" s="7" t="s">
        <v>3663</v>
      </c>
      <c r="P530" s="2">
        <v>1</v>
      </c>
      <c r="Q530" s="7" t="s">
        <v>3664</v>
      </c>
      <c r="R530" s="7"/>
      <c r="S530" s="7" t="s">
        <v>3665</v>
      </c>
      <c r="T530" s="7" t="s">
        <v>3666</v>
      </c>
      <c r="U530" s="2">
        <v>2</v>
      </c>
      <c r="V530" s="7" t="s">
        <v>389</v>
      </c>
      <c r="W530" s="7" t="s">
        <v>85</v>
      </c>
      <c r="X530" s="5">
        <v>42935</v>
      </c>
      <c r="Y530" s="7"/>
      <c r="AA530" s="3">
        <f>IF(T_Acionista[[#This Row],[Fone1]]="","",MAX($AA$1:AD529,)+1)</f>
        <v>1070</v>
      </c>
      <c r="AB530" s="3" t="str">
        <f>IF(T_Acionista[[#This Row],[Fone2]]="","",MAX($AA$1:AD529,AA530)+1)</f>
        <v/>
      </c>
      <c r="AC530" s="3">
        <f>IF(T_Acionista[[#This Row],[Celular]]="","",MAX($AA$1:AD529,AA530:AB530)+1)</f>
        <v>1071</v>
      </c>
      <c r="AD530" s="3">
        <f>IF(T_Acionista[[#This Row],[Email]]="","",MAX($AA$1:AD529,AA530:AC530)+1)</f>
        <v>1072</v>
      </c>
      <c r="AF530" s="2" t="str">
        <f>IF(AA530&lt;&gt;"","insert into t_contato values ("&amp;AA530&amp;","&amp;T_Acionista[[#This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(1070,777, '(16)3252-6080', 1);</v>
      </c>
      <c r="AG530" s="2" t="str">
        <f>IF(AB530&lt;&gt;"","insert into t_contato values ("&amp;AB530&amp;","&amp;T_Acionista[[#This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0" s="2" t="str">
        <f>IF(AC530&lt;&gt;"","insert into t_contato values ("&amp;AC530&amp;","&amp;T_Acionista[[#This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(1071,777, '(16)9760-5536', 2);</v>
      </c>
      <c r="AI530" s="2" t="str">
        <f>IF(AD530&lt;&gt;"","insert into t_contato values ("&amp;AD530&amp;","&amp;T_Acionista[[#This Row],[ID]]&amp;", '"&amp;T_Acionista[[#This Row],[Email]]&amp;"', "&amp;IF(ISERR(FIND("@",T_Acionista[[#This Row],[Email]])),0,3)&amp;");","")</f>
        <v>insert into t_contato values (1072,777, 'camargo_joseroberto@yahoo.com.br', 3);</v>
      </c>
    </row>
    <row r="531" spans="1:35">
      <c r="A531" s="2">
        <v>635</v>
      </c>
      <c r="B531" s="2">
        <v>0</v>
      </c>
      <c r="C531" s="2">
        <v>0</v>
      </c>
      <c r="D531" s="2">
        <v>76435</v>
      </c>
      <c r="E531" s="7" t="s">
        <v>3667</v>
      </c>
      <c r="F531" s="2" t="b">
        <v>0</v>
      </c>
      <c r="G531" s="2" t="b">
        <v>0</v>
      </c>
      <c r="H531" s="5">
        <v>18566</v>
      </c>
      <c r="I531" s="2" t="b">
        <v>0</v>
      </c>
      <c r="J531" s="7" t="s">
        <v>3668</v>
      </c>
      <c r="K531" s="7" t="s">
        <v>3669</v>
      </c>
      <c r="L531" s="7" t="s">
        <v>3670</v>
      </c>
      <c r="M531" s="7" t="s">
        <v>266</v>
      </c>
      <c r="N531" s="2">
        <v>1</v>
      </c>
      <c r="O531" s="7" t="s">
        <v>1278</v>
      </c>
      <c r="P531" s="2">
        <v>2</v>
      </c>
      <c r="Q531" s="7" t="s">
        <v>3671</v>
      </c>
      <c r="R531" s="7"/>
      <c r="S531" s="7" t="s">
        <v>3672</v>
      </c>
      <c r="T531" s="7"/>
      <c r="U531" s="2">
        <v>2</v>
      </c>
      <c r="V531" s="7" t="s">
        <v>102</v>
      </c>
      <c r="W531" s="7" t="s">
        <v>85</v>
      </c>
      <c r="X531" s="5">
        <v>42339</v>
      </c>
      <c r="Y531" s="7"/>
      <c r="AA531" s="3">
        <f>IF(T_Acionista[[#This Row],[Fone1]]="","",MAX($AA$1:AD530,)+1)</f>
        <v>1073</v>
      </c>
      <c r="AB531" s="3" t="str">
        <f>IF(T_Acionista[[#This Row],[Fone2]]="","",MAX($AA$1:AD530,AA531)+1)</f>
        <v/>
      </c>
      <c r="AC531" s="3">
        <f>IF(T_Acionista[[#This Row],[Celular]]="","",MAX($AA$1:AD530,AA531:AB531)+1)</f>
        <v>1074</v>
      </c>
      <c r="AD531" s="3" t="str">
        <f>IF(T_Acionista[[#This Row],[Email]]="","",MAX($AA$1:AD530,AA531:AC531)+1)</f>
        <v/>
      </c>
      <c r="AF531" s="2" t="str">
        <f>IF(AA531&lt;&gt;"","insert into t_contato values ("&amp;AA531&amp;","&amp;T_Acionista[[#This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(1073,635, '(16)3252-2941', 1);</v>
      </c>
      <c r="AG531" s="2" t="str">
        <f>IF(AB531&lt;&gt;"","insert into t_contato values ("&amp;AB531&amp;","&amp;T_Acionista[[#This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1" s="2" t="str">
        <f>IF(AC531&lt;&gt;"","insert into t_contato values ("&amp;AC531&amp;","&amp;T_Acionista[[#This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(1074,635, '(16)9722-8061', 2);</v>
      </c>
      <c r="AI531" s="2" t="str">
        <f>IF(AD531&lt;&gt;"","insert into t_contato values ("&amp;AD531&amp;","&amp;T_Acionista[[#This Row],[ID]]&amp;", '"&amp;T_Acionista[[#This Row],[Email]]&amp;"', "&amp;IF(ISERR(FIND("@",T_Acionista[[#This Row],[Email]])),0,3)&amp;");","")</f>
        <v/>
      </c>
    </row>
    <row r="532" spans="1:35">
      <c r="A532" s="2">
        <v>986</v>
      </c>
      <c r="D532" s="2">
        <v>74443</v>
      </c>
      <c r="E532" s="7" t="s">
        <v>3673</v>
      </c>
      <c r="F532" s="2" t="b">
        <v>0</v>
      </c>
      <c r="G532" s="2" t="b">
        <v>0</v>
      </c>
      <c r="H532" s="5">
        <v>18143</v>
      </c>
      <c r="I532" s="2" t="b">
        <v>0</v>
      </c>
      <c r="J532" s="7" t="s">
        <v>3674</v>
      </c>
      <c r="K532" s="7" t="s">
        <v>3675</v>
      </c>
      <c r="L532" s="7" t="s">
        <v>3676</v>
      </c>
      <c r="M532" s="7" t="s">
        <v>308</v>
      </c>
      <c r="N532" s="2">
        <v>1</v>
      </c>
      <c r="O532" s="7" t="s">
        <v>3677</v>
      </c>
      <c r="P532" s="2">
        <v>2</v>
      </c>
      <c r="Q532" s="7" t="s">
        <v>3678</v>
      </c>
      <c r="R532" s="7"/>
      <c r="S532" s="7" t="s">
        <v>3679</v>
      </c>
      <c r="T532" s="7"/>
      <c r="U532" s="2">
        <v>3</v>
      </c>
      <c r="V532" s="7" t="s">
        <v>3680</v>
      </c>
      <c r="W532" s="7" t="s">
        <v>85</v>
      </c>
      <c r="X532" s="5">
        <v>44508</v>
      </c>
      <c r="Y532" s="7"/>
      <c r="AA532" s="3">
        <f>IF(T_Acionista[[#This Row],[Fone1]]="","",MAX($AA$1:AD531,)+1)</f>
        <v>1075</v>
      </c>
      <c r="AB532" s="3" t="str">
        <f>IF(T_Acionista[[#This Row],[Fone2]]="","",MAX($AA$1:AD531,AA532)+1)</f>
        <v/>
      </c>
      <c r="AC532" s="3">
        <f>IF(T_Acionista[[#This Row],[Celular]]="","",MAX($AA$1:AD531,AA532:AB532)+1)</f>
        <v>1076</v>
      </c>
      <c r="AD532" s="3" t="str">
        <f>IF(T_Acionista[[#This Row],[Email]]="","",MAX($AA$1:AD531,AA532:AC532)+1)</f>
        <v/>
      </c>
      <c r="AF532" s="2" t="str">
        <f>IF(AA532&lt;&gt;"","insert into t_contato values ("&amp;AA532&amp;","&amp;T_Acionista[[#This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(1075,986, '(16)3253-4625', 1);</v>
      </c>
      <c r="AG532" s="2" t="str">
        <f>IF(AB532&lt;&gt;"","insert into t_contato values ("&amp;AB532&amp;","&amp;T_Acionista[[#This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2" s="2" t="str">
        <f>IF(AC532&lt;&gt;"","insert into t_contato values ("&amp;AC532&amp;","&amp;T_Acionista[[#This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(1076,986, '(16)8166-3908', 2);</v>
      </c>
      <c r="AI532" s="2" t="str">
        <f>IF(AD532&lt;&gt;"","insert into t_contato values ("&amp;AD532&amp;","&amp;T_Acionista[[#This Row],[ID]]&amp;", '"&amp;T_Acionista[[#This Row],[Email]]&amp;"', "&amp;IF(ISERR(FIND("@",T_Acionista[[#This Row],[Email]])),0,3)&amp;");","")</f>
        <v/>
      </c>
    </row>
    <row r="533" spans="1:35">
      <c r="A533" s="2">
        <v>718</v>
      </c>
      <c r="B533" s="2">
        <v>0</v>
      </c>
      <c r="C533" s="2">
        <v>0</v>
      </c>
      <c r="E533" s="7" t="s">
        <v>3681</v>
      </c>
      <c r="F533" s="2" t="b">
        <v>0</v>
      </c>
      <c r="G533" s="2" t="b">
        <v>0</v>
      </c>
      <c r="H533" s="5">
        <v>23044</v>
      </c>
      <c r="I533" s="2" t="b">
        <v>0</v>
      </c>
      <c r="J533" s="7" t="s">
        <v>3682</v>
      </c>
      <c r="K533" s="7" t="s">
        <v>3683</v>
      </c>
      <c r="L533" s="7" t="s">
        <v>3684</v>
      </c>
      <c r="M533" s="7" t="s">
        <v>149</v>
      </c>
      <c r="N533" s="2">
        <v>1</v>
      </c>
      <c r="O533" s="7" t="s">
        <v>150</v>
      </c>
      <c r="P533" s="2">
        <v>2</v>
      </c>
      <c r="Q533" s="7" t="s">
        <v>3685</v>
      </c>
      <c r="R533" s="7"/>
      <c r="S533" s="7" t="s">
        <v>3686</v>
      </c>
      <c r="T533" s="7" t="s">
        <v>3687</v>
      </c>
      <c r="U533" s="2">
        <v>3</v>
      </c>
      <c r="V533" s="7" t="s">
        <v>172</v>
      </c>
      <c r="W533" s="7" t="s">
        <v>85</v>
      </c>
      <c r="X533" s="5">
        <v>42607</v>
      </c>
      <c r="Y533" s="7"/>
      <c r="AA533" s="3">
        <f>IF(T_Acionista[[#This Row],[Fone1]]="","",MAX($AA$1:AD532,)+1)</f>
        <v>1077</v>
      </c>
      <c r="AB533" s="3" t="str">
        <f>IF(T_Acionista[[#This Row],[Fone2]]="","",MAX($AA$1:AD532,AA533)+1)</f>
        <v/>
      </c>
      <c r="AC533" s="3">
        <f>IF(T_Acionista[[#This Row],[Celular]]="","",MAX($AA$1:AD532,AA533:AB533)+1)</f>
        <v>1078</v>
      </c>
      <c r="AD533" s="3">
        <f>IF(T_Acionista[[#This Row],[Email]]="","",MAX($AA$1:AD532,AA533:AC533)+1)</f>
        <v>1079</v>
      </c>
      <c r="AF533" s="2" t="str">
        <f>IF(AA533&lt;&gt;"","insert into t_contato values ("&amp;AA533&amp;","&amp;T_Acionista[[#This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(1077,718, '(16)3252-6985', 1);</v>
      </c>
      <c r="AG533" s="2" t="str">
        <f>IF(AB533&lt;&gt;"","insert into t_contato values ("&amp;AB533&amp;","&amp;T_Acionista[[#This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3" s="2" t="str">
        <f>IF(AC533&lt;&gt;"","insert into t_contato values ("&amp;AC533&amp;","&amp;T_Acionista[[#This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(1078,718, '(16)9195-8257', 2);</v>
      </c>
      <c r="AI533" s="2" t="str">
        <f>IF(AD533&lt;&gt;"","insert into t_contato values ("&amp;AD533&amp;","&amp;T_Acionista[[#This Row],[ID]]&amp;", '"&amp;T_Acionista[[#This Row],[Email]]&amp;"', "&amp;IF(ISERR(FIND("@",T_Acionista[[#This Row],[Email]])),0,3)&amp;");","")</f>
        <v>insert into t_contato values (1079,718, 'joseroberto_43@hotmail.com', 3);</v>
      </c>
    </row>
    <row r="534" spans="1:35">
      <c r="A534" s="2">
        <v>555</v>
      </c>
      <c r="B534" s="2">
        <v>0</v>
      </c>
      <c r="C534" s="2">
        <v>0</v>
      </c>
      <c r="D534" s="2">
        <v>76416</v>
      </c>
      <c r="E534" s="7" t="s">
        <v>3688</v>
      </c>
      <c r="F534" s="2" t="b">
        <v>0</v>
      </c>
      <c r="G534" s="2" t="b">
        <v>0</v>
      </c>
      <c r="H534" s="5">
        <v>21832</v>
      </c>
      <c r="I534" s="2" t="b">
        <v>0</v>
      </c>
      <c r="J534" s="7" t="s">
        <v>3689</v>
      </c>
      <c r="K534" s="7" t="s">
        <v>3690</v>
      </c>
      <c r="L534" s="7" t="s">
        <v>3691</v>
      </c>
      <c r="M534" s="7" t="s">
        <v>2649</v>
      </c>
      <c r="N534" s="2">
        <v>1</v>
      </c>
      <c r="O534" s="7" t="s">
        <v>2650</v>
      </c>
      <c r="P534" s="2">
        <v>1</v>
      </c>
      <c r="Q534" s="7" t="s">
        <v>3692</v>
      </c>
      <c r="R534" s="7"/>
      <c r="S534" s="7" t="s">
        <v>3693</v>
      </c>
      <c r="T534" s="7" t="s">
        <v>3694</v>
      </c>
      <c r="U534" s="2">
        <v>2</v>
      </c>
      <c r="V534" s="7" t="s">
        <v>111</v>
      </c>
      <c r="W534" s="7" t="s">
        <v>85</v>
      </c>
      <c r="X534" s="5">
        <v>41640</v>
      </c>
      <c r="Y534" s="7"/>
      <c r="AA534" s="3">
        <f>IF(T_Acionista[[#This Row],[Fone1]]="","",MAX($AA$1:AD533,)+1)</f>
        <v>1080</v>
      </c>
      <c r="AB534" s="3" t="str">
        <f>IF(T_Acionista[[#This Row],[Fone2]]="","",MAX($AA$1:AD533,AA534)+1)</f>
        <v/>
      </c>
      <c r="AC534" s="3">
        <f>IF(T_Acionista[[#This Row],[Celular]]="","",MAX($AA$1:AD533,AA534:AB534)+1)</f>
        <v>1081</v>
      </c>
      <c r="AD534" s="3">
        <f>IF(T_Acionista[[#This Row],[Email]]="","",MAX($AA$1:AD533,AA534:AC534)+1)</f>
        <v>1082</v>
      </c>
      <c r="AF534" s="2" t="str">
        <f>IF(AA534&lt;&gt;"","insert into t_contato values ("&amp;AA534&amp;","&amp;T_Acionista[[#This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(1080,555, '(16)3252-3056', 1);</v>
      </c>
      <c r="AG534" s="2" t="str">
        <f>IF(AB534&lt;&gt;"","insert into t_contato values ("&amp;AB534&amp;","&amp;T_Acionista[[#This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4" s="2" t="str">
        <f>IF(AC534&lt;&gt;"","insert into t_contato values ("&amp;AC534&amp;","&amp;T_Acionista[[#This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(1081,555, '(16)9786-2273', 2);</v>
      </c>
      <c r="AI534" s="2" t="str">
        <f>IF(AD534&lt;&gt;"","insert into t_contato values ("&amp;AD534&amp;","&amp;T_Acionista[[#This Row],[ID]]&amp;", '"&amp;T_Acionista[[#This Row],[Email]]&amp;"', "&amp;IF(ISERR(FIND("@",T_Acionista[[#This Row],[Email]])),0,3)&amp;");","")</f>
        <v>insert into t_contato values (1082,555, 'angelagalatti@yahoo.com.br', 3);</v>
      </c>
    </row>
    <row r="535" spans="1:35">
      <c r="A535" s="2">
        <v>247</v>
      </c>
      <c r="B535" s="2">
        <v>3</v>
      </c>
      <c r="C535" s="2">
        <v>10</v>
      </c>
      <c r="D535" s="2">
        <v>73060</v>
      </c>
      <c r="E535" s="7" t="s">
        <v>3695</v>
      </c>
      <c r="F535" s="2" t="b">
        <v>0</v>
      </c>
      <c r="G535" s="2" t="b">
        <v>1</v>
      </c>
      <c r="H535" s="5">
        <v>17436</v>
      </c>
      <c r="I535" s="2" t="b">
        <v>0</v>
      </c>
      <c r="J535" s="7" t="s">
        <v>3696</v>
      </c>
      <c r="K535" s="7" t="s">
        <v>3697</v>
      </c>
      <c r="L535" s="7" t="s">
        <v>3698</v>
      </c>
      <c r="M535" s="7" t="s">
        <v>149</v>
      </c>
      <c r="N535" s="2">
        <v>1</v>
      </c>
      <c r="O535" s="7" t="s">
        <v>2237</v>
      </c>
      <c r="P535" s="2">
        <v>3</v>
      </c>
      <c r="Q535" s="7" t="s">
        <v>3699</v>
      </c>
      <c r="R535" s="7" t="s">
        <v>3700</v>
      </c>
      <c r="S535" s="7"/>
      <c r="T535" s="7" t="s">
        <v>3701</v>
      </c>
      <c r="U535" s="2">
        <v>2</v>
      </c>
      <c r="V535" s="7" t="s">
        <v>1447</v>
      </c>
      <c r="W535" s="7" t="s">
        <v>85</v>
      </c>
      <c r="X535" s="5">
        <v>40179</v>
      </c>
      <c r="Y535" s="7"/>
      <c r="AA535" s="3">
        <f>IF(T_Acionista[[#This Row],[Fone1]]="","",MAX($AA$1:AD534,)+1)</f>
        <v>1083</v>
      </c>
      <c r="AB535" s="3">
        <f>IF(T_Acionista[[#This Row],[Fone2]]="","",MAX($AA$1:AD534,AA535)+1)</f>
        <v>1084</v>
      </c>
      <c r="AC535" s="3" t="str">
        <f>IF(T_Acionista[[#This Row],[Celular]]="","",MAX($AA$1:AD534,AA535:AB535)+1)</f>
        <v/>
      </c>
      <c r="AD535" s="3">
        <f>IF(T_Acionista[[#This Row],[Email]]="","",MAX($AA$1:AD534,AA535:AC535)+1)</f>
        <v>1085</v>
      </c>
      <c r="AF535" s="2" t="str">
        <f>IF(AA535&lt;&gt;"","insert into t_contato values ("&amp;AA535&amp;","&amp;T_Acionista[[#This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(1083,247, '(16)3252-7360', 1);</v>
      </c>
      <c r="AG535" s="2" t="str">
        <f>IF(AB535&lt;&gt;"","insert into t_contato values ("&amp;AB535&amp;","&amp;T_Acionista[[#This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(1084,247, '(16)3253-2768', 1);</v>
      </c>
      <c r="AH535" s="2" t="str">
        <f>IF(AC535&lt;&gt;"","insert into t_contato values ("&amp;AC535&amp;","&amp;T_Acionista[[#This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35" s="2" t="str">
        <f>IF(AD535&lt;&gt;"","insert into t_contato values ("&amp;AD535&amp;","&amp;T_Acionista[[#This Row],[ID]]&amp;", '"&amp;T_Acionista[[#This Row],[Email]]&amp;"', "&amp;IF(ISERR(FIND("@",T_Acionista[[#This Row],[Email]])),0,3)&amp;");","")</f>
        <v>insert into t_contato values (1085,247, 'contabi.leite@terra.com.br', 3);</v>
      </c>
    </row>
    <row r="536" spans="1:35">
      <c r="A536" s="2">
        <v>1103</v>
      </c>
      <c r="E536" s="7" t="s">
        <v>8030</v>
      </c>
      <c r="F536" s="2" t="b">
        <v>0</v>
      </c>
      <c r="G536" s="2" t="b">
        <v>0</v>
      </c>
      <c r="H536" s="5">
        <v>22749</v>
      </c>
      <c r="I536" s="2" t="b">
        <v>0</v>
      </c>
      <c r="J536" s="7" t="s">
        <v>8031</v>
      </c>
      <c r="K536" s="7" t="s">
        <v>8032</v>
      </c>
      <c r="L536" s="7" t="s">
        <v>8033</v>
      </c>
      <c r="M536" s="7" t="s">
        <v>866</v>
      </c>
      <c r="N536" s="2">
        <v>1</v>
      </c>
      <c r="O536" s="7" t="s">
        <v>8034</v>
      </c>
      <c r="P536" s="2">
        <v>2</v>
      </c>
      <c r="Q536" s="7" t="s">
        <v>8035</v>
      </c>
      <c r="R536" s="7" t="s">
        <v>8036</v>
      </c>
      <c r="S536" s="7"/>
      <c r="T536" s="7"/>
      <c r="U536" s="2">
        <v>2</v>
      </c>
      <c r="V536" s="7" t="s">
        <v>102</v>
      </c>
      <c r="W536" s="7" t="s">
        <v>85</v>
      </c>
      <c r="X536" s="5">
        <v>45306</v>
      </c>
      <c r="Y536" s="7"/>
      <c r="AA536" s="3">
        <f>IF(T_Acionista[[#This Row],[Fone1]]="","",MAX($AA$1:AD535,)+1)</f>
        <v>1086</v>
      </c>
      <c r="AB536" s="3">
        <f>IF(T_Acionista[[#This Row],[Fone2]]="","",MAX($AA$1:AD535,AA536)+1)</f>
        <v>1087</v>
      </c>
      <c r="AC536" s="3" t="str">
        <f>IF(T_Acionista[[#This Row],[Celular]]="","",MAX($AA$1:AD535,AA536:AB536)+1)</f>
        <v/>
      </c>
      <c r="AD536" s="3" t="str">
        <f>IF(T_Acionista[[#This Row],[Email]]="","",MAX($AA$1:AD535,AA536:AC536)+1)</f>
        <v/>
      </c>
      <c r="AF536" s="2" t="str">
        <f>IF(AA536&lt;&gt;"","insert into t_contato values ("&amp;AA536&amp;","&amp;T_Acionista[[#This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(1086,1103, '(16)3252-7015', 1);</v>
      </c>
      <c r="AG536" s="2" t="str">
        <f>IF(AB536&lt;&gt;"","insert into t_contato values ("&amp;AB536&amp;","&amp;T_Acionista[[#This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(1087,1103, '(16)8147-2259', 2);</v>
      </c>
      <c r="AH536" s="2" t="str">
        <f>IF(AC536&lt;&gt;"","insert into t_contato values ("&amp;AC536&amp;","&amp;T_Acionista[[#This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36" s="2" t="str">
        <f>IF(AD536&lt;&gt;"","insert into t_contato values ("&amp;AD536&amp;","&amp;T_Acionista[[#This Row],[ID]]&amp;", '"&amp;T_Acionista[[#This Row],[Email]]&amp;"', "&amp;IF(ISERR(FIND("@",T_Acionista[[#This Row],[Email]])),0,3)&amp;");","")</f>
        <v/>
      </c>
    </row>
    <row r="537" spans="1:35">
      <c r="A537" s="2">
        <v>923</v>
      </c>
      <c r="D537" s="2">
        <v>74374</v>
      </c>
      <c r="E537" s="7" t="s">
        <v>3702</v>
      </c>
      <c r="F537" s="2" t="b">
        <v>0</v>
      </c>
      <c r="G537" s="2" t="b">
        <v>0</v>
      </c>
      <c r="H537" s="5">
        <v>19282</v>
      </c>
      <c r="I537" s="2" t="b">
        <v>0</v>
      </c>
      <c r="J537" s="7" t="s">
        <v>3703</v>
      </c>
      <c r="K537" s="7" t="s">
        <v>3704</v>
      </c>
      <c r="L537" s="7" t="s">
        <v>3705</v>
      </c>
      <c r="M537" s="7" t="s">
        <v>107</v>
      </c>
      <c r="N537" s="2">
        <v>1</v>
      </c>
      <c r="O537" s="7" t="s">
        <v>1790</v>
      </c>
      <c r="P537" s="2">
        <v>5</v>
      </c>
      <c r="Q537" s="7"/>
      <c r="R537" s="7"/>
      <c r="S537" s="7" t="s">
        <v>3706</v>
      </c>
      <c r="T537" s="7" t="s">
        <v>3707</v>
      </c>
      <c r="U537" s="2">
        <v>3</v>
      </c>
      <c r="V537" s="7" t="s">
        <v>102</v>
      </c>
      <c r="W537" s="7" t="s">
        <v>85</v>
      </c>
      <c r="X537" s="5">
        <v>44094</v>
      </c>
      <c r="Y537" s="7"/>
      <c r="AA537" s="3" t="str">
        <f>IF(T_Acionista[[#This Row],[Fone1]]="","",MAX($AA$1:AD536,)+1)</f>
        <v/>
      </c>
      <c r="AB537" s="3" t="str">
        <f>IF(T_Acionista[[#This Row],[Fone2]]="","",MAX($AA$1:AD536,AA537)+1)</f>
        <v/>
      </c>
      <c r="AC537" s="3">
        <f>IF(T_Acionista[[#This Row],[Celular]]="","",MAX($AA$1:AD536,AA537:AB537)+1)</f>
        <v>1088</v>
      </c>
      <c r="AD537" s="3">
        <f>IF(T_Acionista[[#This Row],[Email]]="","",MAX($AA$1:AD536,AA537:AC537)+1)</f>
        <v>1089</v>
      </c>
      <c r="AF537" s="2" t="str">
        <f>IF(AA537&lt;&gt;"","insert into t_contato values ("&amp;AA537&amp;","&amp;T_Acionista[[#This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37" s="2" t="str">
        <f>IF(AB537&lt;&gt;"","insert into t_contato values ("&amp;AB537&amp;","&amp;T_Acionista[[#This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7" s="2" t="str">
        <f>IF(AC537&lt;&gt;"","insert into t_contato values ("&amp;AC537&amp;","&amp;T_Acionista[[#This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(1088,923, '(16)9708-7786', 2);</v>
      </c>
      <c r="AI537" s="2" t="str">
        <f>IF(AD537&lt;&gt;"","insert into t_contato values ("&amp;AD537&amp;","&amp;T_Acionista[[#This Row],[ID]]&amp;", '"&amp;T_Acionista[[#This Row],[Email]]&amp;"', "&amp;IF(ISERR(FIND("@",T_Acionista[[#This Row],[Email]])),0,3)&amp;");","")</f>
        <v>insert into t_contato values (1089,923, 'durosspalmito@gmail.com', 3);</v>
      </c>
    </row>
    <row r="538" spans="1:35">
      <c r="A538" s="2">
        <v>248</v>
      </c>
      <c r="B538" s="2">
        <v>4</v>
      </c>
      <c r="C538" s="2">
        <v>69</v>
      </c>
      <c r="D538" s="2">
        <v>75270</v>
      </c>
      <c r="E538" s="7" t="s">
        <v>3708</v>
      </c>
      <c r="F538" s="2" t="b">
        <v>0</v>
      </c>
      <c r="G538" s="2" t="b">
        <v>0</v>
      </c>
      <c r="H538" s="5">
        <v>14685</v>
      </c>
      <c r="I538" s="2" t="b">
        <v>0</v>
      </c>
      <c r="J538" s="7" t="s">
        <v>3709</v>
      </c>
      <c r="K538" s="7" t="s">
        <v>3710</v>
      </c>
      <c r="L538" s="7" t="s">
        <v>3711</v>
      </c>
      <c r="M538" s="7" t="s">
        <v>149</v>
      </c>
      <c r="N538" s="2">
        <v>1</v>
      </c>
      <c r="O538" s="7" t="s">
        <v>440</v>
      </c>
      <c r="P538" s="2">
        <v>2</v>
      </c>
      <c r="Q538" s="7" t="s">
        <v>3712</v>
      </c>
      <c r="R538" s="7"/>
      <c r="S538" s="7"/>
      <c r="T538" s="7" t="s">
        <v>3713</v>
      </c>
      <c r="U538" s="2">
        <v>2</v>
      </c>
      <c r="V538" s="7" t="s">
        <v>3714</v>
      </c>
      <c r="W538" s="7" t="s">
        <v>85</v>
      </c>
      <c r="X538" s="5">
        <v>40179</v>
      </c>
      <c r="Y538" s="7"/>
      <c r="AA538" s="3">
        <f>IF(T_Acionista[[#This Row],[Fone1]]="","",MAX($AA$1:AD537,)+1)</f>
        <v>1090</v>
      </c>
      <c r="AB538" s="3" t="str">
        <f>IF(T_Acionista[[#This Row],[Fone2]]="","",MAX($AA$1:AD537,AA538)+1)</f>
        <v/>
      </c>
      <c r="AC538" s="3" t="str">
        <f>IF(T_Acionista[[#This Row],[Celular]]="","",MAX($AA$1:AD537,AA538:AB538)+1)</f>
        <v/>
      </c>
      <c r="AD538" s="3">
        <f>IF(T_Acionista[[#This Row],[Email]]="","",MAX($AA$1:AD537,AA538:AC538)+1)</f>
        <v>1091</v>
      </c>
      <c r="AF538" s="2" t="str">
        <f>IF(AA538&lt;&gt;"","insert into t_contato values ("&amp;AA538&amp;","&amp;T_Acionista[[#This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(1090,248, '(16)3252-3037', 1);</v>
      </c>
      <c r="AG538" s="2" t="str">
        <f>IF(AB538&lt;&gt;"","insert into t_contato values ("&amp;AB538&amp;","&amp;T_Acionista[[#This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8" s="2" t="str">
        <f>IF(AC538&lt;&gt;"","insert into t_contato values ("&amp;AC538&amp;","&amp;T_Acionista[[#This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38" s="2" t="str">
        <f>IF(AD538&lt;&gt;"","insert into t_contato values ("&amp;AD538&amp;","&amp;T_Acionista[[#This Row],[ID]]&amp;", '"&amp;T_Acionista[[#This Row],[Email]]&amp;"', "&amp;IF(ISERR(FIND("@",T_Acionista[[#This Row],[Email]])),0,3)&amp;");","")</f>
        <v>insert into t_contato values (1091,248, 'zecateixeirasantos@yahoo.com.br', 3);</v>
      </c>
    </row>
    <row r="539" spans="1:35">
      <c r="A539" s="2">
        <v>249</v>
      </c>
      <c r="B539" s="2">
        <v>1</v>
      </c>
      <c r="C539" s="2">
        <v>85</v>
      </c>
      <c r="D539" s="2">
        <v>71830</v>
      </c>
      <c r="E539" s="7" t="s">
        <v>3715</v>
      </c>
      <c r="F539" s="2" t="b">
        <v>0</v>
      </c>
      <c r="G539" s="2" t="b">
        <v>1</v>
      </c>
      <c r="H539" s="5">
        <v>16568</v>
      </c>
      <c r="I539" s="2" t="b">
        <v>0</v>
      </c>
      <c r="J539" s="7" t="s">
        <v>3716</v>
      </c>
      <c r="K539" s="7" t="s">
        <v>3717</v>
      </c>
      <c r="L539" s="7" t="s">
        <v>3718</v>
      </c>
      <c r="M539" s="7" t="s">
        <v>149</v>
      </c>
      <c r="N539" s="2">
        <v>1</v>
      </c>
      <c r="O539" s="7" t="s">
        <v>440</v>
      </c>
      <c r="P539" s="2">
        <v>2</v>
      </c>
      <c r="Q539" s="7" t="s">
        <v>3719</v>
      </c>
      <c r="R539" s="7"/>
      <c r="S539" s="7"/>
      <c r="T539" s="7"/>
      <c r="U539" s="2">
        <v>2</v>
      </c>
      <c r="V539" s="7" t="s">
        <v>986</v>
      </c>
      <c r="W539" s="7" t="s">
        <v>85</v>
      </c>
      <c r="X539" s="5">
        <v>40179</v>
      </c>
      <c r="Y539" s="7"/>
      <c r="AA539" s="3">
        <f>IF(T_Acionista[[#This Row],[Fone1]]="","",MAX($AA$1:AD538,)+1)</f>
        <v>1092</v>
      </c>
      <c r="AB539" s="3" t="str">
        <f>IF(T_Acionista[[#This Row],[Fone2]]="","",MAX($AA$1:AD538,AA539)+1)</f>
        <v/>
      </c>
      <c r="AC539" s="3" t="str">
        <f>IF(T_Acionista[[#This Row],[Celular]]="","",MAX($AA$1:AD538,AA539:AB539)+1)</f>
        <v/>
      </c>
      <c r="AD539" s="3" t="str">
        <f>IF(T_Acionista[[#This Row],[Email]]="","",MAX($AA$1:AD538,AA539:AC539)+1)</f>
        <v/>
      </c>
      <c r="AF539" s="2" t="str">
        <f>IF(AA539&lt;&gt;"","insert into t_contato values ("&amp;AA539&amp;","&amp;T_Acionista[[#This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(1092,249, '(16)3252-3709', 1);</v>
      </c>
      <c r="AG539" s="2" t="str">
        <f>IF(AB539&lt;&gt;"","insert into t_contato values ("&amp;AB539&amp;","&amp;T_Acionista[[#This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39" s="2" t="str">
        <f>IF(AC539&lt;&gt;"","insert into t_contato values ("&amp;AC539&amp;","&amp;T_Acionista[[#This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39" s="2" t="str">
        <f>IF(AD539&lt;&gt;"","insert into t_contato values ("&amp;AD539&amp;","&amp;T_Acionista[[#This Row],[ID]]&amp;", '"&amp;T_Acionista[[#This Row],[Email]]&amp;"', "&amp;IF(ISERR(FIND("@",T_Acionista[[#This Row],[Email]])),0,3)&amp;");","")</f>
        <v/>
      </c>
    </row>
    <row r="540" spans="1:35">
      <c r="A540" s="2">
        <v>641</v>
      </c>
      <c r="B540" s="2">
        <v>0</v>
      </c>
      <c r="C540" s="2">
        <v>0</v>
      </c>
      <c r="E540" s="7" t="s">
        <v>3720</v>
      </c>
      <c r="F540" s="2" t="b">
        <v>0</v>
      </c>
      <c r="G540" s="2" t="b">
        <v>0</v>
      </c>
      <c r="H540" s="5">
        <v>23168</v>
      </c>
      <c r="I540" s="2" t="b">
        <v>0</v>
      </c>
      <c r="J540" s="7" t="s">
        <v>3721</v>
      </c>
      <c r="K540" s="7" t="s">
        <v>3722</v>
      </c>
      <c r="L540" s="7" t="s">
        <v>3723</v>
      </c>
      <c r="M540" s="7" t="s">
        <v>149</v>
      </c>
      <c r="N540" s="2">
        <v>1</v>
      </c>
      <c r="O540" s="7" t="s">
        <v>497</v>
      </c>
      <c r="P540" s="2">
        <v>2</v>
      </c>
      <c r="Q540" s="7" t="s">
        <v>3724</v>
      </c>
      <c r="R540" s="7"/>
      <c r="S540" s="7" t="s">
        <v>3725</v>
      </c>
      <c r="T540" s="7" t="s">
        <v>3726</v>
      </c>
      <c r="U540" s="2">
        <v>2</v>
      </c>
      <c r="V540" s="7" t="s">
        <v>3727</v>
      </c>
      <c r="W540" s="7" t="s">
        <v>85</v>
      </c>
      <c r="X540" s="5">
        <v>42349</v>
      </c>
      <c r="Y540" s="7"/>
      <c r="AA540" s="3">
        <f>IF(T_Acionista[[#This Row],[Fone1]]="","",MAX($AA$1:AD539,)+1)</f>
        <v>1093</v>
      </c>
      <c r="AB540" s="3" t="str">
        <f>IF(T_Acionista[[#This Row],[Fone2]]="","",MAX($AA$1:AD539,AA540)+1)</f>
        <v/>
      </c>
      <c r="AC540" s="3">
        <f>IF(T_Acionista[[#This Row],[Celular]]="","",MAX($AA$1:AD539,AA540:AB540)+1)</f>
        <v>1094</v>
      </c>
      <c r="AD540" s="3">
        <f>IF(T_Acionista[[#This Row],[Email]]="","",MAX($AA$1:AD539,AA540:AC540)+1)</f>
        <v>1095</v>
      </c>
      <c r="AF540" s="2" t="str">
        <f>IF(AA540&lt;&gt;"","insert into t_contato values ("&amp;AA540&amp;","&amp;T_Acionista[[#This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(1093,641, '(16)3253-6828', 1);</v>
      </c>
      <c r="AG540" s="2" t="str">
        <f>IF(AB540&lt;&gt;"","insert into t_contato values ("&amp;AB540&amp;","&amp;T_Acionista[[#This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0" s="2" t="str">
        <f>IF(AC540&lt;&gt;"","insert into t_contato values ("&amp;AC540&amp;","&amp;T_Acionista[[#This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(1094,641, '(16)9702-0332', 2);</v>
      </c>
      <c r="AI540" s="2" t="str">
        <f>IF(AD540&lt;&gt;"","insert into t_contato values ("&amp;AD540&amp;","&amp;T_Acionista[[#This Row],[ID]]&amp;", '"&amp;T_Acionista[[#This Row],[Email]]&amp;"', "&amp;IF(ISERR(FIND("@",T_Acionista[[#This Row],[Email]])),0,3)&amp;");","")</f>
        <v>insert into t_contato values (1095,641, 'jwaltervaleretto@bol.com.br', 3);</v>
      </c>
    </row>
    <row r="541" spans="1:35">
      <c r="A541" s="2">
        <v>250</v>
      </c>
      <c r="B541" s="2">
        <v>3</v>
      </c>
      <c r="C541" s="2">
        <v>99</v>
      </c>
      <c r="D541" s="2">
        <v>74620</v>
      </c>
      <c r="E541" s="7" t="s">
        <v>3728</v>
      </c>
      <c r="F541" s="2" t="b">
        <v>0</v>
      </c>
      <c r="G541" s="2" t="b">
        <v>0</v>
      </c>
      <c r="H541" s="5">
        <v>26560</v>
      </c>
      <c r="I541" s="2" t="b">
        <v>0</v>
      </c>
      <c r="J541" s="7" t="s">
        <v>3729</v>
      </c>
      <c r="K541" s="7" t="s">
        <v>3730</v>
      </c>
      <c r="L541" s="7" t="s">
        <v>3731</v>
      </c>
      <c r="M541" s="7" t="s">
        <v>79</v>
      </c>
      <c r="N541" s="2">
        <v>1</v>
      </c>
      <c r="O541" s="7" t="s">
        <v>116</v>
      </c>
      <c r="P541" s="2">
        <v>1</v>
      </c>
      <c r="Q541" s="7"/>
      <c r="R541" s="7"/>
      <c r="S541" s="7" t="s">
        <v>3732</v>
      </c>
      <c r="T541" s="7"/>
      <c r="U541" s="2">
        <v>3</v>
      </c>
      <c r="V541" s="7" t="s">
        <v>172</v>
      </c>
      <c r="W541" s="7" t="s">
        <v>85</v>
      </c>
      <c r="X541" s="5">
        <v>40179</v>
      </c>
      <c r="Y541" s="7"/>
      <c r="AA541" s="3" t="str">
        <f>IF(T_Acionista[[#This Row],[Fone1]]="","",MAX($AA$1:AD540,)+1)</f>
        <v/>
      </c>
      <c r="AB541" s="3" t="str">
        <f>IF(T_Acionista[[#This Row],[Fone2]]="","",MAX($AA$1:AD540,AA541)+1)</f>
        <v/>
      </c>
      <c r="AC541" s="3">
        <f>IF(T_Acionista[[#This Row],[Celular]]="","",MAX($AA$1:AD540,AA541:AB541)+1)</f>
        <v>1096</v>
      </c>
      <c r="AD541" s="3" t="str">
        <f>IF(T_Acionista[[#This Row],[Email]]="","",MAX($AA$1:AD540,AA541:AC541)+1)</f>
        <v/>
      </c>
      <c r="AF541" s="2" t="str">
        <f>IF(AA541&lt;&gt;"","insert into t_contato values ("&amp;AA541&amp;","&amp;T_Acionista[[#This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41" s="2" t="str">
        <f>IF(AB541&lt;&gt;"","insert into t_contato values ("&amp;AB541&amp;","&amp;T_Acionista[[#This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1" s="2" t="str">
        <f>IF(AC541&lt;&gt;"","insert into t_contato values ("&amp;AC541&amp;","&amp;T_Acionista[[#This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(1096,250, '(41)9257-5420', 2);</v>
      </c>
      <c r="AI541" s="2" t="str">
        <f>IF(AD541&lt;&gt;"","insert into t_contato values ("&amp;AD541&amp;","&amp;T_Acionista[[#This Row],[ID]]&amp;", '"&amp;T_Acionista[[#This Row],[Email]]&amp;"', "&amp;IF(ISERR(FIND("@",T_Acionista[[#This Row],[Email]])),0,3)&amp;");","")</f>
        <v/>
      </c>
    </row>
    <row r="542" spans="1:35">
      <c r="A542" s="2">
        <v>251</v>
      </c>
      <c r="B542" s="2">
        <v>1</v>
      </c>
      <c r="C542" s="2">
        <v>86</v>
      </c>
      <c r="D542" s="2">
        <v>71840</v>
      </c>
      <c r="E542" s="7" t="s">
        <v>3733</v>
      </c>
      <c r="F542" s="2" t="b">
        <v>0</v>
      </c>
      <c r="G542" s="2" t="b">
        <v>0</v>
      </c>
      <c r="H542" s="5">
        <v>22053</v>
      </c>
      <c r="I542" s="2" t="b">
        <v>0</v>
      </c>
      <c r="J542" s="7" t="s">
        <v>3734</v>
      </c>
      <c r="K542" s="7" t="s">
        <v>3735</v>
      </c>
      <c r="L542" s="7" t="s">
        <v>3736</v>
      </c>
      <c r="M542" s="7" t="s">
        <v>3737</v>
      </c>
      <c r="N542" s="2">
        <v>25</v>
      </c>
      <c r="O542" s="7" t="s">
        <v>3738</v>
      </c>
      <c r="P542" s="2">
        <v>2</v>
      </c>
      <c r="Q542" s="7" t="s">
        <v>3739</v>
      </c>
      <c r="R542" s="7"/>
      <c r="S542" s="7" t="s">
        <v>3740</v>
      </c>
      <c r="T542" s="7" t="s">
        <v>3741</v>
      </c>
      <c r="U542" s="2">
        <v>3</v>
      </c>
      <c r="V542" s="7" t="s">
        <v>327</v>
      </c>
      <c r="W542" s="7" t="s">
        <v>85</v>
      </c>
      <c r="X542" s="5">
        <v>40179</v>
      </c>
      <c r="Y542" s="7"/>
      <c r="AA542" s="3">
        <f>IF(T_Acionista[[#This Row],[Fone1]]="","",MAX($AA$1:AD541,)+1)</f>
        <v>1097</v>
      </c>
      <c r="AB542" s="3" t="str">
        <f>IF(T_Acionista[[#This Row],[Fone2]]="","",MAX($AA$1:AD541,AA542)+1)</f>
        <v/>
      </c>
      <c r="AC542" s="3">
        <f>IF(T_Acionista[[#This Row],[Celular]]="","",MAX($AA$1:AD541,AA542:AB542)+1)</f>
        <v>1098</v>
      </c>
      <c r="AD542" s="3">
        <f>IF(T_Acionista[[#This Row],[Email]]="","",MAX($AA$1:AD541,AA542:AC542)+1)</f>
        <v>1099</v>
      </c>
      <c r="AF542" s="2" t="str">
        <f>IF(AA542&lt;&gt;"","insert into t_contato values ("&amp;AA542&amp;","&amp;T_Acionista[[#This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(1097,251, '(16)32534856', 1);</v>
      </c>
      <c r="AG542" s="2" t="str">
        <f>IF(AB542&lt;&gt;"","insert into t_contato values ("&amp;AB542&amp;","&amp;T_Acionista[[#This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2" s="2" t="str">
        <f>IF(AC542&lt;&gt;"","insert into t_contato values ("&amp;AC542&amp;","&amp;T_Acionista[[#This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(1098,251, '(16)9719-6238', 2);</v>
      </c>
      <c r="AI542" s="2" t="str">
        <f>IF(AD542&lt;&gt;"","insert into t_contato values ("&amp;AD542&amp;","&amp;T_Acionista[[#This Row],[ID]]&amp;", '"&amp;T_Acionista[[#This Row],[Email]]&amp;"', "&amp;IF(ISERR(FIND("@",T_Acionista[[#This Row],[Email]])),0,3)&amp;");","")</f>
        <v>insert into t_contato values (1099,251, 'jvitorinorizzo@gmail.com', 3);</v>
      </c>
    </row>
    <row r="543" spans="1:35">
      <c r="A543" s="2">
        <v>252</v>
      </c>
      <c r="B543" s="2">
        <v>3</v>
      </c>
      <c r="C543" s="2">
        <v>20</v>
      </c>
      <c r="D543" s="2">
        <v>74020</v>
      </c>
      <c r="E543" s="7" t="s">
        <v>3742</v>
      </c>
      <c r="F543" s="2" t="b">
        <v>0</v>
      </c>
      <c r="G543" s="2" t="b">
        <v>0</v>
      </c>
      <c r="H543" s="5">
        <v>22253</v>
      </c>
      <c r="I543" s="2" t="b">
        <v>0</v>
      </c>
      <c r="J543" s="7" t="s">
        <v>3743</v>
      </c>
      <c r="K543" s="7" t="s">
        <v>3744</v>
      </c>
      <c r="L543" s="7" t="s">
        <v>3745</v>
      </c>
      <c r="M543" s="7" t="s">
        <v>79</v>
      </c>
      <c r="N543" s="2">
        <v>1</v>
      </c>
      <c r="O543" s="7" t="s">
        <v>983</v>
      </c>
      <c r="P543" s="2">
        <v>2</v>
      </c>
      <c r="Q543" s="7" t="s">
        <v>3746</v>
      </c>
      <c r="R543" s="7"/>
      <c r="S543" s="7"/>
      <c r="T543" s="7"/>
      <c r="U543" s="2">
        <v>2</v>
      </c>
      <c r="V543" s="7" t="s">
        <v>172</v>
      </c>
      <c r="W543" s="7" t="s">
        <v>85</v>
      </c>
      <c r="X543" s="5">
        <v>40179</v>
      </c>
      <c r="Y543" s="7"/>
      <c r="AA543" s="3">
        <f>IF(T_Acionista[[#This Row],[Fone1]]="","",MAX($AA$1:AD542,)+1)</f>
        <v>1100</v>
      </c>
      <c r="AB543" s="3" t="str">
        <f>IF(T_Acionista[[#This Row],[Fone2]]="","",MAX($AA$1:AD542,AA543)+1)</f>
        <v/>
      </c>
      <c r="AC543" s="3" t="str">
        <f>IF(T_Acionista[[#This Row],[Celular]]="","",MAX($AA$1:AD542,AA543:AB543)+1)</f>
        <v/>
      </c>
      <c r="AD543" s="3" t="str">
        <f>IF(T_Acionista[[#This Row],[Email]]="","",MAX($AA$1:AD542,AA543:AC543)+1)</f>
        <v/>
      </c>
      <c r="AF543" s="2" t="str">
        <f>IF(AA543&lt;&gt;"","insert into t_contato values ("&amp;AA543&amp;","&amp;T_Acionista[[#This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(1100,252, '(16)9798-5080', 2);</v>
      </c>
      <c r="AG543" s="2" t="str">
        <f>IF(AB543&lt;&gt;"","insert into t_contato values ("&amp;AB543&amp;","&amp;T_Acionista[[#This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3" s="2" t="str">
        <f>IF(AC543&lt;&gt;"","insert into t_contato values ("&amp;AC543&amp;","&amp;T_Acionista[[#This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3" s="2" t="str">
        <f>IF(AD543&lt;&gt;"","insert into t_contato values ("&amp;AD543&amp;","&amp;T_Acionista[[#This Row],[ID]]&amp;", '"&amp;T_Acionista[[#This Row],[Email]]&amp;"', "&amp;IF(ISERR(FIND("@",T_Acionista[[#This Row],[Email]])),0,3)&amp;");","")</f>
        <v/>
      </c>
    </row>
    <row r="544" spans="1:35">
      <c r="A544" s="2">
        <v>253</v>
      </c>
      <c r="B544" s="2">
        <v>4</v>
      </c>
      <c r="C544" s="2">
        <v>16</v>
      </c>
      <c r="D544" s="2">
        <v>74770</v>
      </c>
      <c r="E544" s="7" t="s">
        <v>3747</v>
      </c>
      <c r="F544" s="2" t="b">
        <v>0</v>
      </c>
      <c r="G544" s="2" t="b">
        <v>1</v>
      </c>
      <c r="H544" s="5">
        <v>23831</v>
      </c>
      <c r="I544" s="2" t="b">
        <v>0</v>
      </c>
      <c r="J544" s="7" t="s">
        <v>3748</v>
      </c>
      <c r="K544" s="7" t="s">
        <v>3749</v>
      </c>
      <c r="L544" s="7" t="s">
        <v>1044</v>
      </c>
      <c r="M544" s="7" t="s">
        <v>79</v>
      </c>
      <c r="N544" s="2">
        <v>1</v>
      </c>
      <c r="O544" s="7" t="s">
        <v>1045</v>
      </c>
      <c r="P544" s="2">
        <v>2</v>
      </c>
      <c r="Q544" s="7" t="s">
        <v>3750</v>
      </c>
      <c r="R544" s="7" t="s">
        <v>3751</v>
      </c>
      <c r="S544" s="7"/>
      <c r="T544" s="7"/>
      <c r="U544" s="2">
        <v>2</v>
      </c>
      <c r="V544" s="7" t="s">
        <v>3752</v>
      </c>
      <c r="W544" s="7" t="s">
        <v>85</v>
      </c>
      <c r="X544" s="5">
        <v>40179</v>
      </c>
      <c r="Y544" s="7"/>
      <c r="AA544" s="3">
        <f>IF(T_Acionista[[#This Row],[Fone1]]="","",MAX($AA$1:AD543,)+1)</f>
        <v>1101</v>
      </c>
      <c r="AB544" s="3">
        <f>IF(T_Acionista[[#This Row],[Fone2]]="","",MAX($AA$1:AD543,AA544)+1)</f>
        <v>1102</v>
      </c>
      <c r="AC544" s="3" t="str">
        <f>IF(T_Acionista[[#This Row],[Celular]]="","",MAX($AA$1:AD543,AA544:AB544)+1)</f>
        <v/>
      </c>
      <c r="AD544" s="3" t="str">
        <f>IF(T_Acionista[[#This Row],[Email]]="","",MAX($AA$1:AD543,AA544:AC544)+1)</f>
        <v/>
      </c>
      <c r="AF544" s="2" t="str">
        <f>IF(AA544&lt;&gt;"","insert into t_contato values ("&amp;AA544&amp;","&amp;T_Acionista[[#This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(1101,253, '(16)9230-2938', 2);</v>
      </c>
      <c r="AG544" s="2" t="str">
        <f>IF(AB544&lt;&gt;"","insert into t_contato values ("&amp;AB544&amp;","&amp;T_Acionista[[#This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(1102,253, '(16)3253-3350', 1);</v>
      </c>
      <c r="AH544" s="2" t="str">
        <f>IF(AC544&lt;&gt;"","insert into t_contato values ("&amp;AC544&amp;","&amp;T_Acionista[[#This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4" s="2" t="str">
        <f>IF(AD544&lt;&gt;"","insert into t_contato values ("&amp;AD544&amp;","&amp;T_Acionista[[#This Row],[ID]]&amp;", '"&amp;T_Acionista[[#This Row],[Email]]&amp;"', "&amp;IF(ISERR(FIND("@",T_Acionista[[#This Row],[Email]])),0,3)&amp;");","")</f>
        <v/>
      </c>
    </row>
    <row r="545" spans="1:35">
      <c r="A545" s="2">
        <v>848</v>
      </c>
      <c r="D545" s="2">
        <v>74299</v>
      </c>
      <c r="E545" s="7" t="s">
        <v>3753</v>
      </c>
      <c r="F545" s="2" t="b">
        <v>0</v>
      </c>
      <c r="G545" s="2" t="b">
        <v>0</v>
      </c>
      <c r="H545" s="5">
        <v>21837</v>
      </c>
      <c r="I545" s="2" t="b">
        <v>0</v>
      </c>
      <c r="J545" s="7" t="s">
        <v>3754</v>
      </c>
      <c r="K545" s="7" t="s">
        <v>3755</v>
      </c>
      <c r="L545" s="7" t="s">
        <v>3756</v>
      </c>
      <c r="M545" s="7" t="s">
        <v>308</v>
      </c>
      <c r="N545" s="2">
        <v>1</v>
      </c>
      <c r="O545" s="7" t="s">
        <v>793</v>
      </c>
      <c r="P545" s="2">
        <v>2</v>
      </c>
      <c r="Q545" s="7" t="s">
        <v>3757</v>
      </c>
      <c r="R545" s="7"/>
      <c r="S545" s="7" t="s">
        <v>3758</v>
      </c>
      <c r="T545" s="7" t="s">
        <v>2693</v>
      </c>
      <c r="U545" s="2">
        <v>2</v>
      </c>
      <c r="V545" s="7" t="s">
        <v>457</v>
      </c>
      <c r="W545" s="7" t="s">
        <v>85</v>
      </c>
      <c r="X545" s="5">
        <v>43480</v>
      </c>
      <c r="Y545" s="7"/>
      <c r="AA545" s="3">
        <f>IF(T_Acionista[[#This Row],[Fone1]]="","",MAX($AA$1:AD544,)+1)</f>
        <v>1103</v>
      </c>
      <c r="AB545" s="3" t="str">
        <f>IF(T_Acionista[[#This Row],[Fone2]]="","",MAX($AA$1:AD544,AA545)+1)</f>
        <v/>
      </c>
      <c r="AC545" s="3">
        <f>IF(T_Acionista[[#This Row],[Celular]]="","",MAX($AA$1:AD544,AA545:AB545)+1)</f>
        <v>1104</v>
      </c>
      <c r="AD545" s="3">
        <f>IF(T_Acionista[[#This Row],[Email]]="","",MAX($AA$1:AD544,AA545:AC545)+1)</f>
        <v>1105</v>
      </c>
      <c r="AF545" s="2" t="str">
        <f>IF(AA545&lt;&gt;"","insert into t_contato values ("&amp;AA545&amp;","&amp;T_Acionista[[#This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(1103,848, '(16)3253-5214', 1);</v>
      </c>
      <c r="AG545" s="2" t="str">
        <f>IF(AB545&lt;&gt;"","insert into t_contato values ("&amp;AB545&amp;","&amp;T_Acionista[[#This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5" s="2" t="str">
        <f>IF(AC545&lt;&gt;"","insert into t_contato values ("&amp;AC545&amp;","&amp;T_Acionista[[#This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(1104,848, '(16)9794-4456', 2);</v>
      </c>
      <c r="AI545" s="2" t="str">
        <f>IF(AD545&lt;&gt;"","insert into t_contato values ("&amp;AD545&amp;","&amp;T_Acionista[[#This Row],[ID]]&amp;", '"&amp;T_Acionista[[#This Row],[Email]]&amp;"', "&amp;IF(ISERR(FIND("@",T_Acionista[[#This Row],[Email]])),0,3)&amp;");","")</f>
        <v>insert into t_contato values (1105,848, 'joconstancio@hotmail.com', 3);</v>
      </c>
    </row>
    <row r="546" spans="1:35">
      <c r="A546" s="2">
        <v>254</v>
      </c>
      <c r="B546" s="2">
        <v>1</v>
      </c>
      <c r="C546" s="2">
        <v>87</v>
      </c>
      <c r="D546" s="2">
        <v>71850</v>
      </c>
      <c r="E546" s="7" t="s">
        <v>3759</v>
      </c>
      <c r="F546" s="2" t="b">
        <v>0</v>
      </c>
      <c r="G546" s="2" t="b">
        <v>0</v>
      </c>
      <c r="H546" s="5">
        <v>18040</v>
      </c>
      <c r="I546" s="2" t="b">
        <v>0</v>
      </c>
      <c r="J546" s="7" t="s">
        <v>3760</v>
      </c>
      <c r="K546" s="7" t="s">
        <v>3761</v>
      </c>
      <c r="L546" s="7" t="s">
        <v>3762</v>
      </c>
      <c r="M546" s="7" t="s">
        <v>316</v>
      </c>
      <c r="N546" s="2">
        <v>1</v>
      </c>
      <c r="O546" s="7" t="s">
        <v>317</v>
      </c>
      <c r="P546" s="2">
        <v>4</v>
      </c>
      <c r="Q546" s="7" t="s">
        <v>3763</v>
      </c>
      <c r="R546" s="7"/>
      <c r="S546" s="7"/>
      <c r="T546" s="7" t="s">
        <v>3764</v>
      </c>
      <c r="U546" s="2">
        <v>3</v>
      </c>
      <c r="V546" s="7" t="s">
        <v>3765</v>
      </c>
      <c r="W546" s="7" t="s">
        <v>85</v>
      </c>
      <c r="X546" s="5">
        <v>40179</v>
      </c>
      <c r="Y546" s="7"/>
      <c r="AA546" s="3">
        <f>IF(T_Acionista[[#This Row],[Fone1]]="","",MAX($AA$1:AD545,)+1)</f>
        <v>1106</v>
      </c>
      <c r="AB546" s="3" t="str">
        <f>IF(T_Acionista[[#This Row],[Fone2]]="","",MAX($AA$1:AD545,AA546)+1)</f>
        <v/>
      </c>
      <c r="AC546" s="3" t="str">
        <f>IF(T_Acionista[[#This Row],[Celular]]="","",MAX($AA$1:AD545,AA546:AB546)+1)</f>
        <v/>
      </c>
      <c r="AD546" s="3">
        <f>IF(T_Acionista[[#This Row],[Email]]="","",MAX($AA$1:AD545,AA546:AC546)+1)</f>
        <v>1107</v>
      </c>
      <c r="AF546" s="2" t="str">
        <f>IF(AA546&lt;&gt;"","insert into t_contato values ("&amp;AA546&amp;","&amp;T_Acionista[[#This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(1106,254, '(16)3252-2571', 1);</v>
      </c>
      <c r="AG546" s="2" t="str">
        <f>IF(AB546&lt;&gt;"","insert into t_contato values ("&amp;AB546&amp;","&amp;T_Acionista[[#This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6" s="2" t="str">
        <f>IF(AC546&lt;&gt;"","insert into t_contato values ("&amp;AC546&amp;","&amp;T_Acionista[[#This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6" s="2" t="str">
        <f>IF(AD546&lt;&gt;"","insert into t_contato values ("&amp;AD546&amp;","&amp;T_Acionista[[#This Row],[ID]]&amp;", '"&amp;T_Acionista[[#This Row],[Email]]&amp;"', "&amp;IF(ISERR(FIND("@",T_Acionista[[#This Row],[Email]])),0,3)&amp;");","")</f>
        <v>insert into t_contato values (1107,254, 'jodp.pavarina@gmail.com', 3);</v>
      </c>
    </row>
    <row r="547" spans="1:35">
      <c r="A547" s="2">
        <v>255</v>
      </c>
      <c r="B547" s="2">
        <v>4</v>
      </c>
      <c r="C547" s="2">
        <v>33</v>
      </c>
      <c r="D547" s="2">
        <v>74900</v>
      </c>
      <c r="E547" s="7" t="s">
        <v>3766</v>
      </c>
      <c r="F547" s="2" t="b">
        <v>0</v>
      </c>
      <c r="G547" s="2" t="b">
        <v>0</v>
      </c>
      <c r="H547" s="5">
        <v>27614</v>
      </c>
      <c r="I547" s="2" t="b">
        <v>0</v>
      </c>
      <c r="J547" s="7" t="s">
        <v>3767</v>
      </c>
      <c r="K547" s="7" t="s">
        <v>3768</v>
      </c>
      <c r="L547" s="7" t="s">
        <v>3769</v>
      </c>
      <c r="M547" s="7" t="s">
        <v>266</v>
      </c>
      <c r="N547" s="2">
        <v>1</v>
      </c>
      <c r="O547" s="7" t="s">
        <v>3770</v>
      </c>
      <c r="P547" s="2">
        <v>2</v>
      </c>
      <c r="Q547" s="7" t="s">
        <v>3771</v>
      </c>
      <c r="R547" s="7"/>
      <c r="S547" s="7"/>
      <c r="T547" s="7"/>
      <c r="U547" s="2">
        <v>2</v>
      </c>
      <c r="V547" s="7" t="s">
        <v>483</v>
      </c>
      <c r="W547" s="7" t="s">
        <v>85</v>
      </c>
      <c r="X547" s="5">
        <v>40179</v>
      </c>
      <c r="Y547" s="7"/>
      <c r="AA547" s="3">
        <f>IF(T_Acionista[[#This Row],[Fone1]]="","",MAX($AA$1:AD546,)+1)</f>
        <v>1108</v>
      </c>
      <c r="AB547" s="3" t="str">
        <f>IF(T_Acionista[[#This Row],[Fone2]]="","",MAX($AA$1:AD546,AA547)+1)</f>
        <v/>
      </c>
      <c r="AC547" s="3" t="str">
        <f>IF(T_Acionista[[#This Row],[Celular]]="","",MAX($AA$1:AD546,AA547:AB547)+1)</f>
        <v/>
      </c>
      <c r="AD547" s="3" t="str">
        <f>IF(T_Acionista[[#This Row],[Email]]="","",MAX($AA$1:AD546,AA547:AC547)+1)</f>
        <v/>
      </c>
      <c r="AF547" s="2" t="str">
        <f>IF(AA547&lt;&gt;"","insert into t_contato values ("&amp;AA547&amp;","&amp;T_Acionista[[#This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(1108,255, '(16)3253-1182', 1);</v>
      </c>
      <c r="AG547" s="2" t="str">
        <f>IF(AB547&lt;&gt;"","insert into t_contato values ("&amp;AB547&amp;","&amp;T_Acionista[[#This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7" s="2" t="str">
        <f>IF(AC547&lt;&gt;"","insert into t_contato values ("&amp;AC547&amp;","&amp;T_Acionista[[#This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7" s="2" t="str">
        <f>IF(AD547&lt;&gt;"","insert into t_contato values ("&amp;AD547&amp;","&amp;T_Acionista[[#This Row],[ID]]&amp;", '"&amp;T_Acionista[[#This Row],[Email]]&amp;"', "&amp;IF(ISERR(FIND("@",T_Acionista[[#This Row],[Email]])),0,3)&amp;");","")</f>
        <v/>
      </c>
    </row>
    <row r="548" spans="1:35">
      <c r="A548" s="2">
        <v>256</v>
      </c>
      <c r="B548" s="2">
        <v>0</v>
      </c>
      <c r="C548" s="2">
        <v>0</v>
      </c>
      <c r="D548" s="2">
        <v>76377</v>
      </c>
      <c r="E548" s="7" t="s">
        <v>3772</v>
      </c>
      <c r="F548" s="2" t="b">
        <v>0</v>
      </c>
      <c r="G548" s="2" t="b">
        <v>1</v>
      </c>
      <c r="H548" s="5">
        <v>10044</v>
      </c>
      <c r="I548" s="2" t="b">
        <v>0</v>
      </c>
      <c r="J548" s="7" t="s">
        <v>3773</v>
      </c>
      <c r="K548" s="7" t="s">
        <v>3774</v>
      </c>
      <c r="L548" s="7" t="s">
        <v>2213</v>
      </c>
      <c r="M548" s="7" t="s">
        <v>51</v>
      </c>
      <c r="N548" s="2">
        <v>1</v>
      </c>
      <c r="O548" s="7" t="s">
        <v>394</v>
      </c>
      <c r="P548" s="2">
        <v>4</v>
      </c>
      <c r="Q548" s="7" t="s">
        <v>395</v>
      </c>
      <c r="R548" s="7"/>
      <c r="S548" s="7"/>
      <c r="T548" s="7"/>
      <c r="U548" s="2">
        <v>1</v>
      </c>
      <c r="V548" s="7" t="s">
        <v>319</v>
      </c>
      <c r="W548" s="7" t="s">
        <v>85</v>
      </c>
      <c r="X548" s="5">
        <v>40179</v>
      </c>
      <c r="Y548" s="7"/>
      <c r="AA548" s="3">
        <f>IF(T_Acionista[[#This Row],[Fone1]]="","",MAX($AA$1:AD547,)+1)</f>
        <v>1109</v>
      </c>
      <c r="AB548" s="3" t="str">
        <f>IF(T_Acionista[[#This Row],[Fone2]]="","",MAX($AA$1:AD547,AA548)+1)</f>
        <v/>
      </c>
      <c r="AC548" s="3" t="str">
        <f>IF(T_Acionista[[#This Row],[Celular]]="","",MAX($AA$1:AD547,AA548:AB548)+1)</f>
        <v/>
      </c>
      <c r="AD548" s="3" t="str">
        <f>IF(T_Acionista[[#This Row],[Email]]="","",MAX($AA$1:AD547,AA548:AC548)+1)</f>
        <v/>
      </c>
      <c r="AF548" s="2" t="str">
        <f>IF(AA548&lt;&gt;"","insert into t_contato values ("&amp;AA548&amp;","&amp;T_Acionista[[#This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(1109,256, '(16)3254-4188', 1);</v>
      </c>
      <c r="AG548" s="2" t="str">
        <f>IF(AB548&lt;&gt;"","insert into t_contato values ("&amp;AB548&amp;","&amp;T_Acionista[[#This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48" s="2" t="str">
        <f>IF(AC548&lt;&gt;"","insert into t_contato values ("&amp;AC548&amp;","&amp;T_Acionista[[#This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8" s="2" t="str">
        <f>IF(AD548&lt;&gt;"","insert into t_contato values ("&amp;AD548&amp;","&amp;T_Acionista[[#This Row],[ID]]&amp;", '"&amp;T_Acionista[[#This Row],[Email]]&amp;"', "&amp;IF(ISERR(FIND("@",T_Acionista[[#This Row],[Email]])),0,3)&amp;");","")</f>
        <v/>
      </c>
    </row>
    <row r="549" spans="1:35">
      <c r="A549" s="2">
        <v>257</v>
      </c>
      <c r="B549" s="2">
        <v>3</v>
      </c>
      <c r="C549" s="2">
        <v>74</v>
      </c>
      <c r="D549" s="2">
        <v>74360</v>
      </c>
      <c r="E549" s="7" t="s">
        <v>3775</v>
      </c>
      <c r="F549" s="2" t="b">
        <v>0</v>
      </c>
      <c r="G549" s="2" t="b">
        <v>0</v>
      </c>
      <c r="H549" s="5">
        <v>27051</v>
      </c>
      <c r="I549" s="2" t="b">
        <v>0</v>
      </c>
      <c r="J549" s="7" t="s">
        <v>3776</v>
      </c>
      <c r="K549" s="7" t="s">
        <v>3777</v>
      </c>
      <c r="L549" s="7" t="s">
        <v>3778</v>
      </c>
      <c r="M549" s="7"/>
      <c r="N549" s="2">
        <v>35</v>
      </c>
      <c r="O549" s="7" t="s">
        <v>3779</v>
      </c>
      <c r="P549" s="2">
        <v>1</v>
      </c>
      <c r="Q549" s="7" t="s">
        <v>3780</v>
      </c>
      <c r="R549" s="7" t="s">
        <v>3781</v>
      </c>
      <c r="S549" s="7"/>
      <c r="T549" s="7" t="s">
        <v>3782</v>
      </c>
      <c r="U549" s="2">
        <v>2</v>
      </c>
      <c r="V549" s="7" t="s">
        <v>2644</v>
      </c>
      <c r="W549" s="7" t="s">
        <v>85</v>
      </c>
      <c r="X549" s="5">
        <v>40179</v>
      </c>
      <c r="Y549" s="7"/>
      <c r="AA549" s="3">
        <f>IF(T_Acionista[[#This Row],[Fone1]]="","",MAX($AA$1:AD548,)+1)</f>
        <v>1110</v>
      </c>
      <c r="AB549" s="3">
        <f>IF(T_Acionista[[#This Row],[Fone2]]="","",MAX($AA$1:AD548,AA549)+1)</f>
        <v>1111</v>
      </c>
      <c r="AC549" s="3" t="str">
        <f>IF(T_Acionista[[#This Row],[Celular]]="","",MAX($AA$1:AD548,AA549:AB549)+1)</f>
        <v/>
      </c>
      <c r="AD549" s="3">
        <f>IF(T_Acionista[[#This Row],[Email]]="","",MAX($AA$1:AD548,AA549:AC549)+1)</f>
        <v>1112</v>
      </c>
      <c r="AF549" s="2" t="str">
        <f>IF(AA549&lt;&gt;"","insert into t_contato values ("&amp;AA549&amp;","&amp;T_Acionista[[#This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(1110,257, '(11)5010-9200', 0);</v>
      </c>
      <c r="AG549" s="2" t="str">
        <f>IF(AB549&lt;&gt;"","insert into t_contato values ("&amp;AB549&amp;","&amp;T_Acionista[[#This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(1111,257, '(11)5010-9239', 0);</v>
      </c>
      <c r="AH549" s="2" t="str">
        <f>IF(AC549&lt;&gt;"","insert into t_contato values ("&amp;AC549&amp;","&amp;T_Acionista[[#This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49" s="2" t="str">
        <f>IF(AD549&lt;&gt;"","insert into t_contato values ("&amp;AD549&amp;","&amp;T_Acionista[[#This Row],[ID]]&amp;", '"&amp;T_Acionista[[#This Row],[Email]]&amp;"', "&amp;IF(ISERR(FIND("@",T_Acionista[[#This Row],[Email]])),0,3)&amp;");","")</f>
        <v>insert into t_contato values (1112,257, 'avila@siriussoftware.com.br', 3);</v>
      </c>
    </row>
    <row r="550" spans="1:35">
      <c r="A550" s="2">
        <v>258</v>
      </c>
      <c r="B550" s="2">
        <v>0</v>
      </c>
      <c r="C550" s="2">
        <v>0</v>
      </c>
      <c r="E550" s="7" t="s">
        <v>3783</v>
      </c>
      <c r="F550" s="2" t="b">
        <v>0</v>
      </c>
      <c r="G550" s="2" t="b">
        <v>0</v>
      </c>
      <c r="H550" s="5">
        <v>27185</v>
      </c>
      <c r="I550" s="2" t="b">
        <v>0</v>
      </c>
      <c r="J550" s="7" t="s">
        <v>3784</v>
      </c>
      <c r="K550" s="7" t="s">
        <v>3785</v>
      </c>
      <c r="L550" s="7" t="s">
        <v>3786</v>
      </c>
      <c r="M550" s="7" t="s">
        <v>3787</v>
      </c>
      <c r="N550" s="2">
        <v>1</v>
      </c>
      <c r="O550" s="7" t="s">
        <v>553</v>
      </c>
      <c r="P550" s="2">
        <v>2</v>
      </c>
      <c r="Q550" s="7" t="s">
        <v>3788</v>
      </c>
      <c r="R550" s="7"/>
      <c r="S550" s="7" t="s">
        <v>3789</v>
      </c>
      <c r="T550" s="7"/>
      <c r="U550" s="2">
        <v>2</v>
      </c>
      <c r="V550" s="7" t="s">
        <v>3790</v>
      </c>
      <c r="W550" s="7" t="s">
        <v>85</v>
      </c>
      <c r="X550" s="5">
        <v>40179</v>
      </c>
      <c r="Y550" s="7"/>
      <c r="AA550" s="3">
        <f>IF(T_Acionista[[#This Row],[Fone1]]="","",MAX($AA$1:AD549,)+1)</f>
        <v>1113</v>
      </c>
      <c r="AB550" s="3" t="str">
        <f>IF(T_Acionista[[#This Row],[Fone2]]="","",MAX($AA$1:AD549,AA550)+1)</f>
        <v/>
      </c>
      <c r="AC550" s="3">
        <f>IF(T_Acionista[[#This Row],[Celular]]="","",MAX($AA$1:AD549,AA550:AB550)+1)</f>
        <v>1114</v>
      </c>
      <c r="AD550" s="3" t="str">
        <f>IF(T_Acionista[[#This Row],[Email]]="","",MAX($AA$1:AD549,AA550:AC550)+1)</f>
        <v/>
      </c>
      <c r="AF550" s="2" t="str">
        <f>IF(AA550&lt;&gt;"","insert into t_contato values ("&amp;AA550&amp;","&amp;T_Acionista[[#This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(1113,258, '(16)3253-4043', 1);</v>
      </c>
      <c r="AG550" s="2" t="str">
        <f>IF(AB550&lt;&gt;"","insert into t_contato values ("&amp;AB550&amp;","&amp;T_Acionista[[#This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0" s="2" t="str">
        <f>IF(AC550&lt;&gt;"","insert into t_contato values ("&amp;AC550&amp;","&amp;T_Acionista[[#This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(1114,258, '(16)9172-2871', 2);</v>
      </c>
      <c r="AI550" s="2" t="str">
        <f>IF(AD550&lt;&gt;"","insert into t_contato values ("&amp;AD550&amp;","&amp;T_Acionista[[#This Row],[ID]]&amp;", '"&amp;T_Acionista[[#This Row],[Email]]&amp;"', "&amp;IF(ISERR(FIND("@",T_Acionista[[#This Row],[Email]])),0,3)&amp;");","")</f>
        <v/>
      </c>
    </row>
    <row r="551" spans="1:35">
      <c r="A551" s="2">
        <v>259</v>
      </c>
      <c r="B551" s="2">
        <v>4</v>
      </c>
      <c r="C551" s="2">
        <v>17</v>
      </c>
      <c r="D551" s="2">
        <v>74780</v>
      </c>
      <c r="E551" s="7" t="s">
        <v>3791</v>
      </c>
      <c r="F551" s="2" t="b">
        <v>0</v>
      </c>
      <c r="G551" s="2" t="b">
        <v>0</v>
      </c>
      <c r="H551" s="5">
        <v>1</v>
      </c>
      <c r="I551" s="2" t="b">
        <v>1</v>
      </c>
      <c r="J551" s="7" t="s">
        <v>3792</v>
      </c>
      <c r="K551" s="7" t="s">
        <v>1397</v>
      </c>
      <c r="L551" s="7" t="s">
        <v>3793</v>
      </c>
      <c r="M551" s="7" t="s">
        <v>2831</v>
      </c>
      <c r="N551" s="2">
        <v>1</v>
      </c>
      <c r="O551" s="7" t="s">
        <v>729</v>
      </c>
      <c r="P551" s="2">
        <v>0</v>
      </c>
      <c r="Q551" s="7" t="s">
        <v>3794</v>
      </c>
      <c r="R551" s="7"/>
      <c r="S551" s="7"/>
      <c r="T551" s="7"/>
      <c r="U551" s="2">
        <v>2</v>
      </c>
      <c r="V551" s="7" t="s">
        <v>3795</v>
      </c>
      <c r="W551" s="7" t="s">
        <v>85</v>
      </c>
      <c r="X551" s="5">
        <v>40179</v>
      </c>
      <c r="Y551" s="7"/>
      <c r="AA551" s="3">
        <f>IF(T_Acionista[[#This Row],[Fone1]]="","",MAX($AA$1:AD550,)+1)</f>
        <v>1115</v>
      </c>
      <c r="AB551" s="3" t="str">
        <f>IF(T_Acionista[[#This Row],[Fone2]]="","",MAX($AA$1:AD550,AA551)+1)</f>
        <v/>
      </c>
      <c r="AC551" s="3" t="str">
        <f>IF(T_Acionista[[#This Row],[Celular]]="","",MAX($AA$1:AD550,AA551:AB551)+1)</f>
        <v/>
      </c>
      <c r="AD551" s="3" t="str">
        <f>IF(T_Acionista[[#This Row],[Email]]="","",MAX($AA$1:AD550,AA551:AC551)+1)</f>
        <v/>
      </c>
      <c r="AF551" s="2" t="str">
        <f>IF(AA551&lt;&gt;"","insert into t_contato values ("&amp;AA551&amp;","&amp;T_Acionista[[#This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(1115,259, '(16)3252-2220', 1);</v>
      </c>
      <c r="AG551" s="2" t="str">
        <f>IF(AB551&lt;&gt;"","insert into t_contato values ("&amp;AB551&amp;","&amp;T_Acionista[[#This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1" s="2" t="str">
        <f>IF(AC551&lt;&gt;"","insert into t_contato values ("&amp;AC551&amp;","&amp;T_Acionista[[#This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51" s="2" t="str">
        <f>IF(AD551&lt;&gt;"","insert into t_contato values ("&amp;AD551&amp;","&amp;T_Acionista[[#This Row],[ID]]&amp;", '"&amp;T_Acionista[[#This Row],[Email]]&amp;"', "&amp;IF(ISERR(FIND("@",T_Acionista[[#This Row],[Email]])),0,3)&amp;");","")</f>
        <v/>
      </c>
    </row>
    <row r="552" spans="1:35">
      <c r="A552" s="2">
        <v>678</v>
      </c>
      <c r="B552" s="2">
        <v>0</v>
      </c>
      <c r="C552" s="2">
        <v>0</v>
      </c>
      <c r="D552" s="2">
        <v>74155</v>
      </c>
      <c r="E552" s="7" t="s">
        <v>3796</v>
      </c>
      <c r="F552" s="2" t="b">
        <v>0</v>
      </c>
      <c r="G552" s="2" t="b">
        <v>0</v>
      </c>
      <c r="H552" s="5">
        <v>10449</v>
      </c>
      <c r="I552" s="2" t="b">
        <v>0</v>
      </c>
      <c r="J552" s="7" t="s">
        <v>3797</v>
      </c>
      <c r="K552" s="7" t="s">
        <v>3798</v>
      </c>
      <c r="L552" s="7" t="s">
        <v>3799</v>
      </c>
      <c r="M552" s="7" t="s">
        <v>149</v>
      </c>
      <c r="N552" s="2">
        <v>1</v>
      </c>
      <c r="O552" s="7" t="s">
        <v>367</v>
      </c>
      <c r="P552" s="2">
        <v>4</v>
      </c>
      <c r="Q552" s="7" t="s">
        <v>3800</v>
      </c>
      <c r="R552" s="7"/>
      <c r="S552" s="7" t="s">
        <v>3801</v>
      </c>
      <c r="T552" s="7"/>
      <c r="U552" s="2">
        <v>1</v>
      </c>
      <c r="V552" s="7" t="s">
        <v>102</v>
      </c>
      <c r="W552" s="7" t="s">
        <v>85</v>
      </c>
      <c r="X552" s="5">
        <v>42480</v>
      </c>
      <c r="Y552" s="7"/>
      <c r="AA552" s="3">
        <f>IF(T_Acionista[[#This Row],[Fone1]]="","",MAX($AA$1:AD551,)+1)</f>
        <v>1116</v>
      </c>
      <c r="AB552" s="3" t="str">
        <f>IF(T_Acionista[[#This Row],[Fone2]]="","",MAX($AA$1:AD551,AA552)+1)</f>
        <v/>
      </c>
      <c r="AC552" s="3">
        <f>IF(T_Acionista[[#This Row],[Celular]]="","",MAX($AA$1:AD551,AA552:AB552)+1)</f>
        <v>1117</v>
      </c>
      <c r="AD552" s="3" t="str">
        <f>IF(T_Acionista[[#This Row],[Email]]="","",MAX($AA$1:AD551,AA552:AC552)+1)</f>
        <v/>
      </c>
      <c r="AF552" s="2" t="str">
        <f>IF(AA552&lt;&gt;"","insert into t_contato values ("&amp;AA552&amp;","&amp;T_Acionista[[#This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(1116,678, '(16)3252-3404', 1);</v>
      </c>
      <c r="AG552" s="2" t="str">
        <f>IF(AB552&lt;&gt;"","insert into t_contato values ("&amp;AB552&amp;","&amp;T_Acionista[[#This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2" s="2" t="str">
        <f>IF(AC552&lt;&gt;"","insert into t_contato values ("&amp;AC552&amp;","&amp;T_Acionista[[#This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(1117,678, '(16)9777-8929', 2);</v>
      </c>
      <c r="AI552" s="2" t="str">
        <f>IF(AD552&lt;&gt;"","insert into t_contato values ("&amp;AD552&amp;","&amp;T_Acionista[[#This Row],[ID]]&amp;", '"&amp;T_Acionista[[#This Row],[Email]]&amp;"', "&amp;IF(ISERR(FIND("@",T_Acionista[[#This Row],[Email]])),0,3)&amp;");","")</f>
        <v/>
      </c>
    </row>
    <row r="553" spans="1:35">
      <c r="A553" s="2">
        <v>700</v>
      </c>
      <c r="B553" s="2">
        <v>0</v>
      </c>
      <c r="C553" s="2">
        <v>0</v>
      </c>
      <c r="E553" s="7" t="s">
        <v>3802</v>
      </c>
      <c r="F553" s="2" t="b">
        <v>0</v>
      </c>
      <c r="G553" s="2" t="b">
        <v>0</v>
      </c>
      <c r="H553" s="5">
        <v>30401</v>
      </c>
      <c r="I553" s="2" t="b">
        <v>0</v>
      </c>
      <c r="J553" s="7" t="s">
        <v>3803</v>
      </c>
      <c r="K553" s="7" t="s">
        <v>3804</v>
      </c>
      <c r="L553" s="7" t="s">
        <v>383</v>
      </c>
      <c r="M553" s="7" t="s">
        <v>384</v>
      </c>
      <c r="N553" s="2">
        <v>1</v>
      </c>
      <c r="O553" s="7" t="s">
        <v>385</v>
      </c>
      <c r="P553" s="2">
        <v>2</v>
      </c>
      <c r="Q553" s="7" t="s">
        <v>386</v>
      </c>
      <c r="R553" s="7"/>
      <c r="S553" s="7" t="s">
        <v>1407</v>
      </c>
      <c r="T553" s="7" t="s">
        <v>388</v>
      </c>
      <c r="U553" s="2">
        <v>3</v>
      </c>
      <c r="V553" s="7" t="s">
        <v>1173</v>
      </c>
      <c r="W553" s="7" t="s">
        <v>85</v>
      </c>
      <c r="X553" s="5">
        <v>42581</v>
      </c>
      <c r="Y553" s="7"/>
      <c r="AA553" s="3">
        <f>IF(T_Acionista[[#This Row],[Fone1]]="","",MAX($AA$1:AD552,)+1)</f>
        <v>1118</v>
      </c>
      <c r="AB553" s="3" t="str">
        <f>IF(T_Acionista[[#This Row],[Fone2]]="","",MAX($AA$1:AD552,AA553)+1)</f>
        <v/>
      </c>
      <c r="AC553" s="3">
        <f>IF(T_Acionista[[#This Row],[Celular]]="","",MAX($AA$1:AD552,AA553:AB553)+1)</f>
        <v>1119</v>
      </c>
      <c r="AD553" s="3">
        <f>IF(T_Acionista[[#This Row],[Email]]="","",MAX($AA$1:AD552,AA553:AC553)+1)</f>
        <v>1120</v>
      </c>
      <c r="AF553" s="2" t="str">
        <f>IF(AA553&lt;&gt;"","insert into t_contato values ("&amp;AA553&amp;","&amp;T_Acionista[[#This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(1118,700, '(16)3252-7700', 1);</v>
      </c>
      <c r="AG553" s="2" t="str">
        <f>IF(AB553&lt;&gt;"","insert into t_contato values ("&amp;AB553&amp;","&amp;T_Acionista[[#This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3" s="2" t="str">
        <f>IF(AC553&lt;&gt;"","insert into t_contato values ("&amp;AC553&amp;","&amp;T_Acionista[[#This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(1119,700, '(16)9786-6359', 2);</v>
      </c>
      <c r="AI553" s="2" t="str">
        <f>IF(AD553&lt;&gt;"","insert into t_contato values ("&amp;AD553&amp;","&amp;T_Acionista[[#This Row],[ID]]&amp;", '"&amp;T_Acionista[[#This Row],[Email]]&amp;"', "&amp;IF(ISERR(FIND("@",T_Acionista[[#This Row],[Email]])),0,3)&amp;");","")</f>
        <v>insert into t_contato values (1120,700, 'depositoananias@gmail.com', 3);</v>
      </c>
    </row>
    <row r="554" spans="1:35">
      <c r="A554" s="2">
        <v>260</v>
      </c>
      <c r="B554" s="2">
        <v>4</v>
      </c>
      <c r="C554" s="2">
        <v>98</v>
      </c>
      <c r="D554" s="2">
        <v>75460</v>
      </c>
      <c r="E554" s="7" t="s">
        <v>3805</v>
      </c>
      <c r="F554" s="2" t="b">
        <v>0</v>
      </c>
      <c r="G554" s="2" t="b">
        <v>0</v>
      </c>
      <c r="H554" s="5">
        <v>27690</v>
      </c>
      <c r="I554" s="2" t="b">
        <v>0</v>
      </c>
      <c r="J554" s="7" t="s">
        <v>3806</v>
      </c>
      <c r="K554" s="7" t="s">
        <v>3807</v>
      </c>
      <c r="L554" s="7" t="s">
        <v>3808</v>
      </c>
      <c r="M554" s="7" t="s">
        <v>276</v>
      </c>
      <c r="N554" s="2">
        <v>1</v>
      </c>
      <c r="O554" s="7" t="s">
        <v>3809</v>
      </c>
      <c r="P554" s="2">
        <v>3</v>
      </c>
      <c r="Q554" s="7" t="s">
        <v>3810</v>
      </c>
      <c r="R554" s="7"/>
      <c r="S554" s="7"/>
      <c r="T554" s="7" t="s">
        <v>3811</v>
      </c>
      <c r="U554" s="2">
        <v>2</v>
      </c>
      <c r="V554" s="7" t="s">
        <v>3812</v>
      </c>
      <c r="W554" s="7" t="s">
        <v>85</v>
      </c>
      <c r="X554" s="5">
        <v>40179</v>
      </c>
      <c r="Y554" s="7"/>
      <c r="AA554" s="3">
        <f>IF(T_Acionista[[#This Row],[Fone1]]="","",MAX($AA$1:AD553,)+1)</f>
        <v>1121</v>
      </c>
      <c r="AB554" s="3" t="str">
        <f>IF(T_Acionista[[#This Row],[Fone2]]="","",MAX($AA$1:AD553,AA554)+1)</f>
        <v/>
      </c>
      <c r="AC554" s="3" t="str">
        <f>IF(T_Acionista[[#This Row],[Celular]]="","",MAX($AA$1:AD553,AA554:AB554)+1)</f>
        <v/>
      </c>
      <c r="AD554" s="3">
        <f>IF(T_Acionista[[#This Row],[Email]]="","",MAX($AA$1:AD553,AA554:AC554)+1)</f>
        <v>1122</v>
      </c>
      <c r="AF554" s="2" t="str">
        <f>IF(AA554&lt;&gt;"","insert into t_contato values ("&amp;AA554&amp;","&amp;T_Acionista[[#This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(1121,260, '(16)3253-6588', 1);</v>
      </c>
      <c r="AG554" s="2" t="str">
        <f>IF(AB554&lt;&gt;"","insert into t_contato values ("&amp;AB554&amp;","&amp;T_Acionista[[#This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4" s="2" t="str">
        <f>IF(AC554&lt;&gt;"","insert into t_contato values ("&amp;AC554&amp;","&amp;T_Acionista[[#This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54" s="2" t="str">
        <f>IF(AD554&lt;&gt;"","insert into t_contato values ("&amp;AD554&amp;","&amp;T_Acionista[[#This Row],[ID]]&amp;", '"&amp;T_Acionista[[#This Row],[Email]]&amp;"', "&amp;IF(ISERR(FIND("@",T_Acionista[[#This Row],[Email]])),0,3)&amp;");","")</f>
        <v>insert into t_contato values (1122,260, 'jucrisgarcia9@gmail.com', 3);</v>
      </c>
    </row>
    <row r="555" spans="1:35">
      <c r="A555" s="2">
        <v>261</v>
      </c>
      <c r="B555" s="2">
        <v>2</v>
      </c>
      <c r="C555" s="2">
        <v>93</v>
      </c>
      <c r="D555" s="2">
        <v>72900</v>
      </c>
      <c r="E555" s="7" t="s">
        <v>3813</v>
      </c>
      <c r="F555" s="2" t="b">
        <v>0</v>
      </c>
      <c r="G555" s="2" t="b">
        <v>0</v>
      </c>
      <c r="H555" s="5">
        <v>28947</v>
      </c>
      <c r="I555" s="2" t="b">
        <v>0</v>
      </c>
      <c r="J555" s="7" t="s">
        <v>3814</v>
      </c>
      <c r="K555" s="7" t="s">
        <v>3815</v>
      </c>
      <c r="L555" s="7" t="s">
        <v>1090</v>
      </c>
      <c r="M555" s="7" t="s">
        <v>1091</v>
      </c>
      <c r="N555" s="2">
        <v>1</v>
      </c>
      <c r="O555" s="7" t="s">
        <v>1092</v>
      </c>
      <c r="P555" s="2">
        <v>1</v>
      </c>
      <c r="Q555" s="7" t="s">
        <v>1093</v>
      </c>
      <c r="R555" s="7" t="s">
        <v>1093</v>
      </c>
      <c r="S555" s="7"/>
      <c r="T555" s="7" t="s">
        <v>1094</v>
      </c>
      <c r="U555" s="2">
        <v>2</v>
      </c>
      <c r="V555" s="7" t="s">
        <v>627</v>
      </c>
      <c r="W555" s="7" t="s">
        <v>85</v>
      </c>
      <c r="X555" s="5">
        <v>40179</v>
      </c>
      <c r="Y555" s="7"/>
      <c r="AA555" s="3">
        <f>IF(T_Acionista[[#This Row],[Fone1]]="","",MAX($AA$1:AD554,)+1)</f>
        <v>1123</v>
      </c>
      <c r="AB555" s="3">
        <f>IF(T_Acionista[[#This Row],[Fone2]]="","",MAX($AA$1:AD554,AA555)+1)</f>
        <v>1124</v>
      </c>
      <c r="AC555" s="3" t="str">
        <f>IF(T_Acionista[[#This Row],[Celular]]="","",MAX($AA$1:AD554,AA555:AB555)+1)</f>
        <v/>
      </c>
      <c r="AD555" s="3">
        <f>IF(T_Acionista[[#This Row],[Email]]="","",MAX($AA$1:AD554,AA555:AC555)+1)</f>
        <v>1125</v>
      </c>
      <c r="AF555" s="2" t="str">
        <f>IF(AA555&lt;&gt;"","insert into t_contato values ("&amp;AA555&amp;","&amp;T_Acionista[[#This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(1123,261, '(16)3252-3955', 1);</v>
      </c>
      <c r="AG555" s="2" t="str">
        <f>IF(AB555&lt;&gt;"","insert into t_contato values ("&amp;AB555&amp;","&amp;T_Acionista[[#This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(1124,261, '(16)3252-3955', 1);</v>
      </c>
      <c r="AH555" s="2" t="str">
        <f>IF(AC555&lt;&gt;"","insert into t_contato values ("&amp;AC555&amp;","&amp;T_Acionista[[#This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55" s="2" t="str">
        <f>IF(AD555&lt;&gt;"","insert into t_contato values ("&amp;AD555&amp;","&amp;T_Acionista[[#This Row],[ID]]&amp;", '"&amp;T_Acionista[[#This Row],[Email]]&amp;"', "&amp;IF(ISERR(FIND("@",T_Acionista[[#This Row],[Email]])),0,3)&amp;");","")</f>
        <v>insert into t_contato values (1125,261, 'dantebuscardi@gmail.com', 3);</v>
      </c>
    </row>
    <row r="556" spans="1:35">
      <c r="A556" s="2">
        <v>1013</v>
      </c>
      <c r="E556" s="7" t="s">
        <v>3816</v>
      </c>
      <c r="F556" s="2" t="b">
        <v>0</v>
      </c>
      <c r="G556" s="2" t="b">
        <v>0</v>
      </c>
      <c r="H556" s="5">
        <v>28956</v>
      </c>
      <c r="I556" s="2" t="b">
        <v>0</v>
      </c>
      <c r="J556" s="7" t="s">
        <v>3817</v>
      </c>
      <c r="K556" s="7" t="s">
        <v>3818</v>
      </c>
      <c r="L556" s="7" t="s">
        <v>3819</v>
      </c>
      <c r="M556" s="7" t="s">
        <v>149</v>
      </c>
      <c r="N556" s="2">
        <v>1</v>
      </c>
      <c r="O556" s="7" t="s">
        <v>168</v>
      </c>
      <c r="P556" s="2">
        <v>1</v>
      </c>
      <c r="Q556" s="7" t="s">
        <v>1975</v>
      </c>
      <c r="R556" s="7"/>
      <c r="S556" s="7"/>
      <c r="T556" s="7" t="s">
        <v>1977</v>
      </c>
      <c r="U556" s="2">
        <v>3</v>
      </c>
      <c r="V556" s="7" t="s">
        <v>232</v>
      </c>
      <c r="W556" s="7" t="s">
        <v>85</v>
      </c>
      <c r="X556" s="5">
        <v>44657</v>
      </c>
      <c r="Y556" s="7"/>
      <c r="AA556" s="3">
        <f>IF(T_Acionista[[#This Row],[Fone1]]="","",MAX($AA$1:AD555,)+1)</f>
        <v>1126</v>
      </c>
      <c r="AB556" s="3" t="str">
        <f>IF(T_Acionista[[#This Row],[Fone2]]="","",MAX($AA$1:AD555,AA556)+1)</f>
        <v/>
      </c>
      <c r="AC556" s="3" t="str">
        <f>IF(T_Acionista[[#This Row],[Celular]]="","",MAX($AA$1:AD555,AA556:AB556)+1)</f>
        <v/>
      </c>
      <c r="AD556" s="3">
        <f>IF(T_Acionista[[#This Row],[Email]]="","",MAX($AA$1:AD555,AA556:AC556)+1)</f>
        <v>1127</v>
      </c>
      <c r="AF556" s="2" t="str">
        <f>IF(AA556&lt;&gt;"","insert into t_contato values ("&amp;AA556&amp;","&amp;T_Acionista[[#This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(1126,1013, '(16)3252-3583', 1);</v>
      </c>
      <c r="AG556" s="2" t="str">
        <f>IF(AB556&lt;&gt;"","insert into t_contato values ("&amp;AB556&amp;","&amp;T_Acionista[[#This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6" s="2" t="str">
        <f>IF(AC556&lt;&gt;"","insert into t_contato values ("&amp;AC556&amp;","&amp;T_Acionista[[#This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56" s="2" t="str">
        <f>IF(AD556&lt;&gt;"","insert into t_contato values ("&amp;AD556&amp;","&amp;T_Acionista[[#This Row],[ID]]&amp;", '"&amp;T_Acionista[[#This Row],[Email]]&amp;"', "&amp;IF(ISERR(FIND("@",T_Acionista[[#This Row],[Email]])),0,3)&amp;");","")</f>
        <v>insert into t_contato values (1127,1013, 'jupagliuso@yahoo.com.br', 3);</v>
      </c>
    </row>
    <row r="557" spans="1:35">
      <c r="A557" s="2">
        <v>1075</v>
      </c>
      <c r="E557" s="7" t="s">
        <v>3820</v>
      </c>
      <c r="F557" s="2" t="b">
        <v>0</v>
      </c>
      <c r="G557" s="2" t="b">
        <v>0</v>
      </c>
      <c r="H557" s="5">
        <v>30401</v>
      </c>
      <c r="I557" s="2" t="b">
        <v>0</v>
      </c>
      <c r="J557" s="7" t="s">
        <v>3821</v>
      </c>
      <c r="K557" s="7" t="s">
        <v>3822</v>
      </c>
      <c r="L557" s="7" t="s">
        <v>3823</v>
      </c>
      <c r="M557" s="7" t="s">
        <v>3824</v>
      </c>
      <c r="N557" s="2">
        <v>1</v>
      </c>
      <c r="O557" s="7" t="s">
        <v>250</v>
      </c>
      <c r="P557" s="2">
        <v>3</v>
      </c>
      <c r="Q557" s="7" t="s">
        <v>3825</v>
      </c>
      <c r="R557" s="7"/>
      <c r="S557" s="7"/>
      <c r="T557" s="7"/>
      <c r="U557" s="2">
        <v>3</v>
      </c>
      <c r="V557" s="7" t="s">
        <v>1684</v>
      </c>
      <c r="W557" s="7" t="s">
        <v>85</v>
      </c>
      <c r="X557" s="5">
        <v>45026</v>
      </c>
      <c r="Y557" s="7"/>
      <c r="AA557" s="3">
        <f>IF(T_Acionista[[#This Row],[Fone1]]="","",MAX($AA$1:AD556,)+1)</f>
        <v>1128</v>
      </c>
      <c r="AB557" s="3" t="str">
        <f>IF(T_Acionista[[#This Row],[Fone2]]="","",MAX($AA$1:AD556,AA557)+1)</f>
        <v/>
      </c>
      <c r="AC557" s="3" t="str">
        <f>IF(T_Acionista[[#This Row],[Celular]]="","",MAX($AA$1:AD556,AA557:AB557)+1)</f>
        <v/>
      </c>
      <c r="AD557" s="3" t="str">
        <f>IF(T_Acionista[[#This Row],[Email]]="","",MAX($AA$1:AD556,AA557:AC557)+1)</f>
        <v/>
      </c>
      <c r="AF557" s="2" t="str">
        <f>IF(AA557&lt;&gt;"","insert into t_contato values ("&amp;AA557&amp;","&amp;T_Acionista[[#This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(1128,1075, '(16)9733-1531', 2);</v>
      </c>
      <c r="AG557" s="2" t="str">
        <f>IF(AB557&lt;&gt;"","insert into t_contato values ("&amp;AB557&amp;","&amp;T_Acionista[[#This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7" s="2" t="str">
        <f>IF(AC557&lt;&gt;"","insert into t_contato values ("&amp;AC557&amp;","&amp;T_Acionista[[#This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57" s="2" t="str">
        <f>IF(AD557&lt;&gt;"","insert into t_contato values ("&amp;AD557&amp;","&amp;T_Acionista[[#This Row],[ID]]&amp;", '"&amp;T_Acionista[[#This Row],[Email]]&amp;"', "&amp;IF(ISERR(FIND("@",T_Acionista[[#This Row],[Email]])),0,3)&amp;");","")</f>
        <v/>
      </c>
    </row>
    <row r="558" spans="1:35">
      <c r="A558" s="2">
        <v>580</v>
      </c>
      <c r="E558" s="7" t="s">
        <v>3826</v>
      </c>
      <c r="F558" s="2" t="b">
        <v>0</v>
      </c>
      <c r="G558" s="2" t="b">
        <v>0</v>
      </c>
      <c r="H558" s="5">
        <v>28678</v>
      </c>
      <c r="I558" s="2" t="b">
        <v>0</v>
      </c>
      <c r="J558" s="7" t="s">
        <v>3827</v>
      </c>
      <c r="K558" s="7" t="s">
        <v>3828</v>
      </c>
      <c r="L558" s="7" t="s">
        <v>3829</v>
      </c>
      <c r="M558" s="7" t="s">
        <v>3830</v>
      </c>
      <c r="N558" s="2">
        <v>1</v>
      </c>
      <c r="O558" s="7" t="s">
        <v>553</v>
      </c>
      <c r="P558" s="2">
        <v>3</v>
      </c>
      <c r="Q558" s="7" t="s">
        <v>2293</v>
      </c>
      <c r="R558" s="7"/>
      <c r="S558" s="7" t="s">
        <v>3831</v>
      </c>
      <c r="T558" s="7" t="s">
        <v>3832</v>
      </c>
      <c r="U558" s="2">
        <v>3</v>
      </c>
      <c r="V558" s="7" t="s">
        <v>3070</v>
      </c>
      <c r="W558" s="7" t="s">
        <v>85</v>
      </c>
      <c r="X558" s="5">
        <v>42098</v>
      </c>
      <c r="Y558" s="7"/>
      <c r="AA558" s="3">
        <f>IF(T_Acionista[[#This Row],[Fone1]]="","",MAX($AA$1:AD557,)+1)</f>
        <v>1129</v>
      </c>
      <c r="AB558" s="3" t="str">
        <f>IF(T_Acionista[[#This Row],[Fone2]]="","",MAX($AA$1:AD557,AA558)+1)</f>
        <v/>
      </c>
      <c r="AC558" s="3">
        <f>IF(T_Acionista[[#This Row],[Celular]]="","",MAX($AA$1:AD557,AA558:AB558)+1)</f>
        <v>1130</v>
      </c>
      <c r="AD558" s="3">
        <f>IF(T_Acionista[[#This Row],[Email]]="","",MAX($AA$1:AD557,AA558:AC558)+1)</f>
        <v>1131</v>
      </c>
      <c r="AF558" s="2" t="str">
        <f>IF(AA558&lt;&gt;"","insert into t_contato values ("&amp;AA558&amp;","&amp;T_Acionista[[#This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(1129,580, '(16)3252-7676', 1);</v>
      </c>
      <c r="AG558" s="2" t="str">
        <f>IF(AB558&lt;&gt;"","insert into t_contato values ("&amp;AB558&amp;","&amp;T_Acionista[[#This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8" s="2" t="str">
        <f>IF(AC558&lt;&gt;"","insert into t_contato values ("&amp;AC558&amp;","&amp;T_Acionista[[#This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(1130,580, '(16)9719-5846', 2);</v>
      </c>
      <c r="AI558" s="2" t="str">
        <f>IF(AD558&lt;&gt;"","insert into t_contato values ("&amp;AD558&amp;","&amp;T_Acionista[[#This Row],[ID]]&amp;", '"&amp;T_Acionista[[#This Row],[Email]]&amp;"', "&amp;IF(ISERR(FIND("@",T_Acionista[[#This Row],[Email]])),0,3)&amp;");","")</f>
        <v>insert into t_contato values (1131,580, 'jusandrinha@htomail.com', 3);</v>
      </c>
    </row>
    <row r="559" spans="1:35">
      <c r="A559" s="2">
        <v>601</v>
      </c>
      <c r="B559" s="2">
        <v>0</v>
      </c>
      <c r="C559" s="2">
        <v>0</v>
      </c>
      <c r="E559" s="7" t="s">
        <v>3833</v>
      </c>
      <c r="F559" s="2" t="b">
        <v>0</v>
      </c>
      <c r="G559" s="2" t="b">
        <v>0</v>
      </c>
      <c r="H559" s="5">
        <v>39129</v>
      </c>
      <c r="I559" s="2" t="b">
        <v>0</v>
      </c>
      <c r="J559" s="7" t="s">
        <v>3834</v>
      </c>
      <c r="K559" s="7" t="s">
        <v>3835</v>
      </c>
      <c r="L559" s="7" t="s">
        <v>3836</v>
      </c>
      <c r="M559" s="7" t="s">
        <v>3837</v>
      </c>
      <c r="N559" s="2">
        <v>1</v>
      </c>
      <c r="O559" s="7" t="s">
        <v>3838</v>
      </c>
      <c r="P559" s="2">
        <v>0</v>
      </c>
      <c r="Q559" s="7" t="s">
        <v>1395</v>
      </c>
      <c r="R559" s="7"/>
      <c r="S559" s="7" t="s">
        <v>3839</v>
      </c>
      <c r="T559" s="7" t="s">
        <v>3840</v>
      </c>
      <c r="U559" s="2">
        <v>0</v>
      </c>
      <c r="V559" s="7" t="s">
        <v>1397</v>
      </c>
      <c r="W559" s="7" t="s">
        <v>85</v>
      </c>
      <c r="X559" s="5">
        <v>42270</v>
      </c>
      <c r="Y559" s="7"/>
      <c r="AA559" s="3">
        <f>IF(T_Acionista[[#This Row],[Fone1]]="","",MAX($AA$1:AD558,)+1)</f>
        <v>1132</v>
      </c>
      <c r="AB559" s="3" t="str">
        <f>IF(T_Acionista[[#This Row],[Fone2]]="","",MAX($AA$1:AD558,AA559)+1)</f>
        <v/>
      </c>
      <c r="AC559" s="3">
        <f>IF(T_Acionista[[#This Row],[Celular]]="","",MAX($AA$1:AD558,AA559:AB559)+1)</f>
        <v>1133</v>
      </c>
      <c r="AD559" s="3">
        <f>IF(T_Acionista[[#This Row],[Email]]="","",MAX($AA$1:AD558,AA559:AC559)+1)</f>
        <v>1134</v>
      </c>
      <c r="AF559" s="2" t="str">
        <f>IF(AA559&lt;&gt;"","insert into t_contato values ("&amp;AA559&amp;","&amp;T_Acionista[[#This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(1132,601, '(16)3253-4881', 1);</v>
      </c>
      <c r="AG559" s="2" t="str">
        <f>IF(AB559&lt;&gt;"","insert into t_contato values ("&amp;AB559&amp;","&amp;T_Acionista[[#This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59" s="2" t="str">
        <f>IF(AC559&lt;&gt;"","insert into t_contato values ("&amp;AC559&amp;","&amp;T_Acionista[[#This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(1133,601, '(16)9964-6845', 2);</v>
      </c>
      <c r="AI559" s="2" t="str">
        <f>IF(AD559&lt;&gt;"","insert into t_contato values ("&amp;AD559&amp;","&amp;T_Acionista[[#This Row],[ID]]&amp;", '"&amp;T_Acionista[[#This Row],[Email]]&amp;"', "&amp;IF(ISERR(FIND("@",T_Acionista[[#This Row],[Email]])),0,3)&amp;");","")</f>
        <v>insert into t_contato values (1134,601, 'wjj@wjj.com.br', 3);</v>
      </c>
    </row>
    <row r="560" spans="1:35">
      <c r="A560" s="2">
        <v>653</v>
      </c>
      <c r="B560" s="2">
        <v>0</v>
      </c>
      <c r="C560" s="2">
        <v>0</v>
      </c>
      <c r="D560" s="2">
        <v>76433</v>
      </c>
      <c r="E560" s="7" t="s">
        <v>3841</v>
      </c>
      <c r="F560" s="2" t="b">
        <v>0</v>
      </c>
      <c r="G560" s="2" t="b">
        <v>0</v>
      </c>
      <c r="H560" s="5">
        <v>35472</v>
      </c>
      <c r="I560" s="2" t="b">
        <v>0</v>
      </c>
      <c r="J560" s="7" t="s">
        <v>3842</v>
      </c>
      <c r="K560" s="7" t="s">
        <v>3843</v>
      </c>
      <c r="L560" s="7" t="s">
        <v>3844</v>
      </c>
      <c r="M560" s="7" t="s">
        <v>1798</v>
      </c>
      <c r="N560" s="2">
        <v>1</v>
      </c>
      <c r="O560" s="7" t="s">
        <v>3845</v>
      </c>
      <c r="P560" s="2">
        <v>2</v>
      </c>
      <c r="Q560" s="7"/>
      <c r="R560" s="7"/>
      <c r="S560" s="7" t="s">
        <v>3846</v>
      </c>
      <c r="T560" s="7"/>
      <c r="U560" s="2">
        <v>2</v>
      </c>
      <c r="V560" s="7" t="s">
        <v>94</v>
      </c>
      <c r="W560" s="7" t="s">
        <v>85</v>
      </c>
      <c r="X560" s="5">
        <v>42356</v>
      </c>
      <c r="Y560" s="7"/>
      <c r="AA560" s="3" t="str">
        <f>IF(T_Acionista[[#This Row],[Fone1]]="","",MAX($AA$1:AD559,)+1)</f>
        <v/>
      </c>
      <c r="AB560" s="3" t="str">
        <f>IF(T_Acionista[[#This Row],[Fone2]]="","",MAX($AA$1:AD559,AA560)+1)</f>
        <v/>
      </c>
      <c r="AC560" s="3">
        <f>IF(T_Acionista[[#This Row],[Celular]]="","",MAX($AA$1:AD559,AA560:AB560)+1)</f>
        <v>1135</v>
      </c>
      <c r="AD560" s="3" t="str">
        <f>IF(T_Acionista[[#This Row],[Email]]="","",MAX($AA$1:AD559,AA560:AC560)+1)</f>
        <v/>
      </c>
      <c r="AF560" s="2" t="str">
        <f>IF(AA560&lt;&gt;"","insert into t_contato values ("&amp;AA560&amp;","&amp;T_Acionista[[#This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60" s="2" t="str">
        <f>IF(AB560&lt;&gt;"","insert into t_contato values ("&amp;AB560&amp;","&amp;T_Acionista[[#This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0" s="2" t="str">
        <f>IF(AC560&lt;&gt;"","insert into t_contato values ("&amp;AC560&amp;","&amp;T_Acionista[[#This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(1135,653, '(16)9108-5527', 2);</v>
      </c>
      <c r="AI560" s="2" t="str">
        <f>IF(AD560&lt;&gt;"","insert into t_contato values ("&amp;AD560&amp;","&amp;T_Acionista[[#This Row],[ID]]&amp;", '"&amp;T_Acionista[[#This Row],[Email]]&amp;"', "&amp;IF(ISERR(FIND("@",T_Acionista[[#This Row],[Email]])),0,3)&amp;");","")</f>
        <v/>
      </c>
    </row>
    <row r="561" spans="1:35">
      <c r="A561" s="2">
        <v>262</v>
      </c>
      <c r="B561" s="2">
        <v>6</v>
      </c>
      <c r="C561" s="2">
        <v>4</v>
      </c>
      <c r="D561" s="2">
        <v>76250</v>
      </c>
      <c r="E561" s="7" t="s">
        <v>3847</v>
      </c>
      <c r="F561" s="2" t="b">
        <v>0</v>
      </c>
      <c r="G561" s="2" t="b">
        <v>0</v>
      </c>
      <c r="H561" s="5">
        <v>32622</v>
      </c>
      <c r="I561" s="2" t="b">
        <v>0</v>
      </c>
      <c r="J561" s="7" t="s">
        <v>3848</v>
      </c>
      <c r="K561" s="7" t="s">
        <v>3849</v>
      </c>
      <c r="L561" s="7" t="s">
        <v>3850</v>
      </c>
      <c r="M561" s="7" t="s">
        <v>3851</v>
      </c>
      <c r="N561" s="2">
        <v>1</v>
      </c>
      <c r="O561" s="7" t="s">
        <v>3852</v>
      </c>
      <c r="P561" s="2">
        <v>1</v>
      </c>
      <c r="Q561" s="7" t="s">
        <v>3853</v>
      </c>
      <c r="R561" s="7"/>
      <c r="S561" s="7" t="s">
        <v>3854</v>
      </c>
      <c r="T561" s="7" t="s">
        <v>3855</v>
      </c>
      <c r="U561" s="2">
        <v>3</v>
      </c>
      <c r="V561" s="7" t="s">
        <v>3856</v>
      </c>
      <c r="W561" s="7" t="s">
        <v>85</v>
      </c>
      <c r="X561" s="5">
        <v>40179</v>
      </c>
      <c r="Y561" s="7"/>
      <c r="AA561" s="3">
        <f>IF(T_Acionista[[#This Row],[Fone1]]="","",MAX($AA$1:AD560,)+1)</f>
        <v>1136</v>
      </c>
      <c r="AB561" s="3" t="str">
        <f>IF(T_Acionista[[#This Row],[Fone2]]="","",MAX($AA$1:AD560,AA561)+1)</f>
        <v/>
      </c>
      <c r="AC561" s="3">
        <f>IF(T_Acionista[[#This Row],[Celular]]="","",MAX($AA$1:AD560,AA561:AB561)+1)</f>
        <v>1137</v>
      </c>
      <c r="AD561" s="3">
        <f>IF(T_Acionista[[#This Row],[Email]]="","",MAX($AA$1:AD560,AA561:AC561)+1)</f>
        <v>1138</v>
      </c>
      <c r="AF561" s="2" t="str">
        <f>IF(AA561&lt;&gt;"","insert into t_contato values ("&amp;AA561&amp;","&amp;T_Acionista[[#This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(1136,262, '(16)3253-1845', 1);</v>
      </c>
      <c r="AG561" s="2" t="str">
        <f>IF(AB561&lt;&gt;"","insert into t_contato values ("&amp;AB561&amp;","&amp;T_Acionista[[#This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1" s="2" t="str">
        <f>IF(AC561&lt;&gt;"","insert into t_contato values ("&amp;AC561&amp;","&amp;T_Acionista[[#This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(1137,262, '(16)9712-1816', 2);</v>
      </c>
      <c r="AI561" s="2" t="str">
        <f>IF(AD561&lt;&gt;"","insert into t_contato values ("&amp;AD561&amp;","&amp;T_Acionista[[#This Row],[ID]]&amp;", '"&amp;T_Acionista[[#This Row],[Email]]&amp;"', "&amp;IF(ISERR(FIND("@",T_Acionista[[#This Row],[Email]])),0,3)&amp;");","")</f>
        <v>insert into t_contato values (1138,262, 'juliocotai@gmail.com', 3);</v>
      </c>
    </row>
    <row r="562" spans="1:35">
      <c r="A562" s="2">
        <v>947</v>
      </c>
      <c r="E562" s="7" t="s">
        <v>3857</v>
      </c>
      <c r="F562" s="2" t="b">
        <v>0</v>
      </c>
      <c r="G562" s="2" t="b">
        <v>0</v>
      </c>
      <c r="H562" s="5">
        <v>33646</v>
      </c>
      <c r="I562" s="2" t="b">
        <v>0</v>
      </c>
      <c r="J562" s="7" t="s">
        <v>3858</v>
      </c>
      <c r="K562" s="7" t="s">
        <v>3859</v>
      </c>
      <c r="L562" s="7" t="s">
        <v>3860</v>
      </c>
      <c r="M562" s="7" t="s">
        <v>3242</v>
      </c>
      <c r="N562" s="2">
        <v>1</v>
      </c>
      <c r="O562" s="7" t="s">
        <v>3861</v>
      </c>
      <c r="P562" s="2">
        <v>1</v>
      </c>
      <c r="Q562" s="7"/>
      <c r="R562" s="7"/>
      <c r="S562" s="7" t="s">
        <v>3862</v>
      </c>
      <c r="T562" s="7" t="s">
        <v>3863</v>
      </c>
      <c r="U562" s="2">
        <v>3</v>
      </c>
      <c r="V562" s="7" t="s">
        <v>3864</v>
      </c>
      <c r="W562" s="7" t="s">
        <v>85</v>
      </c>
      <c r="X562" s="5">
        <v>44198</v>
      </c>
      <c r="Y562" s="7"/>
      <c r="AA562" s="3" t="str">
        <f>IF(T_Acionista[[#This Row],[Fone1]]="","",MAX($AA$1:AD561,)+1)</f>
        <v/>
      </c>
      <c r="AB562" s="3" t="str">
        <f>IF(T_Acionista[[#This Row],[Fone2]]="","",MAX($AA$1:AD561,AA562)+1)</f>
        <v/>
      </c>
      <c r="AC562" s="3">
        <f>IF(T_Acionista[[#This Row],[Celular]]="","",MAX($AA$1:AD561,AA562:AB562)+1)</f>
        <v>1139</v>
      </c>
      <c r="AD562" s="3">
        <f>IF(T_Acionista[[#This Row],[Email]]="","",MAX($AA$1:AD561,AA562:AC562)+1)</f>
        <v>1140</v>
      </c>
      <c r="AF562" s="2" t="str">
        <f>IF(AA562&lt;&gt;"","insert into t_contato values ("&amp;AA562&amp;","&amp;T_Acionista[[#This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62" s="2" t="str">
        <f>IF(AB562&lt;&gt;"","insert into t_contato values ("&amp;AB562&amp;","&amp;T_Acionista[[#This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2" s="2" t="str">
        <f>IF(AC562&lt;&gt;"","insert into t_contato values ("&amp;AC562&amp;","&amp;T_Acionista[[#This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(1139,947, '(16)9618-0552', 2);</v>
      </c>
      <c r="AI562" s="2" t="str">
        <f>IF(AD562&lt;&gt;"","insert into t_contato values ("&amp;AD562&amp;","&amp;T_Acionista[[#This Row],[ID]]&amp;", '"&amp;T_Acionista[[#This Row],[Email]]&amp;"', "&amp;IF(ISERR(FIND("@",T_Acionista[[#This Row],[Email]])),0,3)&amp;");","")</f>
        <v>insert into t_contato values (1140,947, 'juliomalagutti1@hotmail.com', 3);</v>
      </c>
    </row>
    <row r="563" spans="1:35">
      <c r="A563" s="2">
        <v>670</v>
      </c>
      <c r="B563" s="2">
        <v>0</v>
      </c>
      <c r="C563" s="2">
        <v>0</v>
      </c>
      <c r="D563" s="2">
        <v>74156</v>
      </c>
      <c r="E563" s="7" t="s">
        <v>3865</v>
      </c>
      <c r="F563" s="2" t="b">
        <v>0</v>
      </c>
      <c r="G563" s="2" t="b">
        <v>0</v>
      </c>
      <c r="H563" s="5">
        <v>24683</v>
      </c>
      <c r="I563" s="2" t="b">
        <v>0</v>
      </c>
      <c r="J563" s="7" t="s">
        <v>3866</v>
      </c>
      <c r="K563" s="7" t="s">
        <v>3867</v>
      </c>
      <c r="L563" s="7" t="s">
        <v>1149</v>
      </c>
      <c r="M563" s="7" t="s">
        <v>149</v>
      </c>
      <c r="N563" s="2">
        <v>1</v>
      </c>
      <c r="O563" s="7" t="s">
        <v>623</v>
      </c>
      <c r="P563" s="2">
        <v>3</v>
      </c>
      <c r="Q563" s="7" t="s">
        <v>1150</v>
      </c>
      <c r="R563" s="7"/>
      <c r="S563" s="7" t="s">
        <v>3868</v>
      </c>
      <c r="T563" s="7" t="s">
        <v>3869</v>
      </c>
      <c r="U563" s="2">
        <v>2</v>
      </c>
      <c r="V563" s="7" t="s">
        <v>3870</v>
      </c>
      <c r="W563" s="7" t="s">
        <v>85</v>
      </c>
      <c r="X563" s="5">
        <v>42466</v>
      </c>
      <c r="Y563" s="7"/>
      <c r="AA563" s="3">
        <f>IF(T_Acionista[[#This Row],[Fone1]]="","",MAX($AA$1:AD562,)+1)</f>
        <v>1141</v>
      </c>
      <c r="AB563" s="3" t="str">
        <f>IF(T_Acionista[[#This Row],[Fone2]]="","",MAX($AA$1:AD562,AA563)+1)</f>
        <v/>
      </c>
      <c r="AC563" s="3">
        <f>IF(T_Acionista[[#This Row],[Celular]]="","",MAX($AA$1:AD562,AA563:AB563)+1)</f>
        <v>1142</v>
      </c>
      <c r="AD563" s="3">
        <f>IF(T_Acionista[[#This Row],[Email]]="","",MAX($AA$1:AD562,AA563:AC563)+1)</f>
        <v>1143</v>
      </c>
      <c r="AF563" s="2" t="str">
        <f>IF(AA563&lt;&gt;"","insert into t_contato values ("&amp;AA563&amp;","&amp;T_Acionista[[#This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(1141,670, '(16)3252-6020', 1);</v>
      </c>
      <c r="AG563" s="2" t="str">
        <f>IF(AB563&lt;&gt;"","insert into t_contato values ("&amp;AB563&amp;","&amp;T_Acionista[[#This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3" s="2" t="str">
        <f>IF(AC563&lt;&gt;"","insert into t_contato values ("&amp;AC563&amp;","&amp;T_Acionista[[#This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(1142,670, '(16)9704-6089', 2);</v>
      </c>
      <c r="AI563" s="2" t="str">
        <f>IF(AD563&lt;&gt;"","insert into t_contato values ("&amp;AD563&amp;","&amp;T_Acionista[[#This Row],[ID]]&amp;", '"&amp;T_Acionista[[#This Row],[Email]]&amp;"', "&amp;IF(ISERR(FIND("@",T_Acionista[[#This Row],[Email]])),0,3)&amp;");","")</f>
        <v>insert into t_contato values (1143,670, 'silva1967@live.com', 3);</v>
      </c>
    </row>
    <row r="564" spans="1:35">
      <c r="A564" s="2">
        <v>837</v>
      </c>
      <c r="D564" s="2">
        <v>74288</v>
      </c>
      <c r="E564" s="7" t="s">
        <v>3871</v>
      </c>
      <c r="F564" s="2" t="b">
        <v>0</v>
      </c>
      <c r="G564" s="2" t="b">
        <v>0</v>
      </c>
      <c r="H564" s="5">
        <v>24284</v>
      </c>
      <c r="I564" s="2" t="b">
        <v>0</v>
      </c>
      <c r="J564" s="7" t="s">
        <v>3872</v>
      </c>
      <c r="K564" s="7" t="s">
        <v>3873</v>
      </c>
      <c r="L564" s="7" t="s">
        <v>3874</v>
      </c>
      <c r="M564" s="7" t="s">
        <v>79</v>
      </c>
      <c r="N564" s="2">
        <v>1</v>
      </c>
      <c r="O564" s="7" t="s">
        <v>3875</v>
      </c>
      <c r="P564" s="2">
        <v>2</v>
      </c>
      <c r="Q564" s="7"/>
      <c r="R564" s="7"/>
      <c r="S564" s="7" t="s">
        <v>3876</v>
      </c>
      <c r="T564" s="7"/>
      <c r="U564" s="2">
        <v>3</v>
      </c>
      <c r="V564" s="7" t="s">
        <v>102</v>
      </c>
      <c r="W564" s="7" t="s">
        <v>85</v>
      </c>
      <c r="X564" s="5">
        <v>43396</v>
      </c>
      <c r="Y564" s="7"/>
      <c r="AA564" s="3" t="str">
        <f>IF(T_Acionista[[#This Row],[Fone1]]="","",MAX($AA$1:AD563,)+1)</f>
        <v/>
      </c>
      <c r="AB564" s="3" t="str">
        <f>IF(T_Acionista[[#This Row],[Fone2]]="","",MAX($AA$1:AD563,AA564)+1)</f>
        <v/>
      </c>
      <c r="AC564" s="3">
        <f>IF(T_Acionista[[#This Row],[Celular]]="","",MAX($AA$1:AD563,AA564:AB564)+1)</f>
        <v>1144</v>
      </c>
      <c r="AD564" s="3" t="str">
        <f>IF(T_Acionista[[#This Row],[Email]]="","",MAX($AA$1:AD563,AA564:AC564)+1)</f>
        <v/>
      </c>
      <c r="AF564" s="2" t="str">
        <f>IF(AA564&lt;&gt;"","insert into t_contato values ("&amp;AA564&amp;","&amp;T_Acionista[[#This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64" s="2" t="str">
        <f>IF(AB564&lt;&gt;"","insert into t_contato values ("&amp;AB564&amp;","&amp;T_Acionista[[#This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4" s="2" t="str">
        <f>IF(AC564&lt;&gt;"","insert into t_contato values ("&amp;AC564&amp;","&amp;T_Acionista[[#This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(1144,837, '(11)7176-5539', 0);</v>
      </c>
      <c r="AI564" s="2" t="str">
        <f>IF(AD564&lt;&gt;"","insert into t_contato values ("&amp;AD564&amp;","&amp;T_Acionista[[#This Row],[ID]]&amp;", '"&amp;T_Acionista[[#This Row],[Email]]&amp;"', "&amp;IF(ISERR(FIND("@",T_Acionista[[#This Row],[Email]])),0,3)&amp;");","")</f>
        <v/>
      </c>
    </row>
    <row r="565" spans="1:35">
      <c r="A565" s="2">
        <v>1072</v>
      </c>
      <c r="E565" s="7" t="s">
        <v>3877</v>
      </c>
      <c r="F565" s="2" t="b">
        <v>0</v>
      </c>
      <c r="G565" s="2" t="b">
        <v>0</v>
      </c>
      <c r="H565" s="5">
        <v>28503</v>
      </c>
      <c r="I565" s="2" t="b">
        <v>0</v>
      </c>
      <c r="J565" s="7" t="s">
        <v>3878</v>
      </c>
      <c r="K565" s="7" t="s">
        <v>3879</v>
      </c>
      <c r="L565" s="7" t="s">
        <v>3880</v>
      </c>
      <c r="M565" s="7" t="s">
        <v>293</v>
      </c>
      <c r="N565" s="2">
        <v>1</v>
      </c>
      <c r="O565" s="7" t="s">
        <v>729</v>
      </c>
      <c r="P565" s="2">
        <v>2</v>
      </c>
      <c r="Q565" s="7" t="s">
        <v>3881</v>
      </c>
      <c r="R565" s="7"/>
      <c r="S565" s="7"/>
      <c r="T565" s="7" t="s">
        <v>3882</v>
      </c>
      <c r="U565" s="2">
        <v>3</v>
      </c>
      <c r="V565" s="7" t="s">
        <v>661</v>
      </c>
      <c r="W565" s="7" t="s">
        <v>85</v>
      </c>
      <c r="X565" s="5">
        <v>45008</v>
      </c>
      <c r="Y565" s="7"/>
      <c r="AA565" s="3">
        <f>IF(T_Acionista[[#This Row],[Fone1]]="","",MAX($AA$1:AD564,)+1)</f>
        <v>1145</v>
      </c>
      <c r="AB565" s="3" t="str">
        <f>IF(T_Acionista[[#This Row],[Fone2]]="","",MAX($AA$1:AD564,AA565)+1)</f>
        <v/>
      </c>
      <c r="AC565" s="3" t="str">
        <f>IF(T_Acionista[[#This Row],[Celular]]="","",MAX($AA$1:AD564,AA565:AB565)+1)</f>
        <v/>
      </c>
      <c r="AD565" s="3">
        <f>IF(T_Acionista[[#This Row],[Email]]="","",MAX($AA$1:AD564,AA565:AC565)+1)</f>
        <v>1146</v>
      </c>
      <c r="AF565" s="2" t="str">
        <f>IF(AA565&lt;&gt;"","insert into t_contato values ("&amp;AA565&amp;","&amp;T_Acionista[[#This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(1145,1072, '(16)3252-4128', 1);</v>
      </c>
      <c r="AG565" s="2" t="str">
        <f>IF(AB565&lt;&gt;"","insert into t_contato values ("&amp;AB565&amp;","&amp;T_Acionista[[#This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5" s="2" t="str">
        <f>IF(AC565&lt;&gt;"","insert into t_contato values ("&amp;AC565&amp;","&amp;T_Acionista[[#This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65" s="2" t="str">
        <f>IF(AD565&lt;&gt;"","insert into t_contato values ("&amp;AD565&amp;","&amp;T_Acionista[[#This Row],[ID]]&amp;", '"&amp;T_Acionista[[#This Row],[Email]]&amp;"', "&amp;IF(ISERR(FIND("@",T_Acionista[[#This Row],[Email]])),0,3)&amp;");","")</f>
        <v>insert into t_contato values (1146,1072, 'andregueto@hotmail.com', 3);</v>
      </c>
    </row>
    <row r="566" spans="1:35">
      <c r="A566" s="2">
        <v>929</v>
      </c>
      <c r="D566" s="2">
        <v>74375</v>
      </c>
      <c r="E566" s="7" t="s">
        <v>3883</v>
      </c>
      <c r="F566" s="2" t="b">
        <v>0</v>
      </c>
      <c r="G566" s="2" t="b">
        <v>0</v>
      </c>
      <c r="H566" s="5">
        <v>29355</v>
      </c>
      <c r="I566" s="2" t="b">
        <v>0</v>
      </c>
      <c r="J566" s="7" t="s">
        <v>3884</v>
      </c>
      <c r="K566" s="7" t="s">
        <v>3885</v>
      </c>
      <c r="L566" s="7" t="s">
        <v>2823</v>
      </c>
      <c r="M566" s="7" t="s">
        <v>1298</v>
      </c>
      <c r="N566" s="2">
        <v>1</v>
      </c>
      <c r="O566" s="7" t="s">
        <v>3886</v>
      </c>
      <c r="P566" s="2">
        <v>1</v>
      </c>
      <c r="Q566" s="7" t="s">
        <v>2825</v>
      </c>
      <c r="R566" s="7"/>
      <c r="S566" s="7" t="s">
        <v>3887</v>
      </c>
      <c r="T566" s="7" t="s">
        <v>2826</v>
      </c>
      <c r="U566" s="2">
        <v>2</v>
      </c>
      <c r="V566" s="7" t="s">
        <v>154</v>
      </c>
      <c r="W566" s="7" t="s">
        <v>85</v>
      </c>
      <c r="X566" s="5">
        <v>44123</v>
      </c>
      <c r="Y566" s="7"/>
      <c r="AA566" s="3">
        <f>IF(T_Acionista[[#This Row],[Fone1]]="","",MAX($AA$1:AD565,)+1)</f>
        <v>1147</v>
      </c>
      <c r="AB566" s="3" t="str">
        <f>IF(T_Acionista[[#This Row],[Fone2]]="","",MAX($AA$1:AD565,AA566)+1)</f>
        <v/>
      </c>
      <c r="AC566" s="3">
        <f>IF(T_Acionista[[#This Row],[Celular]]="","",MAX($AA$1:AD565,AA566:AB566)+1)</f>
        <v>1148</v>
      </c>
      <c r="AD566" s="3">
        <f>IF(T_Acionista[[#This Row],[Email]]="","",MAX($AA$1:AD565,AA566:AC566)+1)</f>
        <v>1149</v>
      </c>
      <c r="AF566" s="2" t="str">
        <f>IF(AA566&lt;&gt;"","insert into t_contato values ("&amp;AA566&amp;","&amp;T_Acionista[[#This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(1147,929, '(16)3252-7245', 1);</v>
      </c>
      <c r="AG566" s="2" t="str">
        <f>IF(AB566&lt;&gt;"","insert into t_contato values ("&amp;AB566&amp;","&amp;T_Acionista[[#This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6" s="2" t="str">
        <f>IF(AC566&lt;&gt;"","insert into t_contato values ("&amp;AC566&amp;","&amp;T_Acionista[[#This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(1148,929, '(16)9237-2898', 2);</v>
      </c>
      <c r="AI566" s="2" t="str">
        <f>IF(AD566&lt;&gt;"","insert into t_contato values ("&amp;AD566&amp;","&amp;T_Acionista[[#This Row],[ID]]&amp;", '"&amp;T_Acionista[[#This Row],[Email]]&amp;"', "&amp;IF(ISERR(FIND("@",T_Acionista[[#This Row],[Email]])),0,3)&amp;");","")</f>
        <v>insert into t_contato values (1149,929, 'n3favero@hotmail.com', 3);</v>
      </c>
    </row>
    <row r="567" spans="1:35">
      <c r="A567" s="2">
        <v>540</v>
      </c>
      <c r="B567" s="2">
        <v>0</v>
      </c>
      <c r="C567" s="2">
        <v>0</v>
      </c>
      <c r="E567" s="7" t="s">
        <v>3888</v>
      </c>
      <c r="F567" s="2" t="b">
        <v>0</v>
      </c>
      <c r="G567" s="2" t="b">
        <v>0</v>
      </c>
      <c r="H567" s="5">
        <v>29836</v>
      </c>
      <c r="I567" s="2" t="b">
        <v>0</v>
      </c>
      <c r="J567" s="7" t="s">
        <v>3889</v>
      </c>
      <c r="K567" s="7" t="s">
        <v>3890</v>
      </c>
      <c r="L567" s="7" t="s">
        <v>3891</v>
      </c>
      <c r="M567" s="7" t="s">
        <v>1298</v>
      </c>
      <c r="N567" s="2">
        <v>1</v>
      </c>
      <c r="O567" s="7" t="s">
        <v>2092</v>
      </c>
      <c r="P567" s="2">
        <v>3</v>
      </c>
      <c r="Q567" s="7"/>
      <c r="R567" s="7"/>
      <c r="S567" s="7" t="s">
        <v>3892</v>
      </c>
      <c r="T567" s="7" t="s">
        <v>2826</v>
      </c>
      <c r="U567" s="2">
        <v>3</v>
      </c>
      <c r="V567" s="7" t="s">
        <v>3893</v>
      </c>
      <c r="W567" s="7" t="s">
        <v>85</v>
      </c>
      <c r="X567" s="5">
        <v>41640</v>
      </c>
      <c r="Y567" s="7"/>
      <c r="AA567" s="3" t="str">
        <f>IF(T_Acionista[[#This Row],[Fone1]]="","",MAX($AA$1:AD566,)+1)</f>
        <v/>
      </c>
      <c r="AB567" s="3" t="str">
        <f>IF(T_Acionista[[#This Row],[Fone2]]="","",MAX($AA$1:AD566,AA567)+1)</f>
        <v/>
      </c>
      <c r="AC567" s="3">
        <f>IF(T_Acionista[[#This Row],[Celular]]="","",MAX($AA$1:AD566,AA567:AB567)+1)</f>
        <v>1150</v>
      </c>
      <c r="AD567" s="3">
        <f>IF(T_Acionista[[#This Row],[Email]]="","",MAX($AA$1:AD566,AA567:AC567)+1)</f>
        <v>1151</v>
      </c>
      <c r="AF567" s="2" t="str">
        <f>IF(AA567&lt;&gt;"","insert into t_contato values ("&amp;AA567&amp;","&amp;T_Acionista[[#This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67" s="2" t="str">
        <f>IF(AB567&lt;&gt;"","insert into t_contato values ("&amp;AB567&amp;","&amp;T_Acionista[[#This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7" s="2" t="str">
        <f>IF(AC567&lt;&gt;"","insert into t_contato values ("&amp;AC567&amp;","&amp;T_Acionista[[#This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(1150,540, '(16)9298-1291', 2);</v>
      </c>
      <c r="AI567" s="2" t="str">
        <f>IF(AD567&lt;&gt;"","insert into t_contato values ("&amp;AD567&amp;","&amp;T_Acionista[[#This Row],[ID]]&amp;", '"&amp;T_Acionista[[#This Row],[Email]]&amp;"', "&amp;IF(ISERR(FIND("@",T_Acionista[[#This Row],[Email]])),0,3)&amp;");","")</f>
        <v>insert into t_contato values (1151,540, 'n3favero@hotmail.com', 3);</v>
      </c>
    </row>
    <row r="568" spans="1:35">
      <c r="A568" s="2">
        <v>263</v>
      </c>
      <c r="B568" s="2">
        <v>6</v>
      </c>
      <c r="C568" s="2">
        <v>0</v>
      </c>
      <c r="D568" s="2">
        <v>76332</v>
      </c>
      <c r="E568" s="7" t="s">
        <v>3894</v>
      </c>
      <c r="F568" s="2" t="b">
        <v>0</v>
      </c>
      <c r="G568" s="2" t="b">
        <v>0</v>
      </c>
      <c r="H568" s="5">
        <v>31065</v>
      </c>
      <c r="I568" s="2" t="b">
        <v>0</v>
      </c>
      <c r="J568" s="7" t="s">
        <v>3895</v>
      </c>
      <c r="K568" s="7" t="s">
        <v>3896</v>
      </c>
      <c r="L568" s="7" t="s">
        <v>3897</v>
      </c>
      <c r="M568" s="7" t="s">
        <v>446</v>
      </c>
      <c r="N568" s="2">
        <v>1</v>
      </c>
      <c r="O568" s="7" t="s">
        <v>3898</v>
      </c>
      <c r="P568" s="2">
        <v>2</v>
      </c>
      <c r="Q568" s="7"/>
      <c r="R568" s="7"/>
      <c r="S568" s="7"/>
      <c r="T568" s="7"/>
      <c r="U568" s="2">
        <v>0</v>
      </c>
      <c r="V568" s="7"/>
      <c r="W568" s="7" t="s">
        <v>85</v>
      </c>
      <c r="X568" s="5">
        <v>40179</v>
      </c>
      <c r="Y568" s="7"/>
      <c r="AA568" s="3" t="str">
        <f>IF(T_Acionista[[#This Row],[Fone1]]="","",MAX($AA$1:AD567,)+1)</f>
        <v/>
      </c>
      <c r="AB568" s="3" t="str">
        <f>IF(T_Acionista[[#This Row],[Fone2]]="","",MAX($AA$1:AD567,AA568)+1)</f>
        <v/>
      </c>
      <c r="AC568" s="3" t="str">
        <f>IF(T_Acionista[[#This Row],[Celular]]="","",MAX($AA$1:AD567,AA568:AB568)+1)</f>
        <v/>
      </c>
      <c r="AD568" s="3" t="str">
        <f>IF(T_Acionista[[#This Row],[Email]]="","",MAX($AA$1:AD567,AA568:AC568)+1)</f>
        <v/>
      </c>
      <c r="AF568" s="2" t="str">
        <f>IF(AA568&lt;&gt;"","insert into t_contato values ("&amp;AA568&amp;","&amp;T_Acionista[[#This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68" s="2" t="str">
        <f>IF(AB568&lt;&gt;"","insert into t_contato values ("&amp;AB568&amp;","&amp;T_Acionista[[#This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68" s="2" t="str">
        <f>IF(AC568&lt;&gt;"","insert into t_contato values ("&amp;AC568&amp;","&amp;T_Acionista[[#This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68" s="2" t="str">
        <f>IF(AD568&lt;&gt;"","insert into t_contato values ("&amp;AD568&amp;","&amp;T_Acionista[[#This Row],[ID]]&amp;", '"&amp;T_Acionista[[#This Row],[Email]]&amp;"', "&amp;IF(ISERR(FIND("@",T_Acionista[[#This Row],[Email]])),0,3)&amp;");","")</f>
        <v/>
      </c>
    </row>
    <row r="569" spans="1:35">
      <c r="A569" s="2">
        <v>264</v>
      </c>
      <c r="B569" s="2">
        <v>2</v>
      </c>
      <c r="C569" s="2">
        <v>75</v>
      </c>
      <c r="D569" s="2">
        <v>72920</v>
      </c>
      <c r="E569" s="7" t="s">
        <v>3899</v>
      </c>
      <c r="F569" s="2" t="b">
        <v>0</v>
      </c>
      <c r="G569" s="2" t="b">
        <v>1</v>
      </c>
      <c r="H569" s="5">
        <v>28196</v>
      </c>
      <c r="I569" s="2" t="b">
        <v>0</v>
      </c>
      <c r="J569" s="7" t="s">
        <v>3900</v>
      </c>
      <c r="K569" s="7" t="s">
        <v>3901</v>
      </c>
      <c r="L569" s="7" t="s">
        <v>1090</v>
      </c>
      <c r="M569" s="7" t="s">
        <v>1091</v>
      </c>
      <c r="N569" s="2">
        <v>1</v>
      </c>
      <c r="O569" s="7" t="s">
        <v>1092</v>
      </c>
      <c r="P569" s="2">
        <v>1</v>
      </c>
      <c r="Q569" s="7" t="s">
        <v>1093</v>
      </c>
      <c r="R569" s="7" t="s">
        <v>1093</v>
      </c>
      <c r="S569" s="7" t="s">
        <v>3902</v>
      </c>
      <c r="T569" s="7" t="s">
        <v>1094</v>
      </c>
      <c r="U569" s="2">
        <v>2</v>
      </c>
      <c r="V569" s="7" t="s">
        <v>627</v>
      </c>
      <c r="W569" s="7" t="s">
        <v>85</v>
      </c>
      <c r="X569" s="5">
        <v>40179</v>
      </c>
      <c r="Y569" s="7"/>
      <c r="AA569" s="3">
        <f>IF(T_Acionista[[#This Row],[Fone1]]="","",MAX($AA$1:AD568,)+1)</f>
        <v>1152</v>
      </c>
      <c r="AB569" s="3">
        <f>IF(T_Acionista[[#This Row],[Fone2]]="","",MAX($AA$1:AD568,AA569)+1)</f>
        <v>1153</v>
      </c>
      <c r="AC569" s="3">
        <f>IF(T_Acionista[[#This Row],[Celular]]="","",MAX($AA$1:AD568,AA569:AB569)+1)</f>
        <v>1154</v>
      </c>
      <c r="AD569" s="3">
        <f>IF(T_Acionista[[#This Row],[Email]]="","",MAX($AA$1:AD568,AA569:AC569)+1)</f>
        <v>1155</v>
      </c>
      <c r="AF569" s="2" t="str">
        <f>IF(AA569&lt;&gt;"","insert into t_contato values ("&amp;AA569&amp;","&amp;T_Acionista[[#This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(1152,264, '(16)3252-3955', 1);</v>
      </c>
      <c r="AG569" s="2" t="str">
        <f>IF(AB569&lt;&gt;"","insert into t_contato values ("&amp;AB569&amp;","&amp;T_Acionista[[#This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(1153,264, '(16)3252-3955', 1);</v>
      </c>
      <c r="AH569" s="2" t="str">
        <f>IF(AC569&lt;&gt;"","insert into t_contato values ("&amp;AC569&amp;","&amp;T_Acionista[[#This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(1154,264, '(16)9195-4863', 2);</v>
      </c>
      <c r="AI569" s="2" t="str">
        <f>IF(AD569&lt;&gt;"","insert into t_contato values ("&amp;AD569&amp;","&amp;T_Acionista[[#This Row],[ID]]&amp;", '"&amp;T_Acionista[[#This Row],[Email]]&amp;"', "&amp;IF(ISERR(FIND("@",T_Acionista[[#This Row],[Email]])),0,3)&amp;");","")</f>
        <v>insert into t_contato values (1155,264, 'dantebuscardi@gmail.com', 3);</v>
      </c>
    </row>
    <row r="570" spans="1:35">
      <c r="A570" s="2">
        <v>876</v>
      </c>
      <c r="D570" s="2">
        <v>74325</v>
      </c>
      <c r="E570" s="7" t="s">
        <v>3903</v>
      </c>
      <c r="F570" s="2" t="b">
        <v>0</v>
      </c>
      <c r="G570" s="2" t="b">
        <v>1</v>
      </c>
      <c r="H570" s="5">
        <v>14896</v>
      </c>
      <c r="I570" s="2" t="b">
        <v>0</v>
      </c>
      <c r="J570" s="7" t="s">
        <v>3904</v>
      </c>
      <c r="K570" s="7" t="s">
        <v>3905</v>
      </c>
      <c r="L570" s="7" t="s">
        <v>3906</v>
      </c>
      <c r="M570" s="7" t="s">
        <v>462</v>
      </c>
      <c r="N570" s="2">
        <v>1</v>
      </c>
      <c r="O570" s="7" t="s">
        <v>1646</v>
      </c>
      <c r="P570" s="2">
        <v>4</v>
      </c>
      <c r="Q570" s="7" t="s">
        <v>3907</v>
      </c>
      <c r="R570" s="7"/>
      <c r="S570" s="7" t="s">
        <v>3908</v>
      </c>
      <c r="T570" s="7" t="s">
        <v>3909</v>
      </c>
      <c r="U570" s="2">
        <v>1</v>
      </c>
      <c r="V570" s="7" t="s">
        <v>319</v>
      </c>
      <c r="W570" s="7" t="s">
        <v>85</v>
      </c>
      <c r="X570" s="5">
        <v>43683</v>
      </c>
      <c r="Y570" s="7"/>
      <c r="AA570" s="3">
        <f>IF(T_Acionista[[#This Row],[Fone1]]="","",MAX($AA$1:AD569,)+1)</f>
        <v>1156</v>
      </c>
      <c r="AB570" s="3" t="str">
        <f>IF(T_Acionista[[#This Row],[Fone2]]="","",MAX($AA$1:AD569,AA570)+1)</f>
        <v/>
      </c>
      <c r="AC570" s="3">
        <f>IF(T_Acionista[[#This Row],[Celular]]="","",MAX($AA$1:AD569,AA570:AB570)+1)</f>
        <v>1157</v>
      </c>
      <c r="AD570" s="3">
        <f>IF(T_Acionista[[#This Row],[Email]]="","",MAX($AA$1:AD569,AA570:AC570)+1)</f>
        <v>1158</v>
      </c>
      <c r="AF570" s="2" t="str">
        <f>IF(AA570&lt;&gt;"","insert into t_contato values ("&amp;AA570&amp;","&amp;T_Acionista[[#This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(1156,876, '(16)3252-5187', 1);</v>
      </c>
      <c r="AG570" s="2" t="str">
        <f>IF(AB570&lt;&gt;"","insert into t_contato values ("&amp;AB570&amp;","&amp;T_Acionista[[#This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0" s="2" t="str">
        <f>IF(AC570&lt;&gt;"","insert into t_contato values ("&amp;AC570&amp;","&amp;T_Acionista[[#This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(1157,876, '(11)9647-6569', 2);</v>
      </c>
      <c r="AI570" s="2" t="str">
        <f>IF(AD570&lt;&gt;"","insert into t_contato values ("&amp;AD570&amp;","&amp;T_Acionista[[#This Row],[ID]]&amp;", '"&amp;T_Acionista[[#This Row],[Email]]&amp;"', "&amp;IF(ISERR(FIND("@",T_Acionista[[#This Row],[Email]])),0,3)&amp;");","")</f>
        <v>insert into t_contato values (1158,876, 'zelindamotooka@gmail.com', 3);</v>
      </c>
    </row>
    <row r="571" spans="1:35">
      <c r="A571" s="2">
        <v>579</v>
      </c>
      <c r="B571" s="2">
        <v>0</v>
      </c>
      <c r="C571" s="2">
        <v>0</v>
      </c>
      <c r="D571" s="2">
        <v>76473</v>
      </c>
      <c r="E571" s="7" t="s">
        <v>3910</v>
      </c>
      <c r="F571" s="2" t="b">
        <v>0</v>
      </c>
      <c r="G571" s="2" t="b">
        <v>0</v>
      </c>
      <c r="H571" s="5">
        <v>17540</v>
      </c>
      <c r="I571" s="2" t="b">
        <v>0</v>
      </c>
      <c r="J571" s="7" t="s">
        <v>3911</v>
      </c>
      <c r="K571" s="7" t="s">
        <v>3912</v>
      </c>
      <c r="L571" s="7" t="s">
        <v>1941</v>
      </c>
      <c r="M571" s="7" t="s">
        <v>293</v>
      </c>
      <c r="N571" s="2">
        <v>1</v>
      </c>
      <c r="O571" s="7" t="s">
        <v>1942</v>
      </c>
      <c r="P571" s="2">
        <v>2</v>
      </c>
      <c r="Q571" s="7" t="s">
        <v>1943</v>
      </c>
      <c r="R571" s="7"/>
      <c r="S571" s="7"/>
      <c r="T571" s="7"/>
      <c r="U571" s="2">
        <v>2</v>
      </c>
      <c r="V571" s="7" t="s">
        <v>941</v>
      </c>
      <c r="W571" s="7" t="s">
        <v>85</v>
      </c>
      <c r="X571" s="5">
        <v>42096</v>
      </c>
      <c r="Y571" s="7"/>
      <c r="AA571" s="3">
        <f>IF(T_Acionista[[#This Row],[Fone1]]="","",MAX($AA$1:AD570,)+1)</f>
        <v>1159</v>
      </c>
      <c r="AB571" s="3" t="str">
        <f>IF(T_Acionista[[#This Row],[Fone2]]="","",MAX($AA$1:AD570,AA571)+1)</f>
        <v/>
      </c>
      <c r="AC571" s="3" t="str">
        <f>IF(T_Acionista[[#This Row],[Celular]]="","",MAX($AA$1:AD570,AA571:AB571)+1)</f>
        <v/>
      </c>
      <c r="AD571" s="3" t="str">
        <f>IF(T_Acionista[[#This Row],[Email]]="","",MAX($AA$1:AD570,AA571:AC571)+1)</f>
        <v/>
      </c>
      <c r="AF571" s="2" t="str">
        <f>IF(AA571&lt;&gt;"","insert into t_contato values ("&amp;AA571&amp;","&amp;T_Acionista[[#This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(1159,579, '(16)3254-7104', 1);</v>
      </c>
      <c r="AG571" s="2" t="str">
        <f>IF(AB571&lt;&gt;"","insert into t_contato values ("&amp;AB571&amp;","&amp;T_Acionista[[#This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1" s="2" t="str">
        <f>IF(AC571&lt;&gt;"","insert into t_contato values ("&amp;AC571&amp;","&amp;T_Acionista[[#This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1" s="2" t="str">
        <f>IF(AD571&lt;&gt;"","insert into t_contato values ("&amp;AD571&amp;","&amp;T_Acionista[[#This Row],[ID]]&amp;", '"&amp;T_Acionista[[#This Row],[Email]]&amp;"', "&amp;IF(ISERR(FIND("@",T_Acionista[[#This Row],[Email]])),0,3)&amp;");","")</f>
        <v/>
      </c>
    </row>
    <row r="572" spans="1:35">
      <c r="A572" s="2">
        <v>265</v>
      </c>
      <c r="B572" s="2">
        <v>5</v>
      </c>
      <c r="C572" s="2">
        <v>43</v>
      </c>
      <c r="D572" s="2">
        <v>76030</v>
      </c>
      <c r="E572" s="7" t="s">
        <v>3913</v>
      </c>
      <c r="F572" s="2" t="b">
        <v>0</v>
      </c>
      <c r="G572" s="2" t="b">
        <v>0</v>
      </c>
      <c r="H572" s="5">
        <v>32207</v>
      </c>
      <c r="I572" s="2" t="b">
        <v>0</v>
      </c>
      <c r="J572" s="7" t="s">
        <v>3914</v>
      </c>
      <c r="K572" s="7" t="s">
        <v>3915</v>
      </c>
      <c r="L572" s="7" t="s">
        <v>3916</v>
      </c>
      <c r="M572" s="7" t="s">
        <v>79</v>
      </c>
      <c r="N572" s="2">
        <v>1</v>
      </c>
      <c r="O572" s="7" t="s">
        <v>250</v>
      </c>
      <c r="P572" s="2">
        <v>1</v>
      </c>
      <c r="Q572" s="7" t="s">
        <v>3917</v>
      </c>
      <c r="R572" s="7"/>
      <c r="S572" s="7"/>
      <c r="T572" s="7" t="s">
        <v>3918</v>
      </c>
      <c r="U572" s="2">
        <v>3</v>
      </c>
      <c r="V572" s="7" t="s">
        <v>3919</v>
      </c>
      <c r="W572" s="7" t="s">
        <v>85</v>
      </c>
      <c r="X572" s="5">
        <v>40179</v>
      </c>
      <c r="Y572" s="7"/>
      <c r="AA572" s="3">
        <f>IF(T_Acionista[[#This Row],[Fone1]]="","",MAX($AA$1:AD571,)+1)</f>
        <v>1160</v>
      </c>
      <c r="AB572" s="3" t="str">
        <f>IF(T_Acionista[[#This Row],[Fone2]]="","",MAX($AA$1:AD571,AA572)+1)</f>
        <v/>
      </c>
      <c r="AC572" s="3" t="str">
        <f>IF(T_Acionista[[#This Row],[Celular]]="","",MAX($AA$1:AD571,AA572:AB572)+1)</f>
        <v/>
      </c>
      <c r="AD572" s="3">
        <f>IF(T_Acionista[[#This Row],[Email]]="","",MAX($AA$1:AD571,AA572:AC572)+1)</f>
        <v>1161</v>
      </c>
      <c r="AF572" s="2" t="str">
        <f>IF(AA572&lt;&gt;"","insert into t_contato values ("&amp;AA572&amp;","&amp;T_Acionista[[#This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(1160,265, '(16)9733-2767', 2);</v>
      </c>
      <c r="AG572" s="2" t="str">
        <f>IF(AB572&lt;&gt;"","insert into t_contato values ("&amp;AB572&amp;","&amp;T_Acionista[[#This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2" s="2" t="str">
        <f>IF(AC572&lt;&gt;"","insert into t_contato values ("&amp;AC572&amp;","&amp;T_Acionista[[#This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2" s="2" t="str">
        <f>IF(AD572&lt;&gt;"","insert into t_contato values ("&amp;AD572&amp;","&amp;T_Acionista[[#This Row],[ID]]&amp;", '"&amp;T_Acionista[[#This Row],[Email]]&amp;"', "&amp;IF(ISERR(FIND("@",T_Acionista[[#This Row],[Email]])),0,3)&amp;");","")</f>
        <v>insert into t_contato values (1161,265, 'laishveiga@bol.com.br', 3);</v>
      </c>
    </row>
    <row r="573" spans="1:35">
      <c r="A573" s="2">
        <v>266</v>
      </c>
      <c r="B573" s="2">
        <v>6</v>
      </c>
      <c r="C573" s="2">
        <v>5</v>
      </c>
      <c r="D573" s="2">
        <v>76334</v>
      </c>
      <c r="E573" s="7" t="s">
        <v>3920</v>
      </c>
      <c r="F573" s="2" t="b">
        <v>0</v>
      </c>
      <c r="G573" s="2" t="b">
        <v>0</v>
      </c>
      <c r="H573" s="5">
        <v>35585</v>
      </c>
      <c r="I573" s="2" t="b">
        <v>0</v>
      </c>
      <c r="J573" s="7" t="s">
        <v>3921</v>
      </c>
      <c r="K573" s="7" t="s">
        <v>3922</v>
      </c>
      <c r="L573" s="7" t="s">
        <v>1565</v>
      </c>
      <c r="M573" s="7" t="s">
        <v>3923</v>
      </c>
      <c r="N573" s="2">
        <v>1</v>
      </c>
      <c r="O573" s="7" t="s">
        <v>1566</v>
      </c>
      <c r="P573" s="2">
        <v>1</v>
      </c>
      <c r="Q573" s="7" t="s">
        <v>1567</v>
      </c>
      <c r="R573" s="7"/>
      <c r="S573" s="7"/>
      <c r="T573" s="7" t="s">
        <v>1569</v>
      </c>
      <c r="U573" s="2">
        <v>1</v>
      </c>
      <c r="V573" s="7" t="s">
        <v>627</v>
      </c>
      <c r="W573" s="7" t="s">
        <v>85</v>
      </c>
      <c r="X573" s="5">
        <v>40179</v>
      </c>
      <c r="Y573" s="7"/>
      <c r="AA573" s="3">
        <f>IF(T_Acionista[[#This Row],[Fone1]]="","",MAX($AA$1:AD572,)+1)</f>
        <v>1162</v>
      </c>
      <c r="AB573" s="3" t="str">
        <f>IF(T_Acionista[[#This Row],[Fone2]]="","",MAX($AA$1:AD572,AA573)+1)</f>
        <v/>
      </c>
      <c r="AC573" s="3" t="str">
        <f>IF(T_Acionista[[#This Row],[Celular]]="","",MAX($AA$1:AD572,AA573:AB573)+1)</f>
        <v/>
      </c>
      <c r="AD573" s="3">
        <f>IF(T_Acionista[[#This Row],[Email]]="","",MAX($AA$1:AD572,AA573:AC573)+1)</f>
        <v>1163</v>
      </c>
      <c r="AF573" s="2" t="str">
        <f>IF(AA573&lt;&gt;"","insert into t_contato values ("&amp;AA573&amp;","&amp;T_Acionista[[#This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(1162,266, '(16)3252-6889', 1);</v>
      </c>
      <c r="AG573" s="2" t="str">
        <f>IF(AB573&lt;&gt;"","insert into t_contato values ("&amp;AB573&amp;","&amp;T_Acionista[[#This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3" s="2" t="str">
        <f>IF(AC573&lt;&gt;"","insert into t_contato values ("&amp;AC573&amp;","&amp;T_Acionista[[#This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3" s="2" t="str">
        <f>IF(AD573&lt;&gt;"","insert into t_contato values ("&amp;AD573&amp;","&amp;T_Acionista[[#This Row],[ID]]&amp;", '"&amp;T_Acionista[[#This Row],[Email]]&amp;"', "&amp;IF(ISERR(FIND("@",T_Acionista[[#This Row],[Email]])),0,3)&amp;");","")</f>
        <v>insert into t_contato values (1163,266, 'cleudirsacomano@rotmail.com', 3);</v>
      </c>
    </row>
    <row r="574" spans="1:35">
      <c r="A574" s="2">
        <v>499</v>
      </c>
      <c r="B574" s="2">
        <v>0</v>
      </c>
      <c r="C574" s="2">
        <v>0</v>
      </c>
      <c r="D574" s="2">
        <v>76380</v>
      </c>
      <c r="E574" s="7" t="s">
        <v>3924</v>
      </c>
      <c r="F574" s="2" t="b">
        <v>0</v>
      </c>
      <c r="G574" s="2" t="b">
        <v>0</v>
      </c>
      <c r="H574" s="5">
        <v>18257</v>
      </c>
      <c r="I574" s="2" t="b">
        <v>0</v>
      </c>
      <c r="J574" s="7" t="s">
        <v>3925</v>
      </c>
      <c r="K574" s="7" t="s">
        <v>3926</v>
      </c>
      <c r="L574" s="7" t="s">
        <v>3927</v>
      </c>
      <c r="M574" s="7" t="s">
        <v>1060</v>
      </c>
      <c r="N574" s="2">
        <v>1</v>
      </c>
      <c r="O574" s="7" t="s">
        <v>3928</v>
      </c>
      <c r="P574" s="2">
        <v>2</v>
      </c>
      <c r="Q574" s="7" t="s">
        <v>3929</v>
      </c>
      <c r="R574" s="7"/>
      <c r="S574" s="7" t="s">
        <v>3930</v>
      </c>
      <c r="T574" s="7"/>
      <c r="U574" s="2">
        <v>1</v>
      </c>
      <c r="V574" s="7" t="s">
        <v>3931</v>
      </c>
      <c r="W574" s="7" t="s">
        <v>85</v>
      </c>
      <c r="X574" s="5">
        <v>41275</v>
      </c>
      <c r="Y574" s="7"/>
      <c r="AA574" s="3">
        <f>IF(T_Acionista[[#This Row],[Fone1]]="","",MAX($AA$1:AD573,)+1)</f>
        <v>1164</v>
      </c>
      <c r="AB574" s="3" t="str">
        <f>IF(T_Acionista[[#This Row],[Fone2]]="","",MAX($AA$1:AD573,AA574)+1)</f>
        <v/>
      </c>
      <c r="AC574" s="3">
        <f>IF(T_Acionista[[#This Row],[Celular]]="","",MAX($AA$1:AD573,AA574:AB574)+1)</f>
        <v>1165</v>
      </c>
      <c r="AD574" s="3" t="str">
        <f>IF(T_Acionista[[#This Row],[Email]]="","",MAX($AA$1:AD573,AA574:AC574)+1)</f>
        <v/>
      </c>
      <c r="AF574" s="2" t="str">
        <f>IF(AA574&lt;&gt;"","insert into t_contato values ("&amp;AA574&amp;","&amp;T_Acionista[[#This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(1164,499, '(16)3252-3302', 1);</v>
      </c>
      <c r="AG574" s="2" t="str">
        <f>IF(AB574&lt;&gt;"","insert into t_contato values ("&amp;AB574&amp;","&amp;T_Acionista[[#This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4" s="2" t="str">
        <f>IF(AC574&lt;&gt;"","insert into t_contato values ("&amp;AC574&amp;","&amp;T_Acionista[[#This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(1165,499, '(16)9794-2929', 2);</v>
      </c>
      <c r="AI574" s="2" t="str">
        <f>IF(AD574&lt;&gt;"","insert into t_contato values ("&amp;AD574&amp;","&amp;T_Acionista[[#This Row],[ID]]&amp;", '"&amp;T_Acionista[[#This Row],[Email]]&amp;"', "&amp;IF(ISERR(FIND("@",T_Acionista[[#This Row],[Email]])),0,3)&amp;");","")</f>
        <v/>
      </c>
    </row>
    <row r="575" spans="1:35">
      <c r="A575" s="2">
        <v>267</v>
      </c>
      <c r="B575" s="2">
        <v>1</v>
      </c>
      <c r="C575" s="2">
        <v>90</v>
      </c>
      <c r="D575" s="2">
        <v>71880</v>
      </c>
      <c r="E575" s="7" t="s">
        <v>3932</v>
      </c>
      <c r="F575" s="2" t="b">
        <v>0</v>
      </c>
      <c r="G575" s="2" t="b">
        <v>0</v>
      </c>
      <c r="H575" s="5">
        <v>23569</v>
      </c>
      <c r="I575" s="2" t="b">
        <v>0</v>
      </c>
      <c r="J575" s="7" t="s">
        <v>3933</v>
      </c>
      <c r="K575" s="7" t="s">
        <v>3934</v>
      </c>
      <c r="L575" s="7" t="s">
        <v>3935</v>
      </c>
      <c r="M575" s="7" t="s">
        <v>125</v>
      </c>
      <c r="N575" s="2">
        <v>1</v>
      </c>
      <c r="O575" s="7" t="s">
        <v>2225</v>
      </c>
      <c r="P575" s="2">
        <v>2</v>
      </c>
      <c r="Q575" s="7" t="s">
        <v>3936</v>
      </c>
      <c r="R575" s="7" t="s">
        <v>3937</v>
      </c>
      <c r="S575" s="7"/>
      <c r="T575" s="7"/>
      <c r="U575" s="2">
        <v>0</v>
      </c>
      <c r="V575" s="7" t="s">
        <v>1343</v>
      </c>
      <c r="W575" s="7" t="s">
        <v>85</v>
      </c>
      <c r="X575" s="5">
        <v>40179</v>
      </c>
      <c r="Y575" s="7"/>
      <c r="AA575" s="3">
        <f>IF(T_Acionista[[#This Row],[Fone1]]="","",MAX($AA$1:AD574,)+1)</f>
        <v>1166</v>
      </c>
      <c r="AB575" s="3">
        <f>IF(T_Acionista[[#This Row],[Fone2]]="","",MAX($AA$1:AD574,AA575)+1)</f>
        <v>1167</v>
      </c>
      <c r="AC575" s="3" t="str">
        <f>IF(T_Acionista[[#This Row],[Celular]]="","",MAX($AA$1:AD574,AA575:AB575)+1)</f>
        <v/>
      </c>
      <c r="AD575" s="3" t="str">
        <f>IF(T_Acionista[[#This Row],[Email]]="","",MAX($AA$1:AD574,AA575:AC575)+1)</f>
        <v/>
      </c>
      <c r="AF575" s="2" t="str">
        <f>IF(AA575&lt;&gt;"","insert into t_contato values ("&amp;AA575&amp;","&amp;T_Acionista[[#This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(1166,267, '(16)3253-3049', 1);</v>
      </c>
      <c r="AG575" s="2" t="str">
        <f>IF(AB575&lt;&gt;"","insert into t_contato values ("&amp;AB575&amp;","&amp;T_Acionista[[#This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(1167,267, '(16) 3252-7214', 0);</v>
      </c>
      <c r="AH575" s="2" t="str">
        <f>IF(AC575&lt;&gt;"","insert into t_contato values ("&amp;AC575&amp;","&amp;T_Acionista[[#This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5" s="2" t="str">
        <f>IF(AD575&lt;&gt;"","insert into t_contato values ("&amp;AD575&amp;","&amp;T_Acionista[[#This Row],[ID]]&amp;", '"&amp;T_Acionista[[#This Row],[Email]]&amp;"', "&amp;IF(ISERR(FIND("@",T_Acionista[[#This Row],[Email]])),0,3)&amp;");","")</f>
        <v/>
      </c>
    </row>
    <row r="576" spans="1:35">
      <c r="A576" s="2">
        <v>911</v>
      </c>
      <c r="D576" s="2">
        <v>74364</v>
      </c>
      <c r="E576" s="7" t="s">
        <v>3938</v>
      </c>
      <c r="F576" s="2" t="b">
        <v>0</v>
      </c>
      <c r="G576" s="2" t="b">
        <v>0</v>
      </c>
      <c r="H576" s="5">
        <v>23383</v>
      </c>
      <c r="I576" s="2" t="b">
        <v>0</v>
      </c>
      <c r="J576" s="7" t="s">
        <v>3939</v>
      </c>
      <c r="K576" s="7" t="s">
        <v>3940</v>
      </c>
      <c r="L576" s="7" t="s">
        <v>3941</v>
      </c>
      <c r="M576" s="7" t="s">
        <v>335</v>
      </c>
      <c r="N576" s="2">
        <v>1</v>
      </c>
      <c r="O576" s="7" t="s">
        <v>3942</v>
      </c>
      <c r="P576" s="2">
        <v>3</v>
      </c>
      <c r="Q576" s="7"/>
      <c r="R576" s="7"/>
      <c r="S576" s="7" t="s">
        <v>3943</v>
      </c>
      <c r="T576" s="7" t="s">
        <v>3944</v>
      </c>
      <c r="U576" s="2">
        <v>3</v>
      </c>
      <c r="V576" s="7" t="s">
        <v>3945</v>
      </c>
      <c r="W576" s="7" t="s">
        <v>85</v>
      </c>
      <c r="X576" s="5">
        <v>44001</v>
      </c>
      <c r="Y576" s="7"/>
      <c r="AA576" s="3" t="str">
        <f>IF(T_Acionista[[#This Row],[Fone1]]="","",MAX($AA$1:AD575,)+1)</f>
        <v/>
      </c>
      <c r="AB576" s="3" t="str">
        <f>IF(T_Acionista[[#This Row],[Fone2]]="","",MAX($AA$1:AD575,AA576)+1)</f>
        <v/>
      </c>
      <c r="AC576" s="3">
        <f>IF(T_Acionista[[#This Row],[Celular]]="","",MAX($AA$1:AD575,AA576:AB576)+1)</f>
        <v>1168</v>
      </c>
      <c r="AD576" s="3">
        <f>IF(T_Acionista[[#This Row],[Email]]="","",MAX($AA$1:AD575,AA576:AC576)+1)</f>
        <v>1169</v>
      </c>
      <c r="AF576" s="2" t="str">
        <f>IF(AA576&lt;&gt;"","insert into t_contato values ("&amp;AA576&amp;","&amp;T_Acionista[[#This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76" s="2" t="str">
        <f>IF(AB576&lt;&gt;"","insert into t_contato values ("&amp;AB576&amp;","&amp;T_Acionista[[#This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6" s="2" t="str">
        <f>IF(AC576&lt;&gt;"","insert into t_contato values ("&amp;AC576&amp;","&amp;T_Acionista[[#This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(1168,911, '(16)9618-2730', 2);</v>
      </c>
      <c r="AI576" s="2" t="str">
        <f>IF(AD576&lt;&gt;"","insert into t_contato values ("&amp;AD576&amp;","&amp;T_Acionista[[#This Row],[ID]]&amp;", '"&amp;T_Acionista[[#This Row],[Email]]&amp;"', "&amp;IF(ISERR(FIND("@",T_Acionista[[#This Row],[Email]])),0,3)&amp;");","")</f>
        <v>insert into t_contato values (1169,911, 'tatafanelli@gmail.com', 3);</v>
      </c>
    </row>
    <row r="577" spans="1:35">
      <c r="A577" s="2">
        <v>268</v>
      </c>
      <c r="B577" s="2">
        <v>4</v>
      </c>
      <c r="C577" s="2">
        <v>18</v>
      </c>
      <c r="D577" s="2">
        <v>74790</v>
      </c>
      <c r="E577" s="7" t="s">
        <v>3946</v>
      </c>
      <c r="F577" s="2" t="b">
        <v>0</v>
      </c>
      <c r="G577" s="2" t="b">
        <v>0</v>
      </c>
      <c r="H577" s="5">
        <v>28194</v>
      </c>
      <c r="I577" s="2" t="b">
        <v>0</v>
      </c>
      <c r="J577" s="7" t="s">
        <v>3947</v>
      </c>
      <c r="K577" s="7" t="s">
        <v>3948</v>
      </c>
      <c r="L577" s="7" t="s">
        <v>3949</v>
      </c>
      <c r="M577" s="7" t="s">
        <v>79</v>
      </c>
      <c r="N577" s="2">
        <v>1</v>
      </c>
      <c r="O577" s="7" t="s">
        <v>409</v>
      </c>
      <c r="P577" s="2">
        <v>2</v>
      </c>
      <c r="Q577" s="7" t="s">
        <v>3950</v>
      </c>
      <c r="R577" s="7"/>
      <c r="S577" s="7"/>
      <c r="T577" s="7"/>
      <c r="U577" s="2">
        <v>2</v>
      </c>
      <c r="V577" s="7" t="s">
        <v>239</v>
      </c>
      <c r="W577" s="7" t="s">
        <v>85</v>
      </c>
      <c r="X577" s="5">
        <v>40179</v>
      </c>
      <c r="Y577" s="7"/>
      <c r="AA577" s="3">
        <f>IF(T_Acionista[[#This Row],[Fone1]]="","",MAX($AA$1:AD576,)+1)</f>
        <v>1170</v>
      </c>
      <c r="AB577" s="3" t="str">
        <f>IF(T_Acionista[[#This Row],[Fone2]]="","",MAX($AA$1:AD576,AA577)+1)</f>
        <v/>
      </c>
      <c r="AC577" s="3" t="str">
        <f>IF(T_Acionista[[#This Row],[Celular]]="","",MAX($AA$1:AD576,AA577:AB577)+1)</f>
        <v/>
      </c>
      <c r="AD577" s="3" t="str">
        <f>IF(T_Acionista[[#This Row],[Email]]="","",MAX($AA$1:AD576,AA577:AC577)+1)</f>
        <v/>
      </c>
      <c r="AF577" s="2" t="str">
        <f>IF(AA577&lt;&gt;"","insert into t_contato values ("&amp;AA577&amp;","&amp;T_Acionista[[#This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(1170,268, '(16)9747-9642', 2);</v>
      </c>
      <c r="AG577" s="2" t="str">
        <f>IF(AB577&lt;&gt;"","insert into t_contato values ("&amp;AB577&amp;","&amp;T_Acionista[[#This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7" s="2" t="str">
        <f>IF(AC577&lt;&gt;"","insert into t_contato values ("&amp;AC577&amp;","&amp;T_Acionista[[#This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77" s="2" t="str">
        <f>IF(AD577&lt;&gt;"","insert into t_contato values ("&amp;AD577&amp;","&amp;T_Acionista[[#This Row],[ID]]&amp;", '"&amp;T_Acionista[[#This Row],[Email]]&amp;"', "&amp;IF(ISERR(FIND("@",T_Acionista[[#This Row],[Email]])),0,3)&amp;");","")</f>
        <v/>
      </c>
    </row>
    <row r="578" spans="1:35">
      <c r="A578" s="2">
        <v>269</v>
      </c>
      <c r="B578" s="2">
        <v>6</v>
      </c>
      <c r="C578" s="2">
        <v>44</v>
      </c>
      <c r="D578" s="2">
        <v>76333</v>
      </c>
      <c r="E578" s="7" t="s">
        <v>3951</v>
      </c>
      <c r="F578" s="2" t="b">
        <v>0</v>
      </c>
      <c r="G578" s="2" t="b">
        <v>0</v>
      </c>
      <c r="H578" s="5">
        <v>31691</v>
      </c>
      <c r="I578" s="2" t="b">
        <v>0</v>
      </c>
      <c r="J578" s="7" t="s">
        <v>3952</v>
      </c>
      <c r="K578" s="7" t="s">
        <v>3953</v>
      </c>
      <c r="L578" s="7" t="s">
        <v>3954</v>
      </c>
      <c r="M578" s="7" t="s">
        <v>3955</v>
      </c>
      <c r="N578" s="2">
        <v>1</v>
      </c>
      <c r="O578" s="7" t="s">
        <v>3956</v>
      </c>
      <c r="P578" s="2">
        <v>2</v>
      </c>
      <c r="Q578" s="7"/>
      <c r="R578" s="7"/>
      <c r="S578" s="7" t="s">
        <v>3957</v>
      </c>
      <c r="T578" s="7" t="s">
        <v>3958</v>
      </c>
      <c r="U578" s="2">
        <v>3</v>
      </c>
      <c r="V578" s="7" t="s">
        <v>3959</v>
      </c>
      <c r="W578" s="7" t="s">
        <v>85</v>
      </c>
      <c r="X578" s="5">
        <v>40179</v>
      </c>
      <c r="Y578" s="7"/>
      <c r="AA578" s="3" t="str">
        <f>IF(T_Acionista[[#This Row],[Fone1]]="","",MAX($AA$1:AD577,)+1)</f>
        <v/>
      </c>
      <c r="AB578" s="3" t="str">
        <f>IF(T_Acionista[[#This Row],[Fone2]]="","",MAX($AA$1:AD577,AA578)+1)</f>
        <v/>
      </c>
      <c r="AC578" s="3">
        <f>IF(T_Acionista[[#This Row],[Celular]]="","",MAX($AA$1:AD577,AA578:AB578)+1)</f>
        <v>1171</v>
      </c>
      <c r="AD578" s="3">
        <f>IF(T_Acionista[[#This Row],[Email]]="","",MAX($AA$1:AD577,AA578:AC578)+1)</f>
        <v>1172</v>
      </c>
      <c r="AF578" s="2" t="str">
        <f>IF(AA578&lt;&gt;"","insert into t_contato values ("&amp;AA578&amp;","&amp;T_Acionista[[#This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78" s="2" t="str">
        <f>IF(AB578&lt;&gt;"","insert into t_contato values ("&amp;AB578&amp;","&amp;T_Acionista[[#This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8" s="2" t="str">
        <f>IF(AC578&lt;&gt;"","insert into t_contato values ("&amp;AC578&amp;","&amp;T_Acionista[[#This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(1171,269, '(16)8146-6796', 2);</v>
      </c>
      <c r="AI578" s="2" t="str">
        <f>IF(AD578&lt;&gt;"","insert into t_contato values ("&amp;AD578&amp;","&amp;T_Acionista[[#This Row],[ID]]&amp;", '"&amp;T_Acionista[[#This Row],[Email]]&amp;"', "&amp;IF(ISERR(FIND("@",T_Acionista[[#This Row],[Email]])),0,3)&amp;");","")</f>
        <v>insert into t_contato values (1172,269, 'leeandrewes.araujo@hotmail.com', 3);</v>
      </c>
    </row>
    <row r="579" spans="1:35">
      <c r="A579" s="2">
        <v>582</v>
      </c>
      <c r="D579" s="2">
        <v>76475</v>
      </c>
      <c r="E579" s="7" t="s">
        <v>3960</v>
      </c>
      <c r="F579" s="2" t="b">
        <v>0</v>
      </c>
      <c r="G579" s="2" t="b">
        <v>0</v>
      </c>
      <c r="H579" s="5">
        <v>29907</v>
      </c>
      <c r="I579" s="2" t="b">
        <v>0</v>
      </c>
      <c r="J579" s="7" t="s">
        <v>3961</v>
      </c>
      <c r="K579" s="7" t="s">
        <v>3962</v>
      </c>
      <c r="L579" s="7" t="s">
        <v>3963</v>
      </c>
      <c r="M579" s="7" t="s">
        <v>79</v>
      </c>
      <c r="N579" s="2">
        <v>1</v>
      </c>
      <c r="O579" s="7" t="s">
        <v>3964</v>
      </c>
      <c r="P579" s="2">
        <v>1</v>
      </c>
      <c r="Q579" s="7" t="s">
        <v>3965</v>
      </c>
      <c r="R579" s="7"/>
      <c r="S579" s="7" t="s">
        <v>3966</v>
      </c>
      <c r="T579" s="7" t="s">
        <v>3967</v>
      </c>
      <c r="U579" s="2">
        <v>3</v>
      </c>
      <c r="V579" s="7" t="s">
        <v>172</v>
      </c>
      <c r="W579" s="7" t="s">
        <v>85</v>
      </c>
      <c r="X579" s="5">
        <v>42103</v>
      </c>
      <c r="Y579" s="7"/>
      <c r="AA579" s="3">
        <f>IF(T_Acionista[[#This Row],[Fone1]]="","",MAX($AA$1:AD578,)+1)</f>
        <v>1173</v>
      </c>
      <c r="AB579" s="3" t="str">
        <f>IF(T_Acionista[[#This Row],[Fone2]]="","",MAX($AA$1:AD578,AA579)+1)</f>
        <v/>
      </c>
      <c r="AC579" s="3">
        <f>IF(T_Acionista[[#This Row],[Celular]]="","",MAX($AA$1:AD578,AA579:AB579)+1)</f>
        <v>1174</v>
      </c>
      <c r="AD579" s="3">
        <f>IF(T_Acionista[[#This Row],[Email]]="","",MAX($AA$1:AD578,AA579:AC579)+1)</f>
        <v>1175</v>
      </c>
      <c r="AF579" s="2" t="str">
        <f>IF(AA579&lt;&gt;"","insert into t_contato values ("&amp;AA579&amp;","&amp;T_Acionista[[#This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(1173,582, '(16)3253-6029', 1);</v>
      </c>
      <c r="AG579" s="2" t="str">
        <f>IF(AB579&lt;&gt;"","insert into t_contato values ("&amp;AB579&amp;","&amp;T_Acionista[[#This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79" s="2" t="str">
        <f>IF(AC579&lt;&gt;"","insert into t_contato values ("&amp;AC579&amp;","&amp;T_Acionista[[#This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(1174,582, '(16)8801-2784', 2);</v>
      </c>
      <c r="AI579" s="2" t="str">
        <f>IF(AD579&lt;&gt;"","insert into t_contato values ("&amp;AD579&amp;","&amp;T_Acionista[[#This Row],[ID]]&amp;", '"&amp;T_Acionista[[#This Row],[Email]]&amp;"', "&amp;IF(ISERR(FIND("@",T_Acionista[[#This Row],[Email]])),0,3)&amp;");","")</f>
        <v>insert into t_contato values (1175,582, 'leonardo.oliverio@gmail.com', 3);</v>
      </c>
    </row>
    <row r="580" spans="1:35">
      <c r="A580" s="2">
        <v>1091</v>
      </c>
      <c r="E580" s="7" t="s">
        <v>3968</v>
      </c>
      <c r="F580" s="2" t="b">
        <v>0</v>
      </c>
      <c r="G580" s="2" t="b">
        <v>0</v>
      </c>
      <c r="H580" s="5">
        <v>16731</v>
      </c>
      <c r="I580" s="2" t="b">
        <v>0</v>
      </c>
      <c r="J580" s="7" t="s">
        <v>3969</v>
      </c>
      <c r="K580" s="7" t="s">
        <v>3970</v>
      </c>
      <c r="L580" s="7" t="s">
        <v>3971</v>
      </c>
      <c r="M580" s="7" t="s">
        <v>3972</v>
      </c>
      <c r="N580" s="2">
        <v>1</v>
      </c>
      <c r="O580" s="7" t="s">
        <v>735</v>
      </c>
      <c r="P580" s="2">
        <v>2</v>
      </c>
      <c r="Q580" s="7" t="s">
        <v>3973</v>
      </c>
      <c r="R580" s="7" t="s">
        <v>3974</v>
      </c>
      <c r="S580" s="7"/>
      <c r="T580" s="7"/>
      <c r="U580" s="2">
        <v>1</v>
      </c>
      <c r="V580" s="7" t="s">
        <v>3975</v>
      </c>
      <c r="W580" s="7" t="s">
        <v>85</v>
      </c>
      <c r="X580" s="5">
        <v>45161</v>
      </c>
      <c r="Y580" s="7"/>
      <c r="AA580" s="3">
        <f>IF(T_Acionista[[#This Row],[Fone1]]="","",MAX($AA$1:AD579,)+1)</f>
        <v>1176</v>
      </c>
      <c r="AB580" s="3">
        <f>IF(T_Acionista[[#This Row],[Fone2]]="","",MAX($AA$1:AD579,AA580)+1)</f>
        <v>1177</v>
      </c>
      <c r="AC580" s="3" t="str">
        <f>IF(T_Acionista[[#This Row],[Celular]]="","",MAX($AA$1:AD579,AA580:AB580)+1)</f>
        <v/>
      </c>
      <c r="AD580" s="3" t="str">
        <f>IF(T_Acionista[[#This Row],[Email]]="","",MAX($AA$1:AD579,AA580:AC580)+1)</f>
        <v/>
      </c>
      <c r="AF580" s="2" t="str">
        <f>IF(AA580&lt;&gt;"","insert into t_contato values ("&amp;AA580&amp;","&amp;T_Acionista[[#This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(1176,1091, '(16)9962-7674', 2);</v>
      </c>
      <c r="AG580" s="2" t="str">
        <f>IF(AB580&lt;&gt;"","insert into t_contato values ("&amp;AB580&amp;","&amp;T_Acionista[[#This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(1177,1091, '(16)9741-0699', 2);</v>
      </c>
      <c r="AH580" s="2" t="str">
        <f>IF(AC580&lt;&gt;"","insert into t_contato values ("&amp;AC580&amp;","&amp;T_Acionista[[#This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0" s="2" t="str">
        <f>IF(AD580&lt;&gt;"","insert into t_contato values ("&amp;AD580&amp;","&amp;T_Acionista[[#This Row],[ID]]&amp;", '"&amp;T_Acionista[[#This Row],[Email]]&amp;"', "&amp;IF(ISERR(FIND("@",T_Acionista[[#This Row],[Email]])),0,3)&amp;");","")</f>
        <v/>
      </c>
    </row>
    <row r="581" spans="1:35">
      <c r="A581" s="2">
        <v>503</v>
      </c>
      <c r="B581" s="2">
        <v>0</v>
      </c>
      <c r="C581" s="2">
        <v>0</v>
      </c>
      <c r="D581" s="2">
        <v>76381</v>
      </c>
      <c r="E581" s="7" t="s">
        <v>3976</v>
      </c>
      <c r="F581" s="2" t="b">
        <v>0</v>
      </c>
      <c r="G581" s="2" t="b">
        <v>0</v>
      </c>
      <c r="H581" s="5">
        <v>18127</v>
      </c>
      <c r="I581" s="2" t="b">
        <v>0</v>
      </c>
      <c r="J581" s="7" t="s">
        <v>3977</v>
      </c>
      <c r="K581" s="7" t="s">
        <v>3978</v>
      </c>
      <c r="L581" s="7" t="s">
        <v>3979</v>
      </c>
      <c r="M581" s="7" t="s">
        <v>51</v>
      </c>
      <c r="N581" s="2">
        <v>1</v>
      </c>
      <c r="O581" s="7" t="s">
        <v>3980</v>
      </c>
      <c r="P581" s="2">
        <v>4</v>
      </c>
      <c r="Q581" s="7" t="s">
        <v>7966</v>
      </c>
      <c r="R581" s="7"/>
      <c r="S581" s="7"/>
      <c r="T581" s="7"/>
      <c r="U581" s="2">
        <v>1</v>
      </c>
      <c r="V581" s="7" t="s">
        <v>319</v>
      </c>
      <c r="W581" s="7" t="s">
        <v>85</v>
      </c>
      <c r="X581" s="5">
        <v>41275</v>
      </c>
      <c r="Y581" s="7"/>
      <c r="AA581" s="3">
        <f>IF(T_Acionista[[#This Row],[Fone1]]="","",MAX($AA$1:AD580,)+1)</f>
        <v>1178</v>
      </c>
      <c r="AB581" s="3" t="str">
        <f>IF(T_Acionista[[#This Row],[Fone2]]="","",MAX($AA$1:AD580,AA581)+1)</f>
        <v/>
      </c>
      <c r="AC581" s="3" t="str">
        <f>IF(T_Acionista[[#This Row],[Celular]]="","",MAX($AA$1:AD580,AA581:AB581)+1)</f>
        <v/>
      </c>
      <c r="AD581" s="3" t="str">
        <f>IF(T_Acionista[[#This Row],[Email]]="","",MAX($AA$1:AD580,AA581:AC581)+1)</f>
        <v/>
      </c>
      <c r="AF581" s="2" t="str">
        <f>IF(AA581&lt;&gt;"","insert into t_contato values ("&amp;AA581&amp;","&amp;T_Acionista[[#This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(1178,503, '(16)9756-8289', 2);</v>
      </c>
      <c r="AG581" s="2" t="str">
        <f>IF(AB581&lt;&gt;"","insert into t_contato values ("&amp;AB581&amp;","&amp;T_Acionista[[#This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1" s="2" t="str">
        <f>IF(AC581&lt;&gt;"","insert into t_contato values ("&amp;AC581&amp;","&amp;T_Acionista[[#This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1" s="2" t="str">
        <f>IF(AD581&lt;&gt;"","insert into t_contato values ("&amp;AD581&amp;","&amp;T_Acionista[[#This Row],[ID]]&amp;", '"&amp;T_Acionista[[#This Row],[Email]]&amp;"', "&amp;IF(ISERR(FIND("@",T_Acionista[[#This Row],[Email]])),0,3)&amp;");","")</f>
        <v/>
      </c>
    </row>
    <row r="582" spans="1:35">
      <c r="A582" s="2">
        <v>741</v>
      </c>
      <c r="B582" s="2">
        <v>0</v>
      </c>
      <c r="C582" s="2">
        <v>0</v>
      </c>
      <c r="E582" s="7" t="s">
        <v>3981</v>
      </c>
      <c r="F582" s="2" t="b">
        <v>0</v>
      </c>
      <c r="G582" s="2" t="b">
        <v>0</v>
      </c>
      <c r="H582" s="5">
        <v>19078</v>
      </c>
      <c r="I582" s="2" t="b">
        <v>0</v>
      </c>
      <c r="J582" s="7" t="s">
        <v>3982</v>
      </c>
      <c r="K582" s="7" t="s">
        <v>3983</v>
      </c>
      <c r="L582" s="7" t="s">
        <v>3984</v>
      </c>
      <c r="M582" s="7" t="s">
        <v>3183</v>
      </c>
      <c r="N582" s="2">
        <v>1</v>
      </c>
      <c r="O582" s="7" t="s">
        <v>3985</v>
      </c>
      <c r="P582" s="2">
        <v>4</v>
      </c>
      <c r="Q582" s="7" t="s">
        <v>3986</v>
      </c>
      <c r="R582" s="7"/>
      <c r="S582" s="7" t="s">
        <v>3987</v>
      </c>
      <c r="T582" s="7" t="s">
        <v>3988</v>
      </c>
      <c r="U582" s="2">
        <v>1</v>
      </c>
      <c r="V582" s="7" t="s">
        <v>319</v>
      </c>
      <c r="W582" s="7" t="s">
        <v>85</v>
      </c>
      <c r="X582" s="5">
        <v>42697</v>
      </c>
      <c r="Y582" s="7"/>
      <c r="AA582" s="3">
        <f>IF(T_Acionista[[#This Row],[Fone1]]="","",MAX($AA$1:AD581,)+1)</f>
        <v>1179</v>
      </c>
      <c r="AB582" s="3" t="str">
        <f>IF(T_Acionista[[#This Row],[Fone2]]="","",MAX($AA$1:AD581,AA582)+1)</f>
        <v/>
      </c>
      <c r="AC582" s="3">
        <f>IF(T_Acionista[[#This Row],[Celular]]="","",MAX($AA$1:AD581,AA582:AB582)+1)</f>
        <v>1180</v>
      </c>
      <c r="AD582" s="3">
        <f>IF(T_Acionista[[#This Row],[Email]]="","",MAX($AA$1:AD581,AA582:AC582)+1)</f>
        <v>1181</v>
      </c>
      <c r="AF582" s="2" t="str">
        <f>IF(AA582&lt;&gt;"","insert into t_contato values ("&amp;AA582&amp;","&amp;T_Acionista[[#This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(1179,741, '(16)3252-6266', 1);</v>
      </c>
      <c r="AG582" s="2" t="str">
        <f>IF(AB582&lt;&gt;"","insert into t_contato values ("&amp;AB582&amp;","&amp;T_Acionista[[#This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2" s="2" t="str">
        <f>IF(AC582&lt;&gt;"","insert into t_contato values ("&amp;AC582&amp;","&amp;T_Acionista[[#This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(1180,741, '(16)9165-3723', 2);</v>
      </c>
      <c r="AI582" s="2" t="str">
        <f>IF(AD582&lt;&gt;"","insert into t_contato values ("&amp;AD582&amp;","&amp;T_Acionista[[#This Row],[ID]]&amp;", '"&amp;T_Acionista[[#This Row],[Email]]&amp;"', "&amp;IF(ISERR(FIND("@",T_Acionista[[#This Row],[Email]])),0,3)&amp;");","")</f>
        <v>insert into t_contato values (1181,741, 'paulabarbosapaixao@hotmail.com', 3);</v>
      </c>
    </row>
    <row r="583" spans="1:35">
      <c r="A583" s="2">
        <v>585</v>
      </c>
      <c r="E583" s="7" t="s">
        <v>3989</v>
      </c>
      <c r="F583" s="2" t="b">
        <v>0</v>
      </c>
      <c r="G583" s="2" t="b">
        <v>0</v>
      </c>
      <c r="H583" s="5">
        <v>27006</v>
      </c>
      <c r="I583" s="2" t="b">
        <v>0</v>
      </c>
      <c r="J583" s="7" t="s">
        <v>3990</v>
      </c>
      <c r="K583" s="7" t="s">
        <v>3991</v>
      </c>
      <c r="L583" s="7" t="s">
        <v>3992</v>
      </c>
      <c r="M583" s="7" t="s">
        <v>682</v>
      </c>
      <c r="N583" s="2">
        <v>1</v>
      </c>
      <c r="O583" s="7" t="s">
        <v>2606</v>
      </c>
      <c r="P583" s="2">
        <v>2</v>
      </c>
      <c r="Q583" s="7" t="s">
        <v>3993</v>
      </c>
      <c r="R583" s="7"/>
      <c r="S583" s="7"/>
      <c r="T583" s="7" t="s">
        <v>3994</v>
      </c>
      <c r="U583" s="2">
        <v>3</v>
      </c>
      <c r="V583" s="7" t="s">
        <v>3995</v>
      </c>
      <c r="W583" s="7" t="s">
        <v>85</v>
      </c>
      <c r="X583" s="5">
        <v>42027</v>
      </c>
      <c r="Y583" s="7"/>
      <c r="AA583" s="3">
        <f>IF(T_Acionista[[#This Row],[Fone1]]="","",MAX($AA$1:AD582,)+1)</f>
        <v>1182</v>
      </c>
      <c r="AB583" s="3" t="str">
        <f>IF(T_Acionista[[#This Row],[Fone2]]="","",MAX($AA$1:AD582,AA583)+1)</f>
        <v/>
      </c>
      <c r="AC583" s="3" t="str">
        <f>IF(T_Acionista[[#This Row],[Celular]]="","",MAX($AA$1:AD582,AA583:AB583)+1)</f>
        <v/>
      </c>
      <c r="AD583" s="3">
        <f>IF(T_Acionista[[#This Row],[Email]]="","",MAX($AA$1:AD582,AA583:AC583)+1)</f>
        <v>1183</v>
      </c>
      <c r="AF583" s="2" t="str">
        <f>IF(AA583&lt;&gt;"","insert into t_contato values ("&amp;AA583&amp;","&amp;T_Acionista[[#This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(1182,585, '(16)3253-1072', 1);</v>
      </c>
      <c r="AG583" s="2" t="str">
        <f>IF(AB583&lt;&gt;"","insert into t_contato values ("&amp;AB583&amp;","&amp;T_Acionista[[#This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3" s="2" t="str">
        <f>IF(AC583&lt;&gt;"","insert into t_contato values ("&amp;AC583&amp;","&amp;T_Acionista[[#This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3" s="2" t="str">
        <f>IF(AD583&lt;&gt;"","insert into t_contato values ("&amp;AD583&amp;","&amp;T_Acionista[[#This Row],[ID]]&amp;", '"&amp;T_Acionista[[#This Row],[Email]]&amp;"', "&amp;IF(ISERR(FIND("@",T_Acionista[[#This Row],[Email]])),0,3)&amp;");","")</f>
        <v>insert into t_contato values (1183,585, 'pro_fisio@uol.com.br', 3);</v>
      </c>
    </row>
    <row r="584" spans="1:35">
      <c r="A584" s="2">
        <v>270</v>
      </c>
      <c r="B584" s="2">
        <v>3</v>
      </c>
      <c r="C584" s="2">
        <v>55</v>
      </c>
      <c r="D584" s="2">
        <v>74150</v>
      </c>
      <c r="E584" s="7" t="s">
        <v>3996</v>
      </c>
      <c r="F584" s="2" t="b">
        <v>0</v>
      </c>
      <c r="G584" s="2" t="b">
        <v>1</v>
      </c>
      <c r="H584" s="5">
        <v>17765</v>
      </c>
      <c r="I584" s="2" t="b">
        <v>0</v>
      </c>
      <c r="J584" s="7" t="s">
        <v>3997</v>
      </c>
      <c r="K584" s="7" t="s">
        <v>3998</v>
      </c>
      <c r="L584" s="7" t="s">
        <v>3999</v>
      </c>
      <c r="M584" s="7" t="s">
        <v>149</v>
      </c>
      <c r="N584" s="2">
        <v>5</v>
      </c>
      <c r="O584" s="7" t="s">
        <v>2837</v>
      </c>
      <c r="P584" s="2">
        <v>2</v>
      </c>
      <c r="Q584" s="7" t="s">
        <v>4000</v>
      </c>
      <c r="R584" s="7"/>
      <c r="S584" s="7"/>
      <c r="T584" s="7"/>
      <c r="U584" s="2">
        <v>3</v>
      </c>
      <c r="V584" s="7" t="s">
        <v>986</v>
      </c>
      <c r="W584" s="7" t="s">
        <v>85</v>
      </c>
      <c r="X584" s="5">
        <v>40179</v>
      </c>
      <c r="Y584" s="7"/>
      <c r="AA584" s="3">
        <f>IF(T_Acionista[[#This Row],[Fone1]]="","",MAX($AA$1:AD583,)+1)</f>
        <v>1184</v>
      </c>
      <c r="AB584" s="3" t="str">
        <f>IF(T_Acionista[[#This Row],[Fone2]]="","",MAX($AA$1:AD583,AA584)+1)</f>
        <v/>
      </c>
      <c r="AC584" s="3" t="str">
        <f>IF(T_Acionista[[#This Row],[Celular]]="","",MAX($AA$1:AD583,AA584:AB584)+1)</f>
        <v/>
      </c>
      <c r="AD584" s="3" t="str">
        <f>IF(T_Acionista[[#This Row],[Email]]="","",MAX($AA$1:AD583,AA584:AC584)+1)</f>
        <v/>
      </c>
      <c r="AF584" s="2" t="str">
        <f>IF(AA584&lt;&gt;"","insert into t_contato values ("&amp;AA584&amp;","&amp;T_Acionista[[#This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(1184,270, '(16)3257-1156', 1);</v>
      </c>
      <c r="AG584" s="2" t="str">
        <f>IF(AB584&lt;&gt;"","insert into t_contato values ("&amp;AB584&amp;","&amp;T_Acionista[[#This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4" s="2" t="str">
        <f>IF(AC584&lt;&gt;"","insert into t_contato values ("&amp;AC584&amp;","&amp;T_Acionista[[#This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4" s="2" t="str">
        <f>IF(AD584&lt;&gt;"","insert into t_contato values ("&amp;AD584&amp;","&amp;T_Acionista[[#This Row],[ID]]&amp;", '"&amp;T_Acionista[[#This Row],[Email]]&amp;"', "&amp;IF(ISERR(FIND("@",T_Acionista[[#This Row],[Email]])),0,3)&amp;");","")</f>
        <v/>
      </c>
    </row>
    <row r="585" spans="1:35">
      <c r="A585" s="2">
        <v>632</v>
      </c>
      <c r="B585" s="2">
        <v>0</v>
      </c>
      <c r="C585" s="2">
        <v>0</v>
      </c>
      <c r="E585" s="7" t="s">
        <v>4001</v>
      </c>
      <c r="F585" s="2" t="b">
        <v>0</v>
      </c>
      <c r="G585" s="2" t="b">
        <v>0</v>
      </c>
      <c r="H585" s="5">
        <v>33955</v>
      </c>
      <c r="I585" s="2" t="b">
        <v>0</v>
      </c>
      <c r="J585" s="7" t="s">
        <v>4002</v>
      </c>
      <c r="K585" s="7" t="s">
        <v>4003</v>
      </c>
      <c r="L585" s="7" t="s">
        <v>4004</v>
      </c>
      <c r="M585" s="7" t="s">
        <v>149</v>
      </c>
      <c r="N585" s="2">
        <v>1</v>
      </c>
      <c r="O585" s="7" t="s">
        <v>4005</v>
      </c>
      <c r="P585" s="2">
        <v>1</v>
      </c>
      <c r="Q585" s="7"/>
      <c r="R585" s="7"/>
      <c r="S585" s="7" t="s">
        <v>4006</v>
      </c>
      <c r="T585" s="7" t="s">
        <v>4007</v>
      </c>
      <c r="U585" s="2">
        <v>0</v>
      </c>
      <c r="V585" s="7" t="s">
        <v>4008</v>
      </c>
      <c r="W585" s="7" t="s">
        <v>85</v>
      </c>
      <c r="X585" s="5">
        <v>42326</v>
      </c>
      <c r="Y585" s="7"/>
      <c r="AA585" s="3" t="str">
        <f>IF(T_Acionista[[#This Row],[Fone1]]="","",MAX($AA$1:AD584,)+1)</f>
        <v/>
      </c>
      <c r="AB585" s="3" t="str">
        <f>IF(T_Acionista[[#This Row],[Fone2]]="","",MAX($AA$1:AD584,AA585)+1)</f>
        <v/>
      </c>
      <c r="AC585" s="3">
        <f>IF(T_Acionista[[#This Row],[Celular]]="","",MAX($AA$1:AD584,AA585:AB585)+1)</f>
        <v>1185</v>
      </c>
      <c r="AD585" s="3">
        <f>IF(T_Acionista[[#This Row],[Email]]="","",MAX($AA$1:AD584,AA585:AC585)+1)</f>
        <v>1186</v>
      </c>
      <c r="AF585" s="2" t="str">
        <f>IF(AA585&lt;&gt;"","insert into t_contato values ("&amp;AA585&amp;","&amp;T_Acionista[[#This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85" s="2" t="str">
        <f>IF(AB585&lt;&gt;"","insert into t_contato values ("&amp;AB585&amp;","&amp;T_Acionista[[#This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5" s="2" t="str">
        <f>IF(AC585&lt;&gt;"","insert into t_contato values ("&amp;AC585&amp;","&amp;T_Acionista[[#This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(1185,632, '(16)8183-7850', 2);</v>
      </c>
      <c r="AI585" s="2" t="str">
        <f>IF(AD585&lt;&gt;"","insert into t_contato values ("&amp;AD585&amp;","&amp;T_Acionista[[#This Row],[ID]]&amp;", '"&amp;T_Acionista[[#This Row],[Email]]&amp;"', "&amp;IF(ISERR(FIND("@",T_Acionista[[#This Row],[Email]])),0,3)&amp;");","")</f>
        <v>insert into t_contato values (1186,632, 'lucasf22@hotmail.com', 3);</v>
      </c>
    </row>
    <row r="586" spans="1:35">
      <c r="A586" s="2">
        <v>995</v>
      </c>
      <c r="E586" s="7" t="s">
        <v>4009</v>
      </c>
      <c r="F586" s="2" t="b">
        <v>0</v>
      </c>
      <c r="G586" s="2" t="b">
        <v>0</v>
      </c>
      <c r="H586" s="5">
        <v>24376</v>
      </c>
      <c r="I586" s="2" t="b">
        <v>0</v>
      </c>
      <c r="J586" s="7" t="s">
        <v>4010</v>
      </c>
      <c r="K586" s="7" t="s">
        <v>4011</v>
      </c>
      <c r="L586" s="7" t="s">
        <v>4012</v>
      </c>
      <c r="M586" s="7" t="s">
        <v>4013</v>
      </c>
      <c r="N586" s="2">
        <v>24</v>
      </c>
      <c r="O586" s="7" t="s">
        <v>4014</v>
      </c>
      <c r="P586" s="2">
        <v>2</v>
      </c>
      <c r="Q586" s="7"/>
      <c r="R586" s="7"/>
      <c r="S586" s="7" t="s">
        <v>4015</v>
      </c>
      <c r="T586" s="7" t="s">
        <v>4016</v>
      </c>
      <c r="U586" s="2">
        <v>2</v>
      </c>
      <c r="V586" s="7" t="s">
        <v>154</v>
      </c>
      <c r="W586" s="7" t="s">
        <v>85</v>
      </c>
      <c r="X586" s="5">
        <v>44342</v>
      </c>
      <c r="Y586" s="7"/>
      <c r="AA586" s="3" t="str">
        <f>IF(T_Acionista[[#This Row],[Fone1]]="","",MAX($AA$1:AD585,)+1)</f>
        <v/>
      </c>
      <c r="AB586" s="3" t="str">
        <f>IF(T_Acionista[[#This Row],[Fone2]]="","",MAX($AA$1:AD585,AA586)+1)</f>
        <v/>
      </c>
      <c r="AC586" s="3">
        <f>IF(T_Acionista[[#This Row],[Celular]]="","",MAX($AA$1:AD585,AA586:AB586)+1)</f>
        <v>1187</v>
      </c>
      <c r="AD586" s="3">
        <f>IF(T_Acionista[[#This Row],[Email]]="","",MAX($AA$1:AD585,AA586:AC586)+1)</f>
        <v>1188</v>
      </c>
      <c r="AF586" s="2" t="str">
        <f>IF(AA586&lt;&gt;"","insert into t_contato values ("&amp;AA586&amp;","&amp;T_Acionista[[#This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86" s="2" t="str">
        <f>IF(AB586&lt;&gt;"","insert into t_contato values ("&amp;AB586&amp;","&amp;T_Acionista[[#This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6" s="2" t="str">
        <f>IF(AC586&lt;&gt;"","insert into t_contato values ("&amp;AC586&amp;","&amp;T_Acionista[[#This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(1187,995, '(11)9454-4140', 2);</v>
      </c>
      <c r="AI586" s="2" t="str">
        <f>IF(AD586&lt;&gt;"","insert into t_contato values ("&amp;AD586&amp;","&amp;T_Acionista[[#This Row],[ID]]&amp;", '"&amp;T_Acionista[[#This Row],[Email]]&amp;"', "&amp;IF(ISERR(FIND("@",T_Acionista[[#This Row],[Email]])),0,3)&amp;");","")</f>
        <v>insert into t_contato values (1188,995, 'lperia@terra.com.br', 3);</v>
      </c>
    </row>
    <row r="587" spans="1:35">
      <c r="A587" s="2">
        <v>1094</v>
      </c>
      <c r="E587" s="7" t="s">
        <v>7929</v>
      </c>
      <c r="F587" s="2" t="b">
        <v>0</v>
      </c>
      <c r="G587" s="2" t="b">
        <v>0</v>
      </c>
      <c r="H587" s="5">
        <v>23134</v>
      </c>
      <c r="I587" s="2" t="b">
        <v>0</v>
      </c>
      <c r="J587" s="7" t="s">
        <v>7930</v>
      </c>
      <c r="K587" s="7" t="s">
        <v>7931</v>
      </c>
      <c r="L587" s="7" t="s">
        <v>7932</v>
      </c>
      <c r="M587" s="7" t="s">
        <v>301</v>
      </c>
      <c r="N587" s="2">
        <v>1</v>
      </c>
      <c r="O587" s="7" t="s">
        <v>463</v>
      </c>
      <c r="P587" s="2">
        <v>3</v>
      </c>
      <c r="Q587" s="7" t="s">
        <v>7933</v>
      </c>
      <c r="R587" s="7"/>
      <c r="S587" s="7"/>
      <c r="T587" s="7"/>
      <c r="U587" s="2">
        <v>1</v>
      </c>
      <c r="V587" s="7" t="s">
        <v>154</v>
      </c>
      <c r="W587" s="7" t="s">
        <v>85</v>
      </c>
      <c r="X587" s="5">
        <v>45190</v>
      </c>
      <c r="Y587" s="7"/>
      <c r="AA587" s="3">
        <f>IF(T_Acionista[[#This Row],[Fone1]]="","",MAX($AA$1:AD586,)+1)</f>
        <v>1189</v>
      </c>
      <c r="AB587" s="3" t="str">
        <f>IF(T_Acionista[[#This Row],[Fone2]]="","",MAX($AA$1:AD586,AA587)+1)</f>
        <v/>
      </c>
      <c r="AC587" s="3" t="str">
        <f>IF(T_Acionista[[#This Row],[Celular]]="","",MAX($AA$1:AD586,AA587:AB587)+1)</f>
        <v/>
      </c>
      <c r="AD587" s="3" t="str">
        <f>IF(T_Acionista[[#This Row],[Email]]="","",MAX($AA$1:AD586,AA587:AC587)+1)</f>
        <v/>
      </c>
      <c r="AF587" s="2" t="str">
        <f>IF(AA587&lt;&gt;"","insert into t_contato values ("&amp;AA587&amp;","&amp;T_Acionista[[#This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(1189,1094, '(16)9191-6884', 2);</v>
      </c>
      <c r="AG587" s="2" t="str">
        <f>IF(AB587&lt;&gt;"","insert into t_contato values ("&amp;AB587&amp;","&amp;T_Acionista[[#This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7" s="2" t="str">
        <f>IF(AC587&lt;&gt;"","insert into t_contato values ("&amp;AC587&amp;","&amp;T_Acionista[[#This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7" s="2" t="str">
        <f>IF(AD587&lt;&gt;"","insert into t_contato values ("&amp;AD587&amp;","&amp;T_Acionista[[#This Row],[ID]]&amp;", '"&amp;T_Acionista[[#This Row],[Email]]&amp;"', "&amp;IF(ISERR(FIND("@",T_Acionista[[#This Row],[Email]])),0,3)&amp;");","")</f>
        <v/>
      </c>
    </row>
    <row r="588" spans="1:35">
      <c r="A588" s="2">
        <v>753</v>
      </c>
      <c r="B588" s="2">
        <v>0</v>
      </c>
      <c r="C588" s="2">
        <v>0</v>
      </c>
      <c r="D588" s="2">
        <v>74214</v>
      </c>
      <c r="E588" s="7" t="s">
        <v>4017</v>
      </c>
      <c r="F588" s="2" t="b">
        <v>0</v>
      </c>
      <c r="G588" s="2" t="b">
        <v>0</v>
      </c>
      <c r="H588" s="5">
        <v>21997</v>
      </c>
      <c r="I588" s="2" t="b">
        <v>0</v>
      </c>
      <c r="J588" s="7" t="s">
        <v>4018</v>
      </c>
      <c r="K588" s="7" t="s">
        <v>4019</v>
      </c>
      <c r="L588" s="7" t="s">
        <v>4020</v>
      </c>
      <c r="M588" s="7" t="s">
        <v>301</v>
      </c>
      <c r="N588" s="2">
        <v>1</v>
      </c>
      <c r="O588" s="7" t="s">
        <v>2156</v>
      </c>
      <c r="P588" s="2">
        <v>2</v>
      </c>
      <c r="Q588" s="7" t="s">
        <v>4021</v>
      </c>
      <c r="R588" s="7"/>
      <c r="S588" s="7" t="s">
        <v>4022</v>
      </c>
      <c r="T588" s="7" t="s">
        <v>4023</v>
      </c>
      <c r="U588" s="2">
        <v>2</v>
      </c>
      <c r="V588" s="7" t="s">
        <v>2436</v>
      </c>
      <c r="W588" s="7" t="s">
        <v>85</v>
      </c>
      <c r="X588" s="5">
        <v>42741</v>
      </c>
      <c r="Y588" s="7"/>
      <c r="AA588" s="3">
        <f>IF(T_Acionista[[#This Row],[Fone1]]="","",MAX($AA$1:AD587,)+1)</f>
        <v>1190</v>
      </c>
      <c r="AB588" s="3" t="str">
        <f>IF(T_Acionista[[#This Row],[Fone2]]="","",MAX($AA$1:AD587,AA588)+1)</f>
        <v/>
      </c>
      <c r="AC588" s="3">
        <f>IF(T_Acionista[[#This Row],[Celular]]="","",MAX($AA$1:AD587,AA588:AB588)+1)</f>
        <v>1191</v>
      </c>
      <c r="AD588" s="3">
        <f>IF(T_Acionista[[#This Row],[Email]]="","",MAX($AA$1:AD587,AA588:AC588)+1)</f>
        <v>1192</v>
      </c>
      <c r="AF588" s="2" t="str">
        <f>IF(AA588&lt;&gt;"","insert into t_contato values ("&amp;AA588&amp;","&amp;T_Acionista[[#This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(1190,753, '(16)3253-2130', 1);</v>
      </c>
      <c r="AG588" s="2" t="str">
        <f>IF(AB588&lt;&gt;"","insert into t_contato values ("&amp;AB588&amp;","&amp;T_Acionista[[#This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8" s="2" t="str">
        <f>IF(AC588&lt;&gt;"","insert into t_contato values ("&amp;AC588&amp;","&amp;T_Acionista[[#This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(1191,753, '(16)9279-1025', 2);</v>
      </c>
      <c r="AI588" s="2" t="str">
        <f>IF(AD588&lt;&gt;"","insert into t_contato values ("&amp;AD588&amp;","&amp;T_Acionista[[#This Row],[ID]]&amp;", '"&amp;T_Acionista[[#This Row],[Email]]&amp;"', "&amp;IF(ISERR(FIND("@",T_Acionista[[#This Row],[Email]])),0,3)&amp;");","")</f>
        <v>insert into t_contato values (1192,753, 'luciahbaroni@hotmail.com', 3);</v>
      </c>
    </row>
    <row r="589" spans="1:35">
      <c r="A589" s="2">
        <v>271</v>
      </c>
      <c r="B589" s="2">
        <v>2</v>
      </c>
      <c r="C589" s="2">
        <v>71</v>
      </c>
      <c r="D589" s="2">
        <v>72680</v>
      </c>
      <c r="E589" s="7" t="s">
        <v>4024</v>
      </c>
      <c r="F589" s="2" t="b">
        <v>0</v>
      </c>
      <c r="G589" s="2" t="b">
        <v>0</v>
      </c>
      <c r="H589" s="5">
        <v>23659</v>
      </c>
      <c r="I589" s="2" t="b">
        <v>0</v>
      </c>
      <c r="J589" s="7" t="s">
        <v>4025</v>
      </c>
      <c r="K589" s="7" t="s">
        <v>4026</v>
      </c>
      <c r="L589" s="7" t="s">
        <v>1968</v>
      </c>
      <c r="M589" s="7" t="s">
        <v>149</v>
      </c>
      <c r="N589" s="2">
        <v>1</v>
      </c>
      <c r="O589" s="7" t="s">
        <v>1444</v>
      </c>
      <c r="P589" s="2">
        <v>2</v>
      </c>
      <c r="Q589" s="7"/>
      <c r="R589" s="7"/>
      <c r="S589" s="7"/>
      <c r="T589" s="7" t="s">
        <v>4027</v>
      </c>
      <c r="U589" s="2">
        <v>3</v>
      </c>
      <c r="V589" s="7" t="s">
        <v>4028</v>
      </c>
      <c r="W589" s="7" t="s">
        <v>85</v>
      </c>
      <c r="X589" s="5">
        <v>40179</v>
      </c>
      <c r="Y589" s="7"/>
      <c r="AA589" s="3" t="str">
        <f>IF(T_Acionista[[#This Row],[Fone1]]="","",MAX($AA$1:AD588,)+1)</f>
        <v/>
      </c>
      <c r="AB589" s="3" t="str">
        <f>IF(T_Acionista[[#This Row],[Fone2]]="","",MAX($AA$1:AD588,AA589)+1)</f>
        <v/>
      </c>
      <c r="AC589" s="3" t="str">
        <f>IF(T_Acionista[[#This Row],[Celular]]="","",MAX($AA$1:AD588,AA589:AB589)+1)</f>
        <v/>
      </c>
      <c r="AD589" s="3">
        <f>IF(T_Acionista[[#This Row],[Email]]="","",MAX($AA$1:AD588,AA589:AC589)+1)</f>
        <v>1193</v>
      </c>
      <c r="AF589" s="2" t="str">
        <f>IF(AA589&lt;&gt;"","insert into t_contato values ("&amp;AA589&amp;","&amp;T_Acionista[[#This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89" s="2" t="str">
        <f>IF(AB589&lt;&gt;"","insert into t_contato values ("&amp;AB589&amp;","&amp;T_Acionista[[#This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89" s="2" t="str">
        <f>IF(AC589&lt;&gt;"","insert into t_contato values ("&amp;AC589&amp;","&amp;T_Acionista[[#This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89" s="2" t="str">
        <f>IF(AD589&lt;&gt;"","insert into t_contato values ("&amp;AD589&amp;","&amp;T_Acionista[[#This Row],[ID]]&amp;", '"&amp;T_Acionista[[#This Row],[Email]]&amp;"', "&amp;IF(ISERR(FIND("@",T_Acionista[[#This Row],[Email]])),0,3)&amp;");","")</f>
        <v>insert into t_contato values (1193,271, 'marioogata@bol.com.br', 3);</v>
      </c>
    </row>
    <row r="590" spans="1:35">
      <c r="A590" s="2">
        <v>862</v>
      </c>
      <c r="D590" s="2">
        <v>74309</v>
      </c>
      <c r="E590" s="7" t="s">
        <v>4029</v>
      </c>
      <c r="F590" s="2" t="b">
        <v>0</v>
      </c>
      <c r="G590" s="2" t="b">
        <v>0</v>
      </c>
      <c r="H590" s="5">
        <v>18977</v>
      </c>
      <c r="I590" s="2" t="b">
        <v>0</v>
      </c>
      <c r="J590" s="7" t="s">
        <v>4030</v>
      </c>
      <c r="K590" s="7" t="s">
        <v>4031</v>
      </c>
      <c r="L590" s="7" t="s">
        <v>4032</v>
      </c>
      <c r="M590" s="7" t="s">
        <v>301</v>
      </c>
      <c r="N590" s="2">
        <v>1</v>
      </c>
      <c r="O590" s="7" t="s">
        <v>3234</v>
      </c>
      <c r="P590" s="2">
        <v>3</v>
      </c>
      <c r="Q590" s="7"/>
      <c r="R590" s="7" t="s">
        <v>4033</v>
      </c>
      <c r="S590" s="7" t="s">
        <v>4034</v>
      </c>
      <c r="T590" s="7" t="s">
        <v>4035</v>
      </c>
      <c r="U590" s="2">
        <v>1</v>
      </c>
      <c r="V590" s="7" t="s">
        <v>319</v>
      </c>
      <c r="W590" s="7" t="s">
        <v>85</v>
      </c>
      <c r="X590" s="5">
        <v>43575</v>
      </c>
      <c r="Y590" s="7"/>
      <c r="AA590" s="3" t="str">
        <f>IF(T_Acionista[[#This Row],[Fone1]]="","",MAX($AA$1:AD589,)+1)</f>
        <v/>
      </c>
      <c r="AB590" s="3">
        <f>IF(T_Acionista[[#This Row],[Fone2]]="","",MAX($AA$1:AD589,AA590)+1)</f>
        <v>1194</v>
      </c>
      <c r="AC590" s="3">
        <f>IF(T_Acionista[[#This Row],[Celular]]="","",MAX($AA$1:AD589,AA590:AB590)+1)</f>
        <v>1195</v>
      </c>
      <c r="AD590" s="3">
        <f>IF(T_Acionista[[#This Row],[Email]]="","",MAX($AA$1:AD589,AA590:AC590)+1)</f>
        <v>1196</v>
      </c>
      <c r="AF590" s="2" t="str">
        <f>IF(AA590&lt;&gt;"","insert into t_contato values ("&amp;AA590&amp;","&amp;T_Acionista[[#This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0" s="2" t="str">
        <f>IF(AB590&lt;&gt;"","insert into t_contato values ("&amp;AB590&amp;","&amp;T_Acionista[[#This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(1194,862, '(16)9769-1621', 2);</v>
      </c>
      <c r="AH590" s="2" t="str">
        <f>IF(AC590&lt;&gt;"","insert into t_contato values ("&amp;AC590&amp;","&amp;T_Acionista[[#This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(1195,862, '(16)9719-0470', 2);</v>
      </c>
      <c r="AI590" s="2" t="str">
        <f>IF(AD590&lt;&gt;"","insert into t_contato values ("&amp;AD590&amp;","&amp;T_Acionista[[#This Row],[ID]]&amp;", '"&amp;T_Acionista[[#This Row],[Email]]&amp;"', "&amp;IF(ISERR(FIND("@",T_Acionista[[#This Row],[Email]])),0,3)&amp;");","")</f>
        <v>insert into t_contato values (1196,862, 'yasminbarbaradacruz@hotmail.com', 3);</v>
      </c>
    </row>
    <row r="591" spans="1:35">
      <c r="A591" s="2">
        <v>522</v>
      </c>
      <c r="B591" s="2">
        <v>0</v>
      </c>
      <c r="C591" s="2">
        <v>0</v>
      </c>
      <c r="D591" s="2">
        <v>76382</v>
      </c>
      <c r="E591" s="7" t="s">
        <v>4036</v>
      </c>
      <c r="F591" s="2" t="b">
        <v>0</v>
      </c>
      <c r="G591" s="2" t="b">
        <v>0</v>
      </c>
      <c r="H591" s="5">
        <v>16782</v>
      </c>
      <c r="I591" s="2" t="b">
        <v>0</v>
      </c>
      <c r="J591" s="7" t="s">
        <v>4037</v>
      </c>
      <c r="K591" s="7" t="s">
        <v>4038</v>
      </c>
      <c r="L591" s="7" t="s">
        <v>4039</v>
      </c>
      <c r="M591" s="7" t="s">
        <v>4040</v>
      </c>
      <c r="N591" s="2">
        <v>1</v>
      </c>
      <c r="O591" s="7" t="s">
        <v>4041</v>
      </c>
      <c r="P591" s="2">
        <v>4</v>
      </c>
      <c r="Q591" s="7" t="s">
        <v>4042</v>
      </c>
      <c r="R591" s="7"/>
      <c r="S591" s="7" t="s">
        <v>4043</v>
      </c>
      <c r="T591" s="7" t="s">
        <v>410</v>
      </c>
      <c r="U591" s="2">
        <v>1</v>
      </c>
      <c r="V591" s="7" t="s">
        <v>154</v>
      </c>
      <c r="W591" s="7" t="s">
        <v>85</v>
      </c>
      <c r="X591" s="5">
        <v>41275</v>
      </c>
      <c r="Y591" s="7"/>
      <c r="AA591" s="3">
        <f>IF(T_Acionista[[#This Row],[Fone1]]="","",MAX($AA$1:AD590,)+1)</f>
        <v>1197</v>
      </c>
      <c r="AB591" s="3" t="str">
        <f>IF(T_Acionista[[#This Row],[Fone2]]="","",MAX($AA$1:AD590,AA591)+1)</f>
        <v/>
      </c>
      <c r="AC591" s="3">
        <f>IF(T_Acionista[[#This Row],[Celular]]="","",MAX($AA$1:AD590,AA591:AB591)+1)</f>
        <v>1198</v>
      </c>
      <c r="AD591" s="3">
        <f>IF(T_Acionista[[#This Row],[Email]]="","",MAX($AA$1:AD590,AA591:AC591)+1)</f>
        <v>1199</v>
      </c>
      <c r="AF591" s="2" t="str">
        <f>IF(AA591&lt;&gt;"","insert into t_contato values ("&amp;AA591&amp;","&amp;T_Acionista[[#This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(1197,522, '(16)3252-3868', 1);</v>
      </c>
      <c r="AG591" s="2" t="str">
        <f>IF(AB591&lt;&gt;"","insert into t_contato values ("&amp;AB591&amp;","&amp;T_Acionista[[#This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1" s="2" t="str">
        <f>IF(AC591&lt;&gt;"","insert into t_contato values ("&amp;AC591&amp;","&amp;T_Acionista[[#This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(1198,522, '(16)9321-9809', 2);</v>
      </c>
      <c r="AI591" s="2" t="str">
        <f>IF(AD591&lt;&gt;"","insert into t_contato values ("&amp;AD591&amp;","&amp;T_Acionista[[#This Row],[ID]]&amp;", '"&amp;T_Acionista[[#This Row],[Email]]&amp;"', "&amp;IF(ISERR(FIND("@",T_Acionista[[#This Row],[Email]])),0,3)&amp;");","")</f>
        <v>insert into t_contato values (1199,522, 'contabil@frigorificosaoluiz.com.br', 3);</v>
      </c>
    </row>
    <row r="592" spans="1:35">
      <c r="A592" s="2">
        <v>272</v>
      </c>
      <c r="B592" s="2">
        <v>6</v>
      </c>
      <c r="C592" s="2">
        <v>6</v>
      </c>
      <c r="D592" s="2">
        <v>76150</v>
      </c>
      <c r="E592" s="7" t="s">
        <v>4044</v>
      </c>
      <c r="F592" s="2" t="b">
        <v>0</v>
      </c>
      <c r="G592" s="2" t="b">
        <v>0</v>
      </c>
      <c r="H592" s="5">
        <v>28068</v>
      </c>
      <c r="I592" s="2" t="b">
        <v>0</v>
      </c>
      <c r="J592" s="7" t="s">
        <v>4045</v>
      </c>
      <c r="K592" s="7" t="s">
        <v>4046</v>
      </c>
      <c r="L592" s="7" t="s">
        <v>3762</v>
      </c>
      <c r="M592" s="7" t="s">
        <v>316</v>
      </c>
      <c r="N592" s="2">
        <v>1</v>
      </c>
      <c r="O592" s="7" t="s">
        <v>317</v>
      </c>
      <c r="P592" s="2">
        <v>2</v>
      </c>
      <c r="Q592" s="7" t="s">
        <v>4047</v>
      </c>
      <c r="R592" s="7"/>
      <c r="S592" s="7" t="s">
        <v>4048</v>
      </c>
      <c r="T592" s="7" t="s">
        <v>3764</v>
      </c>
      <c r="U592" s="2">
        <v>3</v>
      </c>
      <c r="V592" s="7" t="s">
        <v>4049</v>
      </c>
      <c r="W592" s="7" t="s">
        <v>85</v>
      </c>
      <c r="X592" s="5">
        <v>40179</v>
      </c>
      <c r="Y592" s="7"/>
      <c r="AA592" s="3">
        <f>IF(T_Acionista[[#This Row],[Fone1]]="","",MAX($AA$1:AD591,)+1)</f>
        <v>1200</v>
      </c>
      <c r="AB592" s="3" t="str">
        <f>IF(T_Acionista[[#This Row],[Fone2]]="","",MAX($AA$1:AD591,AA592)+1)</f>
        <v/>
      </c>
      <c r="AC592" s="3">
        <f>IF(T_Acionista[[#This Row],[Celular]]="","",MAX($AA$1:AD591,AA592:AB592)+1)</f>
        <v>1201</v>
      </c>
      <c r="AD592" s="3">
        <f>IF(T_Acionista[[#This Row],[Email]]="","",MAX($AA$1:AD591,AA592:AC592)+1)</f>
        <v>1202</v>
      </c>
      <c r="AF592" s="2" t="str">
        <f>IF(AA592&lt;&gt;"","insert into t_contato values ("&amp;AA592&amp;","&amp;T_Acionista[[#This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(1200,272, '(16)3252-3801', 1);</v>
      </c>
      <c r="AG592" s="2" t="str">
        <f>IF(AB592&lt;&gt;"","insert into t_contato values ("&amp;AB592&amp;","&amp;T_Acionista[[#This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2" s="2" t="str">
        <f>IF(AC592&lt;&gt;"","insert into t_contato values ("&amp;AC592&amp;","&amp;T_Acionista[[#This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(1201,272, '(16)9991-6478', 2);</v>
      </c>
      <c r="AI592" s="2" t="str">
        <f>IF(AD592&lt;&gt;"","insert into t_contato values ("&amp;AD592&amp;","&amp;T_Acionista[[#This Row],[ID]]&amp;", '"&amp;T_Acionista[[#This Row],[Email]]&amp;"', "&amp;IF(ISERR(FIND("@",T_Acionista[[#This Row],[Email]])),0,3)&amp;");","")</f>
        <v>insert into t_contato values (1202,272, 'jodp.pavarina@gmail.com', 3);</v>
      </c>
    </row>
    <row r="593" spans="1:35">
      <c r="A593" s="2">
        <v>875</v>
      </c>
      <c r="D593" s="2">
        <v>74323</v>
      </c>
      <c r="E593" s="7" t="s">
        <v>4050</v>
      </c>
      <c r="F593" s="2" t="b">
        <v>0</v>
      </c>
      <c r="G593" s="2" t="b">
        <v>0</v>
      </c>
      <c r="H593" s="5">
        <v>26384</v>
      </c>
      <c r="I593" s="2" t="b">
        <v>0</v>
      </c>
      <c r="J593" s="7" t="s">
        <v>4051</v>
      </c>
      <c r="K593" s="7" t="s">
        <v>4052</v>
      </c>
      <c r="L593" s="7" t="s">
        <v>4053</v>
      </c>
      <c r="M593" s="7" t="s">
        <v>79</v>
      </c>
      <c r="N593" s="2">
        <v>1</v>
      </c>
      <c r="O593" s="7" t="s">
        <v>3598</v>
      </c>
      <c r="P593" s="2">
        <v>1</v>
      </c>
      <c r="Q593" s="7"/>
      <c r="R593" s="7"/>
      <c r="S593" s="7" t="s">
        <v>4054</v>
      </c>
      <c r="T593" s="7" t="s">
        <v>4055</v>
      </c>
      <c r="U593" s="2">
        <v>3</v>
      </c>
      <c r="V593" s="7" t="s">
        <v>172</v>
      </c>
      <c r="W593" s="7" t="s">
        <v>85</v>
      </c>
      <c r="X593" s="5">
        <v>43675</v>
      </c>
      <c r="Y593" s="7"/>
      <c r="AA593" s="3" t="str">
        <f>IF(T_Acionista[[#This Row],[Fone1]]="","",MAX($AA$1:AD592,)+1)</f>
        <v/>
      </c>
      <c r="AB593" s="3" t="str">
        <f>IF(T_Acionista[[#This Row],[Fone2]]="","",MAX($AA$1:AD592,AA593)+1)</f>
        <v/>
      </c>
      <c r="AC593" s="3">
        <f>IF(T_Acionista[[#This Row],[Celular]]="","",MAX($AA$1:AD592,AA593:AB593)+1)</f>
        <v>1203</v>
      </c>
      <c r="AD593" s="3">
        <f>IF(T_Acionista[[#This Row],[Email]]="","",MAX($AA$1:AD592,AA593:AC593)+1)</f>
        <v>1204</v>
      </c>
      <c r="AF593" s="2" t="str">
        <f>IF(AA593&lt;&gt;"","insert into t_contato values ("&amp;AA593&amp;","&amp;T_Acionista[[#This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3" s="2" t="str">
        <f>IF(AB593&lt;&gt;"","insert into t_contato values ("&amp;AB593&amp;","&amp;T_Acionista[[#This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3" s="2" t="str">
        <f>IF(AC593&lt;&gt;"","insert into t_contato values ("&amp;AC593&amp;","&amp;T_Acionista[[#This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(1203,875, '(16)9717-4167', 2);</v>
      </c>
      <c r="AI593" s="2" t="str">
        <f>IF(AD593&lt;&gt;"","insert into t_contato values ("&amp;AD593&amp;","&amp;T_Acionista[[#This Row],[ID]]&amp;", '"&amp;T_Acionista[[#This Row],[Email]]&amp;"', "&amp;IF(ISERR(FIND("@",T_Acionista[[#This Row],[Email]])),0,3)&amp;");","")</f>
        <v>insert into t_contato values (1204,875, 'valerio_luciana@hotmail.com', 3);</v>
      </c>
    </row>
    <row r="594" spans="1:35">
      <c r="A594" s="2">
        <v>595</v>
      </c>
      <c r="B594" s="2">
        <v>0</v>
      </c>
      <c r="C594" s="2">
        <v>0</v>
      </c>
      <c r="E594" s="7" t="s">
        <v>4056</v>
      </c>
      <c r="F594" s="2" t="b">
        <v>0</v>
      </c>
      <c r="G594" s="2" t="b">
        <v>0</v>
      </c>
      <c r="H594" s="5">
        <v>31132</v>
      </c>
      <c r="I594" s="2" t="b">
        <v>0</v>
      </c>
      <c r="J594" s="7" t="s">
        <v>4057</v>
      </c>
      <c r="K594" s="7" t="s">
        <v>4058</v>
      </c>
      <c r="L594" s="7" t="s">
        <v>4059</v>
      </c>
      <c r="M594" s="7" t="s">
        <v>408</v>
      </c>
      <c r="N594" s="2">
        <v>1</v>
      </c>
      <c r="O594" s="7" t="s">
        <v>1353</v>
      </c>
      <c r="P594" s="2">
        <v>2</v>
      </c>
      <c r="Q594" s="7"/>
      <c r="R594" s="7"/>
      <c r="S594" s="7" t="s">
        <v>4060</v>
      </c>
      <c r="T594" s="7" t="s">
        <v>4061</v>
      </c>
      <c r="U594" s="2">
        <v>3</v>
      </c>
      <c r="V594" s="7" t="s">
        <v>4062</v>
      </c>
      <c r="W594" s="7" t="s">
        <v>85</v>
      </c>
      <c r="X594" s="5">
        <v>42248</v>
      </c>
      <c r="Y594" s="7"/>
      <c r="AA594" s="3" t="str">
        <f>IF(T_Acionista[[#This Row],[Fone1]]="","",MAX($AA$1:AD593,)+1)</f>
        <v/>
      </c>
      <c r="AB594" s="3" t="str">
        <f>IF(T_Acionista[[#This Row],[Fone2]]="","",MAX($AA$1:AD593,AA594)+1)</f>
        <v/>
      </c>
      <c r="AC594" s="3">
        <f>IF(T_Acionista[[#This Row],[Celular]]="","",MAX($AA$1:AD593,AA594:AB594)+1)</f>
        <v>1205</v>
      </c>
      <c r="AD594" s="3">
        <f>IF(T_Acionista[[#This Row],[Email]]="","",MAX($AA$1:AD593,AA594:AC594)+1)</f>
        <v>1206</v>
      </c>
      <c r="AF594" s="2" t="str">
        <f>IF(AA594&lt;&gt;"","insert into t_contato values ("&amp;AA594&amp;","&amp;T_Acionista[[#This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4" s="2" t="str">
        <f>IF(AB594&lt;&gt;"","insert into t_contato values ("&amp;AB594&amp;","&amp;T_Acionista[[#This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4" s="2" t="str">
        <f>IF(AC594&lt;&gt;"","insert into t_contato values ("&amp;AC594&amp;","&amp;T_Acionista[[#This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(1205,595, '(16)99601-8943', 2);</v>
      </c>
      <c r="AI594" s="2" t="str">
        <f>IF(AD594&lt;&gt;"","insert into t_contato values ("&amp;AD594&amp;","&amp;T_Acionista[[#This Row],[ID]]&amp;", '"&amp;T_Acionista[[#This Row],[Email]]&amp;"', "&amp;IF(ISERR(FIND("@",T_Acionista[[#This Row],[Email]])),0,3)&amp;");","")</f>
        <v>insert into t_contato values (1206,595, 'luciagostinho85@yahoo.com.br', 3);</v>
      </c>
    </row>
    <row r="595" spans="1:35">
      <c r="A595" s="2">
        <v>273</v>
      </c>
      <c r="B595" s="2">
        <v>4</v>
      </c>
      <c r="C595" s="2">
        <v>88</v>
      </c>
      <c r="D595" s="2">
        <v>75490</v>
      </c>
      <c r="E595" s="7" t="s">
        <v>4063</v>
      </c>
      <c r="F595" s="2" t="b">
        <v>0</v>
      </c>
      <c r="G595" s="2" t="b">
        <v>0</v>
      </c>
      <c r="H595" s="5">
        <v>28002</v>
      </c>
      <c r="I595" s="2" t="b">
        <v>0</v>
      </c>
      <c r="J595" s="7" t="s">
        <v>4064</v>
      </c>
      <c r="K595" s="7" t="s">
        <v>4065</v>
      </c>
      <c r="L595" s="7" t="s">
        <v>4066</v>
      </c>
      <c r="M595" s="7" t="s">
        <v>149</v>
      </c>
      <c r="N595" s="2">
        <v>1</v>
      </c>
      <c r="O595" s="7" t="s">
        <v>946</v>
      </c>
      <c r="P595" s="2">
        <v>2</v>
      </c>
      <c r="Q595" s="7" t="s">
        <v>4067</v>
      </c>
      <c r="R595" s="7"/>
      <c r="S595" s="7"/>
      <c r="T595" s="7"/>
      <c r="U595" s="2">
        <v>3</v>
      </c>
      <c r="V595" s="7" t="s">
        <v>4068</v>
      </c>
      <c r="W595" s="7" t="s">
        <v>85</v>
      </c>
      <c r="X595" s="5">
        <v>40179</v>
      </c>
      <c r="Y595" s="7"/>
      <c r="AA595" s="3">
        <f>IF(T_Acionista[[#This Row],[Fone1]]="","",MAX($AA$1:AD594,)+1)</f>
        <v>1207</v>
      </c>
      <c r="AB595" s="3" t="str">
        <f>IF(T_Acionista[[#This Row],[Fone2]]="","",MAX($AA$1:AD594,AA595)+1)</f>
        <v/>
      </c>
      <c r="AC595" s="3" t="str">
        <f>IF(T_Acionista[[#This Row],[Celular]]="","",MAX($AA$1:AD594,AA595:AB595)+1)</f>
        <v/>
      </c>
      <c r="AD595" s="3" t="str">
        <f>IF(T_Acionista[[#This Row],[Email]]="","",MAX($AA$1:AD594,AA595:AC595)+1)</f>
        <v/>
      </c>
      <c r="AF595" s="2" t="str">
        <f>IF(AA595&lt;&gt;"","insert into t_contato values ("&amp;AA595&amp;","&amp;T_Acionista[[#This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(1207,273, '(16)3252-8084', 1);</v>
      </c>
      <c r="AG595" s="2" t="str">
        <f>IF(AB595&lt;&gt;"","insert into t_contato values ("&amp;AB595&amp;","&amp;T_Acionista[[#This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5" s="2" t="str">
        <f>IF(AC595&lt;&gt;"","insert into t_contato values ("&amp;AC595&amp;","&amp;T_Acionista[[#This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95" s="2" t="str">
        <f>IF(AD595&lt;&gt;"","insert into t_contato values ("&amp;AD595&amp;","&amp;T_Acionista[[#This Row],[ID]]&amp;", '"&amp;T_Acionista[[#This Row],[Email]]&amp;"', "&amp;IF(ISERR(FIND("@",T_Acionista[[#This Row],[Email]])),0,3)&amp;");","")</f>
        <v/>
      </c>
    </row>
    <row r="596" spans="1:35">
      <c r="A596" s="2">
        <v>274</v>
      </c>
      <c r="B596" s="2">
        <v>5</v>
      </c>
      <c r="C596" s="2">
        <v>22</v>
      </c>
      <c r="D596" s="2">
        <v>75800</v>
      </c>
      <c r="E596" s="7" t="s">
        <v>4069</v>
      </c>
      <c r="F596" s="2" t="b">
        <v>0</v>
      </c>
      <c r="G596" s="2" t="b">
        <v>0</v>
      </c>
      <c r="H596" s="5">
        <v>28340</v>
      </c>
      <c r="I596" s="2" t="b">
        <v>0</v>
      </c>
      <c r="J596" s="7" t="s">
        <v>4070</v>
      </c>
      <c r="K596" s="7" t="s">
        <v>4071</v>
      </c>
      <c r="L596" s="7" t="s">
        <v>4072</v>
      </c>
      <c r="M596" s="7" t="s">
        <v>682</v>
      </c>
      <c r="N596" s="2">
        <v>1</v>
      </c>
      <c r="O596" s="7" t="s">
        <v>1386</v>
      </c>
      <c r="P596" s="2">
        <v>2</v>
      </c>
      <c r="Q596" s="7"/>
      <c r="R596" s="7"/>
      <c r="S596" s="7"/>
      <c r="T596" s="7"/>
      <c r="U596" s="2">
        <v>3</v>
      </c>
      <c r="V596" s="7" t="s">
        <v>4073</v>
      </c>
      <c r="W596" s="7" t="s">
        <v>85</v>
      </c>
      <c r="X596" s="5">
        <v>40179</v>
      </c>
      <c r="Y596" s="7"/>
      <c r="AA596" s="3" t="str">
        <f>IF(T_Acionista[[#This Row],[Fone1]]="","",MAX($AA$1:AD595,)+1)</f>
        <v/>
      </c>
      <c r="AB596" s="3" t="str">
        <f>IF(T_Acionista[[#This Row],[Fone2]]="","",MAX($AA$1:AD595,AA596)+1)</f>
        <v/>
      </c>
      <c r="AC596" s="3" t="str">
        <f>IF(T_Acionista[[#This Row],[Celular]]="","",MAX($AA$1:AD595,AA596:AB596)+1)</f>
        <v/>
      </c>
      <c r="AD596" s="3" t="str">
        <f>IF(T_Acionista[[#This Row],[Email]]="","",MAX($AA$1:AD595,AA596:AC596)+1)</f>
        <v/>
      </c>
      <c r="AF596" s="2" t="str">
        <f>IF(AA596&lt;&gt;"","insert into t_contato values ("&amp;AA596&amp;","&amp;T_Acionista[[#This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6" s="2" t="str">
        <f>IF(AB596&lt;&gt;"","insert into t_contato values ("&amp;AB596&amp;","&amp;T_Acionista[[#This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6" s="2" t="str">
        <f>IF(AC596&lt;&gt;"","insert into t_contato values ("&amp;AC596&amp;","&amp;T_Acionista[[#This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96" s="2" t="str">
        <f>IF(AD596&lt;&gt;"","insert into t_contato values ("&amp;AD596&amp;","&amp;T_Acionista[[#This Row],[ID]]&amp;", '"&amp;T_Acionista[[#This Row],[Email]]&amp;"', "&amp;IF(ISERR(FIND("@",T_Acionista[[#This Row],[Email]])),0,3)&amp;");","")</f>
        <v/>
      </c>
    </row>
    <row r="597" spans="1:35">
      <c r="A597" s="2">
        <v>1100</v>
      </c>
      <c r="E597" s="7" t="s">
        <v>8017</v>
      </c>
      <c r="F597" s="2" t="b">
        <v>0</v>
      </c>
      <c r="G597" s="2" t="b">
        <v>0</v>
      </c>
      <c r="H597" s="5">
        <v>25839</v>
      </c>
      <c r="I597" s="2" t="b">
        <v>0</v>
      </c>
      <c r="J597" s="7" t="s">
        <v>8018</v>
      </c>
      <c r="K597" s="7" t="s">
        <v>8019</v>
      </c>
      <c r="L597" s="7" t="s">
        <v>8020</v>
      </c>
      <c r="M597" s="7" t="s">
        <v>79</v>
      </c>
      <c r="N597" s="2">
        <v>1</v>
      </c>
      <c r="O597" s="7" t="s">
        <v>553</v>
      </c>
      <c r="P597" s="2">
        <v>1</v>
      </c>
      <c r="Q597" s="7" t="s">
        <v>8021</v>
      </c>
      <c r="R597" s="7"/>
      <c r="S597" s="7"/>
      <c r="T597" s="7"/>
      <c r="U597" s="2">
        <v>3</v>
      </c>
      <c r="V597" s="7" t="s">
        <v>8022</v>
      </c>
      <c r="W597" s="7" t="s">
        <v>85</v>
      </c>
      <c r="X597" s="5">
        <v>45296</v>
      </c>
      <c r="Y597" s="7"/>
      <c r="AA597" s="3">
        <f>IF(T_Acionista[[#This Row],[Fone1]]="","",MAX($AA$1:AD596,)+1)</f>
        <v>1208</v>
      </c>
      <c r="AB597" s="3" t="str">
        <f>IF(T_Acionista[[#This Row],[Fone2]]="","",MAX($AA$1:AD596,AA597)+1)</f>
        <v/>
      </c>
      <c r="AC597" s="3" t="str">
        <f>IF(T_Acionista[[#This Row],[Celular]]="","",MAX($AA$1:AD596,AA597:AB597)+1)</f>
        <v/>
      </c>
      <c r="AD597" s="3" t="str">
        <f>IF(T_Acionista[[#This Row],[Email]]="","",MAX($AA$1:AD596,AA597:AC597)+1)</f>
        <v/>
      </c>
      <c r="AF597" s="2" t="str">
        <f>IF(AA597&lt;&gt;"","insert into t_contato values ("&amp;AA597&amp;","&amp;T_Acionista[[#This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(1208,1100, '(16)9729-7947', 2);</v>
      </c>
      <c r="AG597" s="2" t="str">
        <f>IF(AB597&lt;&gt;"","insert into t_contato values ("&amp;AB597&amp;","&amp;T_Acionista[[#This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7" s="2" t="str">
        <f>IF(AC597&lt;&gt;"","insert into t_contato values ("&amp;AC597&amp;","&amp;T_Acionista[[#This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597" s="2" t="str">
        <f>IF(AD597&lt;&gt;"","insert into t_contato values ("&amp;AD597&amp;","&amp;T_Acionista[[#This Row],[ID]]&amp;", '"&amp;T_Acionista[[#This Row],[Email]]&amp;"', "&amp;IF(ISERR(FIND("@",T_Acionista[[#This Row],[Email]])),0,3)&amp;");","")</f>
        <v/>
      </c>
    </row>
    <row r="598" spans="1:35">
      <c r="A598" s="2">
        <v>275</v>
      </c>
      <c r="B598" s="2">
        <v>4</v>
      </c>
      <c r="C598" s="2">
        <v>70</v>
      </c>
      <c r="D598" s="2">
        <v>75280</v>
      </c>
      <c r="E598" s="7" t="s">
        <v>4074</v>
      </c>
      <c r="F598" s="2" t="b">
        <v>0</v>
      </c>
      <c r="G598" s="2" t="b">
        <v>0</v>
      </c>
      <c r="H598" s="5">
        <v>32100</v>
      </c>
      <c r="I598" s="2" t="b">
        <v>0</v>
      </c>
      <c r="J598" s="7" t="s">
        <v>4075</v>
      </c>
      <c r="K598" s="7" t="s">
        <v>4076</v>
      </c>
      <c r="L598" s="7" t="s">
        <v>4077</v>
      </c>
      <c r="M598" s="7" t="s">
        <v>446</v>
      </c>
      <c r="N598" s="2">
        <v>1</v>
      </c>
      <c r="O598" s="7" t="s">
        <v>4078</v>
      </c>
      <c r="P598" s="2">
        <v>1</v>
      </c>
      <c r="Q598" s="7"/>
      <c r="R598" s="7"/>
      <c r="S598" s="7" t="s">
        <v>4079</v>
      </c>
      <c r="T598" s="7"/>
      <c r="U598" s="2">
        <v>2</v>
      </c>
      <c r="V598" s="7" t="s">
        <v>4080</v>
      </c>
      <c r="W598" s="7" t="s">
        <v>85</v>
      </c>
      <c r="X598" s="5">
        <v>40179</v>
      </c>
      <c r="Y598" s="7"/>
      <c r="AA598" s="3" t="str">
        <f>IF(T_Acionista[[#This Row],[Fone1]]="","",MAX($AA$1:AD597,)+1)</f>
        <v/>
      </c>
      <c r="AB598" s="3" t="str">
        <f>IF(T_Acionista[[#This Row],[Fone2]]="","",MAX($AA$1:AD597,AA598)+1)</f>
        <v/>
      </c>
      <c r="AC598" s="3">
        <f>IF(T_Acionista[[#This Row],[Celular]]="","",MAX($AA$1:AD597,AA598:AB598)+1)</f>
        <v>1209</v>
      </c>
      <c r="AD598" s="3" t="str">
        <f>IF(T_Acionista[[#This Row],[Email]]="","",MAX($AA$1:AD597,AA598:AC598)+1)</f>
        <v/>
      </c>
      <c r="AF598" s="2" t="str">
        <f>IF(AA598&lt;&gt;"","insert into t_contato values ("&amp;AA598&amp;","&amp;T_Acionista[[#This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598" s="2" t="str">
        <f>IF(AB598&lt;&gt;"","insert into t_contato values ("&amp;AB598&amp;","&amp;T_Acionista[[#This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598" s="2" t="str">
        <f>IF(AC598&lt;&gt;"","insert into t_contato values ("&amp;AC598&amp;","&amp;T_Acionista[[#This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(1209,275, '(16)9230-8823', 2);</v>
      </c>
      <c r="AI598" s="2" t="str">
        <f>IF(AD598&lt;&gt;"","insert into t_contato values ("&amp;AD598&amp;","&amp;T_Acionista[[#This Row],[ID]]&amp;", '"&amp;T_Acionista[[#This Row],[Email]]&amp;"', "&amp;IF(ISERR(FIND("@",T_Acionista[[#This Row],[Email]])),0,3)&amp;");","")</f>
        <v/>
      </c>
    </row>
    <row r="599" spans="1:35">
      <c r="A599" s="2">
        <v>276</v>
      </c>
      <c r="B599" s="2">
        <v>3</v>
      </c>
      <c r="C599" s="2">
        <v>84</v>
      </c>
      <c r="D599" s="2">
        <v>74500</v>
      </c>
      <c r="E599" s="7" t="s">
        <v>4081</v>
      </c>
      <c r="F599" s="2" t="b">
        <v>0</v>
      </c>
      <c r="G599" s="2" t="b">
        <v>0</v>
      </c>
      <c r="H599" s="5">
        <v>25108</v>
      </c>
      <c r="I599" s="2" t="b">
        <v>0</v>
      </c>
      <c r="J599" s="7" t="s">
        <v>4082</v>
      </c>
      <c r="K599" s="7" t="s">
        <v>4083</v>
      </c>
      <c r="L599" s="7" t="s">
        <v>265</v>
      </c>
      <c r="M599" s="7" t="s">
        <v>266</v>
      </c>
      <c r="N599" s="2">
        <v>1</v>
      </c>
      <c r="O599" s="7" t="s">
        <v>267</v>
      </c>
      <c r="P599" s="2">
        <v>1</v>
      </c>
      <c r="Q599" s="7" t="s">
        <v>268</v>
      </c>
      <c r="R599" s="7" t="s">
        <v>4084</v>
      </c>
      <c r="S599" s="7" t="s">
        <v>4085</v>
      </c>
      <c r="T599" s="7" t="s">
        <v>270</v>
      </c>
      <c r="U599" s="2">
        <v>3</v>
      </c>
      <c r="V599" s="7" t="s">
        <v>2427</v>
      </c>
      <c r="W599" s="7" t="s">
        <v>85</v>
      </c>
      <c r="X599" s="5">
        <v>40179</v>
      </c>
      <c r="Y599" s="7"/>
      <c r="AA599" s="3">
        <f>IF(T_Acionista[[#This Row],[Fone1]]="","",MAX($AA$1:AD598,)+1)</f>
        <v>1210</v>
      </c>
      <c r="AB599" s="3">
        <f>IF(T_Acionista[[#This Row],[Fone2]]="","",MAX($AA$1:AD598,AA599)+1)</f>
        <v>1211</v>
      </c>
      <c r="AC599" s="3">
        <f>IF(T_Acionista[[#This Row],[Celular]]="","",MAX($AA$1:AD598,AA599:AB599)+1)</f>
        <v>1212</v>
      </c>
      <c r="AD599" s="3">
        <f>IF(T_Acionista[[#This Row],[Email]]="","",MAX($AA$1:AD598,AA599:AC599)+1)</f>
        <v>1213</v>
      </c>
      <c r="AF599" s="2" t="str">
        <f>IF(AA599&lt;&gt;"","insert into t_contato values ("&amp;AA599&amp;","&amp;T_Acionista[[#This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(1210,276, '(16)3253-5911', 1);</v>
      </c>
      <c r="AG599" s="2" t="str">
        <f>IF(AB599&lt;&gt;"","insert into t_contato values ("&amp;AB599&amp;","&amp;T_Acionista[[#This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(1211,276, '(16) 9122-4888', 0);</v>
      </c>
      <c r="AH599" s="2" t="str">
        <f>IF(AC599&lt;&gt;"","insert into t_contato values ("&amp;AC599&amp;","&amp;T_Acionista[[#This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(1212,276, '(16) 9611-4848', 0);</v>
      </c>
      <c r="AI599" s="2" t="str">
        <f>IF(AD599&lt;&gt;"","insert into t_contato values ("&amp;AD599&amp;","&amp;T_Acionista[[#This Row],[ID]]&amp;", '"&amp;T_Acionista[[#This Row],[Email]]&amp;"', "&amp;IF(ISERR(FIND("@",T_Acionista[[#This Row],[Email]])),0,3)&amp;");","")</f>
        <v>insert into t_contato values (1213,276, 'lenacotai@gmail.com', 3);</v>
      </c>
    </row>
    <row r="600" spans="1:35">
      <c r="A600" s="2">
        <v>277</v>
      </c>
      <c r="B600" s="2">
        <v>5</v>
      </c>
      <c r="C600" s="2">
        <v>73</v>
      </c>
      <c r="E600" s="7" t="s">
        <v>4086</v>
      </c>
      <c r="F600" s="2" t="b">
        <v>0</v>
      </c>
      <c r="G600" s="2" t="b">
        <v>0</v>
      </c>
      <c r="H600" s="5">
        <v>25711</v>
      </c>
      <c r="I600" s="2" t="b">
        <v>0</v>
      </c>
      <c r="J600" s="7" t="s">
        <v>4087</v>
      </c>
      <c r="K600" s="7" t="s">
        <v>4088</v>
      </c>
      <c r="L600" s="7" t="s">
        <v>4089</v>
      </c>
      <c r="M600" s="7" t="s">
        <v>79</v>
      </c>
      <c r="N600" s="2">
        <v>1</v>
      </c>
      <c r="O600" s="7" t="s">
        <v>983</v>
      </c>
      <c r="P600" s="2">
        <v>2</v>
      </c>
      <c r="Q600" s="7" t="s">
        <v>4090</v>
      </c>
      <c r="R600" s="7"/>
      <c r="S600" s="7" t="s">
        <v>4091</v>
      </c>
      <c r="T600" s="7" t="s">
        <v>4092</v>
      </c>
      <c r="U600" s="2">
        <v>2</v>
      </c>
      <c r="V600" s="7" t="s">
        <v>427</v>
      </c>
      <c r="W600" s="7" t="s">
        <v>85</v>
      </c>
      <c r="X600" s="5">
        <v>40179</v>
      </c>
      <c r="Y600" s="7"/>
      <c r="AA600" s="3">
        <f>IF(T_Acionista[[#This Row],[Fone1]]="","",MAX($AA$1:AD599,)+1)</f>
        <v>1214</v>
      </c>
      <c r="AB600" s="3" t="str">
        <f>IF(T_Acionista[[#This Row],[Fone2]]="","",MAX($AA$1:AD599,AA600)+1)</f>
        <v/>
      </c>
      <c r="AC600" s="3">
        <f>IF(T_Acionista[[#This Row],[Celular]]="","",MAX($AA$1:AD599,AA600:AB600)+1)</f>
        <v>1215</v>
      </c>
      <c r="AD600" s="3">
        <f>IF(T_Acionista[[#This Row],[Email]]="","",MAX($AA$1:AD599,AA600:AC600)+1)</f>
        <v>1216</v>
      </c>
      <c r="AF600" s="2" t="str">
        <f>IF(AA600&lt;&gt;"","insert into t_contato values ("&amp;AA600&amp;","&amp;T_Acionista[[#This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(1214,277, '(16)3254-1417', 1);</v>
      </c>
      <c r="AG600" s="2" t="str">
        <f>IF(AB600&lt;&gt;"","insert into t_contato values ("&amp;AB600&amp;","&amp;T_Acionista[[#This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0" s="2" t="str">
        <f>IF(AC600&lt;&gt;"","insert into t_contato values ("&amp;AC600&amp;","&amp;T_Acionista[[#This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(1215,277, '(16) 9711-6576', 0);</v>
      </c>
      <c r="AI600" s="2" t="str">
        <f>IF(AD600&lt;&gt;"","insert into t_contato values ("&amp;AD600&amp;","&amp;T_Acionista[[#This Row],[ID]]&amp;", '"&amp;T_Acionista[[#This Row],[Email]]&amp;"', "&amp;IF(ISERR(FIND("@",T_Acionista[[#This Row],[Email]])),0,3)&amp;");","")</f>
        <v>insert into t_contato values (1216,277, 'postovitoria2011@gmail.com', 3);</v>
      </c>
    </row>
    <row r="601" spans="1:35">
      <c r="A601" s="2">
        <v>620</v>
      </c>
      <c r="B601" s="2">
        <v>0</v>
      </c>
      <c r="C601" s="2">
        <v>0</v>
      </c>
      <c r="E601" s="7" t="s">
        <v>4093</v>
      </c>
      <c r="F601" s="2" t="b">
        <v>0</v>
      </c>
      <c r="G601" s="2" t="b">
        <v>0</v>
      </c>
      <c r="H601" s="5">
        <v>30959</v>
      </c>
      <c r="I601" s="2" t="b">
        <v>0</v>
      </c>
      <c r="J601" s="7" t="s">
        <v>4094</v>
      </c>
      <c r="K601" s="7" t="s">
        <v>4095</v>
      </c>
      <c r="L601" s="7" t="s">
        <v>1517</v>
      </c>
      <c r="M601" s="7" t="s">
        <v>149</v>
      </c>
      <c r="N601" s="2">
        <v>1</v>
      </c>
      <c r="O601" s="7" t="s">
        <v>168</v>
      </c>
      <c r="P601" s="2">
        <v>1</v>
      </c>
      <c r="Q601" s="7" t="s">
        <v>1518</v>
      </c>
      <c r="R601" s="7"/>
      <c r="S601" s="7"/>
      <c r="T601" s="7" t="s">
        <v>1519</v>
      </c>
      <c r="U601" s="2">
        <v>3</v>
      </c>
      <c r="V601" s="7" t="s">
        <v>427</v>
      </c>
      <c r="W601" s="7" t="s">
        <v>85</v>
      </c>
      <c r="X601" s="5">
        <v>42305</v>
      </c>
      <c r="Y601" s="7"/>
      <c r="AA601" s="3">
        <f>IF(T_Acionista[[#This Row],[Fone1]]="","",MAX($AA$1:AD600,)+1)</f>
        <v>1217</v>
      </c>
      <c r="AB601" s="3" t="str">
        <f>IF(T_Acionista[[#This Row],[Fone2]]="","",MAX($AA$1:AD600,AA601)+1)</f>
        <v/>
      </c>
      <c r="AC601" s="3" t="str">
        <f>IF(T_Acionista[[#This Row],[Celular]]="","",MAX($AA$1:AD600,AA601:AB601)+1)</f>
        <v/>
      </c>
      <c r="AD601" s="3">
        <f>IF(T_Acionista[[#This Row],[Email]]="","",MAX($AA$1:AD600,AA601:AC601)+1)</f>
        <v>1218</v>
      </c>
      <c r="AF601" s="2" t="str">
        <f>IF(AA601&lt;&gt;"","insert into t_contato values ("&amp;AA601&amp;","&amp;T_Acionista[[#This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(1217,620, '(16)3252-5716', 1);</v>
      </c>
      <c r="AG601" s="2" t="str">
        <f>IF(AB601&lt;&gt;"","insert into t_contato values ("&amp;AB601&amp;","&amp;T_Acionista[[#This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1" s="2" t="str">
        <f>IF(AC601&lt;&gt;"","insert into t_contato values ("&amp;AC601&amp;","&amp;T_Acionista[[#This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1" s="2" t="str">
        <f>IF(AD601&lt;&gt;"","insert into t_contato values ("&amp;AD601&amp;","&amp;T_Acionista[[#This Row],[ID]]&amp;", '"&amp;T_Acionista[[#This Row],[Email]]&amp;"', "&amp;IF(ISERR(FIND("@",T_Acionista[[#This Row],[Email]])),0,3)&amp;");","")</f>
        <v>insert into t_contato values (1218,620, 'carvalhotaq@uol.com.br', 3);</v>
      </c>
    </row>
    <row r="602" spans="1:35">
      <c r="A602" s="2">
        <v>916</v>
      </c>
      <c r="D602" s="2">
        <v>74367</v>
      </c>
      <c r="E602" s="7" t="s">
        <v>4096</v>
      </c>
      <c r="F602" s="2" t="b">
        <v>0</v>
      </c>
      <c r="G602" s="2" t="b">
        <v>0</v>
      </c>
      <c r="H602" s="5">
        <v>24280</v>
      </c>
      <c r="I602" s="2" t="b">
        <v>0</v>
      </c>
      <c r="J602" s="7" t="s">
        <v>4097</v>
      </c>
      <c r="K602" s="7" t="s">
        <v>4098</v>
      </c>
      <c r="L602" s="7" t="s">
        <v>4099</v>
      </c>
      <c r="M602" s="7" t="s">
        <v>301</v>
      </c>
      <c r="N602" s="2">
        <v>1</v>
      </c>
      <c r="O602" s="7" t="s">
        <v>3234</v>
      </c>
      <c r="P602" s="2">
        <v>2</v>
      </c>
      <c r="Q602" s="7" t="s">
        <v>4100</v>
      </c>
      <c r="R602" s="7"/>
      <c r="S602" s="7"/>
      <c r="T602" s="7"/>
      <c r="U602" s="2">
        <v>0</v>
      </c>
      <c r="V602" s="7" t="s">
        <v>4101</v>
      </c>
      <c r="W602" s="7" t="s">
        <v>85</v>
      </c>
      <c r="X602" s="5">
        <v>44025</v>
      </c>
      <c r="Y602" s="7"/>
      <c r="AA602" s="3">
        <f>IF(T_Acionista[[#This Row],[Fone1]]="","",MAX($AA$1:AD601,)+1)</f>
        <v>1219</v>
      </c>
      <c r="AB602" s="3" t="str">
        <f>IF(T_Acionista[[#This Row],[Fone2]]="","",MAX($AA$1:AD601,AA602)+1)</f>
        <v/>
      </c>
      <c r="AC602" s="3" t="str">
        <f>IF(T_Acionista[[#This Row],[Celular]]="","",MAX($AA$1:AD601,AA602:AB602)+1)</f>
        <v/>
      </c>
      <c r="AD602" s="3" t="str">
        <f>IF(T_Acionista[[#This Row],[Email]]="","",MAX($AA$1:AD601,AA602:AC602)+1)</f>
        <v/>
      </c>
      <c r="AF602" s="2" t="str">
        <f>IF(AA602&lt;&gt;"","insert into t_contato values ("&amp;AA602&amp;","&amp;T_Acionista[[#This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(1219,916, '(16)9725-9153', 2);</v>
      </c>
      <c r="AG602" s="2" t="str">
        <f>IF(AB602&lt;&gt;"","insert into t_contato values ("&amp;AB602&amp;","&amp;T_Acionista[[#This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2" s="2" t="str">
        <f>IF(AC602&lt;&gt;"","insert into t_contato values ("&amp;AC602&amp;","&amp;T_Acionista[[#This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2" s="2" t="str">
        <f>IF(AD602&lt;&gt;"","insert into t_contato values ("&amp;AD602&amp;","&amp;T_Acionista[[#This Row],[ID]]&amp;", '"&amp;T_Acionista[[#This Row],[Email]]&amp;"', "&amp;IF(ISERR(FIND("@",T_Acionista[[#This Row],[Email]])),0,3)&amp;");","")</f>
        <v/>
      </c>
    </row>
    <row r="603" spans="1:35">
      <c r="A603" s="2">
        <v>1065</v>
      </c>
      <c r="E603" s="7" t="s">
        <v>4102</v>
      </c>
      <c r="F603" s="2" t="b">
        <v>0</v>
      </c>
      <c r="G603" s="2" t="b">
        <v>0</v>
      </c>
      <c r="H603" s="5">
        <v>25265</v>
      </c>
      <c r="I603" s="2" t="b">
        <v>0</v>
      </c>
      <c r="J603" s="7" t="s">
        <v>4103</v>
      </c>
      <c r="K603" s="7" t="s">
        <v>4104</v>
      </c>
      <c r="L603" s="7" t="s">
        <v>1925</v>
      </c>
      <c r="M603" s="7" t="s">
        <v>79</v>
      </c>
      <c r="N603" s="2">
        <v>1</v>
      </c>
      <c r="O603" s="7" t="s">
        <v>1867</v>
      </c>
      <c r="P603" s="2">
        <v>4</v>
      </c>
      <c r="Q603" s="7" t="s">
        <v>4105</v>
      </c>
      <c r="R603" s="7"/>
      <c r="S603" s="7"/>
      <c r="T603" s="7" t="s">
        <v>4106</v>
      </c>
      <c r="U603" s="2">
        <v>3</v>
      </c>
      <c r="V603" s="7" t="s">
        <v>1416</v>
      </c>
      <c r="W603" s="7" t="s">
        <v>85</v>
      </c>
      <c r="X603" s="5">
        <v>44950</v>
      </c>
      <c r="Y603" s="7"/>
      <c r="AA603" s="3">
        <f>IF(T_Acionista[[#This Row],[Fone1]]="","",MAX($AA$1:AD602,)+1)</f>
        <v>1220</v>
      </c>
      <c r="AB603" s="3" t="str">
        <f>IF(T_Acionista[[#This Row],[Fone2]]="","",MAX($AA$1:AD602,AA603)+1)</f>
        <v/>
      </c>
      <c r="AC603" s="3" t="str">
        <f>IF(T_Acionista[[#This Row],[Celular]]="","",MAX($AA$1:AD602,AA603:AB603)+1)</f>
        <v/>
      </c>
      <c r="AD603" s="3">
        <f>IF(T_Acionista[[#This Row],[Email]]="","",MAX($AA$1:AD602,AA603:AC603)+1)</f>
        <v>1221</v>
      </c>
      <c r="AF603" s="2" t="str">
        <f>IF(AA603&lt;&gt;"","insert into t_contato values ("&amp;AA603&amp;","&amp;T_Acionista[[#This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(1220,1065, '(16)9784-0403', 2);</v>
      </c>
      <c r="AG603" s="2" t="str">
        <f>IF(AB603&lt;&gt;"","insert into t_contato values ("&amp;AB603&amp;","&amp;T_Acionista[[#This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3" s="2" t="str">
        <f>IF(AC603&lt;&gt;"","insert into t_contato values ("&amp;AC603&amp;","&amp;T_Acionista[[#This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3" s="2" t="str">
        <f>IF(AD603&lt;&gt;"","insert into t_contato values ("&amp;AD603&amp;","&amp;T_Acionista[[#This Row],[ID]]&amp;", '"&amp;T_Acionista[[#This Row],[Email]]&amp;"', "&amp;IF(ISERR(FIND("@",T_Acionista[[#This Row],[Email]])),0,3)&amp;");","")</f>
        <v>insert into t_contato values (1221,1065, 'lucidacosta@yahoo.com.br', 3);</v>
      </c>
    </row>
    <row r="604" spans="1:35">
      <c r="A604" s="2">
        <v>278</v>
      </c>
      <c r="B604" s="2">
        <v>6</v>
      </c>
      <c r="C604" s="2">
        <v>7</v>
      </c>
      <c r="D604" s="2">
        <v>76160</v>
      </c>
      <c r="E604" s="7" t="s">
        <v>4107</v>
      </c>
      <c r="F604" s="2" t="b">
        <v>0</v>
      </c>
      <c r="G604" s="2" t="b">
        <v>0</v>
      </c>
      <c r="H604" s="5">
        <v>26109</v>
      </c>
      <c r="I604" s="2" t="b">
        <v>0</v>
      </c>
      <c r="J604" s="7" t="s">
        <v>4108</v>
      </c>
      <c r="K604" s="7" t="s">
        <v>4109</v>
      </c>
      <c r="L604" s="7" t="s">
        <v>3762</v>
      </c>
      <c r="M604" s="7" t="s">
        <v>316</v>
      </c>
      <c r="N604" s="2">
        <v>1</v>
      </c>
      <c r="O604" s="7" t="s">
        <v>317</v>
      </c>
      <c r="P604" s="2">
        <v>1</v>
      </c>
      <c r="Q604" s="7" t="s">
        <v>4110</v>
      </c>
      <c r="R604" s="7"/>
      <c r="S604" s="7"/>
      <c r="T604" s="7" t="s">
        <v>4111</v>
      </c>
      <c r="U604" s="2">
        <v>3</v>
      </c>
      <c r="V604" s="7" t="s">
        <v>1684</v>
      </c>
      <c r="W604" s="7" t="s">
        <v>85</v>
      </c>
      <c r="X604" s="5">
        <v>40179</v>
      </c>
      <c r="Y604" s="7"/>
      <c r="AA604" s="3">
        <f>IF(T_Acionista[[#This Row],[Fone1]]="","",MAX($AA$1:AD603,)+1)</f>
        <v>1222</v>
      </c>
      <c r="AB604" s="3" t="str">
        <f>IF(T_Acionista[[#This Row],[Fone2]]="","",MAX($AA$1:AD603,AA604)+1)</f>
        <v/>
      </c>
      <c r="AC604" s="3" t="str">
        <f>IF(T_Acionista[[#This Row],[Celular]]="","",MAX($AA$1:AD603,AA604:AB604)+1)</f>
        <v/>
      </c>
      <c r="AD604" s="3">
        <f>IF(T_Acionista[[#This Row],[Email]]="","",MAX($AA$1:AD603,AA604:AC604)+1)</f>
        <v>1223</v>
      </c>
      <c r="AF604" s="2" t="str">
        <f>IF(AA604&lt;&gt;"","insert into t_contato values ("&amp;AA604&amp;","&amp;T_Acionista[[#This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(1222,278, '(16)9131-2871', 2);</v>
      </c>
      <c r="AG604" s="2" t="str">
        <f>IF(AB604&lt;&gt;"","insert into t_contato values ("&amp;AB604&amp;","&amp;T_Acionista[[#This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4" s="2" t="str">
        <f>IF(AC604&lt;&gt;"","insert into t_contato values ("&amp;AC604&amp;","&amp;T_Acionista[[#This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4" s="2" t="str">
        <f>IF(AD604&lt;&gt;"","insert into t_contato values ("&amp;AD604&amp;","&amp;T_Acionista[[#This Row],[ID]]&amp;", '"&amp;T_Acionista[[#This Row],[Email]]&amp;"', "&amp;IF(ISERR(FIND("@",T_Acionista[[#This Row],[Email]])),0,3)&amp;");","")</f>
        <v>insert into t_contato values (1223,278, 'lucimara.pavarina@gmail.com', 3);</v>
      </c>
    </row>
    <row r="605" spans="1:35">
      <c r="A605" s="2">
        <v>279</v>
      </c>
      <c r="B605" s="2">
        <v>1</v>
      </c>
      <c r="C605" s="2">
        <v>91</v>
      </c>
      <c r="D605" s="2">
        <v>71890</v>
      </c>
      <c r="E605" s="7" t="s">
        <v>4112</v>
      </c>
      <c r="F605" s="2" t="b">
        <v>0</v>
      </c>
      <c r="G605" s="2" t="b">
        <v>0</v>
      </c>
      <c r="H605" s="5">
        <v>20812</v>
      </c>
      <c r="I605" s="2" t="b">
        <v>0</v>
      </c>
      <c r="J605" s="7" t="s">
        <v>4113</v>
      </c>
      <c r="K605" s="7" t="s">
        <v>4114</v>
      </c>
      <c r="L605" s="7" t="s">
        <v>4115</v>
      </c>
      <c r="M605" s="7" t="s">
        <v>125</v>
      </c>
      <c r="N605" s="2">
        <v>1</v>
      </c>
      <c r="O605" s="7" t="s">
        <v>1524</v>
      </c>
      <c r="P605" s="2">
        <v>2</v>
      </c>
      <c r="Q605" s="7" t="s">
        <v>4116</v>
      </c>
      <c r="R605" s="7" t="s">
        <v>4117</v>
      </c>
      <c r="S605" s="7"/>
      <c r="T605" s="7"/>
      <c r="U605" s="2">
        <v>0</v>
      </c>
      <c r="V605" s="7" t="s">
        <v>111</v>
      </c>
      <c r="W605" s="7" t="s">
        <v>85</v>
      </c>
      <c r="X605" s="5">
        <v>40179</v>
      </c>
      <c r="Y605" s="7"/>
      <c r="AA605" s="3">
        <f>IF(T_Acionista[[#This Row],[Fone1]]="","",MAX($AA$1:AD604,)+1)</f>
        <v>1224</v>
      </c>
      <c r="AB605" s="3">
        <f>IF(T_Acionista[[#This Row],[Fone2]]="","",MAX($AA$1:AD604,AA605)+1)</f>
        <v>1225</v>
      </c>
      <c r="AC605" s="3" t="str">
        <f>IF(T_Acionista[[#This Row],[Celular]]="","",MAX($AA$1:AD604,AA605:AB605)+1)</f>
        <v/>
      </c>
      <c r="AD605" s="3" t="str">
        <f>IF(T_Acionista[[#This Row],[Email]]="","",MAX($AA$1:AD604,AA605:AC605)+1)</f>
        <v/>
      </c>
      <c r="AF605" s="2" t="str">
        <f>IF(AA605&lt;&gt;"","insert into t_contato values ("&amp;AA605&amp;","&amp;T_Acionista[[#This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(1224,279, '(16)3252-4751', 1);</v>
      </c>
      <c r="AG605" s="2" t="str">
        <f>IF(AB605&lt;&gt;"","insert into t_contato values ("&amp;AB605&amp;","&amp;T_Acionista[[#This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(1225,279, '(16)3254-1197', 1);</v>
      </c>
      <c r="AH605" s="2" t="str">
        <f>IF(AC605&lt;&gt;"","insert into t_contato values ("&amp;AC605&amp;","&amp;T_Acionista[[#This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5" s="2" t="str">
        <f>IF(AD605&lt;&gt;"","insert into t_contato values ("&amp;AD605&amp;","&amp;T_Acionista[[#This Row],[ID]]&amp;", '"&amp;T_Acionista[[#This Row],[Email]]&amp;"', "&amp;IF(ISERR(FIND("@",T_Acionista[[#This Row],[Email]])),0,3)&amp;");","")</f>
        <v/>
      </c>
    </row>
    <row r="606" spans="1:35">
      <c r="A606" s="2">
        <v>281</v>
      </c>
      <c r="B606" s="2">
        <v>1</v>
      </c>
      <c r="C606" s="2">
        <v>92</v>
      </c>
      <c r="D606" s="2">
        <v>71900</v>
      </c>
      <c r="E606" s="7" t="s">
        <v>4118</v>
      </c>
      <c r="F606" s="2" t="b">
        <v>0</v>
      </c>
      <c r="G606" s="2" t="b">
        <v>0</v>
      </c>
      <c r="H606" s="5">
        <v>26186</v>
      </c>
      <c r="I606" s="2" t="b">
        <v>0</v>
      </c>
      <c r="J606" s="7" t="s">
        <v>4119</v>
      </c>
      <c r="K606" s="7" t="s">
        <v>4120</v>
      </c>
      <c r="L606" s="7" t="s">
        <v>4121</v>
      </c>
      <c r="M606" s="7" t="s">
        <v>4122</v>
      </c>
      <c r="N606" s="2">
        <v>1</v>
      </c>
      <c r="O606" s="7" t="s">
        <v>3861</v>
      </c>
      <c r="P606" s="2">
        <v>2</v>
      </c>
      <c r="Q606" s="7" t="s">
        <v>4123</v>
      </c>
      <c r="R606" s="7" t="s">
        <v>2710</v>
      </c>
      <c r="S606" s="7" t="s">
        <v>4124</v>
      </c>
      <c r="T606" s="7" t="s">
        <v>4125</v>
      </c>
      <c r="U606" s="2">
        <v>2</v>
      </c>
      <c r="V606" s="7" t="s">
        <v>327</v>
      </c>
      <c r="W606" s="7" t="s">
        <v>85</v>
      </c>
      <c r="X606" s="5">
        <v>40179</v>
      </c>
      <c r="Y606" s="7"/>
      <c r="AA606" s="3">
        <f>IF(T_Acionista[[#This Row],[Fone1]]="","",MAX($AA$1:AD605,)+1)</f>
        <v>1226</v>
      </c>
      <c r="AB606" s="3">
        <f>IF(T_Acionista[[#This Row],[Fone2]]="","",MAX($AA$1:AD605,AA606)+1)</f>
        <v>1227</v>
      </c>
      <c r="AC606" s="3">
        <f>IF(T_Acionista[[#This Row],[Celular]]="","",MAX($AA$1:AD605,AA606:AB606)+1)</f>
        <v>1228</v>
      </c>
      <c r="AD606" s="3">
        <f>IF(T_Acionista[[#This Row],[Email]]="","",MAX($AA$1:AD605,AA606:AC606)+1)</f>
        <v>1229</v>
      </c>
      <c r="AF606" s="2" t="str">
        <f>IF(AA606&lt;&gt;"","insert into t_contato values ("&amp;AA606&amp;","&amp;T_Acionista[[#This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(1226,281, '(16)3252-7027', 1);</v>
      </c>
      <c r="AG606" s="2" t="str">
        <f>IF(AB606&lt;&gt;"","insert into t_contato values ("&amp;AB606&amp;","&amp;T_Acionista[[#This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(1227,281, '(16)3252-5411', 1);</v>
      </c>
      <c r="AH606" s="2" t="str">
        <f>IF(AC606&lt;&gt;"","insert into t_contato values ("&amp;AC606&amp;","&amp;T_Acionista[[#This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(1228,281, '(16) 9731-2979', 0);</v>
      </c>
      <c r="AI606" s="2" t="str">
        <f>IF(AD606&lt;&gt;"","insert into t_contato values ("&amp;AD606&amp;","&amp;T_Acionista[[#This Row],[ID]]&amp;", '"&amp;T_Acionista[[#This Row],[Email]]&amp;"', "&amp;IF(ISERR(FIND("@",T_Acionista[[#This Row],[Email]])),0,3)&amp;");","")</f>
        <v>insert into t_contato values (1229,281, 'luis.credexp@outook.com', 3);</v>
      </c>
    </row>
    <row r="607" spans="1:35">
      <c r="A607" s="2">
        <v>731</v>
      </c>
      <c r="B607" s="2">
        <v>0</v>
      </c>
      <c r="C607" s="2">
        <v>0</v>
      </c>
      <c r="D607" s="2">
        <v>74158</v>
      </c>
      <c r="E607" s="7" t="s">
        <v>4126</v>
      </c>
      <c r="F607" s="2" t="b">
        <v>0</v>
      </c>
      <c r="G607" s="2" t="b">
        <v>0</v>
      </c>
      <c r="H607" s="5">
        <v>22251</v>
      </c>
      <c r="I607" s="2" t="b">
        <v>0</v>
      </c>
      <c r="J607" s="7" t="s">
        <v>4127</v>
      </c>
      <c r="K607" s="7" t="s">
        <v>4128</v>
      </c>
      <c r="L607" s="7" t="s">
        <v>4129</v>
      </c>
      <c r="M607" s="7" t="s">
        <v>462</v>
      </c>
      <c r="N607" s="2">
        <v>1</v>
      </c>
      <c r="O607" s="7" t="s">
        <v>1156</v>
      </c>
      <c r="P607" s="2">
        <v>2</v>
      </c>
      <c r="Q607" s="7" t="s">
        <v>4130</v>
      </c>
      <c r="R607" s="7"/>
      <c r="S607" s="7"/>
      <c r="T607" s="7"/>
      <c r="U607" s="2">
        <v>1</v>
      </c>
      <c r="V607" s="7" t="s">
        <v>4131</v>
      </c>
      <c r="W607" s="7" t="s">
        <v>85</v>
      </c>
      <c r="X607" s="5">
        <v>42671</v>
      </c>
      <c r="Y607" s="7"/>
      <c r="AA607" s="3">
        <f>IF(T_Acionista[[#This Row],[Fone1]]="","",MAX($AA$1:AD606,)+1)</f>
        <v>1230</v>
      </c>
      <c r="AB607" s="3" t="str">
        <f>IF(T_Acionista[[#This Row],[Fone2]]="","",MAX($AA$1:AD606,AA607)+1)</f>
        <v/>
      </c>
      <c r="AC607" s="3" t="str">
        <f>IF(T_Acionista[[#This Row],[Celular]]="","",MAX($AA$1:AD606,AA607:AB607)+1)</f>
        <v/>
      </c>
      <c r="AD607" s="3" t="str">
        <f>IF(T_Acionista[[#This Row],[Email]]="","",MAX($AA$1:AD606,AA607:AC607)+1)</f>
        <v/>
      </c>
      <c r="AF607" s="2" t="str">
        <f>IF(AA607&lt;&gt;"","insert into t_contato values ("&amp;AA607&amp;","&amp;T_Acionista[[#This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(1230,731, '(16)3252-7192', 1);</v>
      </c>
      <c r="AG607" s="2" t="str">
        <f>IF(AB607&lt;&gt;"","insert into t_contato values ("&amp;AB607&amp;","&amp;T_Acionista[[#This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7" s="2" t="str">
        <f>IF(AC607&lt;&gt;"","insert into t_contato values ("&amp;AC607&amp;","&amp;T_Acionista[[#This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7" s="2" t="str">
        <f>IF(AD607&lt;&gt;"","insert into t_contato values ("&amp;AD607&amp;","&amp;T_Acionista[[#This Row],[ID]]&amp;", '"&amp;T_Acionista[[#This Row],[Email]]&amp;"', "&amp;IF(ISERR(FIND("@",T_Acionista[[#This Row],[Email]])),0,3)&amp;");","")</f>
        <v/>
      </c>
    </row>
    <row r="608" spans="1:35">
      <c r="A608" s="2">
        <v>282</v>
      </c>
      <c r="B608" s="2">
        <v>3</v>
      </c>
      <c r="C608" s="2">
        <v>68</v>
      </c>
      <c r="D608" s="2">
        <v>74440</v>
      </c>
      <c r="E608" s="7" t="s">
        <v>4132</v>
      </c>
      <c r="F608" s="2" t="b">
        <v>0</v>
      </c>
      <c r="G608" s="2" t="b">
        <v>0</v>
      </c>
      <c r="H608" s="5">
        <v>23312</v>
      </c>
      <c r="I608" s="2" t="b">
        <v>0</v>
      </c>
      <c r="J608" s="7" t="s">
        <v>4133</v>
      </c>
      <c r="K608" s="7" t="s">
        <v>4134</v>
      </c>
      <c r="L608" s="7" t="s">
        <v>4135</v>
      </c>
      <c r="M608" s="7" t="s">
        <v>79</v>
      </c>
      <c r="N608" s="2">
        <v>1</v>
      </c>
      <c r="O608" s="7" t="s">
        <v>416</v>
      </c>
      <c r="P608" s="2">
        <v>1</v>
      </c>
      <c r="Q608" s="7" t="s">
        <v>2441</v>
      </c>
      <c r="R608" s="7"/>
      <c r="S608" s="7"/>
      <c r="T608" s="7"/>
      <c r="U608" s="2">
        <v>2</v>
      </c>
      <c r="V608" s="7" t="s">
        <v>389</v>
      </c>
      <c r="W608" s="7" t="s">
        <v>85</v>
      </c>
      <c r="X608" s="5">
        <v>40179</v>
      </c>
      <c r="Y608" s="7"/>
      <c r="AA608" s="3">
        <f>IF(T_Acionista[[#This Row],[Fone1]]="","",MAX($AA$1:AD607,)+1)</f>
        <v>1231</v>
      </c>
      <c r="AB608" s="3" t="str">
        <f>IF(T_Acionista[[#This Row],[Fone2]]="","",MAX($AA$1:AD607,AA608)+1)</f>
        <v/>
      </c>
      <c r="AC608" s="3" t="str">
        <f>IF(T_Acionista[[#This Row],[Celular]]="","",MAX($AA$1:AD607,AA608:AB608)+1)</f>
        <v/>
      </c>
      <c r="AD608" s="3" t="str">
        <f>IF(T_Acionista[[#This Row],[Email]]="","",MAX($AA$1:AD607,AA608:AC608)+1)</f>
        <v/>
      </c>
      <c r="AF608" s="2" t="str">
        <f>IF(AA608&lt;&gt;"","insert into t_contato values ("&amp;AA608&amp;","&amp;T_Acionista[[#This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(1231,282, '(16)3253-1010', 1);</v>
      </c>
      <c r="AG608" s="2" t="str">
        <f>IF(AB608&lt;&gt;"","insert into t_contato values ("&amp;AB608&amp;","&amp;T_Acionista[[#This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8" s="2" t="str">
        <f>IF(AC608&lt;&gt;"","insert into t_contato values ("&amp;AC608&amp;","&amp;T_Acionista[[#This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08" s="2" t="str">
        <f>IF(AD608&lt;&gt;"","insert into t_contato values ("&amp;AD608&amp;","&amp;T_Acionista[[#This Row],[ID]]&amp;", '"&amp;T_Acionista[[#This Row],[Email]]&amp;"', "&amp;IF(ISERR(FIND("@",T_Acionista[[#This Row],[Email]])),0,3)&amp;");","")</f>
        <v/>
      </c>
    </row>
    <row r="609" spans="1:35">
      <c r="A609" s="2">
        <v>283</v>
      </c>
      <c r="B609" s="2">
        <v>5</v>
      </c>
      <c r="C609" s="2">
        <v>56</v>
      </c>
      <c r="D609" s="2">
        <v>83440</v>
      </c>
      <c r="E609" s="7" t="s">
        <v>4136</v>
      </c>
      <c r="F609" s="2" t="b">
        <v>0</v>
      </c>
      <c r="G609" s="2" t="b">
        <v>0</v>
      </c>
      <c r="H609" s="5">
        <v>21400</v>
      </c>
      <c r="I609" s="2" t="b">
        <v>0</v>
      </c>
      <c r="J609" s="7" t="s">
        <v>4137</v>
      </c>
      <c r="K609" s="7" t="s">
        <v>4138</v>
      </c>
      <c r="L609" s="7" t="s">
        <v>4139</v>
      </c>
      <c r="M609" s="7" t="s">
        <v>149</v>
      </c>
      <c r="N609" s="2">
        <v>7</v>
      </c>
      <c r="O609" s="7" t="s">
        <v>4140</v>
      </c>
      <c r="P609" s="2">
        <v>2</v>
      </c>
      <c r="Q609" s="7" t="s">
        <v>4141</v>
      </c>
      <c r="R609" s="7"/>
      <c r="S609" s="7" t="s">
        <v>4142</v>
      </c>
      <c r="T609" s="7" t="s">
        <v>4143</v>
      </c>
      <c r="U609" s="2">
        <v>2</v>
      </c>
      <c r="V609" s="7" t="s">
        <v>4144</v>
      </c>
      <c r="W609" s="7" t="s">
        <v>85</v>
      </c>
      <c r="X609" s="5">
        <v>40179</v>
      </c>
      <c r="Y609" s="7"/>
      <c r="AA609" s="3">
        <f>IF(T_Acionista[[#This Row],[Fone1]]="","",MAX($AA$1:AD608,)+1)</f>
        <v>1232</v>
      </c>
      <c r="AB609" s="3" t="str">
        <f>IF(T_Acionista[[#This Row],[Fone2]]="","",MAX($AA$1:AD608,AA609)+1)</f>
        <v/>
      </c>
      <c r="AC609" s="3">
        <f>IF(T_Acionista[[#This Row],[Celular]]="","",MAX($AA$1:AD608,AA609:AB609)+1)</f>
        <v>1233</v>
      </c>
      <c r="AD609" s="3">
        <f>IF(T_Acionista[[#This Row],[Email]]="","",MAX($AA$1:AD608,AA609:AC609)+1)</f>
        <v>1234</v>
      </c>
      <c r="AF609" s="2" t="str">
        <f>IF(AA609&lt;&gt;"","insert into t_contato values ("&amp;AA609&amp;","&amp;T_Acionista[[#This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(1232,283, '(16)3253-4447', 1);</v>
      </c>
      <c r="AG609" s="2" t="str">
        <f>IF(AB609&lt;&gt;"","insert into t_contato values ("&amp;AB609&amp;","&amp;T_Acionista[[#This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09" s="2" t="str">
        <f>IF(AC609&lt;&gt;"","insert into t_contato values ("&amp;AC609&amp;","&amp;T_Acionista[[#This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(1233,283, '(16)9975-6792', 2);</v>
      </c>
      <c r="AI609" s="2" t="str">
        <f>IF(AD609&lt;&gt;"","insert into t_contato values ("&amp;AD609&amp;","&amp;T_Acionista[[#This Row],[ID]]&amp;", '"&amp;T_Acionista[[#This Row],[Email]]&amp;"', "&amp;IF(ISERR(FIND("@",T_Acionista[[#This Row],[Email]])),0,3)&amp;");","")</f>
        <v>insert into t_contato values (1234,283, 'pereira.luisc58@gmail.com', 3);</v>
      </c>
    </row>
    <row r="610" spans="1:35">
      <c r="A610" s="2">
        <v>993</v>
      </c>
      <c r="E610" s="7" t="s">
        <v>4145</v>
      </c>
      <c r="F610" s="2" t="b">
        <v>0</v>
      </c>
      <c r="G610" s="2" t="b">
        <v>0</v>
      </c>
      <c r="H610" s="5">
        <v>23574</v>
      </c>
      <c r="I610" s="2" t="b">
        <v>0</v>
      </c>
      <c r="J610" s="7" t="s">
        <v>4146</v>
      </c>
      <c r="K610" s="7" t="s">
        <v>4147</v>
      </c>
      <c r="L610" s="7" t="s">
        <v>4148</v>
      </c>
      <c r="M610" s="7" t="s">
        <v>4149</v>
      </c>
      <c r="N610" s="2">
        <v>24</v>
      </c>
      <c r="O610" s="7" t="s">
        <v>4150</v>
      </c>
      <c r="P610" s="2">
        <v>2</v>
      </c>
      <c r="Q610" s="7" t="s">
        <v>4151</v>
      </c>
      <c r="R610" s="7"/>
      <c r="S610" s="7" t="s">
        <v>4152</v>
      </c>
      <c r="T610" s="7" t="s">
        <v>4153</v>
      </c>
      <c r="U610" s="2">
        <v>3</v>
      </c>
      <c r="V610" s="7" t="s">
        <v>4154</v>
      </c>
      <c r="W610" s="7" t="s">
        <v>85</v>
      </c>
      <c r="X610" s="5">
        <v>44342</v>
      </c>
      <c r="Y610" s="7"/>
      <c r="AA610" s="3">
        <f>IF(T_Acionista[[#This Row],[Fone1]]="","",MAX($AA$1:AD609,)+1)</f>
        <v>1235</v>
      </c>
      <c r="AB610" s="3" t="str">
        <f>IF(T_Acionista[[#This Row],[Fone2]]="","",MAX($AA$1:AD609,AA610)+1)</f>
        <v/>
      </c>
      <c r="AC610" s="3">
        <f>IF(T_Acionista[[#This Row],[Celular]]="","",MAX($AA$1:AD609,AA610:AB610)+1)</f>
        <v>1236</v>
      </c>
      <c r="AD610" s="3">
        <f>IF(T_Acionista[[#This Row],[Email]]="","",MAX($AA$1:AD609,AA610:AC610)+1)</f>
        <v>1237</v>
      </c>
      <c r="AF610" s="2" t="str">
        <f>IF(AA610&lt;&gt;"","insert into t_contato values ("&amp;AA610&amp;","&amp;T_Acionista[[#This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(1235,993, '(11)3032-2806', 1);</v>
      </c>
      <c r="AG610" s="2" t="str">
        <f>IF(AB610&lt;&gt;"","insert into t_contato values ("&amp;AB610&amp;","&amp;T_Acionista[[#This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0" s="2" t="str">
        <f>IF(AC610&lt;&gt;"","insert into t_contato values ("&amp;AC610&amp;","&amp;T_Acionista[[#This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(1236,993, '(11)9973-1700', 2);</v>
      </c>
      <c r="AI610" s="2" t="str">
        <f>IF(AD610&lt;&gt;"","insert into t_contato values ("&amp;AD610&amp;","&amp;T_Acionista[[#This Row],[ID]]&amp;", '"&amp;T_Acionista[[#This Row],[Email]]&amp;"', "&amp;IF(ISERR(FIND("@",T_Acionista[[#This Row],[Email]])),0,3)&amp;");","")</f>
        <v>insert into t_contato values (1237,993, 'lulaperia@gmail.com', 3);</v>
      </c>
    </row>
    <row r="611" spans="1:35">
      <c r="A611" s="2">
        <v>284</v>
      </c>
      <c r="B611" s="2">
        <v>6</v>
      </c>
      <c r="C611" s="2">
        <v>17</v>
      </c>
      <c r="D611" s="2">
        <v>76335</v>
      </c>
      <c r="E611" s="7" t="s">
        <v>4155</v>
      </c>
      <c r="F611" s="2" t="b">
        <v>0</v>
      </c>
      <c r="G611" s="2" t="b">
        <v>0</v>
      </c>
      <c r="H611" s="5">
        <v>29465</v>
      </c>
      <c r="I611" s="2" t="b">
        <v>0</v>
      </c>
      <c r="J611" s="7" t="s">
        <v>4156</v>
      </c>
      <c r="K611" s="7" t="s">
        <v>4157</v>
      </c>
      <c r="L611" s="7" t="s">
        <v>4158</v>
      </c>
      <c r="M611" s="7" t="s">
        <v>1060</v>
      </c>
      <c r="N611" s="2">
        <v>1</v>
      </c>
      <c r="O611" s="7" t="s">
        <v>1632</v>
      </c>
      <c r="P611" s="2">
        <v>0</v>
      </c>
      <c r="Q611" s="7" t="s">
        <v>4159</v>
      </c>
      <c r="R611" s="7"/>
      <c r="S611" s="7" t="s">
        <v>4160</v>
      </c>
      <c r="T611" s="7"/>
      <c r="U611" s="2">
        <v>3</v>
      </c>
      <c r="V611" s="7" t="s">
        <v>4161</v>
      </c>
      <c r="W611" s="7" t="s">
        <v>85</v>
      </c>
      <c r="X611" s="5">
        <v>40179</v>
      </c>
      <c r="Y611" s="7"/>
      <c r="AA611" s="3">
        <f>IF(T_Acionista[[#This Row],[Fone1]]="","",MAX($AA$1:AD610,)+1)</f>
        <v>1238</v>
      </c>
      <c r="AB611" s="3" t="str">
        <f>IF(T_Acionista[[#This Row],[Fone2]]="","",MAX($AA$1:AD610,AA611)+1)</f>
        <v/>
      </c>
      <c r="AC611" s="3">
        <f>IF(T_Acionista[[#This Row],[Celular]]="","",MAX($AA$1:AD610,AA611:AB611)+1)</f>
        <v>1239</v>
      </c>
      <c r="AD611" s="3" t="str">
        <f>IF(T_Acionista[[#This Row],[Email]]="","",MAX($AA$1:AD610,AA611:AC611)+1)</f>
        <v/>
      </c>
      <c r="AF611" s="2" t="str">
        <f>IF(AA611&lt;&gt;"","insert into t_contato values ("&amp;AA611&amp;","&amp;T_Acionista[[#This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(1238,284, '(16)3253-5812', 1);</v>
      </c>
      <c r="AG611" s="2" t="str">
        <f>IF(AB611&lt;&gt;"","insert into t_contato values ("&amp;AB611&amp;","&amp;T_Acionista[[#This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1" s="2" t="str">
        <f>IF(AC611&lt;&gt;"","insert into t_contato values ("&amp;AC611&amp;","&amp;T_Acionista[[#This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(1239,284, '(16)8143-4605', 2);</v>
      </c>
      <c r="AI611" s="2" t="str">
        <f>IF(AD611&lt;&gt;"","insert into t_contato values ("&amp;AD611&amp;","&amp;T_Acionista[[#This Row],[ID]]&amp;", '"&amp;T_Acionista[[#This Row],[Email]]&amp;"', "&amp;IF(ISERR(FIND("@",T_Acionista[[#This Row],[Email]])),0,3)&amp;");","")</f>
        <v/>
      </c>
    </row>
    <row r="612" spans="1:35">
      <c r="A612" s="2">
        <v>726</v>
      </c>
      <c r="B612" s="2">
        <v>0</v>
      </c>
      <c r="C612" s="2">
        <v>0</v>
      </c>
      <c r="D612" s="2">
        <v>74161</v>
      </c>
      <c r="E612" s="7" t="s">
        <v>4162</v>
      </c>
      <c r="F612" s="2" t="b">
        <v>0</v>
      </c>
      <c r="G612" s="2" t="b">
        <v>0</v>
      </c>
      <c r="H612" s="5">
        <v>30300</v>
      </c>
      <c r="I612" s="2" t="b">
        <v>0</v>
      </c>
      <c r="J612" s="7" t="s">
        <v>4163</v>
      </c>
      <c r="K612" s="7" t="s">
        <v>4164</v>
      </c>
      <c r="L612" s="7" t="s">
        <v>3279</v>
      </c>
      <c r="M612" s="7" t="s">
        <v>79</v>
      </c>
      <c r="N612" s="2">
        <v>1</v>
      </c>
      <c r="O612" s="7" t="s">
        <v>277</v>
      </c>
      <c r="P612" s="2">
        <v>2</v>
      </c>
      <c r="Q612" s="7" t="s">
        <v>3280</v>
      </c>
      <c r="R612" s="7"/>
      <c r="S612" s="7" t="s">
        <v>4165</v>
      </c>
      <c r="T612" s="7" t="s">
        <v>4166</v>
      </c>
      <c r="U612" s="2">
        <v>3</v>
      </c>
      <c r="V612" s="7" t="s">
        <v>618</v>
      </c>
      <c r="W612" s="7" t="s">
        <v>85</v>
      </c>
      <c r="X612" s="5">
        <v>42660</v>
      </c>
      <c r="Y612" s="7"/>
      <c r="AA612" s="3">
        <f>IF(T_Acionista[[#This Row],[Fone1]]="","",MAX($AA$1:AD611,)+1)</f>
        <v>1240</v>
      </c>
      <c r="AB612" s="3" t="str">
        <f>IF(T_Acionista[[#This Row],[Fone2]]="","",MAX($AA$1:AD611,AA612)+1)</f>
        <v/>
      </c>
      <c r="AC612" s="3">
        <f>IF(T_Acionista[[#This Row],[Celular]]="","",MAX($AA$1:AD611,AA612:AB612)+1)</f>
        <v>1241</v>
      </c>
      <c r="AD612" s="3">
        <f>IF(T_Acionista[[#This Row],[Email]]="","",MAX($AA$1:AD611,AA612:AC612)+1)</f>
        <v>1242</v>
      </c>
      <c r="AF612" s="2" t="str">
        <f>IF(AA612&lt;&gt;"","insert into t_contato values ("&amp;AA612&amp;","&amp;T_Acionista[[#This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(1240,726, '(16)3252-2828', 1);</v>
      </c>
      <c r="AG612" s="2" t="str">
        <f>IF(AB612&lt;&gt;"","insert into t_contato values ("&amp;AB612&amp;","&amp;T_Acionista[[#This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2" s="2" t="str">
        <f>IF(AC612&lt;&gt;"","insert into t_contato values ("&amp;AC612&amp;","&amp;T_Acionista[[#This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(1241,726, '(16)8857-0340', 2);</v>
      </c>
      <c r="AI612" s="2" t="str">
        <f>IF(AD612&lt;&gt;"","insert into t_contato values ("&amp;AD612&amp;","&amp;T_Acionista[[#This Row],[ID]]&amp;", '"&amp;T_Acionista[[#This Row],[Email]]&amp;"', "&amp;IF(ISERR(FIND("@",T_Acionista[[#This Row],[Email]])),0,3)&amp;");","")</f>
        <v>insert into t_contato values (1242,726, 'gustavoidalgo@hotmail.com', 3);</v>
      </c>
    </row>
    <row r="613" spans="1:35">
      <c r="A613" s="2">
        <v>285</v>
      </c>
      <c r="B613" s="2">
        <v>1</v>
      </c>
      <c r="C613" s="2">
        <v>93</v>
      </c>
      <c r="D613" s="2">
        <v>71910</v>
      </c>
      <c r="E613" s="7" t="s">
        <v>4167</v>
      </c>
      <c r="F613" s="2" t="b">
        <v>0</v>
      </c>
      <c r="G613" s="2" t="b">
        <v>0</v>
      </c>
      <c r="H613" s="5">
        <v>18036</v>
      </c>
      <c r="I613" s="2" t="b">
        <v>0</v>
      </c>
      <c r="J613" s="7" t="s">
        <v>4168</v>
      </c>
      <c r="K613" s="7" t="s">
        <v>4169</v>
      </c>
      <c r="L613" s="7" t="s">
        <v>4170</v>
      </c>
      <c r="M613" s="7" t="s">
        <v>79</v>
      </c>
      <c r="N613" s="2">
        <v>1</v>
      </c>
      <c r="O613" s="7" t="s">
        <v>3598</v>
      </c>
      <c r="P613" s="2">
        <v>2</v>
      </c>
      <c r="Q613" s="7" t="s">
        <v>4171</v>
      </c>
      <c r="R613" s="7" t="s">
        <v>4172</v>
      </c>
      <c r="S613" s="7"/>
      <c r="T613" s="7" t="s">
        <v>4173</v>
      </c>
      <c r="U613" s="2">
        <v>3</v>
      </c>
      <c r="V613" s="7" t="s">
        <v>172</v>
      </c>
      <c r="W613" s="7" t="s">
        <v>85</v>
      </c>
      <c r="X613" s="5">
        <v>40179</v>
      </c>
      <c r="Y613" s="7"/>
      <c r="AA613" s="3">
        <f>IF(T_Acionista[[#This Row],[Fone1]]="","",MAX($AA$1:AD612,)+1)</f>
        <v>1243</v>
      </c>
      <c r="AB613" s="3">
        <f>IF(T_Acionista[[#This Row],[Fone2]]="","",MAX($AA$1:AD612,AA613)+1)</f>
        <v>1244</v>
      </c>
      <c r="AC613" s="3" t="str">
        <f>IF(T_Acionista[[#This Row],[Celular]]="","",MAX($AA$1:AD612,AA613:AB613)+1)</f>
        <v/>
      </c>
      <c r="AD613" s="3">
        <f>IF(T_Acionista[[#This Row],[Email]]="","",MAX($AA$1:AD612,AA613:AC613)+1)</f>
        <v>1245</v>
      </c>
      <c r="AF613" s="2" t="str">
        <f>IF(AA613&lt;&gt;"","insert into t_contato values ("&amp;AA613&amp;","&amp;T_Acionista[[#This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(1243,285, '(16)9703-0552', 2);</v>
      </c>
      <c r="AG613" s="2" t="str">
        <f>IF(AB613&lt;&gt;"","insert into t_contato values ("&amp;AB613&amp;","&amp;T_Acionista[[#This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(1244,285, '(16)3252-2056', 1);</v>
      </c>
      <c r="AH613" s="2" t="str">
        <f>IF(AC613&lt;&gt;"","insert into t_contato values ("&amp;AC613&amp;","&amp;T_Acionista[[#This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13" s="2" t="str">
        <f>IF(AD613&lt;&gt;"","insert into t_contato values ("&amp;AD613&amp;","&amp;T_Acionista[[#This Row],[ID]]&amp;", '"&amp;T_Acionista[[#This Row],[Email]]&amp;"', "&amp;IF(ISERR(FIND("@",T_Acionista[[#This Row],[Email]])),0,3)&amp;");","")</f>
        <v>insert into t_contato values (1245,285, 'luizdosanjos@gmail.com', 3);</v>
      </c>
    </row>
    <row r="614" spans="1:35">
      <c r="A614" s="2">
        <v>280</v>
      </c>
      <c r="B614" s="2">
        <v>5</v>
      </c>
      <c r="C614" s="2">
        <v>55</v>
      </c>
      <c r="D614" s="2">
        <v>76040</v>
      </c>
      <c r="E614" s="7" t="s">
        <v>4174</v>
      </c>
      <c r="F614" s="2" t="b">
        <v>0</v>
      </c>
      <c r="G614" s="2" t="b">
        <v>0</v>
      </c>
      <c r="H614" s="5">
        <v>25516</v>
      </c>
      <c r="I614" s="2" t="b">
        <v>0</v>
      </c>
      <c r="J614" s="7" t="s">
        <v>4175</v>
      </c>
      <c r="K614" s="7" t="s">
        <v>4176</v>
      </c>
      <c r="L614" s="7" t="s">
        <v>4177</v>
      </c>
      <c r="M614" s="7" t="s">
        <v>90</v>
      </c>
      <c r="N614" s="2">
        <v>1</v>
      </c>
      <c r="O614" s="7" t="s">
        <v>961</v>
      </c>
      <c r="P614" s="2">
        <v>1</v>
      </c>
      <c r="Q614" s="7" t="s">
        <v>4178</v>
      </c>
      <c r="R614" s="7"/>
      <c r="S614" s="7" t="s">
        <v>4178</v>
      </c>
      <c r="T614" s="7"/>
      <c r="U614" s="2">
        <v>2</v>
      </c>
      <c r="V614" s="7" t="s">
        <v>4179</v>
      </c>
      <c r="W614" s="7" t="s">
        <v>85</v>
      </c>
      <c r="X614" s="5">
        <v>40179</v>
      </c>
      <c r="Y614" s="7"/>
      <c r="AA614" s="3">
        <f>IF(T_Acionista[[#This Row],[Fone1]]="","",MAX($AA$1:AD613,)+1)</f>
        <v>1246</v>
      </c>
      <c r="AB614" s="3" t="str">
        <f>IF(T_Acionista[[#This Row],[Fone2]]="","",MAX($AA$1:AD613,AA614)+1)</f>
        <v/>
      </c>
      <c r="AC614" s="3">
        <f>IF(T_Acionista[[#This Row],[Celular]]="","",MAX($AA$1:AD613,AA614:AB614)+1)</f>
        <v>1247</v>
      </c>
      <c r="AD614" s="3" t="str">
        <f>IF(T_Acionista[[#This Row],[Email]]="","",MAX($AA$1:AD613,AA614:AC614)+1)</f>
        <v/>
      </c>
      <c r="AF614" s="2" t="str">
        <f>IF(AA614&lt;&gt;"","insert into t_contato values ("&amp;AA614&amp;","&amp;T_Acionista[[#This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(1246,280, '(16)9791-7019', 2);</v>
      </c>
      <c r="AG614" s="2" t="str">
        <f>IF(AB614&lt;&gt;"","insert into t_contato values ("&amp;AB614&amp;","&amp;T_Acionista[[#This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4" s="2" t="str">
        <f>IF(AC614&lt;&gt;"","insert into t_contato values ("&amp;AC614&amp;","&amp;T_Acionista[[#This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(1247,280, '(16)9791-7019', 2);</v>
      </c>
      <c r="AI614" s="2" t="str">
        <f>IF(AD614&lt;&gt;"","insert into t_contato values ("&amp;AD614&amp;","&amp;T_Acionista[[#This Row],[ID]]&amp;", '"&amp;T_Acionista[[#This Row],[Email]]&amp;"', "&amp;IF(ISERR(FIND("@",T_Acionista[[#This Row],[Email]])),0,3)&amp;");","")</f>
        <v/>
      </c>
    </row>
    <row r="615" spans="1:35">
      <c r="A615" s="2">
        <v>286</v>
      </c>
      <c r="B615" s="2">
        <v>5</v>
      </c>
      <c r="C615" s="2">
        <v>39</v>
      </c>
      <c r="D615" s="2">
        <v>71920</v>
      </c>
      <c r="E615" s="7" t="s">
        <v>4180</v>
      </c>
      <c r="F615" s="2" t="b">
        <v>0</v>
      </c>
      <c r="G615" s="2" t="b">
        <v>0</v>
      </c>
      <c r="H615" s="5">
        <v>20844</v>
      </c>
      <c r="I615" s="2" t="b">
        <v>0</v>
      </c>
      <c r="J615" s="7" t="s">
        <v>4181</v>
      </c>
      <c r="K615" s="7" t="s">
        <v>4182</v>
      </c>
      <c r="L615" s="7" t="s">
        <v>657</v>
      </c>
      <c r="M615" s="7" t="s">
        <v>79</v>
      </c>
      <c r="N615" s="2">
        <v>1</v>
      </c>
      <c r="O615" s="7" t="s">
        <v>658</v>
      </c>
      <c r="P615" s="2">
        <v>2</v>
      </c>
      <c r="Q615" s="7" t="s">
        <v>4183</v>
      </c>
      <c r="R615" s="7"/>
      <c r="S615" s="7" t="s">
        <v>4184</v>
      </c>
      <c r="T615" s="7" t="s">
        <v>1758</v>
      </c>
      <c r="U615" s="2">
        <v>3</v>
      </c>
      <c r="V615" s="7" t="s">
        <v>4185</v>
      </c>
      <c r="W615" s="7" t="s">
        <v>85</v>
      </c>
      <c r="X615" s="5">
        <v>40179</v>
      </c>
      <c r="Y615" s="7"/>
      <c r="AA615" s="3">
        <f>IF(T_Acionista[[#This Row],[Fone1]]="","",MAX($AA$1:AD614,)+1)</f>
        <v>1248</v>
      </c>
      <c r="AB615" s="3" t="str">
        <f>IF(T_Acionista[[#This Row],[Fone2]]="","",MAX($AA$1:AD614,AA615)+1)</f>
        <v/>
      </c>
      <c r="AC615" s="3">
        <f>IF(T_Acionista[[#This Row],[Celular]]="","",MAX($AA$1:AD614,AA615:AB615)+1)</f>
        <v>1249</v>
      </c>
      <c r="AD615" s="3">
        <f>IF(T_Acionista[[#This Row],[Email]]="","",MAX($AA$1:AD614,AA615:AC615)+1)</f>
        <v>1250</v>
      </c>
      <c r="AF615" s="2" t="str">
        <f>IF(AA615&lt;&gt;"","insert into t_contato values ("&amp;AA615&amp;","&amp;T_Acionista[[#This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(1248,286, '(16)3252-6882', 1);</v>
      </c>
      <c r="AG615" s="2" t="str">
        <f>IF(AB615&lt;&gt;"","insert into t_contato values ("&amp;AB615&amp;","&amp;T_Acionista[[#This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5" s="2" t="str">
        <f>IF(AC615&lt;&gt;"","insert into t_contato values ("&amp;AC615&amp;","&amp;T_Acionista[[#This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(1249,286, '(16)9781-6563', 2);</v>
      </c>
      <c r="AI615" s="2" t="str">
        <f>IF(AD615&lt;&gt;"","insert into t_contato values ("&amp;AD615&amp;","&amp;T_Acionista[[#This Row],[ID]]&amp;", '"&amp;T_Acionista[[#This Row],[Email]]&amp;"', "&amp;IF(ISERR(FIND("@",T_Acionista[[#This Row],[Email]])),0,3)&amp;");","")</f>
        <v>insert into t_contato values (1250,286, 'luiz.pelatti@gmail.com', 3);</v>
      </c>
    </row>
    <row r="616" spans="1:35">
      <c r="A616" s="2">
        <v>287</v>
      </c>
      <c r="B616" s="2">
        <v>1</v>
      </c>
      <c r="C616" s="2">
        <v>95</v>
      </c>
      <c r="D616" s="2">
        <v>71930</v>
      </c>
      <c r="E616" s="7" t="s">
        <v>4186</v>
      </c>
      <c r="F616" s="2" t="b">
        <v>1</v>
      </c>
      <c r="G616" s="2" t="b">
        <v>0</v>
      </c>
      <c r="H616" s="5">
        <v>21341</v>
      </c>
      <c r="I616" s="2" t="b">
        <v>0</v>
      </c>
      <c r="J616" s="7" t="s">
        <v>4187</v>
      </c>
      <c r="K616" s="7" t="s">
        <v>4188</v>
      </c>
      <c r="L616" s="7" t="s">
        <v>4189</v>
      </c>
      <c r="M616" s="7" t="s">
        <v>149</v>
      </c>
      <c r="N616" s="2">
        <v>1</v>
      </c>
      <c r="O616" s="7" t="s">
        <v>150</v>
      </c>
      <c r="P616" s="2">
        <v>2</v>
      </c>
      <c r="Q616" s="7"/>
      <c r="R616" s="7"/>
      <c r="S616" s="7"/>
      <c r="T616" s="7" t="s">
        <v>4190</v>
      </c>
      <c r="U616" s="2">
        <v>3</v>
      </c>
      <c r="V616" s="7" t="s">
        <v>4191</v>
      </c>
      <c r="W616" s="7" t="s">
        <v>85</v>
      </c>
      <c r="X616" s="5">
        <v>40179</v>
      </c>
      <c r="Y616" s="7"/>
      <c r="AA616" s="3" t="str">
        <f>IF(T_Acionista[[#This Row],[Fone1]]="","",MAX($AA$1:AD615,)+1)</f>
        <v/>
      </c>
      <c r="AB616" s="3" t="str">
        <f>IF(T_Acionista[[#This Row],[Fone2]]="","",MAX($AA$1:AD615,AA616)+1)</f>
        <v/>
      </c>
      <c r="AC616" s="3" t="str">
        <f>IF(T_Acionista[[#This Row],[Celular]]="","",MAX($AA$1:AD615,AA616:AB616)+1)</f>
        <v/>
      </c>
      <c r="AD616" s="3">
        <f>IF(T_Acionista[[#This Row],[Email]]="","",MAX($AA$1:AD615,AA616:AC616)+1)</f>
        <v>1251</v>
      </c>
      <c r="AF616" s="2" t="str">
        <f>IF(AA616&lt;&gt;"","insert into t_contato values ("&amp;AA616&amp;","&amp;T_Acionista[[#This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16" s="2" t="str">
        <f>IF(AB616&lt;&gt;"","insert into t_contato values ("&amp;AB616&amp;","&amp;T_Acionista[[#This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6" s="2" t="str">
        <f>IF(AC616&lt;&gt;"","insert into t_contato values ("&amp;AC616&amp;","&amp;T_Acionista[[#This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16" s="2" t="str">
        <f>IF(AD616&lt;&gt;"","insert into t_contato values ("&amp;AD616&amp;","&amp;T_Acionista[[#This Row],[ID]]&amp;", '"&amp;T_Acionista[[#This Row],[Email]]&amp;"', "&amp;IF(ISERR(FIND("@",T_Acionista[[#This Row],[Email]])),0,3)&amp;");","")</f>
        <v>insert into t_contato values (1251,287, 'marisaraposo.prof@gmail.com', 3);</v>
      </c>
    </row>
    <row r="617" spans="1:35">
      <c r="A617" s="2">
        <v>288</v>
      </c>
      <c r="B617" s="2">
        <v>6</v>
      </c>
      <c r="C617" s="2">
        <v>8</v>
      </c>
      <c r="D617" s="2">
        <v>76300</v>
      </c>
      <c r="E617" s="7" t="s">
        <v>4192</v>
      </c>
      <c r="F617" s="2" t="b">
        <v>0</v>
      </c>
      <c r="G617" s="2" t="b">
        <v>0</v>
      </c>
      <c r="H617" s="5">
        <v>25136</v>
      </c>
      <c r="I617" s="2" t="b">
        <v>0</v>
      </c>
      <c r="J617" s="7" t="s">
        <v>4193</v>
      </c>
      <c r="K617" s="7" t="s">
        <v>4194</v>
      </c>
      <c r="L617" s="7" t="s">
        <v>4195</v>
      </c>
      <c r="M617" s="7" t="s">
        <v>79</v>
      </c>
      <c r="N617" s="2">
        <v>1</v>
      </c>
      <c r="O617" s="7" t="s">
        <v>1639</v>
      </c>
      <c r="P617" s="2">
        <v>2</v>
      </c>
      <c r="Q617" s="7" t="s">
        <v>4196</v>
      </c>
      <c r="R617" s="7" t="s">
        <v>4197</v>
      </c>
      <c r="S617" s="7" t="s">
        <v>4198</v>
      </c>
      <c r="T617" s="7" t="s">
        <v>4199</v>
      </c>
      <c r="U617" s="2">
        <v>2</v>
      </c>
      <c r="V617" s="7" t="s">
        <v>172</v>
      </c>
      <c r="W617" s="7" t="s">
        <v>85</v>
      </c>
      <c r="X617" s="5">
        <v>40179</v>
      </c>
      <c r="Y617" s="7"/>
      <c r="AA617" s="3">
        <f>IF(T_Acionista[[#This Row],[Fone1]]="","",MAX($AA$1:AD616,)+1)</f>
        <v>1252</v>
      </c>
      <c r="AB617" s="3">
        <f>IF(T_Acionista[[#This Row],[Fone2]]="","",MAX($AA$1:AD616,AA617)+1)</f>
        <v>1253</v>
      </c>
      <c r="AC617" s="3">
        <f>IF(T_Acionista[[#This Row],[Celular]]="","",MAX($AA$1:AD616,AA617:AB617)+1)</f>
        <v>1254</v>
      </c>
      <c r="AD617" s="3">
        <f>IF(T_Acionista[[#This Row],[Email]]="","",MAX($AA$1:AD616,AA617:AC617)+1)</f>
        <v>1255</v>
      </c>
      <c r="AF617" s="2" t="str">
        <f>IF(AA617&lt;&gt;"","insert into t_contato values ("&amp;AA617&amp;","&amp;T_Acionista[[#This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(1252,288, '(16)3252-7334', 1);</v>
      </c>
      <c r="AG617" s="2" t="str">
        <f>IF(AB617&lt;&gt;"","insert into t_contato values ("&amp;AB617&amp;","&amp;T_Acionista[[#This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(1253,288, '(16)3252-3206', 1);</v>
      </c>
      <c r="AH617" s="2" t="str">
        <f>IF(AC617&lt;&gt;"","insert into t_contato values ("&amp;AC617&amp;","&amp;T_Acionista[[#This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(1254,288, '(16)9708-7180', 2);</v>
      </c>
      <c r="AI617" s="2" t="str">
        <f>IF(AD617&lt;&gt;"","insert into t_contato values ("&amp;AD617&amp;","&amp;T_Acionista[[#This Row],[ID]]&amp;", '"&amp;T_Acionista[[#This Row],[Email]]&amp;"', "&amp;IF(ISERR(FIND("@",T_Acionista[[#This Row],[Email]])),0,3)&amp;");","")</f>
        <v>insert into t_contato values (1255,288, 'soniadecoraces@yahoo.com.br', 3);</v>
      </c>
    </row>
    <row r="618" spans="1:35">
      <c r="A618" s="2">
        <v>289</v>
      </c>
      <c r="B618" s="2">
        <v>4</v>
      </c>
      <c r="C618" s="2">
        <v>37</v>
      </c>
      <c r="D618" s="2">
        <v>74930</v>
      </c>
      <c r="E618" s="7" t="s">
        <v>4200</v>
      </c>
      <c r="F618" s="2" t="b">
        <v>0</v>
      </c>
      <c r="G618" s="2" t="b">
        <v>0</v>
      </c>
      <c r="H618" s="5">
        <v>20515</v>
      </c>
      <c r="I618" s="2" t="b">
        <v>0</v>
      </c>
      <c r="J618" s="7" t="s">
        <v>4201</v>
      </c>
      <c r="K618" s="7" t="s">
        <v>4202</v>
      </c>
      <c r="L618" s="7" t="s">
        <v>4203</v>
      </c>
      <c r="M618" s="7" t="s">
        <v>308</v>
      </c>
      <c r="N618" s="2">
        <v>1</v>
      </c>
      <c r="O618" s="7" t="s">
        <v>309</v>
      </c>
      <c r="P618" s="2">
        <v>2</v>
      </c>
      <c r="Q618" s="7" t="s">
        <v>4204</v>
      </c>
      <c r="R618" s="7"/>
      <c r="S618" s="7"/>
      <c r="T618" s="7"/>
      <c r="U618" s="2">
        <v>3</v>
      </c>
      <c r="V618" s="7" t="s">
        <v>172</v>
      </c>
      <c r="W618" s="7" t="s">
        <v>85</v>
      </c>
      <c r="X618" s="5">
        <v>40179</v>
      </c>
      <c r="Y618" s="7"/>
      <c r="AA618" s="3">
        <f>IF(T_Acionista[[#This Row],[Fone1]]="","",MAX($AA$1:AD617,)+1)</f>
        <v>1256</v>
      </c>
      <c r="AB618" s="3" t="str">
        <f>IF(T_Acionista[[#This Row],[Fone2]]="","",MAX($AA$1:AD617,AA618)+1)</f>
        <v/>
      </c>
      <c r="AC618" s="3" t="str">
        <f>IF(T_Acionista[[#This Row],[Celular]]="","",MAX($AA$1:AD617,AA618:AB618)+1)</f>
        <v/>
      </c>
      <c r="AD618" s="3" t="str">
        <f>IF(T_Acionista[[#This Row],[Email]]="","",MAX($AA$1:AD617,AA618:AC618)+1)</f>
        <v/>
      </c>
      <c r="AF618" s="2" t="str">
        <f>IF(AA618&lt;&gt;"","insert into t_contato values ("&amp;AA618&amp;","&amp;T_Acionista[[#This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(1256,289, '(16)3252-4693', 1);</v>
      </c>
      <c r="AG618" s="2" t="str">
        <f>IF(AB618&lt;&gt;"","insert into t_contato values ("&amp;AB618&amp;","&amp;T_Acionista[[#This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8" s="2" t="str">
        <f>IF(AC618&lt;&gt;"","insert into t_contato values ("&amp;AC618&amp;","&amp;T_Acionista[[#This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18" s="2" t="str">
        <f>IF(AD618&lt;&gt;"","insert into t_contato values ("&amp;AD618&amp;","&amp;T_Acionista[[#This Row],[ID]]&amp;", '"&amp;T_Acionista[[#This Row],[Email]]&amp;"', "&amp;IF(ISERR(FIND("@",T_Acionista[[#This Row],[Email]])),0,3)&amp;");","")</f>
        <v/>
      </c>
    </row>
    <row r="619" spans="1:35">
      <c r="A619" s="2">
        <v>755</v>
      </c>
      <c r="B619" s="2">
        <v>0</v>
      </c>
      <c r="C619" s="2">
        <v>0</v>
      </c>
      <c r="D619" s="2">
        <v>74215</v>
      </c>
      <c r="E619" s="7" t="s">
        <v>4205</v>
      </c>
      <c r="F619" s="2" t="b">
        <v>0</v>
      </c>
      <c r="G619" s="2" t="b">
        <v>0</v>
      </c>
      <c r="H619" s="5">
        <v>21795</v>
      </c>
      <c r="I619" s="2" t="b">
        <v>0</v>
      </c>
      <c r="J619" s="7" t="s">
        <v>4206</v>
      </c>
      <c r="K619" s="7" t="s">
        <v>4207</v>
      </c>
      <c r="L619" s="7" t="s">
        <v>4208</v>
      </c>
      <c r="M619" s="7" t="s">
        <v>149</v>
      </c>
      <c r="N619" s="2">
        <v>1</v>
      </c>
      <c r="O619" s="7" t="s">
        <v>4209</v>
      </c>
      <c r="P619" s="2">
        <v>2</v>
      </c>
      <c r="Q619" s="7" t="s">
        <v>4210</v>
      </c>
      <c r="R619" s="7"/>
      <c r="S619" s="7" t="s">
        <v>4211</v>
      </c>
      <c r="T619" s="7"/>
      <c r="U619" s="2">
        <v>2</v>
      </c>
      <c r="V619" s="7" t="s">
        <v>618</v>
      </c>
      <c r="W619" s="7" t="s">
        <v>85</v>
      </c>
      <c r="X619" s="5">
        <v>42747</v>
      </c>
      <c r="Y619" s="7"/>
      <c r="AA619" s="3">
        <f>IF(T_Acionista[[#This Row],[Fone1]]="","",MAX($AA$1:AD618,)+1)</f>
        <v>1257</v>
      </c>
      <c r="AB619" s="3" t="str">
        <f>IF(T_Acionista[[#This Row],[Fone2]]="","",MAX($AA$1:AD618,AA619)+1)</f>
        <v/>
      </c>
      <c r="AC619" s="3">
        <f>IF(T_Acionista[[#This Row],[Celular]]="","",MAX($AA$1:AD618,AA619:AB619)+1)</f>
        <v>1258</v>
      </c>
      <c r="AD619" s="3" t="str">
        <f>IF(T_Acionista[[#This Row],[Email]]="","",MAX($AA$1:AD618,AA619:AC619)+1)</f>
        <v/>
      </c>
      <c r="AF619" s="2" t="str">
        <f>IF(AA619&lt;&gt;"","insert into t_contato values ("&amp;AA619&amp;","&amp;T_Acionista[[#This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(1257,755, '(16)3252-4173', 1);</v>
      </c>
      <c r="AG619" s="2" t="str">
        <f>IF(AB619&lt;&gt;"","insert into t_contato values ("&amp;AB619&amp;","&amp;T_Acionista[[#This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19" s="2" t="str">
        <f>IF(AC619&lt;&gt;"","insert into t_contato values ("&amp;AC619&amp;","&amp;T_Acionista[[#This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(1258,755, '(16)9284-5499', 2);</v>
      </c>
      <c r="AI619" s="2" t="str">
        <f>IF(AD619&lt;&gt;"","insert into t_contato values ("&amp;AD619&amp;","&amp;T_Acionista[[#This Row],[ID]]&amp;", '"&amp;T_Acionista[[#This Row],[Email]]&amp;"', "&amp;IF(ISERR(FIND("@",T_Acionista[[#This Row],[Email]])),0,3)&amp;");","")</f>
        <v/>
      </c>
    </row>
    <row r="620" spans="1:35">
      <c r="A620" s="2">
        <v>290</v>
      </c>
      <c r="B620" s="2">
        <v>4</v>
      </c>
      <c r="C620" s="2">
        <v>38</v>
      </c>
      <c r="D620" s="2">
        <v>75090</v>
      </c>
      <c r="E620" s="7" t="s">
        <v>4212</v>
      </c>
      <c r="F620" s="2" t="b">
        <v>0</v>
      </c>
      <c r="G620" s="2" t="b">
        <v>0</v>
      </c>
      <c r="H620" s="5">
        <v>19448</v>
      </c>
      <c r="I620" s="2" t="b">
        <v>0</v>
      </c>
      <c r="J620" s="7" t="s">
        <v>4213</v>
      </c>
      <c r="K620" s="7" t="s">
        <v>4214</v>
      </c>
      <c r="L620" s="7" t="s">
        <v>4215</v>
      </c>
      <c r="M620" s="7" t="s">
        <v>90</v>
      </c>
      <c r="N620" s="2">
        <v>1</v>
      </c>
      <c r="O620" s="7" t="s">
        <v>4216</v>
      </c>
      <c r="P620" s="2">
        <v>2</v>
      </c>
      <c r="Q620" s="7" t="s">
        <v>4217</v>
      </c>
      <c r="R620" s="7" t="s">
        <v>4218</v>
      </c>
      <c r="S620" s="7"/>
      <c r="T620" s="7" t="s">
        <v>4219</v>
      </c>
      <c r="U620" s="2">
        <v>2</v>
      </c>
      <c r="V620" s="7" t="s">
        <v>4220</v>
      </c>
      <c r="W620" s="7" t="s">
        <v>85</v>
      </c>
      <c r="X620" s="5">
        <v>40179</v>
      </c>
      <c r="Y620" s="7"/>
      <c r="AA620" s="3">
        <f>IF(T_Acionista[[#This Row],[Fone1]]="","",MAX($AA$1:AD619,)+1)</f>
        <v>1259</v>
      </c>
      <c r="AB620" s="3">
        <f>IF(T_Acionista[[#This Row],[Fone2]]="","",MAX($AA$1:AD619,AA620)+1)</f>
        <v>1260</v>
      </c>
      <c r="AC620" s="3" t="str">
        <f>IF(T_Acionista[[#This Row],[Celular]]="","",MAX($AA$1:AD619,AA620:AB620)+1)</f>
        <v/>
      </c>
      <c r="AD620" s="3">
        <f>IF(T_Acionista[[#This Row],[Email]]="","",MAX($AA$1:AD619,AA620:AC620)+1)</f>
        <v>1261</v>
      </c>
      <c r="AF620" s="2" t="str">
        <f>IF(AA620&lt;&gt;"","insert into t_contato values ("&amp;AA620&amp;","&amp;T_Acionista[[#This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(1259,290, '(16)3252-2849', 1);</v>
      </c>
      <c r="AG620" s="2" t="str">
        <f>IF(AB620&lt;&gt;"","insert into t_contato values ("&amp;AB620&amp;","&amp;T_Acionista[[#This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(1260,290, '(16)3252-2524', 1);</v>
      </c>
      <c r="AH620" s="2" t="str">
        <f>IF(AC620&lt;&gt;"","insert into t_contato values ("&amp;AC620&amp;","&amp;T_Acionista[[#This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0" s="2" t="str">
        <f>IF(AD620&lt;&gt;"","insert into t_contato values ("&amp;AD620&amp;","&amp;T_Acionista[[#This Row],[ID]]&amp;", '"&amp;T_Acionista[[#This Row],[Email]]&amp;"', "&amp;IF(ISERR(FIND("@",T_Acionista[[#This Row],[Email]])),0,3)&amp;");","")</f>
        <v>insert into t_contato values (1261,290, 'cacasobrinho@gmail.com', 3);</v>
      </c>
    </row>
    <row r="621" spans="1:35">
      <c r="A621" s="2">
        <v>886</v>
      </c>
      <c r="D621" s="2">
        <v>74336</v>
      </c>
      <c r="E621" s="7" t="s">
        <v>4221</v>
      </c>
      <c r="F621" s="2" t="b">
        <v>0</v>
      </c>
      <c r="G621" s="2" t="b">
        <v>0</v>
      </c>
      <c r="H621" s="5">
        <v>20646</v>
      </c>
      <c r="I621" s="2" t="b">
        <v>0</v>
      </c>
      <c r="J621" s="7" t="s">
        <v>4222</v>
      </c>
      <c r="K621" s="7" t="s">
        <v>4223</v>
      </c>
      <c r="L621" s="7" t="s">
        <v>4224</v>
      </c>
      <c r="M621" s="7" t="s">
        <v>149</v>
      </c>
      <c r="N621" s="2">
        <v>1</v>
      </c>
      <c r="O621" s="7" t="s">
        <v>4225</v>
      </c>
      <c r="P621" s="2">
        <v>3</v>
      </c>
      <c r="Q621" s="7" t="s">
        <v>4123</v>
      </c>
      <c r="R621" s="7"/>
      <c r="S621" s="7" t="s">
        <v>4226</v>
      </c>
      <c r="T621" s="7"/>
      <c r="U621" s="2">
        <v>2</v>
      </c>
      <c r="V621" s="7" t="s">
        <v>172</v>
      </c>
      <c r="W621" s="7" t="s">
        <v>85</v>
      </c>
      <c r="X621" s="5">
        <v>43753</v>
      </c>
      <c r="Y621" s="7"/>
      <c r="AA621" s="3">
        <f>IF(T_Acionista[[#This Row],[Fone1]]="","",MAX($AA$1:AD620,)+1)</f>
        <v>1262</v>
      </c>
      <c r="AB621" s="3" t="str">
        <f>IF(T_Acionista[[#This Row],[Fone2]]="","",MAX($AA$1:AD620,AA621)+1)</f>
        <v/>
      </c>
      <c r="AC621" s="3">
        <f>IF(T_Acionista[[#This Row],[Celular]]="","",MAX($AA$1:AD620,AA621:AB621)+1)</f>
        <v>1263</v>
      </c>
      <c r="AD621" s="3" t="str">
        <f>IF(T_Acionista[[#This Row],[Email]]="","",MAX($AA$1:AD620,AA621:AC621)+1)</f>
        <v/>
      </c>
      <c r="AF621" s="2" t="str">
        <f>IF(AA621&lt;&gt;"","insert into t_contato values ("&amp;AA621&amp;","&amp;T_Acionista[[#This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(1262,886, '(16)3252-7027', 1);</v>
      </c>
      <c r="AG621" s="2" t="str">
        <f>IF(AB621&lt;&gt;"","insert into t_contato values ("&amp;AB621&amp;","&amp;T_Acionista[[#This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1" s="2" t="str">
        <f>IF(AC621&lt;&gt;"","insert into t_contato values ("&amp;AC621&amp;","&amp;T_Acionista[[#This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(1263,886, '(16)9176-5860', 2);</v>
      </c>
      <c r="AI621" s="2" t="str">
        <f>IF(AD621&lt;&gt;"","insert into t_contato values ("&amp;AD621&amp;","&amp;T_Acionista[[#This Row],[ID]]&amp;", '"&amp;T_Acionista[[#This Row],[Email]]&amp;"', "&amp;IF(ISERR(FIND("@",T_Acionista[[#This Row],[Email]])),0,3)&amp;");","")</f>
        <v/>
      </c>
    </row>
    <row r="622" spans="1:35">
      <c r="A622" s="2">
        <v>291</v>
      </c>
      <c r="B622" s="2">
        <v>2</v>
      </c>
      <c r="C622" s="2">
        <v>98</v>
      </c>
      <c r="D622" s="2">
        <v>72950</v>
      </c>
      <c r="E622" s="7" t="s">
        <v>4227</v>
      </c>
      <c r="F622" s="2" t="b">
        <v>0</v>
      </c>
      <c r="G622" s="2" t="b">
        <v>0</v>
      </c>
      <c r="H622" s="5">
        <v>25921</v>
      </c>
      <c r="I622" s="2" t="b">
        <v>0</v>
      </c>
      <c r="J622" s="7" t="s">
        <v>4228</v>
      </c>
      <c r="K622" s="7" t="s">
        <v>4229</v>
      </c>
      <c r="L622" s="7" t="s">
        <v>4230</v>
      </c>
      <c r="M622" s="7" t="s">
        <v>4231</v>
      </c>
      <c r="N622" s="2">
        <v>1</v>
      </c>
      <c r="O622" s="7" t="s">
        <v>4232</v>
      </c>
      <c r="P622" s="2">
        <v>1</v>
      </c>
      <c r="Q622" s="7" t="s">
        <v>4233</v>
      </c>
      <c r="R622" s="7"/>
      <c r="S622" s="7"/>
      <c r="T622" s="7"/>
      <c r="U622" s="2">
        <v>3</v>
      </c>
      <c r="V622" s="7" t="s">
        <v>1712</v>
      </c>
      <c r="W622" s="7" t="s">
        <v>85</v>
      </c>
      <c r="X622" s="5">
        <v>40179</v>
      </c>
      <c r="Y622" s="7"/>
      <c r="AA622" s="3">
        <f>IF(T_Acionista[[#This Row],[Fone1]]="","",MAX($AA$1:AD621,)+1)</f>
        <v>1264</v>
      </c>
      <c r="AB622" s="3" t="str">
        <f>IF(T_Acionista[[#This Row],[Fone2]]="","",MAX($AA$1:AD621,AA622)+1)</f>
        <v/>
      </c>
      <c r="AC622" s="3" t="str">
        <f>IF(T_Acionista[[#This Row],[Celular]]="","",MAX($AA$1:AD621,AA622:AB622)+1)</f>
        <v/>
      </c>
      <c r="AD622" s="3" t="str">
        <f>IF(T_Acionista[[#This Row],[Email]]="","",MAX($AA$1:AD621,AA622:AC622)+1)</f>
        <v/>
      </c>
      <c r="AF622" s="2" t="str">
        <f>IF(AA622&lt;&gt;"","insert into t_contato values ("&amp;AA622&amp;","&amp;T_Acionista[[#This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(1264,291, '(16)3252-4377', 1);</v>
      </c>
      <c r="AG622" s="2" t="str">
        <f>IF(AB622&lt;&gt;"","insert into t_contato values ("&amp;AB622&amp;","&amp;T_Acionista[[#This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2" s="2" t="str">
        <f>IF(AC622&lt;&gt;"","insert into t_contato values ("&amp;AC622&amp;","&amp;T_Acionista[[#This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2" s="2" t="str">
        <f>IF(AD622&lt;&gt;"","insert into t_contato values ("&amp;AD622&amp;","&amp;T_Acionista[[#This Row],[ID]]&amp;", '"&amp;T_Acionista[[#This Row],[Email]]&amp;"', "&amp;IF(ISERR(FIND("@",T_Acionista[[#This Row],[Email]])),0,3)&amp;");","")</f>
        <v/>
      </c>
    </row>
    <row r="623" spans="1:35">
      <c r="A623" s="2">
        <v>292</v>
      </c>
      <c r="B623" s="2">
        <v>4</v>
      </c>
      <c r="C623" s="2">
        <v>39</v>
      </c>
      <c r="D623" s="2">
        <v>74940</v>
      </c>
      <c r="E623" s="7" t="s">
        <v>4234</v>
      </c>
      <c r="F623" s="2" t="b">
        <v>0</v>
      </c>
      <c r="G623" s="2" t="b">
        <v>0</v>
      </c>
      <c r="H623" s="5">
        <v>30121</v>
      </c>
      <c r="I623" s="2" t="b">
        <v>0</v>
      </c>
      <c r="J623" s="7" t="s">
        <v>4235</v>
      </c>
      <c r="K623" s="7" t="s">
        <v>4236</v>
      </c>
      <c r="L623" s="7" t="s">
        <v>4237</v>
      </c>
      <c r="M623" s="7" t="s">
        <v>149</v>
      </c>
      <c r="N623" s="2">
        <v>1</v>
      </c>
      <c r="O623" s="7" t="s">
        <v>4238</v>
      </c>
      <c r="P623" s="2">
        <v>1</v>
      </c>
      <c r="Q623" s="7" t="s">
        <v>4239</v>
      </c>
      <c r="R623" s="7" t="s">
        <v>4240</v>
      </c>
      <c r="S623" s="7"/>
      <c r="T623" s="7" t="s">
        <v>4241</v>
      </c>
      <c r="U623" s="2">
        <v>2</v>
      </c>
      <c r="V623" s="7" t="s">
        <v>94</v>
      </c>
      <c r="W623" s="7" t="s">
        <v>85</v>
      </c>
      <c r="X623" s="5">
        <v>40179</v>
      </c>
      <c r="Y623" s="7"/>
      <c r="AA623" s="3">
        <f>IF(T_Acionista[[#This Row],[Fone1]]="","",MAX($AA$1:AD622,)+1)</f>
        <v>1265</v>
      </c>
      <c r="AB623" s="3">
        <f>IF(T_Acionista[[#This Row],[Fone2]]="","",MAX($AA$1:AD622,AA623)+1)</f>
        <v>1266</v>
      </c>
      <c r="AC623" s="3" t="str">
        <f>IF(T_Acionista[[#This Row],[Celular]]="","",MAX($AA$1:AD622,AA623:AB623)+1)</f>
        <v/>
      </c>
      <c r="AD623" s="3">
        <f>IF(T_Acionista[[#This Row],[Email]]="","",MAX($AA$1:AD622,AA623:AC623)+1)</f>
        <v>1267</v>
      </c>
      <c r="AF623" s="2" t="str">
        <f>IF(AA623&lt;&gt;"","insert into t_contato values ("&amp;AA623&amp;","&amp;T_Acionista[[#This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(1265,292, '(16)3252-7336', 1);</v>
      </c>
      <c r="AG623" s="2" t="str">
        <f>IF(AB623&lt;&gt;"","insert into t_contato values ("&amp;AB623&amp;","&amp;T_Acionista[[#This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(1266,292, '(16)981881950', 2);</v>
      </c>
      <c r="AH623" s="2" t="str">
        <f>IF(AC623&lt;&gt;"","insert into t_contato values ("&amp;AC623&amp;","&amp;T_Acionista[[#This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3" s="2" t="str">
        <f>IF(AD623&lt;&gt;"","insert into t_contato values ("&amp;AD623&amp;","&amp;T_Acionista[[#This Row],[ID]]&amp;", '"&amp;T_Acionista[[#This Row],[Email]]&amp;"', "&amp;IF(ISERR(FIND("@",T_Acionista[[#This Row],[Email]])),0,3)&amp;");","")</f>
        <v>insert into t_contato values (1267,292, 'jrgarcia1982@outlook.com', 3);</v>
      </c>
    </row>
    <row r="624" spans="1:35">
      <c r="A624" s="2">
        <v>293</v>
      </c>
      <c r="B624" s="2">
        <v>4</v>
      </c>
      <c r="C624" s="2">
        <v>35</v>
      </c>
      <c r="D624" s="2">
        <v>74910</v>
      </c>
      <c r="E624" s="7" t="s">
        <v>4242</v>
      </c>
      <c r="F624" s="2" t="b">
        <v>0</v>
      </c>
      <c r="G624" s="2" t="b">
        <v>0</v>
      </c>
      <c r="H624" s="5">
        <v>22936</v>
      </c>
      <c r="I624" s="2" t="b">
        <v>0</v>
      </c>
      <c r="J624" s="7" t="s">
        <v>4243</v>
      </c>
      <c r="K624" s="7" t="s">
        <v>4244</v>
      </c>
      <c r="L624" s="7" t="s">
        <v>4245</v>
      </c>
      <c r="M624" s="7" t="s">
        <v>316</v>
      </c>
      <c r="N624" s="2">
        <v>1</v>
      </c>
      <c r="O624" s="7" t="s">
        <v>4246</v>
      </c>
      <c r="P624" s="2">
        <v>2</v>
      </c>
      <c r="Q624" s="7" t="s">
        <v>4247</v>
      </c>
      <c r="R624" s="7" t="s">
        <v>4248</v>
      </c>
      <c r="S624" s="7"/>
      <c r="T624" s="7" t="s">
        <v>4249</v>
      </c>
      <c r="U624" s="2">
        <v>2</v>
      </c>
      <c r="V624" s="7" t="s">
        <v>1311</v>
      </c>
      <c r="W624" s="7" t="s">
        <v>85</v>
      </c>
      <c r="X624" s="5">
        <v>40179</v>
      </c>
      <c r="Y624" s="7"/>
      <c r="AA624" s="3">
        <f>IF(T_Acionista[[#This Row],[Fone1]]="","",MAX($AA$1:AD623,)+1)</f>
        <v>1268</v>
      </c>
      <c r="AB624" s="3">
        <f>IF(T_Acionista[[#This Row],[Fone2]]="","",MAX($AA$1:AD623,AA624)+1)</f>
        <v>1269</v>
      </c>
      <c r="AC624" s="3" t="str">
        <f>IF(T_Acionista[[#This Row],[Celular]]="","",MAX($AA$1:AD623,AA624:AB624)+1)</f>
        <v/>
      </c>
      <c r="AD624" s="3">
        <f>IF(T_Acionista[[#This Row],[Email]]="","",MAX($AA$1:AD623,AA624:AC624)+1)</f>
        <v>1270</v>
      </c>
      <c r="AF624" s="2" t="str">
        <f>IF(AA624&lt;&gt;"","insert into t_contato values ("&amp;AA624&amp;","&amp;T_Acionista[[#This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(1268,293, '(16)3252-3116', 1);</v>
      </c>
      <c r="AG624" s="2" t="str">
        <f>IF(AB624&lt;&gt;"","insert into t_contato values ("&amp;AB624&amp;","&amp;T_Acionista[[#This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(1269,293, '(16)3252-4718', 1);</v>
      </c>
      <c r="AH624" s="2" t="str">
        <f>IF(AC624&lt;&gt;"","insert into t_contato values ("&amp;AC624&amp;","&amp;T_Acionista[[#This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4" s="2" t="str">
        <f>IF(AD624&lt;&gt;"","insert into t_contato values ("&amp;AD624&amp;","&amp;T_Acionista[[#This Row],[ID]]&amp;", '"&amp;T_Acionista[[#This Row],[Email]]&amp;"', "&amp;IF(ISERR(FIND("@",T_Acionista[[#This Row],[Email]])),0,3)&amp;");","")</f>
        <v>insert into t_contato values (1270,293, 'rf.roseliferreira@gmail.com', 3);</v>
      </c>
    </row>
    <row r="625" spans="1:35">
      <c r="A625" s="2">
        <v>294</v>
      </c>
      <c r="B625" s="2">
        <v>3</v>
      </c>
      <c r="C625" s="2">
        <v>66</v>
      </c>
      <c r="D625" s="2">
        <v>74400</v>
      </c>
      <c r="E625" s="7" t="s">
        <v>4250</v>
      </c>
      <c r="F625" s="2" t="b">
        <v>0</v>
      </c>
      <c r="G625" s="2" t="b">
        <v>0</v>
      </c>
      <c r="H625" s="5">
        <v>19661</v>
      </c>
      <c r="I625" s="2" t="b">
        <v>0</v>
      </c>
      <c r="J625" s="7" t="s">
        <v>4251</v>
      </c>
      <c r="K625" s="7" t="s">
        <v>4252</v>
      </c>
      <c r="L625" s="7" t="s">
        <v>4253</v>
      </c>
      <c r="M625" s="7" t="s">
        <v>149</v>
      </c>
      <c r="N625" s="2">
        <v>1</v>
      </c>
      <c r="O625" s="7" t="s">
        <v>168</v>
      </c>
      <c r="P625" s="2">
        <v>0</v>
      </c>
      <c r="Q625" s="7" t="s">
        <v>4254</v>
      </c>
      <c r="R625" s="7"/>
      <c r="S625" s="7"/>
      <c r="T625" s="7" t="s">
        <v>4255</v>
      </c>
      <c r="U625" s="2">
        <v>0</v>
      </c>
      <c r="V625" s="7"/>
      <c r="W625" s="7" t="s">
        <v>85</v>
      </c>
      <c r="X625" s="5">
        <v>40179</v>
      </c>
      <c r="Y625" s="7"/>
      <c r="AA625" s="3">
        <f>IF(T_Acionista[[#This Row],[Fone1]]="","",MAX($AA$1:AD624,)+1)</f>
        <v>1271</v>
      </c>
      <c r="AB625" s="3" t="str">
        <f>IF(T_Acionista[[#This Row],[Fone2]]="","",MAX($AA$1:AD624,AA625)+1)</f>
        <v/>
      </c>
      <c r="AC625" s="3" t="str">
        <f>IF(T_Acionista[[#This Row],[Celular]]="","",MAX($AA$1:AD624,AA625:AB625)+1)</f>
        <v/>
      </c>
      <c r="AD625" s="3">
        <f>IF(T_Acionista[[#This Row],[Email]]="","",MAX($AA$1:AD624,AA625:AC625)+1)</f>
        <v>1272</v>
      </c>
      <c r="AF625" s="2" t="str">
        <f>IF(AA625&lt;&gt;"","insert into t_contato values ("&amp;AA625&amp;","&amp;T_Acionista[[#This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(1271,294, '(16)3252-2047', 1);</v>
      </c>
      <c r="AG625" s="2" t="str">
        <f>IF(AB625&lt;&gt;"","insert into t_contato values ("&amp;AB625&amp;","&amp;T_Acionista[[#This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5" s="2" t="str">
        <f>IF(AC625&lt;&gt;"","insert into t_contato values ("&amp;AC625&amp;","&amp;T_Acionista[[#This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5" s="2" t="str">
        <f>IF(AD625&lt;&gt;"","insert into t_contato values ("&amp;AD625&amp;","&amp;T_Acionista[[#This Row],[ID]]&amp;", '"&amp;T_Acionista[[#This Row],[Email]]&amp;"', "&amp;IF(ISERR(FIND("@",T_Acionista[[#This Row],[Email]])),0,3)&amp;");","")</f>
        <v>insert into t_contato values (1272,294, 'valerio@drogariatotal.com.br', 3);</v>
      </c>
    </row>
    <row r="626" spans="1:35">
      <c r="A626" s="2">
        <v>788</v>
      </c>
      <c r="D626" s="2">
        <v>74241</v>
      </c>
      <c r="E626" s="7" t="s">
        <v>4256</v>
      </c>
      <c r="F626" s="2" t="b">
        <v>0</v>
      </c>
      <c r="G626" s="2" t="b">
        <v>0</v>
      </c>
      <c r="H626" s="5">
        <v>21238</v>
      </c>
      <c r="I626" s="2" t="b">
        <v>0</v>
      </c>
      <c r="J626" s="7" t="s">
        <v>4257</v>
      </c>
      <c r="K626" s="7" t="s">
        <v>4258</v>
      </c>
      <c r="L626" s="7" t="s">
        <v>4259</v>
      </c>
      <c r="M626" s="7" t="s">
        <v>4260</v>
      </c>
      <c r="N626" s="2">
        <v>1</v>
      </c>
      <c r="O626" s="7" t="s">
        <v>2119</v>
      </c>
      <c r="P626" s="2">
        <v>2</v>
      </c>
      <c r="Q626" s="7" t="s">
        <v>7974</v>
      </c>
      <c r="R626" s="7"/>
      <c r="S626" s="7" t="s">
        <v>4261</v>
      </c>
      <c r="T626" s="7"/>
      <c r="U626" s="2">
        <v>1</v>
      </c>
      <c r="V626" s="7" t="s">
        <v>102</v>
      </c>
      <c r="W626" s="7" t="s">
        <v>85</v>
      </c>
      <c r="X626" s="5">
        <v>43105</v>
      </c>
      <c r="Y626" s="7"/>
      <c r="AA626" s="3">
        <f>IF(T_Acionista[[#This Row],[Fone1]]="","",MAX($AA$1:AD625,)+1)</f>
        <v>1273</v>
      </c>
      <c r="AB626" s="3" t="str">
        <f>IF(T_Acionista[[#This Row],[Fone2]]="","",MAX($AA$1:AD625,AA626)+1)</f>
        <v/>
      </c>
      <c r="AC626" s="3">
        <f>IF(T_Acionista[[#This Row],[Celular]]="","",MAX($AA$1:AD625,AA626:AB626)+1)</f>
        <v>1274</v>
      </c>
      <c r="AD626" s="3" t="str">
        <f>IF(T_Acionista[[#This Row],[Email]]="","",MAX($AA$1:AD625,AA626:AC626)+1)</f>
        <v/>
      </c>
      <c r="AF626" s="2" t="str">
        <f>IF(AA626&lt;&gt;"","insert into t_contato values ("&amp;AA626&amp;","&amp;T_Acionista[[#This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(1273,788, '(16)9111-6936', 2);</v>
      </c>
      <c r="AG626" s="2" t="str">
        <f>IF(AB626&lt;&gt;"","insert into t_contato values ("&amp;AB626&amp;","&amp;T_Acionista[[#This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6" s="2" t="str">
        <f>IF(AC626&lt;&gt;"","insert into t_contato values ("&amp;AC626&amp;","&amp;T_Acionista[[#This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(1274,788, '(16)9919-8936', 2);</v>
      </c>
      <c r="AI626" s="2" t="str">
        <f>IF(AD626&lt;&gt;"","insert into t_contato values ("&amp;AD626&amp;","&amp;T_Acionista[[#This Row],[ID]]&amp;", '"&amp;T_Acionista[[#This Row],[Email]]&amp;"', "&amp;IF(ISERR(FIND("@",T_Acionista[[#This Row],[Email]])),0,3)&amp;");","")</f>
        <v/>
      </c>
    </row>
    <row r="627" spans="1:35">
      <c r="A627" s="2">
        <v>295</v>
      </c>
      <c r="B627" s="2">
        <v>6</v>
      </c>
      <c r="C627" s="2">
        <v>45</v>
      </c>
      <c r="D627" s="2">
        <v>76336</v>
      </c>
      <c r="E627" s="7" t="s">
        <v>4262</v>
      </c>
      <c r="F627" s="2" t="b">
        <v>0</v>
      </c>
      <c r="G627" s="2" t="b">
        <v>1</v>
      </c>
      <c r="H627" s="5">
        <v>15019</v>
      </c>
      <c r="I627" s="2" t="b">
        <v>0</v>
      </c>
      <c r="J627" s="7" t="s">
        <v>4263</v>
      </c>
      <c r="K627" s="7" t="s">
        <v>4264</v>
      </c>
      <c r="L627" s="7" t="s">
        <v>4265</v>
      </c>
      <c r="M627" s="7" t="s">
        <v>1735</v>
      </c>
      <c r="N627" s="2">
        <v>1</v>
      </c>
      <c r="O627" s="7" t="s">
        <v>4266</v>
      </c>
      <c r="P627" s="2">
        <v>3</v>
      </c>
      <c r="Q627" s="7" t="s">
        <v>4267</v>
      </c>
      <c r="R627" s="7"/>
      <c r="S627" s="7"/>
      <c r="T627" s="7"/>
      <c r="U627" s="2">
        <v>1</v>
      </c>
      <c r="V627" s="7" t="s">
        <v>172</v>
      </c>
      <c r="W627" s="7" t="s">
        <v>85</v>
      </c>
      <c r="X627" s="5">
        <v>40179</v>
      </c>
      <c r="Y627" s="7"/>
      <c r="AA627" s="3">
        <f>IF(T_Acionista[[#This Row],[Fone1]]="","",MAX($AA$1:AD626,)+1)</f>
        <v>1275</v>
      </c>
      <c r="AB627" s="3" t="str">
        <f>IF(T_Acionista[[#This Row],[Fone2]]="","",MAX($AA$1:AD626,AA627)+1)</f>
        <v/>
      </c>
      <c r="AC627" s="3" t="str">
        <f>IF(T_Acionista[[#This Row],[Celular]]="","",MAX($AA$1:AD626,AA627:AB627)+1)</f>
        <v/>
      </c>
      <c r="AD627" s="3" t="str">
        <f>IF(T_Acionista[[#This Row],[Email]]="","",MAX($AA$1:AD626,AA627:AC627)+1)</f>
        <v/>
      </c>
      <c r="AF627" s="2" t="str">
        <f>IF(AA627&lt;&gt;"","insert into t_contato values ("&amp;AA627&amp;","&amp;T_Acionista[[#This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(1275,295, '(16)3253-2293', 1);</v>
      </c>
      <c r="AG627" s="2" t="str">
        <f>IF(AB627&lt;&gt;"","insert into t_contato values ("&amp;AB627&amp;","&amp;T_Acionista[[#This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7" s="2" t="str">
        <f>IF(AC627&lt;&gt;"","insert into t_contato values ("&amp;AC627&amp;","&amp;T_Acionista[[#This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27" s="2" t="str">
        <f>IF(AD627&lt;&gt;"","insert into t_contato values ("&amp;AD627&amp;","&amp;T_Acionista[[#This Row],[ID]]&amp;", '"&amp;T_Acionista[[#This Row],[Email]]&amp;"', "&amp;IF(ISERR(FIND("@",T_Acionista[[#This Row],[Email]])),0,3)&amp;");","")</f>
        <v/>
      </c>
    </row>
    <row r="628" spans="1:35">
      <c r="A628" s="2">
        <v>296</v>
      </c>
      <c r="B628" s="2">
        <v>3</v>
      </c>
      <c r="C628" s="2">
        <v>77</v>
      </c>
      <c r="D628" s="2">
        <v>74180</v>
      </c>
      <c r="E628" s="7" t="s">
        <v>4268</v>
      </c>
      <c r="F628" s="2" t="b">
        <v>0</v>
      </c>
      <c r="G628" s="2" t="b">
        <v>1</v>
      </c>
      <c r="H628" s="5">
        <v>15659</v>
      </c>
      <c r="I628" s="2" t="b">
        <v>0</v>
      </c>
      <c r="J628" s="7" t="s">
        <v>4269</v>
      </c>
      <c r="K628" s="7" t="s">
        <v>4270</v>
      </c>
      <c r="L628" s="7" t="s">
        <v>4271</v>
      </c>
      <c r="M628" s="7" t="s">
        <v>4272</v>
      </c>
      <c r="N628" s="2">
        <v>1</v>
      </c>
      <c r="O628" s="7" t="s">
        <v>2038</v>
      </c>
      <c r="P628" s="2">
        <v>2</v>
      </c>
      <c r="Q628" s="7" t="s">
        <v>4273</v>
      </c>
      <c r="R628" s="7"/>
      <c r="S628" s="7" t="s">
        <v>4274</v>
      </c>
      <c r="T628" s="7"/>
      <c r="U628" s="2">
        <v>0</v>
      </c>
      <c r="V628" s="7" t="s">
        <v>803</v>
      </c>
      <c r="W628" s="7" t="s">
        <v>85</v>
      </c>
      <c r="X628" s="5">
        <v>40179</v>
      </c>
      <c r="Y628" s="7"/>
      <c r="AA628" s="3">
        <f>IF(T_Acionista[[#This Row],[Fone1]]="","",MAX($AA$1:AD627,)+1)</f>
        <v>1276</v>
      </c>
      <c r="AB628" s="3" t="str">
        <f>IF(T_Acionista[[#This Row],[Fone2]]="","",MAX($AA$1:AD627,AA628)+1)</f>
        <v/>
      </c>
      <c r="AC628" s="3">
        <f>IF(T_Acionista[[#This Row],[Celular]]="","",MAX($AA$1:AD627,AA628:AB628)+1)</f>
        <v>1277</v>
      </c>
      <c r="AD628" s="3" t="str">
        <f>IF(T_Acionista[[#This Row],[Email]]="","",MAX($AA$1:AD627,AA628:AC628)+1)</f>
        <v/>
      </c>
      <c r="AF628" s="2" t="str">
        <f>IF(AA628&lt;&gt;"","insert into t_contato values ("&amp;AA628&amp;","&amp;T_Acionista[[#This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(1276,296, '(16)3253-2943', 1);</v>
      </c>
      <c r="AG628" s="2" t="str">
        <f>IF(AB628&lt;&gt;"","insert into t_contato values ("&amp;AB628&amp;","&amp;T_Acionista[[#This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8" s="2" t="str">
        <f>IF(AC628&lt;&gt;"","insert into t_contato values ("&amp;AC628&amp;","&amp;T_Acionista[[#This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(1277,296, '(16)9156-3884', 2);</v>
      </c>
      <c r="AI628" s="2" t="str">
        <f>IF(AD628&lt;&gt;"","insert into t_contato values ("&amp;AD628&amp;","&amp;T_Acionista[[#This Row],[ID]]&amp;", '"&amp;T_Acionista[[#This Row],[Email]]&amp;"', "&amp;IF(ISERR(FIND("@",T_Acionista[[#This Row],[Email]])),0,3)&amp;");","")</f>
        <v/>
      </c>
    </row>
    <row r="629" spans="1:35">
      <c r="A629" s="2">
        <v>798</v>
      </c>
      <c r="D629" s="2">
        <v>74248</v>
      </c>
      <c r="E629" s="7" t="s">
        <v>4275</v>
      </c>
      <c r="F629" s="2" t="b">
        <v>0</v>
      </c>
      <c r="G629" s="2" t="b">
        <v>0</v>
      </c>
      <c r="H629" s="5">
        <v>18281</v>
      </c>
      <c r="I629" s="2" t="b">
        <v>0</v>
      </c>
      <c r="J629" s="7" t="s">
        <v>4276</v>
      </c>
      <c r="K629" s="7" t="s">
        <v>4277</v>
      </c>
      <c r="L629" s="7" t="s">
        <v>4278</v>
      </c>
      <c r="M629" s="7" t="s">
        <v>79</v>
      </c>
      <c r="N629" s="2">
        <v>1</v>
      </c>
      <c r="O629" s="7" t="s">
        <v>983</v>
      </c>
      <c r="P629" s="2">
        <v>3</v>
      </c>
      <c r="Q629" s="7" t="s">
        <v>4279</v>
      </c>
      <c r="R629" s="7"/>
      <c r="S629" s="7" t="s">
        <v>4280</v>
      </c>
      <c r="T629" s="7" t="s">
        <v>4281</v>
      </c>
      <c r="U629" s="2">
        <v>3</v>
      </c>
      <c r="V629" s="7" t="s">
        <v>102</v>
      </c>
      <c r="W629" s="7" t="s">
        <v>85</v>
      </c>
      <c r="X629" s="5">
        <v>43131</v>
      </c>
      <c r="Y629" s="7"/>
      <c r="AA629" s="3">
        <f>IF(T_Acionista[[#This Row],[Fone1]]="","",MAX($AA$1:AD628,)+1)</f>
        <v>1278</v>
      </c>
      <c r="AB629" s="3" t="str">
        <f>IF(T_Acionista[[#This Row],[Fone2]]="","",MAX($AA$1:AD628,AA629)+1)</f>
        <v/>
      </c>
      <c r="AC629" s="3">
        <f>IF(T_Acionista[[#This Row],[Celular]]="","",MAX($AA$1:AD628,AA629:AB629)+1)</f>
        <v>1279</v>
      </c>
      <c r="AD629" s="3">
        <f>IF(T_Acionista[[#This Row],[Email]]="","",MAX($AA$1:AD628,AA629:AC629)+1)</f>
        <v>1280</v>
      </c>
      <c r="AF629" s="2" t="str">
        <f>IF(AA629&lt;&gt;"","insert into t_contato values ("&amp;AA629&amp;","&amp;T_Acionista[[#This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(1278,798, '(16)3252-7491', 1);</v>
      </c>
      <c r="AG629" s="2" t="str">
        <f>IF(AB629&lt;&gt;"","insert into t_contato values ("&amp;AB629&amp;","&amp;T_Acionista[[#This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29" s="2" t="str">
        <f>IF(AC629&lt;&gt;"","insert into t_contato values ("&amp;AC629&amp;","&amp;T_Acionista[[#This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(1279,798, '(16)8168-6902', 2);</v>
      </c>
      <c r="AI629" s="2" t="str">
        <f>IF(AD629&lt;&gt;"","insert into t_contato values ("&amp;AD629&amp;","&amp;T_Acionista[[#This Row],[ID]]&amp;", '"&amp;T_Acionista[[#This Row],[Email]]&amp;"', "&amp;IF(ISERR(FIND("@",T_Acionista[[#This Row],[Email]])),0,3)&amp;");","")</f>
        <v>insert into t_contato values (1280,798, 'lfrancoli@hotmail.com', 3);</v>
      </c>
    </row>
    <row r="630" spans="1:35">
      <c r="A630" s="2">
        <v>1042</v>
      </c>
      <c r="E630" s="7" t="s">
        <v>4282</v>
      </c>
      <c r="F630" s="2" t="b">
        <v>0</v>
      </c>
      <c r="G630" s="2" t="b">
        <v>0</v>
      </c>
      <c r="H630" s="5">
        <v>20881</v>
      </c>
      <c r="I630" s="2" t="b">
        <v>0</v>
      </c>
      <c r="J630" s="7" t="s">
        <v>4283</v>
      </c>
      <c r="K630" s="7" t="s">
        <v>4284</v>
      </c>
      <c r="L630" s="7" t="s">
        <v>4285</v>
      </c>
      <c r="M630" s="7" t="s">
        <v>149</v>
      </c>
      <c r="N630" s="2">
        <v>1</v>
      </c>
      <c r="O630" s="7" t="s">
        <v>946</v>
      </c>
      <c r="P630" s="2">
        <v>2</v>
      </c>
      <c r="Q630" s="7" t="s">
        <v>4286</v>
      </c>
      <c r="R630" s="7"/>
      <c r="S630" s="7"/>
      <c r="T630" s="7" t="s">
        <v>4287</v>
      </c>
      <c r="U630" s="2">
        <v>3</v>
      </c>
      <c r="V630" s="7" t="s">
        <v>102</v>
      </c>
      <c r="W630" s="7" t="s">
        <v>85</v>
      </c>
      <c r="X630" s="5">
        <v>44804</v>
      </c>
      <c r="Y630" s="7"/>
      <c r="AA630" s="3">
        <f>IF(T_Acionista[[#This Row],[Fone1]]="","",MAX($AA$1:AD629,)+1)</f>
        <v>1281</v>
      </c>
      <c r="AB630" s="3" t="str">
        <f>IF(T_Acionista[[#This Row],[Fone2]]="","",MAX($AA$1:AD629,AA630)+1)</f>
        <v/>
      </c>
      <c r="AC630" s="3" t="str">
        <f>IF(T_Acionista[[#This Row],[Celular]]="","",MAX($AA$1:AD629,AA630:AB630)+1)</f>
        <v/>
      </c>
      <c r="AD630" s="3">
        <f>IF(T_Acionista[[#This Row],[Email]]="","",MAX($AA$1:AD629,AA630:AC630)+1)</f>
        <v>1282</v>
      </c>
      <c r="AF630" s="2" t="str">
        <f>IF(AA630&lt;&gt;"","insert into t_contato values ("&amp;AA630&amp;","&amp;T_Acionista[[#This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(1281,1042, '(16)9741-9162', 2);</v>
      </c>
      <c r="AG630" s="2" t="str">
        <f>IF(AB630&lt;&gt;"","insert into t_contato values ("&amp;AB630&amp;","&amp;T_Acionista[[#This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0" s="2" t="str">
        <f>IF(AC630&lt;&gt;"","insert into t_contato values ("&amp;AC630&amp;","&amp;T_Acionista[[#This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30" s="2" t="str">
        <f>IF(AD630&lt;&gt;"","insert into t_contato values ("&amp;AD630&amp;","&amp;T_Acionista[[#This Row],[ID]]&amp;", '"&amp;T_Acionista[[#This Row],[Email]]&amp;"', "&amp;IF(ISERR(FIND("@",T_Acionista[[#This Row],[Email]])),0,3)&amp;");","")</f>
        <v>insert into t_contato values (1282,1042, 'lgmonteirojr@gmail.com', 3);</v>
      </c>
    </row>
    <row r="631" spans="1:35">
      <c r="A631" s="2">
        <v>297</v>
      </c>
      <c r="B631" s="2">
        <v>3</v>
      </c>
      <c r="C631" s="2">
        <v>90</v>
      </c>
      <c r="D631" s="2">
        <v>75380</v>
      </c>
      <c r="E631" s="7" t="s">
        <v>4288</v>
      </c>
      <c r="F631" s="2" t="b">
        <v>0</v>
      </c>
      <c r="G631" s="2" t="b">
        <v>0</v>
      </c>
      <c r="H631" s="5">
        <v>30422</v>
      </c>
      <c r="I631" s="2" t="b">
        <v>0</v>
      </c>
      <c r="J631" s="7" t="s">
        <v>4289</v>
      </c>
      <c r="K631" s="7" t="s">
        <v>4290</v>
      </c>
      <c r="L631" s="7" t="s">
        <v>657</v>
      </c>
      <c r="M631" s="7" t="s">
        <v>79</v>
      </c>
      <c r="N631" s="2">
        <v>1</v>
      </c>
      <c r="O631" s="7" t="s">
        <v>658</v>
      </c>
      <c r="P631" s="2">
        <v>1</v>
      </c>
      <c r="Q631" s="7" t="s">
        <v>4183</v>
      </c>
      <c r="R631" s="7" t="s">
        <v>4291</v>
      </c>
      <c r="S631" s="7"/>
      <c r="T631" s="7" t="s">
        <v>1758</v>
      </c>
      <c r="U631" s="2">
        <v>2</v>
      </c>
      <c r="V631" s="7" t="s">
        <v>627</v>
      </c>
      <c r="W631" s="7" t="s">
        <v>85</v>
      </c>
      <c r="X631" s="5">
        <v>40179</v>
      </c>
      <c r="Y631" s="7"/>
      <c r="AA631" s="3">
        <f>IF(T_Acionista[[#This Row],[Fone1]]="","",MAX($AA$1:AD630,)+1)</f>
        <v>1283</v>
      </c>
      <c r="AB631" s="3">
        <f>IF(T_Acionista[[#This Row],[Fone2]]="","",MAX($AA$1:AD630,AA631)+1)</f>
        <v>1284</v>
      </c>
      <c r="AC631" s="3" t="str">
        <f>IF(T_Acionista[[#This Row],[Celular]]="","",MAX($AA$1:AD630,AA631:AB631)+1)</f>
        <v/>
      </c>
      <c r="AD631" s="3">
        <f>IF(T_Acionista[[#This Row],[Email]]="","",MAX($AA$1:AD630,AA631:AC631)+1)</f>
        <v>1285</v>
      </c>
      <c r="AF631" s="2" t="str">
        <f>IF(AA631&lt;&gt;"","insert into t_contato values ("&amp;AA631&amp;","&amp;T_Acionista[[#This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(1283,297, '(16)3252-6882', 1);</v>
      </c>
      <c r="AG631" s="2" t="str">
        <f>IF(AB631&lt;&gt;"","insert into t_contato values ("&amp;AB631&amp;","&amp;T_Acionista[[#This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(1284,297, '(16)32532174', 1);</v>
      </c>
      <c r="AH631" s="2" t="str">
        <f>IF(AC631&lt;&gt;"","insert into t_contato values ("&amp;AC631&amp;","&amp;T_Acionista[[#This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31" s="2" t="str">
        <f>IF(AD631&lt;&gt;"","insert into t_contato values ("&amp;AD631&amp;","&amp;T_Acionista[[#This Row],[ID]]&amp;", '"&amp;T_Acionista[[#This Row],[Email]]&amp;"', "&amp;IF(ISERR(FIND("@",T_Acionista[[#This Row],[Email]])),0,3)&amp;");","")</f>
        <v>insert into t_contato values (1285,297, 'luiz.pelatti@gmail.com', 3);</v>
      </c>
    </row>
    <row r="632" spans="1:35">
      <c r="A632" s="2">
        <v>298</v>
      </c>
      <c r="B632" s="2">
        <v>5</v>
      </c>
      <c r="C632" s="2">
        <v>23</v>
      </c>
      <c r="D632" s="2">
        <v>75810</v>
      </c>
      <c r="E632" s="7" t="s">
        <v>4292</v>
      </c>
      <c r="F632" s="2" t="b">
        <v>0</v>
      </c>
      <c r="G632" s="2" t="b">
        <v>0</v>
      </c>
      <c r="H632" s="5">
        <v>21586</v>
      </c>
      <c r="I632" s="2" t="b">
        <v>0</v>
      </c>
      <c r="J632" s="7" t="s">
        <v>4293</v>
      </c>
      <c r="K632" s="7" t="s">
        <v>4294</v>
      </c>
      <c r="L632" s="7" t="s">
        <v>4295</v>
      </c>
      <c r="M632" s="7" t="s">
        <v>276</v>
      </c>
      <c r="N632" s="2">
        <v>1</v>
      </c>
      <c r="O632" s="7" t="s">
        <v>983</v>
      </c>
      <c r="P632" s="2">
        <v>2</v>
      </c>
      <c r="Q632" s="7" t="s">
        <v>4296</v>
      </c>
      <c r="R632" s="7"/>
      <c r="S632" s="7"/>
      <c r="T632" s="7" t="s">
        <v>4297</v>
      </c>
      <c r="U632" s="2">
        <v>2</v>
      </c>
      <c r="V632" s="7" t="s">
        <v>172</v>
      </c>
      <c r="W632" s="7" t="s">
        <v>85</v>
      </c>
      <c r="X632" s="5">
        <v>40179</v>
      </c>
      <c r="Y632" s="7"/>
      <c r="AA632" s="3">
        <f>IF(T_Acionista[[#This Row],[Fone1]]="","",MAX($AA$1:AD631,)+1)</f>
        <v>1286</v>
      </c>
      <c r="AB632" s="3" t="str">
        <f>IF(T_Acionista[[#This Row],[Fone2]]="","",MAX($AA$1:AD631,AA632)+1)</f>
        <v/>
      </c>
      <c r="AC632" s="3" t="str">
        <f>IF(T_Acionista[[#This Row],[Celular]]="","",MAX($AA$1:AD631,AA632:AB632)+1)</f>
        <v/>
      </c>
      <c r="AD632" s="3">
        <f>IF(T_Acionista[[#This Row],[Email]]="","",MAX($AA$1:AD631,AA632:AC632)+1)</f>
        <v>1287</v>
      </c>
      <c r="AF632" s="2" t="str">
        <f>IF(AA632&lt;&gt;"","insert into t_contato values ("&amp;AA632&amp;","&amp;T_Acionista[[#This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(1286,298, '(16)3253-4704', 1);</v>
      </c>
      <c r="AG632" s="2" t="str">
        <f>IF(AB632&lt;&gt;"","insert into t_contato values ("&amp;AB632&amp;","&amp;T_Acionista[[#This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2" s="2" t="str">
        <f>IF(AC632&lt;&gt;"","insert into t_contato values ("&amp;AC632&amp;","&amp;T_Acionista[[#This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32" s="2" t="str">
        <f>IF(AD632&lt;&gt;"","insert into t_contato values ("&amp;AD632&amp;","&amp;T_Acionista[[#This Row],[ID]]&amp;", '"&amp;T_Acionista[[#This Row],[Email]]&amp;"', "&amp;IF(ISERR(FIND("@",T_Acionista[[#This Row],[Email]])),0,3)&amp;");","")</f>
        <v>insert into t_contato values (1287,298, 'luiz32534704@gmail.com', 3);</v>
      </c>
    </row>
    <row r="633" spans="1:35">
      <c r="A633" s="2">
        <v>634</v>
      </c>
      <c r="B633" s="2">
        <v>0</v>
      </c>
      <c r="C633" s="2">
        <v>0</v>
      </c>
      <c r="D633" s="2">
        <v>76428</v>
      </c>
      <c r="E633" s="7" t="s">
        <v>4298</v>
      </c>
      <c r="F633" s="2" t="b">
        <v>0</v>
      </c>
      <c r="G633" s="2" t="b">
        <v>0</v>
      </c>
      <c r="H633" s="5">
        <v>19601</v>
      </c>
      <c r="I633" s="2" t="b">
        <v>0</v>
      </c>
      <c r="J633" s="7" t="s">
        <v>4299</v>
      </c>
      <c r="K633" s="7" t="s">
        <v>4300</v>
      </c>
      <c r="L633" s="7" t="s">
        <v>4301</v>
      </c>
      <c r="M633" s="7" t="s">
        <v>79</v>
      </c>
      <c r="N633" s="2">
        <v>1</v>
      </c>
      <c r="O633" s="7" t="s">
        <v>4302</v>
      </c>
      <c r="P633" s="2">
        <v>2</v>
      </c>
      <c r="Q633" s="7" t="s">
        <v>4303</v>
      </c>
      <c r="R633" s="7"/>
      <c r="S633" s="7" t="s">
        <v>4304</v>
      </c>
      <c r="T633" s="7" t="s">
        <v>4305</v>
      </c>
      <c r="U633" s="2">
        <v>2</v>
      </c>
      <c r="V633" s="7" t="s">
        <v>102</v>
      </c>
      <c r="W633" s="7" t="s">
        <v>85</v>
      </c>
      <c r="X633" s="5">
        <v>42338</v>
      </c>
      <c r="Y633" s="7"/>
      <c r="AA633" s="3">
        <f>IF(T_Acionista[[#This Row],[Fone1]]="","",MAX($AA$1:AD632,)+1)</f>
        <v>1288</v>
      </c>
      <c r="AB633" s="3" t="str">
        <f>IF(T_Acionista[[#This Row],[Fone2]]="","",MAX($AA$1:AD632,AA633)+1)</f>
        <v/>
      </c>
      <c r="AC633" s="3">
        <f>IF(T_Acionista[[#This Row],[Celular]]="","",MAX($AA$1:AD632,AA633:AB633)+1)</f>
        <v>1289</v>
      </c>
      <c r="AD633" s="3">
        <f>IF(T_Acionista[[#This Row],[Email]]="","",MAX($AA$1:AD632,AA633:AC633)+1)</f>
        <v>1290</v>
      </c>
      <c r="AF633" s="2" t="str">
        <f>IF(AA633&lt;&gt;"","insert into t_contato values ("&amp;AA633&amp;","&amp;T_Acionista[[#This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(1288,634, '(16)3252-0072', 1);</v>
      </c>
      <c r="AG633" s="2" t="str">
        <f>IF(AB633&lt;&gt;"","insert into t_contato values ("&amp;AB633&amp;","&amp;T_Acionista[[#This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3" s="2" t="str">
        <f>IF(AC633&lt;&gt;"","insert into t_contato values ("&amp;AC633&amp;","&amp;T_Acionista[[#This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(1289,634, '(16)9708-1315', 2);</v>
      </c>
      <c r="AI633" s="2" t="str">
        <f>IF(AD633&lt;&gt;"","insert into t_contato values ("&amp;AD633&amp;","&amp;T_Acionista[[#This Row],[ID]]&amp;", '"&amp;T_Acionista[[#This Row],[Email]]&amp;"', "&amp;IF(ISERR(FIND("@",T_Acionista[[#This Row],[Email]])),0,3)&amp;");","")</f>
        <v>insert into t_contato values (1290,634, 'amanda.makino@gmail.com', 3);</v>
      </c>
    </row>
    <row r="634" spans="1:35">
      <c r="A634" s="2">
        <v>299</v>
      </c>
      <c r="B634" s="2">
        <v>1</v>
      </c>
      <c r="C634" s="2">
        <v>97</v>
      </c>
      <c r="D634" s="2">
        <v>71950</v>
      </c>
      <c r="E634" s="7" t="s">
        <v>4306</v>
      </c>
      <c r="F634" s="2" t="b">
        <v>0</v>
      </c>
      <c r="G634" s="2" t="b">
        <v>0</v>
      </c>
      <c r="H634" s="5">
        <v>22844</v>
      </c>
      <c r="I634" s="2" t="b">
        <v>0</v>
      </c>
      <c r="J634" s="7" t="s">
        <v>4307</v>
      </c>
      <c r="K634" s="7" t="s">
        <v>4308</v>
      </c>
      <c r="L634" s="7" t="s">
        <v>4309</v>
      </c>
      <c r="M634" s="7" t="s">
        <v>316</v>
      </c>
      <c r="N634" s="2">
        <v>1</v>
      </c>
      <c r="O634" s="7" t="s">
        <v>317</v>
      </c>
      <c r="P634" s="2">
        <v>2</v>
      </c>
      <c r="Q634" s="7" t="s">
        <v>4310</v>
      </c>
      <c r="R634" s="7" t="s">
        <v>4311</v>
      </c>
      <c r="S634" s="7" t="s">
        <v>4312</v>
      </c>
      <c r="T634" s="7" t="s">
        <v>4313</v>
      </c>
      <c r="U634" s="2">
        <v>2</v>
      </c>
      <c r="V634" s="7" t="s">
        <v>4314</v>
      </c>
      <c r="W634" s="7" t="s">
        <v>85</v>
      </c>
      <c r="X634" s="5">
        <v>40179</v>
      </c>
      <c r="Y634" s="7"/>
      <c r="AA634" s="3">
        <f>IF(T_Acionista[[#This Row],[Fone1]]="","",MAX($AA$1:AD633,)+1)</f>
        <v>1291</v>
      </c>
      <c r="AB634" s="3">
        <f>IF(T_Acionista[[#This Row],[Fone2]]="","",MAX($AA$1:AD633,AA634)+1)</f>
        <v>1292</v>
      </c>
      <c r="AC634" s="3">
        <f>IF(T_Acionista[[#This Row],[Celular]]="","",MAX($AA$1:AD633,AA634:AB634)+1)</f>
        <v>1293</v>
      </c>
      <c r="AD634" s="3">
        <f>IF(T_Acionista[[#This Row],[Email]]="","",MAX($AA$1:AD633,AA634:AC634)+1)</f>
        <v>1294</v>
      </c>
      <c r="AF634" s="2" t="str">
        <f>IF(AA634&lt;&gt;"","insert into t_contato values ("&amp;AA634&amp;","&amp;T_Acionista[[#This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(1291,299, '(16)3252-6151', 1);</v>
      </c>
      <c r="AG634" s="2" t="str">
        <f>IF(AB634&lt;&gt;"","insert into t_contato values ("&amp;AB634&amp;","&amp;T_Acionista[[#This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(1292,299, '(16)3252-2196', 1);</v>
      </c>
      <c r="AH634" s="2" t="str">
        <f>IF(AC634&lt;&gt;"","insert into t_contato values ("&amp;AC634&amp;","&amp;T_Acionista[[#This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(1293,299, '(16)9704-6351', 2);</v>
      </c>
      <c r="AI634" s="2" t="str">
        <f>IF(AD634&lt;&gt;"","insert into t_contato values ("&amp;AD634&amp;","&amp;T_Acionista[[#This Row],[ID]]&amp;", '"&amp;T_Acionista[[#This Row],[Email]]&amp;"', "&amp;IF(ISERR(FIND("@",T_Acionista[[#This Row],[Email]])),0,3)&amp;");","")</f>
        <v>insert into t_contato values (1294,299, 'micaliseguros@uol.com.br', 3);</v>
      </c>
    </row>
    <row r="635" spans="1:35">
      <c r="A635" s="2">
        <v>1022</v>
      </c>
      <c r="D635" s="2">
        <v>74459</v>
      </c>
      <c r="E635" s="7" t="s">
        <v>4315</v>
      </c>
      <c r="F635" s="2" t="b">
        <v>0</v>
      </c>
      <c r="G635" s="2" t="b">
        <v>0</v>
      </c>
      <c r="H635" s="5">
        <v>19146</v>
      </c>
      <c r="I635" s="2" t="b">
        <v>0</v>
      </c>
      <c r="J635" s="7" t="s">
        <v>4316</v>
      </c>
      <c r="K635" s="7" t="s">
        <v>4317</v>
      </c>
      <c r="L635" s="7" t="s">
        <v>4318</v>
      </c>
      <c r="M635" s="7" t="s">
        <v>316</v>
      </c>
      <c r="N635" s="2">
        <v>1</v>
      </c>
      <c r="O635" s="7" t="s">
        <v>553</v>
      </c>
      <c r="P635" s="2">
        <v>3</v>
      </c>
      <c r="Q635" s="7"/>
      <c r="R635" s="7"/>
      <c r="S635" s="7" t="s">
        <v>4319</v>
      </c>
      <c r="T635" s="7"/>
      <c r="U635" s="2">
        <v>2</v>
      </c>
      <c r="V635" s="7" t="s">
        <v>102</v>
      </c>
      <c r="W635" s="7" t="s">
        <v>85</v>
      </c>
      <c r="X635" s="5">
        <v>44700</v>
      </c>
      <c r="Y635" s="7"/>
      <c r="AA635" s="3" t="str">
        <f>IF(T_Acionista[[#This Row],[Fone1]]="","",MAX($AA$1:AD634,)+1)</f>
        <v/>
      </c>
      <c r="AB635" s="3" t="str">
        <f>IF(T_Acionista[[#This Row],[Fone2]]="","",MAX($AA$1:AD634,AA635)+1)</f>
        <v/>
      </c>
      <c r="AC635" s="3">
        <f>IF(T_Acionista[[#This Row],[Celular]]="","",MAX($AA$1:AD634,AA635:AB635)+1)</f>
        <v>1295</v>
      </c>
      <c r="AD635" s="3" t="str">
        <f>IF(T_Acionista[[#This Row],[Email]]="","",MAX($AA$1:AD634,AA635:AC635)+1)</f>
        <v/>
      </c>
      <c r="AF635" s="2" t="str">
        <f>IF(AA635&lt;&gt;"","insert into t_contato values ("&amp;AA635&amp;","&amp;T_Acionista[[#This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35" s="2" t="str">
        <f>IF(AB635&lt;&gt;"","insert into t_contato values ("&amp;AB635&amp;","&amp;T_Acionista[[#This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5" s="2" t="str">
        <f>IF(AC635&lt;&gt;"","insert into t_contato values ("&amp;AC635&amp;","&amp;T_Acionista[[#This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(1295,1022, '(16)9615-8457', 2);</v>
      </c>
      <c r="AI635" s="2" t="str">
        <f>IF(AD635&lt;&gt;"","insert into t_contato values ("&amp;AD635&amp;","&amp;T_Acionista[[#This Row],[ID]]&amp;", '"&amp;T_Acionista[[#This Row],[Email]]&amp;"', "&amp;IF(ISERR(FIND("@",T_Acionista[[#This Row],[Email]])),0,3)&amp;");","")</f>
        <v/>
      </c>
    </row>
    <row r="636" spans="1:35">
      <c r="A636" s="2">
        <v>300</v>
      </c>
      <c r="B636" s="2">
        <v>1</v>
      </c>
      <c r="C636" s="2">
        <v>98</v>
      </c>
      <c r="D636" s="2">
        <v>71960</v>
      </c>
      <c r="E636" s="7" t="s">
        <v>4320</v>
      </c>
      <c r="F636" s="2" t="b">
        <v>0</v>
      </c>
      <c r="G636" s="2" t="b">
        <v>0</v>
      </c>
      <c r="H636" s="5">
        <v>17604</v>
      </c>
      <c r="I636" s="2" t="b">
        <v>0</v>
      </c>
      <c r="J636" s="7" t="s">
        <v>4321</v>
      </c>
      <c r="K636" s="7" t="s">
        <v>4322</v>
      </c>
      <c r="L636" s="7" t="s">
        <v>4323</v>
      </c>
      <c r="M636" s="7" t="s">
        <v>316</v>
      </c>
      <c r="N636" s="2">
        <v>1</v>
      </c>
      <c r="O636" s="7" t="s">
        <v>1811</v>
      </c>
      <c r="P636" s="2">
        <v>2</v>
      </c>
      <c r="Q636" s="7" t="s">
        <v>4324</v>
      </c>
      <c r="R636" s="7"/>
      <c r="S636" s="7" t="s">
        <v>4325</v>
      </c>
      <c r="T636" s="7" t="s">
        <v>4326</v>
      </c>
      <c r="U636" s="2">
        <v>0</v>
      </c>
      <c r="V636" s="7"/>
      <c r="W636" s="7" t="s">
        <v>85</v>
      </c>
      <c r="X636" s="5">
        <v>40179</v>
      </c>
      <c r="Y636" s="7"/>
      <c r="AA636" s="3">
        <f>IF(T_Acionista[[#This Row],[Fone1]]="","",MAX($AA$1:AD635,)+1)</f>
        <v>1296</v>
      </c>
      <c r="AB636" s="3" t="str">
        <f>IF(T_Acionista[[#This Row],[Fone2]]="","",MAX($AA$1:AD635,AA636)+1)</f>
        <v/>
      </c>
      <c r="AC636" s="3">
        <f>IF(T_Acionista[[#This Row],[Celular]]="","",MAX($AA$1:AD635,AA636:AB636)+1)</f>
        <v>1297</v>
      </c>
      <c r="AD636" s="3">
        <f>IF(T_Acionista[[#This Row],[Email]]="","",MAX($AA$1:AD635,AA636:AC636)+1)</f>
        <v>1298</v>
      </c>
      <c r="AF636" s="2" t="str">
        <f>IF(AA636&lt;&gt;"","insert into t_contato values ("&amp;AA636&amp;","&amp;T_Acionista[[#This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(1296,300, '(16)3252-3642', 1);</v>
      </c>
      <c r="AG636" s="2" t="str">
        <f>IF(AB636&lt;&gt;"","insert into t_contato values ("&amp;AB636&amp;","&amp;T_Acionista[[#This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6" s="2" t="str">
        <f>IF(AC636&lt;&gt;"","insert into t_contato values ("&amp;AC636&amp;","&amp;T_Acionista[[#This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(1297,300, '(16)9975-9787', 2);</v>
      </c>
      <c r="AI636" s="2" t="str">
        <f>IF(AD636&lt;&gt;"","insert into t_contato values ("&amp;AD636&amp;","&amp;T_Acionista[[#This Row],[ID]]&amp;", '"&amp;T_Acionista[[#This Row],[Email]]&amp;"', "&amp;IF(ISERR(FIND("@",T_Acionista[[#This Row],[Email]])),0,3)&amp;");","")</f>
        <v>insert into t_contato values (1298,300, 'prof.lurowa@gmail.com', 3);</v>
      </c>
    </row>
    <row r="637" spans="1:35">
      <c r="A637" s="2">
        <v>800</v>
      </c>
      <c r="E637" s="7" t="s">
        <v>4327</v>
      </c>
      <c r="F637" s="2" t="b">
        <v>0</v>
      </c>
      <c r="G637" s="2" t="b">
        <v>0</v>
      </c>
      <c r="H637" s="5">
        <v>21411</v>
      </c>
      <c r="I637" s="2" t="b">
        <v>0</v>
      </c>
      <c r="J637" s="7" t="s">
        <v>4328</v>
      </c>
      <c r="K637" s="7" t="s">
        <v>4329</v>
      </c>
      <c r="L637" s="7" t="s">
        <v>4330</v>
      </c>
      <c r="M637" s="7" t="s">
        <v>149</v>
      </c>
      <c r="N637" s="2">
        <v>1</v>
      </c>
      <c r="O637" s="7" t="s">
        <v>150</v>
      </c>
      <c r="P637" s="2">
        <v>5</v>
      </c>
      <c r="Q637" s="7" t="s">
        <v>151</v>
      </c>
      <c r="R637" s="7"/>
      <c r="S637" s="7" t="s">
        <v>4331</v>
      </c>
      <c r="T637" s="7" t="s">
        <v>153</v>
      </c>
      <c r="U637" s="2">
        <v>3</v>
      </c>
      <c r="V637" s="7" t="s">
        <v>4332</v>
      </c>
      <c r="W637" s="7" t="s">
        <v>85</v>
      </c>
      <c r="X637" s="5">
        <v>43159</v>
      </c>
      <c r="Y637" s="7"/>
      <c r="AA637" s="3">
        <f>IF(T_Acionista[[#This Row],[Fone1]]="","",MAX($AA$1:AD636,)+1)</f>
        <v>1299</v>
      </c>
      <c r="AB637" s="3" t="str">
        <f>IF(T_Acionista[[#This Row],[Fone2]]="","",MAX($AA$1:AD636,AA637)+1)</f>
        <v/>
      </c>
      <c r="AC637" s="3">
        <f>IF(T_Acionista[[#This Row],[Celular]]="","",MAX($AA$1:AD636,AA637:AB637)+1)</f>
        <v>1300</v>
      </c>
      <c r="AD637" s="3">
        <f>IF(T_Acionista[[#This Row],[Email]]="","",MAX($AA$1:AD636,AA637:AC637)+1)</f>
        <v>1301</v>
      </c>
      <c r="AF637" s="2" t="str">
        <f>IF(AA637&lt;&gt;"","insert into t_contato values ("&amp;AA637&amp;","&amp;T_Acionista[[#This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(1299,800, '(16)3252-2384', 1);</v>
      </c>
      <c r="AG637" s="2" t="str">
        <f>IF(AB637&lt;&gt;"","insert into t_contato values ("&amp;AB637&amp;","&amp;T_Acionista[[#This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7" s="2" t="str">
        <f>IF(AC637&lt;&gt;"","insert into t_contato values ("&amp;AC637&amp;","&amp;T_Acionista[[#This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(1300,800, '(16)9710-4215', 2);</v>
      </c>
      <c r="AI637" s="2" t="str">
        <f>IF(AD637&lt;&gt;"","insert into t_contato values ("&amp;AD637&amp;","&amp;T_Acionista[[#This Row],[ID]]&amp;", '"&amp;T_Acionista[[#This Row],[Email]]&amp;"', "&amp;IF(ISERR(FIND("@",T_Acionista[[#This Row],[Email]])),0,3)&amp;");","")</f>
        <v>insert into t_contato values (1301,800, 'rogerioabbate@uol.com.br', 3);</v>
      </c>
    </row>
    <row r="638" spans="1:35">
      <c r="A638" s="2">
        <v>1011</v>
      </c>
      <c r="D638" s="2">
        <v>74455</v>
      </c>
      <c r="E638" s="7" t="s">
        <v>4333</v>
      </c>
      <c r="F638" s="2" t="b">
        <v>0</v>
      </c>
      <c r="G638" s="2" t="b">
        <v>0</v>
      </c>
      <c r="H638" s="5">
        <v>20071</v>
      </c>
      <c r="I638" s="2" t="b">
        <v>0</v>
      </c>
      <c r="J638" s="7" t="s">
        <v>4334</v>
      </c>
      <c r="K638" s="7" t="s">
        <v>4335</v>
      </c>
      <c r="L638" s="7" t="s">
        <v>4336</v>
      </c>
      <c r="M638" s="7" t="s">
        <v>79</v>
      </c>
      <c r="N638" s="2">
        <v>1</v>
      </c>
      <c r="O638" s="7" t="s">
        <v>116</v>
      </c>
      <c r="P638" s="2">
        <v>4</v>
      </c>
      <c r="Q638" s="7" t="s">
        <v>4337</v>
      </c>
      <c r="R638" s="7"/>
      <c r="S638" s="7" t="s">
        <v>4338</v>
      </c>
      <c r="T638" s="7" t="s">
        <v>4339</v>
      </c>
      <c r="U638" s="2">
        <v>2</v>
      </c>
      <c r="V638" s="7" t="s">
        <v>319</v>
      </c>
      <c r="W638" s="7" t="s">
        <v>85</v>
      </c>
      <c r="X638" s="5">
        <v>44634</v>
      </c>
      <c r="Y638" s="7"/>
      <c r="AA638" s="3">
        <f>IF(T_Acionista[[#This Row],[Fone1]]="","",MAX($AA$1:AD637,)+1)</f>
        <v>1302</v>
      </c>
      <c r="AB638" s="3" t="str">
        <f>IF(T_Acionista[[#This Row],[Fone2]]="","",MAX($AA$1:AD637,AA638)+1)</f>
        <v/>
      </c>
      <c r="AC638" s="3">
        <f>IF(T_Acionista[[#This Row],[Celular]]="","",MAX($AA$1:AD637,AA638:AB638)+1)</f>
        <v>1303</v>
      </c>
      <c r="AD638" s="3">
        <f>IF(T_Acionista[[#This Row],[Email]]="","",MAX($AA$1:AD637,AA638:AC638)+1)</f>
        <v>1304</v>
      </c>
      <c r="AF638" s="2" t="str">
        <f>IF(AA638&lt;&gt;"","insert into t_contato values ("&amp;AA638&amp;","&amp;T_Acionista[[#This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(1302,1011, '(16)3252-4086', 1);</v>
      </c>
      <c r="AG638" s="2" t="str">
        <f>IF(AB638&lt;&gt;"","insert into t_contato values ("&amp;AB638&amp;","&amp;T_Acionista[[#This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8" s="2" t="str">
        <f>IF(AC638&lt;&gt;"","insert into t_contato values ("&amp;AC638&amp;","&amp;T_Acionista[[#This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(1303,1011, '(16)9734-9660', 2);</v>
      </c>
      <c r="AI638" s="2" t="str">
        <f>IF(AD638&lt;&gt;"","insert into t_contato values ("&amp;AD638&amp;","&amp;T_Acionista[[#This Row],[ID]]&amp;", '"&amp;T_Acionista[[#This Row],[Email]]&amp;"', "&amp;IF(ISERR(FIND("@",T_Acionista[[#This Row],[Email]])),0,3)&amp;");","")</f>
        <v>insert into t_contato values (1304,1011, 'guilhermesartorirossi@gmail.com', 3);</v>
      </c>
    </row>
    <row r="639" spans="1:35">
      <c r="A639" s="2">
        <v>695</v>
      </c>
      <c r="B639" s="2">
        <v>0</v>
      </c>
      <c r="C639" s="2">
        <v>0</v>
      </c>
      <c r="D639" s="2">
        <v>74159</v>
      </c>
      <c r="E639" s="7" t="s">
        <v>4340</v>
      </c>
      <c r="F639" s="2" t="b">
        <v>0</v>
      </c>
      <c r="G639" s="2" t="b">
        <v>1</v>
      </c>
      <c r="H639" s="5">
        <v>10246</v>
      </c>
      <c r="I639" s="2" t="b">
        <v>0</v>
      </c>
      <c r="J639" s="7" t="s">
        <v>4341</v>
      </c>
      <c r="K639" s="7" t="s">
        <v>4342</v>
      </c>
      <c r="L639" s="7" t="s">
        <v>4343</v>
      </c>
      <c r="M639" s="7" t="s">
        <v>2721</v>
      </c>
      <c r="N639" s="2">
        <v>1</v>
      </c>
      <c r="O639" s="7" t="s">
        <v>4344</v>
      </c>
      <c r="P639" s="2">
        <v>4</v>
      </c>
      <c r="Q639" s="7" t="s">
        <v>4345</v>
      </c>
      <c r="R639" s="7"/>
      <c r="S639" s="7" t="s">
        <v>4346</v>
      </c>
      <c r="T639" s="7" t="s">
        <v>4347</v>
      </c>
      <c r="U639" s="2">
        <v>0</v>
      </c>
      <c r="V639" s="7" t="s">
        <v>897</v>
      </c>
      <c r="W639" s="7" t="s">
        <v>85</v>
      </c>
      <c r="X639" s="5">
        <v>42563</v>
      </c>
      <c r="Y639" s="7"/>
      <c r="AA639" s="3">
        <f>IF(T_Acionista[[#This Row],[Fone1]]="","",MAX($AA$1:AD638,)+1)</f>
        <v>1305</v>
      </c>
      <c r="AB639" s="3" t="str">
        <f>IF(T_Acionista[[#This Row],[Fone2]]="","",MAX($AA$1:AD638,AA639)+1)</f>
        <v/>
      </c>
      <c r="AC639" s="3">
        <f>IF(T_Acionista[[#This Row],[Celular]]="","",MAX($AA$1:AD638,AA639:AB639)+1)</f>
        <v>1306</v>
      </c>
      <c r="AD639" s="3">
        <f>IF(T_Acionista[[#This Row],[Email]]="","",MAX($AA$1:AD638,AA639:AC639)+1)</f>
        <v>1307</v>
      </c>
      <c r="AF639" s="2" t="str">
        <f>IF(AA639&lt;&gt;"","insert into t_contato values ("&amp;AA639&amp;","&amp;T_Acionista[[#This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(1305,695, '(16)3252-2850', 1);</v>
      </c>
      <c r="AG639" s="2" t="str">
        <f>IF(AB639&lt;&gt;"","insert into t_contato values ("&amp;AB639&amp;","&amp;T_Acionista[[#This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39" s="2" t="str">
        <f>IF(AC639&lt;&gt;"","insert into t_contato values ("&amp;AC639&amp;","&amp;T_Acionista[[#This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(1306,695, '(16)9261-0605', 2);</v>
      </c>
      <c r="AI639" s="2" t="str">
        <f>IF(AD639&lt;&gt;"","insert into t_contato values ("&amp;AD639&amp;","&amp;T_Acionista[[#This Row],[ID]]&amp;", '"&amp;T_Acionista[[#This Row],[Email]]&amp;"', "&amp;IF(ISERR(FIND("@",T_Acionista[[#This Row],[Email]])),0,3)&amp;");","")</f>
        <v>insert into t_contato values (1307,695, 'danielabaroni@hotmail.com', 3);</v>
      </c>
    </row>
    <row r="640" spans="1:35">
      <c r="A640" s="2">
        <v>869</v>
      </c>
      <c r="D640" s="2">
        <v>74318</v>
      </c>
      <c r="E640" s="7" t="s">
        <v>4348</v>
      </c>
      <c r="F640" s="2" t="b">
        <v>0</v>
      </c>
      <c r="G640" s="2" t="b">
        <v>0</v>
      </c>
      <c r="H640" s="5">
        <v>20069</v>
      </c>
      <c r="I640" s="2" t="b">
        <v>0</v>
      </c>
      <c r="J640" s="7" t="s">
        <v>4349</v>
      </c>
      <c r="K640" s="7" t="s">
        <v>4350</v>
      </c>
      <c r="L640" s="7" t="s">
        <v>4351</v>
      </c>
      <c r="M640" s="7" t="s">
        <v>149</v>
      </c>
      <c r="N640" s="2">
        <v>45</v>
      </c>
      <c r="O640" s="7" t="s">
        <v>553</v>
      </c>
      <c r="P640" s="2">
        <v>2</v>
      </c>
      <c r="Q640" s="7"/>
      <c r="R640" s="7"/>
      <c r="S640" s="7"/>
      <c r="T640" s="7" t="s">
        <v>4352</v>
      </c>
      <c r="U640" s="2">
        <v>1</v>
      </c>
      <c r="V640" s="7" t="s">
        <v>319</v>
      </c>
      <c r="W640" s="7" t="s">
        <v>85</v>
      </c>
      <c r="X640" s="5">
        <v>43634</v>
      </c>
      <c r="Y640" s="7"/>
      <c r="AA640" s="3" t="str">
        <f>IF(T_Acionista[[#This Row],[Fone1]]="","",MAX($AA$1:AD639,)+1)</f>
        <v/>
      </c>
      <c r="AB640" s="3" t="str">
        <f>IF(T_Acionista[[#This Row],[Fone2]]="","",MAX($AA$1:AD639,AA640)+1)</f>
        <v/>
      </c>
      <c r="AC640" s="3" t="str">
        <f>IF(T_Acionista[[#This Row],[Celular]]="","",MAX($AA$1:AD639,AA640:AB640)+1)</f>
        <v/>
      </c>
      <c r="AD640" s="3">
        <f>IF(T_Acionista[[#This Row],[Email]]="","",MAX($AA$1:AD639,AA640:AC640)+1)</f>
        <v>1308</v>
      </c>
      <c r="AF640" s="2" t="str">
        <f>IF(AA640&lt;&gt;"","insert into t_contato values ("&amp;AA640&amp;","&amp;T_Acionista[[#This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40" s="2" t="str">
        <f>IF(AB640&lt;&gt;"","insert into t_contato values ("&amp;AB640&amp;","&amp;T_Acionista[[#This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0" s="2" t="str">
        <f>IF(AC640&lt;&gt;"","insert into t_contato values ("&amp;AC640&amp;","&amp;T_Acionista[[#This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0" s="2" t="str">
        <f>IF(AD640&lt;&gt;"","insert into t_contato values ("&amp;AD640&amp;","&amp;T_Acionista[[#This Row],[ID]]&amp;", '"&amp;T_Acionista[[#This Row],[Email]]&amp;"', "&amp;IF(ISERR(FIND("@",T_Acionista[[#This Row],[Email]])),0,3)&amp;");","")</f>
        <v>insert into t_contato values (1308,869, 'sandracantina@gmail.com', 3);</v>
      </c>
    </row>
    <row r="641" spans="1:35">
      <c r="A641" s="2">
        <v>933</v>
      </c>
      <c r="D641" s="2">
        <v>74386</v>
      </c>
      <c r="E641" s="7" t="s">
        <v>4353</v>
      </c>
      <c r="F641" s="2" t="b">
        <v>0</v>
      </c>
      <c r="G641" s="2" t="b">
        <v>0</v>
      </c>
      <c r="H641" s="5">
        <v>14227</v>
      </c>
      <c r="I641" s="2" t="b">
        <v>0</v>
      </c>
      <c r="J641" s="7" t="s">
        <v>4354</v>
      </c>
      <c r="K641" s="7" t="s">
        <v>4355</v>
      </c>
      <c r="L641" s="7" t="s">
        <v>4356</v>
      </c>
      <c r="M641" s="7" t="s">
        <v>99</v>
      </c>
      <c r="N641" s="2">
        <v>1</v>
      </c>
      <c r="O641" s="7" t="s">
        <v>2225</v>
      </c>
      <c r="P641" s="2">
        <v>4</v>
      </c>
      <c r="Q641" s="7" t="s">
        <v>4357</v>
      </c>
      <c r="R641" s="7"/>
      <c r="S641" s="7"/>
      <c r="T641" s="7" t="s">
        <v>4358</v>
      </c>
      <c r="U641" s="2">
        <v>1</v>
      </c>
      <c r="V641" s="7" t="s">
        <v>319</v>
      </c>
      <c r="W641" s="7" t="s">
        <v>85</v>
      </c>
      <c r="X641" s="5">
        <v>44134</v>
      </c>
      <c r="Y641" s="7"/>
      <c r="AA641" s="3">
        <f>IF(T_Acionista[[#This Row],[Fone1]]="","",MAX($AA$1:AD640,)+1)</f>
        <v>1309</v>
      </c>
      <c r="AB641" s="3" t="str">
        <f>IF(T_Acionista[[#This Row],[Fone2]]="","",MAX($AA$1:AD640,AA641)+1)</f>
        <v/>
      </c>
      <c r="AC641" s="3" t="str">
        <f>IF(T_Acionista[[#This Row],[Celular]]="","",MAX($AA$1:AD640,AA641:AB641)+1)</f>
        <v/>
      </c>
      <c r="AD641" s="3">
        <f>IF(T_Acionista[[#This Row],[Email]]="","",MAX($AA$1:AD640,AA641:AC641)+1)</f>
        <v>1310</v>
      </c>
      <c r="AF641" s="2" t="str">
        <f>IF(AA641&lt;&gt;"","insert into t_contato values ("&amp;AA641&amp;","&amp;T_Acionista[[#This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(1309,933, '(16)3252-2268', 1);</v>
      </c>
      <c r="AG641" s="2" t="str">
        <f>IF(AB641&lt;&gt;"","insert into t_contato values ("&amp;AB641&amp;","&amp;T_Acionista[[#This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1" s="2" t="str">
        <f>IF(AC641&lt;&gt;"","insert into t_contato values ("&amp;AC641&amp;","&amp;T_Acionista[[#This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1" s="2" t="str">
        <f>IF(AD641&lt;&gt;"","insert into t_contato values ("&amp;AD641&amp;","&amp;T_Acionista[[#This Row],[ID]]&amp;", '"&amp;T_Acionista[[#This Row],[Email]]&amp;"', "&amp;IF(ISERR(FIND("@",T_Acionista[[#This Row],[Email]])),0,3)&amp;");","")</f>
        <v>insert into t_contato values (1310,933, 'gasemarcotai@gmail.com', 3);</v>
      </c>
    </row>
    <row r="642" spans="1:35">
      <c r="A642" s="2">
        <v>1046</v>
      </c>
      <c r="D642" s="2">
        <v>74492</v>
      </c>
      <c r="E642" s="7" t="s">
        <v>4359</v>
      </c>
      <c r="F642" s="2" t="b">
        <v>0</v>
      </c>
      <c r="G642" s="2" t="b">
        <v>0</v>
      </c>
      <c r="H642" s="5">
        <v>20915</v>
      </c>
      <c r="I642" s="2" t="b">
        <v>0</v>
      </c>
      <c r="J642" s="7" t="s">
        <v>4360</v>
      </c>
      <c r="K642" s="7" t="s">
        <v>4361</v>
      </c>
      <c r="L642" s="7" t="s">
        <v>4362</v>
      </c>
      <c r="M642" s="7" t="s">
        <v>149</v>
      </c>
      <c r="N642" s="2">
        <v>1</v>
      </c>
      <c r="O642" s="7" t="s">
        <v>553</v>
      </c>
      <c r="P642" s="2">
        <v>2</v>
      </c>
      <c r="Q642" s="7" t="s">
        <v>4363</v>
      </c>
      <c r="R642" s="7"/>
      <c r="S642" s="7"/>
      <c r="T642" s="7" t="s">
        <v>4364</v>
      </c>
      <c r="U642" s="2">
        <v>1</v>
      </c>
      <c r="V642" s="7" t="s">
        <v>319</v>
      </c>
      <c r="W642" s="7" t="s">
        <v>85</v>
      </c>
      <c r="X642" s="5">
        <v>44831</v>
      </c>
      <c r="Y642" s="7"/>
      <c r="AA642" s="3">
        <f>IF(T_Acionista[[#This Row],[Fone1]]="","",MAX($AA$1:AD641,)+1)</f>
        <v>1311</v>
      </c>
      <c r="AB642" s="3" t="str">
        <f>IF(T_Acionista[[#This Row],[Fone2]]="","",MAX($AA$1:AD641,AA642)+1)</f>
        <v/>
      </c>
      <c r="AC642" s="3" t="str">
        <f>IF(T_Acionista[[#This Row],[Celular]]="","",MAX($AA$1:AD641,AA642:AB642)+1)</f>
        <v/>
      </c>
      <c r="AD642" s="3">
        <f>IF(T_Acionista[[#This Row],[Email]]="","",MAX($AA$1:AD641,AA642:AC642)+1)</f>
        <v>1312</v>
      </c>
      <c r="AF642" s="2" t="str">
        <f>IF(AA642&lt;&gt;"","insert into t_contato values ("&amp;AA642&amp;","&amp;T_Acionista[[#This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(1311,1046, '(16)9770-7418', 2);</v>
      </c>
      <c r="AG642" s="2" t="str">
        <f>IF(AB642&lt;&gt;"","insert into t_contato values ("&amp;AB642&amp;","&amp;T_Acionista[[#This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2" s="2" t="str">
        <f>IF(AC642&lt;&gt;"","insert into t_contato values ("&amp;AC642&amp;","&amp;T_Acionista[[#This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2" s="2" t="str">
        <f>IF(AD642&lt;&gt;"","insert into t_contato values ("&amp;AD642&amp;","&amp;T_Acionista[[#This Row],[ID]]&amp;", '"&amp;T_Acionista[[#This Row],[Email]]&amp;"', "&amp;IF(ISERR(FIND("@",T_Acionista[[#This Row],[Email]])),0,3)&amp;");","")</f>
        <v>insert into t_contato values (1312,1046, 'gabrielirombolla@gmail.com', 3);</v>
      </c>
    </row>
    <row r="643" spans="1:35">
      <c r="A643" s="2">
        <v>1059</v>
      </c>
      <c r="E643" s="7" t="s">
        <v>4365</v>
      </c>
      <c r="F643" s="2" t="b">
        <v>0</v>
      </c>
      <c r="G643" s="2" t="b">
        <v>0</v>
      </c>
      <c r="H643" s="5">
        <v>13864</v>
      </c>
      <c r="I643" s="2" t="b">
        <v>0</v>
      </c>
      <c r="J643" s="7" t="s">
        <v>4366</v>
      </c>
      <c r="K643" s="7" t="s">
        <v>4367</v>
      </c>
      <c r="L643" s="7" t="s">
        <v>4368</v>
      </c>
      <c r="M643" s="7" t="s">
        <v>149</v>
      </c>
      <c r="N643" s="2">
        <v>1</v>
      </c>
      <c r="O643" s="7" t="s">
        <v>4369</v>
      </c>
      <c r="P643" s="2">
        <v>1</v>
      </c>
      <c r="Q643" s="7" t="s">
        <v>4370</v>
      </c>
      <c r="R643" s="7" t="s">
        <v>4371</v>
      </c>
      <c r="S643" s="7"/>
      <c r="T643" s="7"/>
      <c r="U643" s="2">
        <v>2</v>
      </c>
      <c r="V643" s="7" t="s">
        <v>319</v>
      </c>
      <c r="W643" s="7" t="s">
        <v>85</v>
      </c>
      <c r="X643" s="5">
        <v>44924</v>
      </c>
      <c r="Y643" s="7"/>
      <c r="AA643" s="3">
        <f>IF(T_Acionista[[#This Row],[Fone1]]="","",MAX($AA$1:AD642,)+1)</f>
        <v>1313</v>
      </c>
      <c r="AB643" s="3">
        <f>IF(T_Acionista[[#This Row],[Fone2]]="","",MAX($AA$1:AD642,AA643)+1)</f>
        <v>1314</v>
      </c>
      <c r="AC643" s="3" t="str">
        <f>IF(T_Acionista[[#This Row],[Celular]]="","",MAX($AA$1:AD642,AA643:AB643)+1)</f>
        <v/>
      </c>
      <c r="AD643" s="3" t="str">
        <f>IF(T_Acionista[[#This Row],[Email]]="","",MAX($AA$1:AD642,AA643:AC643)+1)</f>
        <v/>
      </c>
      <c r="AF643" s="2" t="str">
        <f>IF(AA643&lt;&gt;"","insert into t_contato values ("&amp;AA643&amp;","&amp;T_Acionista[[#This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(1313,1059, '(16)3253-3934', 1);</v>
      </c>
      <c r="AG643" s="2" t="str">
        <f>IF(AB643&lt;&gt;"","insert into t_contato values ("&amp;AB643&amp;","&amp;T_Acionista[[#This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(1314,1059, '(16)9643-2619', 2);</v>
      </c>
      <c r="AH643" s="2" t="str">
        <f>IF(AC643&lt;&gt;"","insert into t_contato values ("&amp;AC643&amp;","&amp;T_Acionista[[#This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3" s="2" t="str">
        <f>IF(AD643&lt;&gt;"","insert into t_contato values ("&amp;AD643&amp;","&amp;T_Acionista[[#This Row],[ID]]&amp;", '"&amp;T_Acionista[[#This Row],[Email]]&amp;"', "&amp;IF(ISERR(FIND("@",T_Acionista[[#This Row],[Email]])),0,3)&amp;");","")</f>
        <v/>
      </c>
    </row>
    <row r="644" spans="1:35">
      <c r="A644" s="2">
        <v>645</v>
      </c>
      <c r="B644" s="2">
        <v>0</v>
      </c>
      <c r="C644" s="2">
        <v>0</v>
      </c>
      <c r="E644" s="7" t="s">
        <v>4372</v>
      </c>
      <c r="F644" s="2" t="b">
        <v>0</v>
      </c>
      <c r="G644" s="2" t="b">
        <v>0</v>
      </c>
      <c r="H644" s="5">
        <v>15360</v>
      </c>
      <c r="I644" s="2" t="b">
        <v>0</v>
      </c>
      <c r="J644" s="7" t="s">
        <v>4373</v>
      </c>
      <c r="K644" s="7" t="s">
        <v>4374</v>
      </c>
      <c r="L644" s="7" t="s">
        <v>4375</v>
      </c>
      <c r="M644" s="7" t="s">
        <v>149</v>
      </c>
      <c r="N644" s="2">
        <v>1</v>
      </c>
      <c r="O644" s="7" t="s">
        <v>285</v>
      </c>
      <c r="P644" s="2">
        <v>1</v>
      </c>
      <c r="Q644" s="7" t="s">
        <v>4376</v>
      </c>
      <c r="R644" s="7"/>
      <c r="S644" s="7"/>
      <c r="T644" s="7" t="s">
        <v>4377</v>
      </c>
      <c r="U644" s="2">
        <v>3</v>
      </c>
      <c r="V644" s="7" t="s">
        <v>319</v>
      </c>
      <c r="W644" s="7" t="s">
        <v>85</v>
      </c>
      <c r="X644" s="5">
        <v>42346</v>
      </c>
      <c r="Y644" s="7"/>
      <c r="AA644" s="3">
        <f>IF(T_Acionista[[#This Row],[Fone1]]="","",MAX($AA$1:AD643,)+1)</f>
        <v>1315</v>
      </c>
      <c r="AB644" s="3" t="str">
        <f>IF(T_Acionista[[#This Row],[Fone2]]="","",MAX($AA$1:AD643,AA644)+1)</f>
        <v/>
      </c>
      <c r="AC644" s="3" t="str">
        <f>IF(T_Acionista[[#This Row],[Celular]]="","",MAX($AA$1:AD643,AA644:AB644)+1)</f>
        <v/>
      </c>
      <c r="AD644" s="3">
        <f>IF(T_Acionista[[#This Row],[Email]]="","",MAX($AA$1:AD643,AA644:AC644)+1)</f>
        <v>1316</v>
      </c>
      <c r="AF644" s="2" t="str">
        <f>IF(AA644&lt;&gt;"","insert into t_contato values ("&amp;AA644&amp;","&amp;T_Acionista[[#This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(1315,645, '(16)3253-5227', 1);</v>
      </c>
      <c r="AG644" s="2" t="str">
        <f>IF(AB644&lt;&gt;"","insert into t_contato values ("&amp;AB644&amp;","&amp;T_Acionista[[#This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4" s="2" t="str">
        <f>IF(AC644&lt;&gt;"","insert into t_contato values ("&amp;AC644&amp;","&amp;T_Acionista[[#This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4" s="2" t="str">
        <f>IF(AD644&lt;&gt;"","insert into t_contato values ("&amp;AD644&amp;","&amp;T_Acionista[[#This Row],[ID]]&amp;", '"&amp;T_Acionista[[#This Row],[Email]]&amp;"', "&amp;IF(ISERR(FIND("@",T_Acionista[[#This Row],[Email]])),0,3)&amp;");","")</f>
        <v>insert into t_contato values (1316,645, 'maly@uol.com.br', 3);</v>
      </c>
    </row>
    <row r="645" spans="1:35">
      <c r="A645" s="2">
        <v>581</v>
      </c>
      <c r="E645" s="7" t="s">
        <v>4378</v>
      </c>
      <c r="F645" s="2" t="b">
        <v>0</v>
      </c>
      <c r="G645" s="2" t="b">
        <v>0</v>
      </c>
      <c r="H645" s="5">
        <v>33462</v>
      </c>
      <c r="I645" s="2" t="b">
        <v>1</v>
      </c>
      <c r="J645" s="7" t="s">
        <v>4379</v>
      </c>
      <c r="K645" s="7" t="s">
        <v>4380</v>
      </c>
      <c r="L645" s="7" t="s">
        <v>4381</v>
      </c>
      <c r="M645" s="7" t="s">
        <v>4382</v>
      </c>
      <c r="N645" s="2">
        <v>1</v>
      </c>
      <c r="O645" s="7" t="s">
        <v>4383</v>
      </c>
      <c r="P645" s="2">
        <v>0</v>
      </c>
      <c r="Q645" s="7" t="s">
        <v>4384</v>
      </c>
      <c r="R645" s="7"/>
      <c r="S645" s="7" t="s">
        <v>4385</v>
      </c>
      <c r="T645" s="7" t="s">
        <v>4386</v>
      </c>
      <c r="U645" s="2">
        <v>0</v>
      </c>
      <c r="V645" s="7"/>
      <c r="W645" s="7" t="s">
        <v>85</v>
      </c>
      <c r="X645" s="5">
        <v>42067</v>
      </c>
      <c r="Y645" s="7"/>
      <c r="AA645" s="3">
        <f>IF(T_Acionista[[#This Row],[Fone1]]="","",MAX($AA$1:AD644,)+1)</f>
        <v>1317</v>
      </c>
      <c r="AB645" s="3" t="str">
        <f>IF(T_Acionista[[#This Row],[Fone2]]="","",MAX($AA$1:AD644,AA645)+1)</f>
        <v/>
      </c>
      <c r="AC645" s="3">
        <f>IF(T_Acionista[[#This Row],[Celular]]="","",MAX($AA$1:AD644,AA645:AB645)+1)</f>
        <v>1318</v>
      </c>
      <c r="AD645" s="3">
        <f>IF(T_Acionista[[#This Row],[Email]]="","",MAX($AA$1:AD644,AA645:AC645)+1)</f>
        <v>1319</v>
      </c>
      <c r="AF645" s="2" t="str">
        <f>IF(AA645&lt;&gt;"","insert into t_contato values ("&amp;AA645&amp;","&amp;T_Acionista[[#This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(1317,581, '(16)3252-5485', 1);</v>
      </c>
      <c r="AG645" s="2" t="str">
        <f>IF(AB645&lt;&gt;"","insert into t_contato values ("&amp;AB645&amp;","&amp;T_Acionista[[#This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5" s="2" t="str">
        <f>IF(AC645&lt;&gt;"","insert into t_contato values ("&amp;AC645&amp;","&amp;T_Acionista[[#This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(1318,581, '(16)9781-6945', 2);</v>
      </c>
      <c r="AI645" s="2" t="str">
        <f>IF(AD645&lt;&gt;"","insert into t_contato values ("&amp;AD645&amp;","&amp;T_Acionista[[#This Row],[ID]]&amp;", '"&amp;T_Acionista[[#This Row],[Email]]&amp;"', "&amp;IF(ISERR(FIND("@",T_Acionista[[#This Row],[Email]])),0,3)&amp;");","")</f>
        <v>insert into t_contato values (1319,581, 'rosangela@madstrapack.com.br', 3);</v>
      </c>
    </row>
    <row r="646" spans="1:35">
      <c r="A646" s="2">
        <v>301</v>
      </c>
      <c r="B646" s="2">
        <v>4</v>
      </c>
      <c r="C646" s="2">
        <v>40</v>
      </c>
      <c r="D646" s="2">
        <v>74950</v>
      </c>
      <c r="E646" s="7" t="s">
        <v>4387</v>
      </c>
      <c r="F646" s="2" t="b">
        <v>0</v>
      </c>
      <c r="G646" s="2" t="b">
        <v>0</v>
      </c>
      <c r="H646" s="5">
        <v>27102</v>
      </c>
      <c r="I646" s="2" t="b">
        <v>0</v>
      </c>
      <c r="J646" s="7" t="s">
        <v>4388</v>
      </c>
      <c r="K646" s="7" t="s">
        <v>4389</v>
      </c>
      <c r="L646" s="7" t="s">
        <v>4390</v>
      </c>
      <c r="M646" s="7" t="s">
        <v>276</v>
      </c>
      <c r="N646" s="2">
        <v>1</v>
      </c>
      <c r="O646" s="7" t="s">
        <v>2022</v>
      </c>
      <c r="P646" s="2">
        <v>1</v>
      </c>
      <c r="Q646" s="7" t="s">
        <v>4391</v>
      </c>
      <c r="R646" s="7"/>
      <c r="S646" s="7"/>
      <c r="T646" s="7" t="s">
        <v>4392</v>
      </c>
      <c r="U646" s="2">
        <v>3</v>
      </c>
      <c r="V646" s="7" t="s">
        <v>4393</v>
      </c>
      <c r="W646" s="7" t="s">
        <v>85</v>
      </c>
      <c r="X646" s="5">
        <v>40179</v>
      </c>
      <c r="Y646" s="7"/>
      <c r="AA646" s="3">
        <f>IF(T_Acionista[[#This Row],[Fone1]]="","",MAX($AA$1:AD645,)+1)</f>
        <v>1320</v>
      </c>
      <c r="AB646" s="3" t="str">
        <f>IF(T_Acionista[[#This Row],[Fone2]]="","",MAX($AA$1:AD645,AA646)+1)</f>
        <v/>
      </c>
      <c r="AC646" s="3" t="str">
        <f>IF(T_Acionista[[#This Row],[Celular]]="","",MAX($AA$1:AD645,AA646:AB646)+1)</f>
        <v/>
      </c>
      <c r="AD646" s="3">
        <f>IF(T_Acionista[[#This Row],[Email]]="","",MAX($AA$1:AD645,AA646:AC646)+1)</f>
        <v>1321</v>
      </c>
      <c r="AF646" s="2" t="str">
        <f>IF(AA646&lt;&gt;"","insert into t_contato values ("&amp;AA646&amp;","&amp;T_Acionista[[#This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(1320,301, '(16)9608-4503', 2);</v>
      </c>
      <c r="AG646" s="2" t="str">
        <f>IF(AB646&lt;&gt;"","insert into t_contato values ("&amp;AB646&amp;","&amp;T_Acionista[[#This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6" s="2" t="str">
        <f>IF(AC646&lt;&gt;"","insert into t_contato values ("&amp;AC646&amp;","&amp;T_Acionista[[#This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6" s="2" t="str">
        <f>IF(AD646&lt;&gt;"","insert into t_contato values ("&amp;AD646&amp;","&amp;T_Acionista[[#This Row],[ID]]&amp;", '"&amp;T_Acionista[[#This Row],[Email]]&amp;"', "&amp;IF(ISERR(FIND("@",T_Acionista[[#This Row],[Email]])),0,3)&amp;");","")</f>
        <v>insert into t_contato values (1321,301, 'maiaraprandi@hotmail.com', 3);</v>
      </c>
    </row>
    <row r="647" spans="1:35">
      <c r="A647" s="2">
        <v>785</v>
      </c>
      <c r="D647" s="2">
        <v>74239</v>
      </c>
      <c r="E647" s="7" t="s">
        <v>4394</v>
      </c>
      <c r="F647" s="2" t="b">
        <v>0</v>
      </c>
      <c r="G647" s="2" t="b">
        <v>0</v>
      </c>
      <c r="H647" s="5">
        <v>21073</v>
      </c>
      <c r="I647" s="2" t="b">
        <v>0</v>
      </c>
      <c r="J647" s="7" t="s">
        <v>4395</v>
      </c>
      <c r="K647" s="7" t="s">
        <v>4396</v>
      </c>
      <c r="L647" s="7" t="s">
        <v>4397</v>
      </c>
      <c r="M647" s="7" t="s">
        <v>2721</v>
      </c>
      <c r="N647" s="2">
        <v>1</v>
      </c>
      <c r="O647" s="7" t="s">
        <v>4344</v>
      </c>
      <c r="P647" s="2">
        <v>2</v>
      </c>
      <c r="Q647" s="7" t="s">
        <v>4398</v>
      </c>
      <c r="R647" s="7"/>
      <c r="S647" s="7" t="s">
        <v>4399</v>
      </c>
      <c r="T647" s="7"/>
      <c r="U647" s="2">
        <v>1</v>
      </c>
      <c r="V647" s="7" t="s">
        <v>102</v>
      </c>
      <c r="W647" s="7" t="s">
        <v>85</v>
      </c>
      <c r="X647" s="5">
        <v>43102</v>
      </c>
      <c r="Y647" s="7"/>
      <c r="AA647" s="3">
        <f>IF(T_Acionista[[#This Row],[Fone1]]="","",MAX($AA$1:AD646,)+1)</f>
        <v>1322</v>
      </c>
      <c r="AB647" s="3" t="str">
        <f>IF(T_Acionista[[#This Row],[Fone2]]="","",MAX($AA$1:AD646,AA647)+1)</f>
        <v/>
      </c>
      <c r="AC647" s="3">
        <f>IF(T_Acionista[[#This Row],[Celular]]="","",MAX($AA$1:AD646,AA647:AB647)+1)</f>
        <v>1323</v>
      </c>
      <c r="AD647" s="3" t="str">
        <f>IF(T_Acionista[[#This Row],[Email]]="","",MAX($AA$1:AD646,AA647:AC647)+1)</f>
        <v/>
      </c>
      <c r="AF647" s="2" t="str">
        <f>IF(AA647&lt;&gt;"","insert into t_contato values ("&amp;AA647&amp;","&amp;T_Acionista[[#This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(1322,785, '(16)3253-6144', 1);</v>
      </c>
      <c r="AG647" s="2" t="str">
        <f>IF(AB647&lt;&gt;"","insert into t_contato values ("&amp;AB647&amp;","&amp;T_Acionista[[#This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7" s="2" t="str">
        <f>IF(AC647&lt;&gt;"","insert into t_contato values ("&amp;AC647&amp;","&amp;T_Acionista[[#This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(1323,785, '(16)9733-4264', 2);</v>
      </c>
      <c r="AI647" s="2" t="str">
        <f>IF(AD647&lt;&gt;"","insert into t_contato values ("&amp;AD647&amp;","&amp;T_Acionista[[#This Row],[ID]]&amp;", '"&amp;T_Acionista[[#This Row],[Email]]&amp;"', "&amp;IF(ISERR(FIND("@",T_Acionista[[#This Row],[Email]])),0,3)&amp;");","")</f>
        <v/>
      </c>
    </row>
    <row r="648" spans="1:35">
      <c r="A648" s="2">
        <v>302</v>
      </c>
      <c r="B648" s="2">
        <v>4</v>
      </c>
      <c r="C648" s="2">
        <v>41</v>
      </c>
      <c r="D648" s="2">
        <v>75100</v>
      </c>
      <c r="E648" s="7" t="s">
        <v>4400</v>
      </c>
      <c r="F648" s="2" t="b">
        <v>0</v>
      </c>
      <c r="G648" s="2" t="b">
        <v>0</v>
      </c>
      <c r="H648" s="5">
        <v>29078</v>
      </c>
      <c r="I648" s="2" t="b">
        <v>0</v>
      </c>
      <c r="J648" s="7" t="s">
        <v>4401</v>
      </c>
      <c r="K648" s="7" t="s">
        <v>4402</v>
      </c>
      <c r="L648" s="7" t="s">
        <v>4403</v>
      </c>
      <c r="M648" s="7" t="s">
        <v>149</v>
      </c>
      <c r="N648" s="2">
        <v>1</v>
      </c>
      <c r="O648" s="7" t="s">
        <v>605</v>
      </c>
      <c r="P648" s="2">
        <v>1</v>
      </c>
      <c r="Q648" s="7"/>
      <c r="R648" s="7"/>
      <c r="S648" s="7" t="s">
        <v>4404</v>
      </c>
      <c r="T648" s="7"/>
      <c r="U648" s="2">
        <v>3</v>
      </c>
      <c r="V648" s="7"/>
      <c r="W648" s="7" t="s">
        <v>85</v>
      </c>
      <c r="X648" s="5">
        <v>40179</v>
      </c>
      <c r="Y648" s="7"/>
      <c r="AA648" s="3" t="str">
        <f>IF(T_Acionista[[#This Row],[Fone1]]="","",MAX($AA$1:AD647,)+1)</f>
        <v/>
      </c>
      <c r="AB648" s="3" t="str">
        <f>IF(T_Acionista[[#This Row],[Fone2]]="","",MAX($AA$1:AD647,AA648)+1)</f>
        <v/>
      </c>
      <c r="AC648" s="3">
        <f>IF(T_Acionista[[#This Row],[Celular]]="","",MAX($AA$1:AD647,AA648:AB648)+1)</f>
        <v>1324</v>
      </c>
      <c r="AD648" s="3" t="str">
        <f>IF(T_Acionista[[#This Row],[Email]]="","",MAX($AA$1:AD647,AA648:AC648)+1)</f>
        <v/>
      </c>
      <c r="AF648" s="2" t="str">
        <f>IF(AA648&lt;&gt;"","insert into t_contato values ("&amp;AA648&amp;","&amp;T_Acionista[[#This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48" s="2" t="str">
        <f>IF(AB648&lt;&gt;"","insert into t_contato values ("&amp;AB648&amp;","&amp;T_Acionista[[#This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8" s="2" t="str">
        <f>IF(AC648&lt;&gt;"","insert into t_contato values ("&amp;AC648&amp;","&amp;T_Acionista[[#This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(1324,302, '(16)9713-2052', 2);</v>
      </c>
      <c r="AI648" s="2" t="str">
        <f>IF(AD648&lt;&gt;"","insert into t_contato values ("&amp;AD648&amp;","&amp;T_Acionista[[#This Row],[ID]]&amp;", '"&amp;T_Acionista[[#This Row],[Email]]&amp;"', "&amp;IF(ISERR(FIND("@",T_Acionista[[#This Row],[Email]])),0,3)&amp;");","")</f>
        <v/>
      </c>
    </row>
    <row r="649" spans="1:35">
      <c r="A649" s="2">
        <v>725</v>
      </c>
      <c r="B649" s="2">
        <v>0</v>
      </c>
      <c r="C649" s="2">
        <v>0</v>
      </c>
      <c r="E649" s="7" t="s">
        <v>4405</v>
      </c>
      <c r="F649" s="2" t="b">
        <v>0</v>
      </c>
      <c r="G649" s="2" t="b">
        <v>0</v>
      </c>
      <c r="H649" s="5">
        <v>26612</v>
      </c>
      <c r="I649" s="2" t="b">
        <v>0</v>
      </c>
      <c r="J649" s="7" t="s">
        <v>4406</v>
      </c>
      <c r="K649" s="7" t="s">
        <v>4407</v>
      </c>
      <c r="L649" s="7" t="s">
        <v>4408</v>
      </c>
      <c r="M649" s="7" t="s">
        <v>4409</v>
      </c>
      <c r="N649" s="2">
        <v>41</v>
      </c>
      <c r="O649" s="7" t="s">
        <v>4410</v>
      </c>
      <c r="P649" s="2">
        <v>2</v>
      </c>
      <c r="Q649" s="7" t="s">
        <v>4411</v>
      </c>
      <c r="R649" s="7"/>
      <c r="S649" s="7"/>
      <c r="T649" s="7" t="s">
        <v>4412</v>
      </c>
      <c r="U649" s="2">
        <v>2</v>
      </c>
      <c r="V649" s="7" t="s">
        <v>618</v>
      </c>
      <c r="W649" s="7" t="s">
        <v>85</v>
      </c>
      <c r="X649" s="5">
        <v>42650</v>
      </c>
      <c r="Y649" s="7"/>
      <c r="AA649" s="3">
        <f>IF(T_Acionista[[#This Row],[Fone1]]="","",MAX($AA$1:AD648,)+1)</f>
        <v>1325</v>
      </c>
      <c r="AB649" s="3" t="str">
        <f>IF(T_Acionista[[#This Row],[Fone2]]="","",MAX($AA$1:AD648,AA649)+1)</f>
        <v/>
      </c>
      <c r="AC649" s="3" t="str">
        <f>IF(T_Acionista[[#This Row],[Celular]]="","",MAX($AA$1:AD648,AA649:AB649)+1)</f>
        <v/>
      </c>
      <c r="AD649" s="3">
        <f>IF(T_Acionista[[#This Row],[Email]]="","",MAX($AA$1:AD648,AA649:AC649)+1)</f>
        <v>1326</v>
      </c>
      <c r="AF649" s="2" t="str">
        <f>IF(AA649&lt;&gt;"","insert into t_contato values ("&amp;AA649&amp;","&amp;T_Acionista[[#This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(1325,725, '(16)9762-7802', 2);</v>
      </c>
      <c r="AG649" s="2" t="str">
        <f>IF(AB649&lt;&gt;"","insert into t_contato values ("&amp;AB649&amp;","&amp;T_Acionista[[#This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49" s="2" t="str">
        <f>IF(AC649&lt;&gt;"","insert into t_contato values ("&amp;AC649&amp;","&amp;T_Acionista[[#This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49" s="2" t="str">
        <f>IF(AD649&lt;&gt;"","insert into t_contato values ("&amp;AD649&amp;","&amp;T_Acionista[[#This Row],[ID]]&amp;", '"&amp;T_Acionista[[#This Row],[Email]]&amp;"', "&amp;IF(ISERR(FIND("@",T_Acionista[[#This Row],[Email]])),0,3)&amp;");","")</f>
        <v>insert into t_contato values (1326,725, 'pisciculturatalarico@ig.com.br', 3);</v>
      </c>
    </row>
    <row r="650" spans="1:35">
      <c r="A650" s="2">
        <v>750</v>
      </c>
      <c r="B650" s="2">
        <v>0</v>
      </c>
      <c r="C650" s="2">
        <v>0</v>
      </c>
      <c r="D650" s="2">
        <v>74163</v>
      </c>
      <c r="E650" s="7" t="s">
        <v>4413</v>
      </c>
      <c r="F650" s="2" t="b">
        <v>0</v>
      </c>
      <c r="G650" s="2" t="b">
        <v>0</v>
      </c>
      <c r="H650" s="5">
        <v>34233</v>
      </c>
      <c r="I650" s="2" t="b">
        <v>0</v>
      </c>
      <c r="J650" s="7" t="s">
        <v>4414</v>
      </c>
      <c r="K650" s="7" t="s">
        <v>4415</v>
      </c>
      <c r="L650" s="7" t="s">
        <v>4416</v>
      </c>
      <c r="M650" s="7" t="s">
        <v>99</v>
      </c>
      <c r="N650" s="2">
        <v>1</v>
      </c>
      <c r="O650" s="7" t="s">
        <v>1263</v>
      </c>
      <c r="P650" s="2">
        <v>1</v>
      </c>
      <c r="Q650" s="7" t="s">
        <v>4417</v>
      </c>
      <c r="R650" s="7"/>
      <c r="S650" s="7" t="s">
        <v>4418</v>
      </c>
      <c r="T650" s="7"/>
      <c r="U650" s="2">
        <v>2</v>
      </c>
      <c r="V650" s="7" t="s">
        <v>94</v>
      </c>
      <c r="W650" s="7" t="s">
        <v>85</v>
      </c>
      <c r="X650" s="5">
        <v>42723</v>
      </c>
      <c r="Y650" s="7"/>
      <c r="AA650" s="3">
        <f>IF(T_Acionista[[#This Row],[Fone1]]="","",MAX($AA$1:AD649,)+1)</f>
        <v>1327</v>
      </c>
      <c r="AB650" s="3" t="str">
        <f>IF(T_Acionista[[#This Row],[Fone2]]="","",MAX($AA$1:AD649,AA650)+1)</f>
        <v/>
      </c>
      <c r="AC650" s="3">
        <f>IF(T_Acionista[[#This Row],[Celular]]="","",MAX($AA$1:AD649,AA650:AB650)+1)</f>
        <v>1328</v>
      </c>
      <c r="AD650" s="3" t="str">
        <f>IF(T_Acionista[[#This Row],[Email]]="","",MAX($AA$1:AD649,AA650:AC650)+1)</f>
        <v/>
      </c>
      <c r="AF650" s="2" t="str">
        <f>IF(AA650&lt;&gt;"","insert into t_contato values ("&amp;AA650&amp;","&amp;T_Acionista[[#This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(1327,750, '(16)3252-0854', 1);</v>
      </c>
      <c r="AG650" s="2" t="str">
        <f>IF(AB650&lt;&gt;"","insert into t_contato values ("&amp;AB650&amp;","&amp;T_Acionista[[#This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0" s="2" t="str">
        <f>IF(AC650&lt;&gt;"","insert into t_contato values ("&amp;AC650&amp;","&amp;T_Acionista[[#This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(1328,750, '(16)8214-8149', 2);</v>
      </c>
      <c r="AI650" s="2" t="str">
        <f>IF(AD650&lt;&gt;"","insert into t_contato values ("&amp;AD650&amp;","&amp;T_Acionista[[#This Row],[ID]]&amp;", '"&amp;T_Acionista[[#This Row],[Email]]&amp;"', "&amp;IF(ISERR(FIND("@",T_Acionista[[#This Row],[Email]])),0,3)&amp;");","")</f>
        <v/>
      </c>
    </row>
    <row r="651" spans="1:35">
      <c r="A651" s="2">
        <v>303</v>
      </c>
      <c r="B651" s="2">
        <v>3</v>
      </c>
      <c r="C651" s="2">
        <v>100</v>
      </c>
      <c r="D651" s="2">
        <v>74570</v>
      </c>
      <c r="E651" s="7" t="s">
        <v>4419</v>
      </c>
      <c r="F651" s="2" t="b">
        <v>0</v>
      </c>
      <c r="G651" s="2" t="b">
        <v>0</v>
      </c>
      <c r="H651" s="5">
        <v>25468</v>
      </c>
      <c r="I651" s="2" t="b">
        <v>0</v>
      </c>
      <c r="J651" s="7" t="s">
        <v>4420</v>
      </c>
      <c r="K651" s="7" t="s">
        <v>4421</v>
      </c>
      <c r="L651" s="7" t="s">
        <v>4422</v>
      </c>
      <c r="M651" s="7" t="s">
        <v>960</v>
      </c>
      <c r="N651" s="2">
        <v>1</v>
      </c>
      <c r="O651" s="7" t="s">
        <v>961</v>
      </c>
      <c r="P651" s="2">
        <v>2</v>
      </c>
      <c r="Q651" s="7" t="s">
        <v>4423</v>
      </c>
      <c r="R651" s="7"/>
      <c r="S651" s="7"/>
      <c r="T651" s="7"/>
      <c r="U651" s="2">
        <v>2</v>
      </c>
      <c r="V651" s="7" t="s">
        <v>94</v>
      </c>
      <c r="W651" s="7" t="s">
        <v>85</v>
      </c>
      <c r="X651" s="5">
        <v>40179</v>
      </c>
      <c r="Y651" s="7"/>
      <c r="AA651" s="3">
        <f>IF(T_Acionista[[#This Row],[Fone1]]="","",MAX($AA$1:AD650,)+1)</f>
        <v>1329</v>
      </c>
      <c r="AB651" s="3" t="str">
        <f>IF(T_Acionista[[#This Row],[Fone2]]="","",MAX($AA$1:AD650,AA651)+1)</f>
        <v/>
      </c>
      <c r="AC651" s="3" t="str">
        <f>IF(T_Acionista[[#This Row],[Celular]]="","",MAX($AA$1:AD650,AA651:AB651)+1)</f>
        <v/>
      </c>
      <c r="AD651" s="3" t="str">
        <f>IF(T_Acionista[[#This Row],[Email]]="","",MAX($AA$1:AD650,AA651:AC651)+1)</f>
        <v/>
      </c>
      <c r="AF651" s="2" t="str">
        <f>IF(AA651&lt;&gt;"","insert into t_contato values ("&amp;AA651&amp;","&amp;T_Acionista[[#This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(1329,303, '(16)3252-7728', 1);</v>
      </c>
      <c r="AG651" s="2" t="str">
        <f>IF(AB651&lt;&gt;"","insert into t_contato values ("&amp;AB651&amp;","&amp;T_Acionista[[#This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1" s="2" t="str">
        <f>IF(AC651&lt;&gt;"","insert into t_contato values ("&amp;AC651&amp;","&amp;T_Acionista[[#This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1" s="2" t="str">
        <f>IF(AD651&lt;&gt;"","insert into t_contato values ("&amp;AD651&amp;","&amp;T_Acionista[[#This Row],[ID]]&amp;", '"&amp;T_Acionista[[#This Row],[Email]]&amp;"', "&amp;IF(ISERR(FIND("@",T_Acionista[[#This Row],[Email]])),0,3)&amp;");","")</f>
        <v/>
      </c>
    </row>
    <row r="652" spans="1:35">
      <c r="A652" s="2">
        <v>304</v>
      </c>
      <c r="B652" s="2">
        <v>3</v>
      </c>
      <c r="C652" s="2">
        <v>44</v>
      </c>
      <c r="D652" s="2">
        <v>73270</v>
      </c>
      <c r="E652" s="7" t="s">
        <v>4424</v>
      </c>
      <c r="F652" s="2" t="b">
        <v>0</v>
      </c>
      <c r="G652" s="2" t="b">
        <v>0</v>
      </c>
      <c r="H652" s="5">
        <v>25706</v>
      </c>
      <c r="I652" s="2" t="b">
        <v>0</v>
      </c>
      <c r="J652" s="7" t="s">
        <v>4425</v>
      </c>
      <c r="K652" s="7" t="s">
        <v>4426</v>
      </c>
      <c r="L652" s="7" t="s">
        <v>4427</v>
      </c>
      <c r="M652" s="7" t="s">
        <v>4428</v>
      </c>
      <c r="N652" s="2">
        <v>11</v>
      </c>
      <c r="O652" s="7" t="s">
        <v>4429</v>
      </c>
      <c r="P652" s="2">
        <v>2</v>
      </c>
      <c r="Q652" s="7" t="s">
        <v>4430</v>
      </c>
      <c r="R652" s="7"/>
      <c r="S652" s="7" t="s">
        <v>4431</v>
      </c>
      <c r="T652" s="7" t="s">
        <v>4432</v>
      </c>
      <c r="U652" s="2">
        <v>3</v>
      </c>
      <c r="V652" s="7" t="s">
        <v>4433</v>
      </c>
      <c r="W652" s="7" t="s">
        <v>85</v>
      </c>
      <c r="X652" s="5">
        <v>40179</v>
      </c>
      <c r="Y652" s="7"/>
      <c r="AA652" s="3">
        <f>IF(T_Acionista[[#This Row],[Fone1]]="","",MAX($AA$1:AD651,)+1)</f>
        <v>1330</v>
      </c>
      <c r="AB652" s="3" t="str">
        <f>IF(T_Acionista[[#This Row],[Fone2]]="","",MAX($AA$1:AD651,AA652)+1)</f>
        <v/>
      </c>
      <c r="AC652" s="3">
        <f>IF(T_Acionista[[#This Row],[Celular]]="","",MAX($AA$1:AD651,AA652:AB652)+1)</f>
        <v>1331</v>
      </c>
      <c r="AD652" s="3">
        <f>IF(T_Acionista[[#This Row],[Email]]="","",MAX($AA$1:AD651,AA652:AC652)+1)</f>
        <v>1332</v>
      </c>
      <c r="AF652" s="2" t="str">
        <f>IF(AA652&lt;&gt;"","insert into t_contato values ("&amp;AA652&amp;","&amp;T_Acionista[[#This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(1330,304, '(19)2107-9844', 0);</v>
      </c>
      <c r="AG652" s="2" t="str">
        <f>IF(AB652&lt;&gt;"","insert into t_contato values ("&amp;AB652&amp;","&amp;T_Acionista[[#This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2" s="2" t="str">
        <f>IF(AC652&lt;&gt;"","insert into t_contato values ("&amp;AC652&amp;","&amp;T_Acionista[[#This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(1331,304, '(19)9204-8570', 2);</v>
      </c>
      <c r="AI652" s="2" t="str">
        <f>IF(AD652&lt;&gt;"","insert into t_contato values ("&amp;AD652&amp;","&amp;T_Acionista[[#This Row],[ID]]&amp;", '"&amp;T_Acionista[[#This Row],[Email]]&amp;"', "&amp;IF(ISERR(FIND("@",T_Acionista[[#This Row],[Email]])),0,3)&amp;");","")</f>
        <v>insert into t_contato values (1332,304, 'marcelomorales.br@gmail.com', 3);</v>
      </c>
    </row>
    <row r="653" spans="1:35">
      <c r="A653" s="2">
        <v>305</v>
      </c>
      <c r="B653" s="2">
        <v>6</v>
      </c>
      <c r="C653" s="2">
        <v>46</v>
      </c>
      <c r="D653" s="2">
        <v>76337</v>
      </c>
      <c r="E653" s="7" t="s">
        <v>4434</v>
      </c>
      <c r="F653" s="2" t="b">
        <v>0</v>
      </c>
      <c r="G653" s="2" t="b">
        <v>0</v>
      </c>
      <c r="H653" s="5">
        <v>31539</v>
      </c>
      <c r="I653" s="2" t="b">
        <v>0</v>
      </c>
      <c r="J653" s="7" t="s">
        <v>4435</v>
      </c>
      <c r="K653" s="7" t="s">
        <v>4436</v>
      </c>
      <c r="L653" s="7" t="s">
        <v>4437</v>
      </c>
      <c r="M653" s="7" t="s">
        <v>149</v>
      </c>
      <c r="N653" s="2">
        <v>1</v>
      </c>
      <c r="O653" s="7" t="s">
        <v>1374</v>
      </c>
      <c r="P653" s="2">
        <v>1</v>
      </c>
      <c r="Q653" s="7" t="s">
        <v>4438</v>
      </c>
      <c r="R653" s="7"/>
      <c r="S653" s="7"/>
      <c r="T653" s="7"/>
      <c r="U653" s="2">
        <v>2</v>
      </c>
      <c r="V653" s="7" t="s">
        <v>94</v>
      </c>
      <c r="W653" s="7" t="s">
        <v>85</v>
      </c>
      <c r="X653" s="5">
        <v>40179</v>
      </c>
      <c r="Y653" s="7"/>
      <c r="AA653" s="3">
        <f>IF(T_Acionista[[#This Row],[Fone1]]="","",MAX($AA$1:AD652,)+1)</f>
        <v>1333</v>
      </c>
      <c r="AB653" s="3" t="str">
        <f>IF(T_Acionista[[#This Row],[Fone2]]="","",MAX($AA$1:AD652,AA653)+1)</f>
        <v/>
      </c>
      <c r="AC653" s="3" t="str">
        <f>IF(T_Acionista[[#This Row],[Celular]]="","",MAX($AA$1:AD652,AA653:AB653)+1)</f>
        <v/>
      </c>
      <c r="AD653" s="3" t="str">
        <f>IF(T_Acionista[[#This Row],[Email]]="","",MAX($AA$1:AD652,AA653:AC653)+1)</f>
        <v/>
      </c>
      <c r="AF653" s="2" t="str">
        <f>IF(AA653&lt;&gt;"","insert into t_contato values ("&amp;AA653&amp;","&amp;T_Acionista[[#This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(1333,305, '(16)3252-3561', 1);</v>
      </c>
      <c r="AG653" s="2" t="str">
        <f>IF(AB653&lt;&gt;"","insert into t_contato values ("&amp;AB653&amp;","&amp;T_Acionista[[#This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3" s="2" t="str">
        <f>IF(AC653&lt;&gt;"","insert into t_contato values ("&amp;AC653&amp;","&amp;T_Acionista[[#This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3" s="2" t="str">
        <f>IF(AD653&lt;&gt;"","insert into t_contato values ("&amp;AD653&amp;","&amp;T_Acionista[[#This Row],[ID]]&amp;", '"&amp;T_Acionista[[#This Row],[Email]]&amp;"', "&amp;IF(ISERR(FIND("@",T_Acionista[[#This Row],[Email]])),0,3)&amp;");","")</f>
        <v/>
      </c>
    </row>
    <row r="654" spans="1:35">
      <c r="A654" s="2">
        <v>306</v>
      </c>
      <c r="B654" s="2">
        <v>4</v>
      </c>
      <c r="C654" s="2">
        <v>76</v>
      </c>
      <c r="D654" s="2">
        <v>75400</v>
      </c>
      <c r="E654" s="7" t="s">
        <v>4439</v>
      </c>
      <c r="F654" s="2" t="b">
        <v>0</v>
      </c>
      <c r="G654" s="2" t="b">
        <v>0</v>
      </c>
      <c r="H654" s="5">
        <v>25451</v>
      </c>
      <c r="I654" s="2" t="b">
        <v>0</v>
      </c>
      <c r="J654" s="7" t="s">
        <v>4440</v>
      </c>
      <c r="K654" s="7" t="s">
        <v>4441</v>
      </c>
      <c r="L654" s="7" t="s">
        <v>4442</v>
      </c>
      <c r="M654" s="7" t="s">
        <v>4443</v>
      </c>
      <c r="N654" s="2">
        <v>1</v>
      </c>
      <c r="O654" s="7" t="s">
        <v>250</v>
      </c>
      <c r="P654" s="2">
        <v>3</v>
      </c>
      <c r="Q654" s="7" t="s">
        <v>812</v>
      </c>
      <c r="R654" s="7"/>
      <c r="S654" s="7"/>
      <c r="T654" s="7" t="s">
        <v>814</v>
      </c>
      <c r="U654" s="2">
        <v>3</v>
      </c>
      <c r="V654" s="7" t="s">
        <v>4444</v>
      </c>
      <c r="W654" s="7" t="s">
        <v>85</v>
      </c>
      <c r="X654" s="5">
        <v>40179</v>
      </c>
      <c r="Y654" s="7"/>
      <c r="AA654" s="3">
        <f>IF(T_Acionista[[#This Row],[Fone1]]="","",MAX($AA$1:AD653,)+1)</f>
        <v>1334</v>
      </c>
      <c r="AB654" s="3" t="str">
        <f>IF(T_Acionista[[#This Row],[Fone2]]="","",MAX($AA$1:AD653,AA654)+1)</f>
        <v/>
      </c>
      <c r="AC654" s="3" t="str">
        <f>IF(T_Acionista[[#This Row],[Celular]]="","",MAX($AA$1:AD653,AA654:AB654)+1)</f>
        <v/>
      </c>
      <c r="AD654" s="3">
        <f>IF(T_Acionista[[#This Row],[Email]]="","",MAX($AA$1:AD653,AA654:AC654)+1)</f>
        <v>1335</v>
      </c>
      <c r="AF654" s="2" t="str">
        <f>IF(AA654&lt;&gt;"","insert into t_contato values ("&amp;AA654&amp;","&amp;T_Acionista[[#This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(1334,306, '(16)3252-4015', 1);</v>
      </c>
      <c r="AG654" s="2" t="str">
        <f>IF(AB654&lt;&gt;"","insert into t_contato values ("&amp;AB654&amp;","&amp;T_Acionista[[#This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4" s="2" t="str">
        <f>IF(AC654&lt;&gt;"","insert into t_contato values ("&amp;AC654&amp;","&amp;T_Acionista[[#This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4" s="2" t="str">
        <f>IF(AD654&lt;&gt;"","insert into t_contato values ("&amp;AD654&amp;","&amp;T_Acionista[[#This Row],[ID]]&amp;", '"&amp;T_Acionista[[#This Row],[Email]]&amp;"', "&amp;IF(ISERR(FIND("@",T_Acionista[[#This Row],[Email]])),0,3)&amp;");","")</f>
        <v>insert into t_contato values (1335,306, 'juslati@ig.com.br', 3);</v>
      </c>
    </row>
    <row r="655" spans="1:35">
      <c r="A655" s="2">
        <v>307</v>
      </c>
      <c r="B655" s="2">
        <v>4</v>
      </c>
      <c r="C655" s="2">
        <v>71</v>
      </c>
      <c r="D655" s="2">
        <v>75150</v>
      </c>
      <c r="E655" s="7" t="s">
        <v>4445</v>
      </c>
      <c r="F655" s="2" t="b">
        <v>0</v>
      </c>
      <c r="G655" s="2" t="b">
        <v>1</v>
      </c>
      <c r="H655" s="5">
        <v>27296</v>
      </c>
      <c r="I655" s="2" t="b">
        <v>0</v>
      </c>
      <c r="J655" s="7" t="s">
        <v>4446</v>
      </c>
      <c r="K655" s="7" t="s">
        <v>4447</v>
      </c>
      <c r="L655" s="7" t="s">
        <v>4448</v>
      </c>
      <c r="M655" s="7" t="s">
        <v>2850</v>
      </c>
      <c r="N655" s="2">
        <v>1</v>
      </c>
      <c r="O655" s="7" t="s">
        <v>4449</v>
      </c>
      <c r="P655" s="2">
        <v>1</v>
      </c>
      <c r="Q655" s="7" t="s">
        <v>4450</v>
      </c>
      <c r="R655" s="7"/>
      <c r="S655" s="7" t="s">
        <v>4450</v>
      </c>
      <c r="T655" s="7"/>
      <c r="U655" s="2">
        <v>2</v>
      </c>
      <c r="V655" s="7" t="s">
        <v>172</v>
      </c>
      <c r="W655" s="7" t="s">
        <v>85</v>
      </c>
      <c r="X655" s="5">
        <v>40179</v>
      </c>
      <c r="Y655" s="7"/>
      <c r="AA655" s="3">
        <f>IF(T_Acionista[[#This Row],[Fone1]]="","",MAX($AA$1:AD654,)+1)</f>
        <v>1336</v>
      </c>
      <c r="AB655" s="3" t="str">
        <f>IF(T_Acionista[[#This Row],[Fone2]]="","",MAX($AA$1:AD654,AA655)+1)</f>
        <v/>
      </c>
      <c r="AC655" s="3">
        <f>IF(T_Acionista[[#This Row],[Celular]]="","",MAX($AA$1:AD654,AA655:AB655)+1)</f>
        <v>1337</v>
      </c>
      <c r="AD655" s="3" t="str">
        <f>IF(T_Acionista[[#This Row],[Email]]="","",MAX($AA$1:AD654,AA655:AC655)+1)</f>
        <v/>
      </c>
      <c r="AF655" s="2" t="str">
        <f>IF(AA655&lt;&gt;"","insert into t_contato values ("&amp;AA655&amp;","&amp;T_Acionista[[#This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(1336,307, '(16)8156-6815', 2);</v>
      </c>
      <c r="AG655" s="2" t="str">
        <f>IF(AB655&lt;&gt;"","insert into t_contato values ("&amp;AB655&amp;","&amp;T_Acionista[[#This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5" s="2" t="str">
        <f>IF(AC655&lt;&gt;"","insert into t_contato values ("&amp;AC655&amp;","&amp;T_Acionista[[#This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(1337,307, '(16)8156-6815', 2);</v>
      </c>
      <c r="AI655" s="2" t="str">
        <f>IF(AD655&lt;&gt;"","insert into t_contato values ("&amp;AD655&amp;","&amp;T_Acionista[[#This Row],[ID]]&amp;", '"&amp;T_Acionista[[#This Row],[Email]]&amp;"', "&amp;IF(ISERR(FIND("@",T_Acionista[[#This Row],[Email]])),0,3)&amp;");","")</f>
        <v/>
      </c>
    </row>
    <row r="656" spans="1:35">
      <c r="A656" s="2">
        <v>770</v>
      </c>
      <c r="E656" s="7" t="s">
        <v>4451</v>
      </c>
      <c r="F656" s="2" t="b">
        <v>0</v>
      </c>
      <c r="G656" s="2" t="b">
        <v>0</v>
      </c>
      <c r="H656" s="5">
        <v>27827</v>
      </c>
      <c r="I656" s="2" t="b">
        <v>0</v>
      </c>
      <c r="J656" s="7" t="s">
        <v>4452</v>
      </c>
      <c r="K656" s="7" t="s">
        <v>4453</v>
      </c>
      <c r="L656" s="7" t="s">
        <v>3577</v>
      </c>
      <c r="M656" s="7" t="s">
        <v>149</v>
      </c>
      <c r="N656" s="2">
        <v>15</v>
      </c>
      <c r="O656" s="7" t="s">
        <v>539</v>
      </c>
      <c r="P656" s="2">
        <v>1</v>
      </c>
      <c r="Q656" s="7" t="s">
        <v>4454</v>
      </c>
      <c r="R656" s="7"/>
      <c r="S656" s="7" t="s">
        <v>3578</v>
      </c>
      <c r="T656" s="7" t="s">
        <v>3579</v>
      </c>
      <c r="U656" s="2">
        <v>3</v>
      </c>
      <c r="V656" s="7" t="s">
        <v>4455</v>
      </c>
      <c r="W656" s="7" t="s">
        <v>85</v>
      </c>
      <c r="X656" s="5">
        <v>42864</v>
      </c>
      <c r="Y656" s="7"/>
      <c r="AA656" s="3">
        <f>IF(T_Acionista[[#This Row],[Fone1]]="","",MAX($AA$1:AD655,)+1)</f>
        <v>1338</v>
      </c>
      <c r="AB656" s="3" t="str">
        <f>IF(T_Acionista[[#This Row],[Fone2]]="","",MAX($AA$1:AD655,AA656)+1)</f>
        <v/>
      </c>
      <c r="AC656" s="3">
        <f>IF(T_Acionista[[#This Row],[Celular]]="","",MAX($AA$1:AD655,AA656:AB656)+1)</f>
        <v>1339</v>
      </c>
      <c r="AD656" s="3">
        <f>IF(T_Acionista[[#This Row],[Email]]="","",MAX($AA$1:AD655,AA656:AC656)+1)</f>
        <v>1340</v>
      </c>
      <c r="AF656" s="2" t="str">
        <f>IF(AA656&lt;&gt;"","insert into t_contato values ("&amp;AA656&amp;","&amp;T_Acionista[[#This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(1338,770, '(16)3242-7556', 1);</v>
      </c>
      <c r="AG656" s="2" t="str">
        <f>IF(AB656&lt;&gt;"","insert into t_contato values ("&amp;AB656&amp;","&amp;T_Acionista[[#This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6" s="2" t="str">
        <f>IF(AC656&lt;&gt;"","insert into t_contato values ("&amp;AC656&amp;","&amp;T_Acionista[[#This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(1339,770, '(16)9716-1148', 2);</v>
      </c>
      <c r="AI656" s="2" t="str">
        <f>IF(AD656&lt;&gt;"","insert into t_contato values ("&amp;AD656&amp;","&amp;T_Acionista[[#This Row],[ID]]&amp;", '"&amp;T_Acionista[[#This Row],[Email]]&amp;"', "&amp;IF(ISERR(FIND("@",T_Acionista[[#This Row],[Email]])),0,3)&amp;");","")</f>
        <v>insert into t_contato values (1340,770, 'marcelofenerick@hotmail.com', 3);</v>
      </c>
    </row>
    <row r="657" spans="1:35">
      <c r="A657" s="2">
        <v>308</v>
      </c>
      <c r="B657" s="2">
        <v>2</v>
      </c>
      <c r="C657" s="2">
        <v>85</v>
      </c>
      <c r="D657" s="2">
        <v>72820</v>
      </c>
      <c r="E657" s="7" t="s">
        <v>4456</v>
      </c>
      <c r="F657" s="2" t="b">
        <v>0</v>
      </c>
      <c r="G657" s="2" t="b">
        <v>0</v>
      </c>
      <c r="H657" s="5">
        <v>21965</v>
      </c>
      <c r="I657" s="2" t="b">
        <v>0</v>
      </c>
      <c r="J657" s="7" t="s">
        <v>4457</v>
      </c>
      <c r="K657" s="7" t="s">
        <v>4458</v>
      </c>
      <c r="L657" s="7" t="s">
        <v>4459</v>
      </c>
      <c r="M657" s="7" t="s">
        <v>149</v>
      </c>
      <c r="N657" s="2">
        <v>1</v>
      </c>
      <c r="O657" s="7" t="s">
        <v>367</v>
      </c>
      <c r="P657" s="2">
        <v>2</v>
      </c>
      <c r="Q657" s="7"/>
      <c r="R657" s="7"/>
      <c r="S657" s="7"/>
      <c r="T657" s="7"/>
      <c r="U657" s="2">
        <v>2</v>
      </c>
      <c r="V657" s="7" t="s">
        <v>172</v>
      </c>
      <c r="W657" s="7" t="s">
        <v>85</v>
      </c>
      <c r="X657" s="5">
        <v>40179</v>
      </c>
      <c r="Y657" s="7"/>
      <c r="AA657" s="3" t="str">
        <f>IF(T_Acionista[[#This Row],[Fone1]]="","",MAX($AA$1:AD656,)+1)</f>
        <v/>
      </c>
      <c r="AB657" s="3" t="str">
        <f>IF(T_Acionista[[#This Row],[Fone2]]="","",MAX($AA$1:AD656,AA657)+1)</f>
        <v/>
      </c>
      <c r="AC657" s="3" t="str">
        <f>IF(T_Acionista[[#This Row],[Celular]]="","",MAX($AA$1:AD656,AA657:AB657)+1)</f>
        <v/>
      </c>
      <c r="AD657" s="3" t="str">
        <f>IF(T_Acionista[[#This Row],[Email]]="","",MAX($AA$1:AD656,AA657:AC657)+1)</f>
        <v/>
      </c>
      <c r="AF657" s="2" t="str">
        <f>IF(AA657&lt;&gt;"","insert into t_contato values ("&amp;AA657&amp;","&amp;T_Acionista[[#This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57" s="2" t="str">
        <f>IF(AB657&lt;&gt;"","insert into t_contato values ("&amp;AB657&amp;","&amp;T_Acionista[[#This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7" s="2" t="str">
        <f>IF(AC657&lt;&gt;"","insert into t_contato values ("&amp;AC657&amp;","&amp;T_Acionista[[#This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7" s="2" t="str">
        <f>IF(AD657&lt;&gt;"","insert into t_contato values ("&amp;AD657&amp;","&amp;T_Acionista[[#This Row],[ID]]&amp;", '"&amp;T_Acionista[[#This Row],[Email]]&amp;"', "&amp;IF(ISERR(FIND("@",T_Acionista[[#This Row],[Email]])),0,3)&amp;");","")</f>
        <v/>
      </c>
    </row>
    <row r="658" spans="1:35">
      <c r="A658" s="2">
        <v>1054</v>
      </c>
      <c r="D658" s="2">
        <v>74498</v>
      </c>
      <c r="E658" s="7" t="s">
        <v>4460</v>
      </c>
      <c r="F658" s="2" t="b">
        <v>0</v>
      </c>
      <c r="G658" s="2" t="b">
        <v>0</v>
      </c>
      <c r="H658" s="5">
        <v>24681</v>
      </c>
      <c r="I658" s="2" t="b">
        <v>0</v>
      </c>
      <c r="J658" s="7" t="s">
        <v>4461</v>
      </c>
      <c r="K658" s="7" t="s">
        <v>4462</v>
      </c>
      <c r="L658" s="7" t="s">
        <v>4463</v>
      </c>
      <c r="M658" s="7" t="s">
        <v>4464</v>
      </c>
      <c r="N658" s="2">
        <v>1</v>
      </c>
      <c r="O658" s="7" t="s">
        <v>4465</v>
      </c>
      <c r="P658" s="2">
        <v>1</v>
      </c>
      <c r="Q658" s="7" t="s">
        <v>4466</v>
      </c>
      <c r="R658" s="7"/>
      <c r="S658" s="7"/>
      <c r="T658" s="7" t="s">
        <v>4467</v>
      </c>
      <c r="U658" s="2">
        <v>2</v>
      </c>
      <c r="V658" s="7" t="s">
        <v>4468</v>
      </c>
      <c r="W658" s="7" t="s">
        <v>85</v>
      </c>
      <c r="X658" s="5">
        <v>44876</v>
      </c>
      <c r="Y658" s="7"/>
      <c r="AA658" s="3">
        <f>IF(T_Acionista[[#This Row],[Fone1]]="","",MAX($AA$1:AD657,)+1)</f>
        <v>1341</v>
      </c>
      <c r="AB658" s="3" t="str">
        <f>IF(T_Acionista[[#This Row],[Fone2]]="","",MAX($AA$1:AD657,AA658)+1)</f>
        <v/>
      </c>
      <c r="AC658" s="3" t="str">
        <f>IF(T_Acionista[[#This Row],[Celular]]="","",MAX($AA$1:AD657,AA658:AB658)+1)</f>
        <v/>
      </c>
      <c r="AD658" s="3">
        <f>IF(T_Acionista[[#This Row],[Email]]="","",MAX($AA$1:AD657,AA658:AC658)+1)</f>
        <v>1342</v>
      </c>
      <c r="AF658" s="2" t="str">
        <f>IF(AA658&lt;&gt;"","insert into t_contato values ("&amp;AA658&amp;","&amp;T_Acionista[[#This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(1341,1054, '(16)8124-5741', 2);</v>
      </c>
      <c r="AG658" s="2" t="str">
        <f>IF(AB658&lt;&gt;"","insert into t_contato values ("&amp;AB658&amp;","&amp;T_Acionista[[#This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8" s="2" t="str">
        <f>IF(AC658&lt;&gt;"","insert into t_contato values ("&amp;AC658&amp;","&amp;T_Acionista[[#This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8" s="2" t="str">
        <f>IF(AD658&lt;&gt;"","insert into t_contato values ("&amp;AD658&amp;","&amp;T_Acionista[[#This Row],[ID]]&amp;", '"&amp;T_Acionista[[#This Row],[Email]]&amp;"', "&amp;IF(ISERR(FIND("@",T_Acionista[[#This Row],[Email]])),0,3)&amp;");","")</f>
        <v>insert into t_contato values (1342,1054, 'marcia.12345@hotmail.com', 3);</v>
      </c>
    </row>
    <row r="659" spans="1:35">
      <c r="A659" s="2">
        <v>309</v>
      </c>
      <c r="B659" s="2">
        <v>3</v>
      </c>
      <c r="C659" s="2">
        <v>12</v>
      </c>
      <c r="D659" s="2">
        <v>74160</v>
      </c>
      <c r="E659" s="7" t="s">
        <v>4469</v>
      </c>
      <c r="F659" s="2" t="b">
        <v>0</v>
      </c>
      <c r="G659" s="2" t="b">
        <v>0</v>
      </c>
      <c r="H659" s="5">
        <v>25389</v>
      </c>
      <c r="I659" s="2" t="b">
        <v>0</v>
      </c>
      <c r="J659" s="7" t="s">
        <v>4470</v>
      </c>
      <c r="K659" s="7" t="s">
        <v>4471</v>
      </c>
      <c r="L659" s="7" t="s">
        <v>4472</v>
      </c>
      <c r="M659" s="7" t="s">
        <v>159</v>
      </c>
      <c r="N659" s="2">
        <v>1</v>
      </c>
      <c r="O659" s="7" t="s">
        <v>1624</v>
      </c>
      <c r="P659" s="2">
        <v>1</v>
      </c>
      <c r="Q659" s="7" t="s">
        <v>4296</v>
      </c>
      <c r="R659" s="7"/>
      <c r="S659" s="7"/>
      <c r="T659" s="7" t="s">
        <v>4297</v>
      </c>
      <c r="U659" s="2">
        <v>3</v>
      </c>
      <c r="V659" s="7" t="s">
        <v>4473</v>
      </c>
      <c r="W659" s="7" t="s">
        <v>85</v>
      </c>
      <c r="X659" s="5">
        <v>40179</v>
      </c>
      <c r="Y659" s="7"/>
      <c r="AA659" s="3">
        <f>IF(T_Acionista[[#This Row],[Fone1]]="","",MAX($AA$1:AD658,)+1)</f>
        <v>1343</v>
      </c>
      <c r="AB659" s="3" t="str">
        <f>IF(T_Acionista[[#This Row],[Fone2]]="","",MAX($AA$1:AD658,AA659)+1)</f>
        <v/>
      </c>
      <c r="AC659" s="3" t="str">
        <f>IF(T_Acionista[[#This Row],[Celular]]="","",MAX($AA$1:AD658,AA659:AB659)+1)</f>
        <v/>
      </c>
      <c r="AD659" s="3">
        <f>IF(T_Acionista[[#This Row],[Email]]="","",MAX($AA$1:AD658,AA659:AC659)+1)</f>
        <v>1344</v>
      </c>
      <c r="AF659" s="2" t="str">
        <f>IF(AA659&lt;&gt;"","insert into t_contato values ("&amp;AA659&amp;","&amp;T_Acionista[[#This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(1343,309, '(16)3253-4704', 1);</v>
      </c>
      <c r="AG659" s="2" t="str">
        <f>IF(AB659&lt;&gt;"","insert into t_contato values ("&amp;AB659&amp;","&amp;T_Acionista[[#This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59" s="2" t="str">
        <f>IF(AC659&lt;&gt;"","insert into t_contato values ("&amp;AC659&amp;","&amp;T_Acionista[[#This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59" s="2" t="str">
        <f>IF(AD659&lt;&gt;"","insert into t_contato values ("&amp;AD659&amp;","&amp;T_Acionista[[#This Row],[ID]]&amp;", '"&amp;T_Acionista[[#This Row],[Email]]&amp;"', "&amp;IF(ISERR(FIND("@",T_Acionista[[#This Row],[Email]])),0,3)&amp;");","")</f>
        <v>insert into t_contato values (1344,309, 'luiz32534704@gmail.com', 3);</v>
      </c>
    </row>
    <row r="660" spans="1:35">
      <c r="A660" s="2">
        <v>310</v>
      </c>
      <c r="B660" s="2">
        <v>4</v>
      </c>
      <c r="C660" s="2">
        <v>42</v>
      </c>
      <c r="D660" s="2">
        <v>74960</v>
      </c>
      <c r="E660" s="7" t="s">
        <v>4474</v>
      </c>
      <c r="F660" s="2" t="b">
        <v>0</v>
      </c>
      <c r="G660" s="2" t="b">
        <v>0</v>
      </c>
      <c r="H660" s="5">
        <v>23611</v>
      </c>
      <c r="I660" s="2" t="b">
        <v>0</v>
      </c>
      <c r="J660" s="7" t="s">
        <v>4475</v>
      </c>
      <c r="K660" s="7" t="s">
        <v>4476</v>
      </c>
      <c r="L660" s="7" t="s">
        <v>4477</v>
      </c>
      <c r="M660" s="7" t="s">
        <v>149</v>
      </c>
      <c r="N660" s="2">
        <v>1</v>
      </c>
      <c r="O660" s="7" t="s">
        <v>257</v>
      </c>
      <c r="P660" s="2">
        <v>2</v>
      </c>
      <c r="Q660" s="7" t="s">
        <v>4478</v>
      </c>
      <c r="R660" s="7" t="s">
        <v>4479</v>
      </c>
      <c r="S660" s="7" t="s">
        <v>4480</v>
      </c>
      <c r="T660" s="7" t="s">
        <v>4481</v>
      </c>
      <c r="U660" s="2">
        <v>3</v>
      </c>
      <c r="V660" s="7" t="s">
        <v>4482</v>
      </c>
      <c r="W660" s="7" t="s">
        <v>85</v>
      </c>
      <c r="X660" s="5">
        <v>40179</v>
      </c>
      <c r="Y660" s="7"/>
      <c r="AA660" s="3">
        <f>IF(T_Acionista[[#This Row],[Fone1]]="","",MAX($AA$1:AD659,)+1)</f>
        <v>1345</v>
      </c>
      <c r="AB660" s="3">
        <f>IF(T_Acionista[[#This Row],[Fone2]]="","",MAX($AA$1:AD659,AA660)+1)</f>
        <v>1346</v>
      </c>
      <c r="AC660" s="3">
        <f>IF(T_Acionista[[#This Row],[Celular]]="","",MAX($AA$1:AD659,AA660:AB660)+1)</f>
        <v>1347</v>
      </c>
      <c r="AD660" s="3">
        <f>IF(T_Acionista[[#This Row],[Email]]="","",MAX($AA$1:AD659,AA660:AC660)+1)</f>
        <v>1348</v>
      </c>
      <c r="AF660" s="2" t="str">
        <f>IF(AA660&lt;&gt;"","insert into t_contato values ("&amp;AA660&amp;","&amp;T_Acionista[[#This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(1345,310, '(16)3252-5127', 1);</v>
      </c>
      <c r="AG660" s="2" t="str">
        <f>IF(AB660&lt;&gt;"","insert into t_contato values ("&amp;AB660&amp;","&amp;T_Acionista[[#This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(1346,310, '(16)3252-3008', 1);</v>
      </c>
      <c r="AH660" s="2" t="str">
        <f>IF(AC660&lt;&gt;"","insert into t_contato values ("&amp;AC660&amp;","&amp;T_Acionista[[#This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(1347,310, '(16)8233-0246', 2);</v>
      </c>
      <c r="AI660" s="2" t="str">
        <f>IF(AD660&lt;&gt;"","insert into t_contato values ("&amp;AD660&amp;","&amp;T_Acionista[[#This Row],[ID]]&amp;", '"&amp;T_Acionista[[#This Row],[Email]]&amp;"', "&amp;IF(ISERR(FIND("@",T_Acionista[[#This Row],[Email]])),0,3)&amp;");","")</f>
        <v>insert into t_contato values (1348,310, 'luizfernandocr@terra.com.br', 3);</v>
      </c>
    </row>
    <row r="661" spans="1:35">
      <c r="A661" s="2">
        <v>1038</v>
      </c>
      <c r="D661" s="2">
        <v>74481</v>
      </c>
      <c r="E661" s="7" t="s">
        <v>4483</v>
      </c>
      <c r="F661" s="2" t="b">
        <v>0</v>
      </c>
      <c r="G661" s="2" t="b">
        <v>0</v>
      </c>
      <c r="H661" s="5">
        <v>27389</v>
      </c>
      <c r="I661" s="2" t="b">
        <v>0</v>
      </c>
      <c r="J661" s="7" t="s">
        <v>4484</v>
      </c>
      <c r="K661" s="7" t="s">
        <v>4485</v>
      </c>
      <c r="L661" s="7" t="s">
        <v>4486</v>
      </c>
      <c r="M661" s="7" t="s">
        <v>149</v>
      </c>
      <c r="N661" s="2">
        <v>45</v>
      </c>
      <c r="O661" s="7" t="s">
        <v>3039</v>
      </c>
      <c r="P661" s="2">
        <v>5</v>
      </c>
      <c r="Q661" s="7" t="s">
        <v>4034</v>
      </c>
      <c r="R661" s="7"/>
      <c r="S661" s="7"/>
      <c r="T661" s="7" t="s">
        <v>4035</v>
      </c>
      <c r="U661" s="2">
        <v>2</v>
      </c>
      <c r="V661" s="7" t="s">
        <v>4487</v>
      </c>
      <c r="W661" s="7" t="s">
        <v>85</v>
      </c>
      <c r="X661" s="5">
        <v>44778</v>
      </c>
      <c r="Y661" s="7"/>
      <c r="AA661" s="3">
        <f>IF(T_Acionista[[#This Row],[Fone1]]="","",MAX($AA$1:AD660,)+1)</f>
        <v>1349</v>
      </c>
      <c r="AB661" s="3" t="str">
        <f>IF(T_Acionista[[#This Row],[Fone2]]="","",MAX($AA$1:AD660,AA661)+1)</f>
        <v/>
      </c>
      <c r="AC661" s="3" t="str">
        <f>IF(T_Acionista[[#This Row],[Celular]]="","",MAX($AA$1:AD660,AA661:AB661)+1)</f>
        <v/>
      </c>
      <c r="AD661" s="3">
        <f>IF(T_Acionista[[#This Row],[Email]]="","",MAX($AA$1:AD660,AA661:AC661)+1)</f>
        <v>1350</v>
      </c>
      <c r="AF661" s="2" t="str">
        <f>IF(AA661&lt;&gt;"","insert into t_contato values ("&amp;AA661&amp;","&amp;T_Acionista[[#This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(1349,1038, '(16)9719-0470', 2);</v>
      </c>
      <c r="AG661" s="2" t="str">
        <f>IF(AB661&lt;&gt;"","insert into t_contato values ("&amp;AB661&amp;","&amp;T_Acionista[[#This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1" s="2" t="str">
        <f>IF(AC661&lt;&gt;"","insert into t_contato values ("&amp;AC661&amp;","&amp;T_Acionista[[#This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61" s="2" t="str">
        <f>IF(AD661&lt;&gt;"","insert into t_contato values ("&amp;AD661&amp;","&amp;T_Acionista[[#This Row],[ID]]&amp;", '"&amp;T_Acionista[[#This Row],[Email]]&amp;"', "&amp;IF(ISERR(FIND("@",T_Acionista[[#This Row],[Email]])),0,3)&amp;");","")</f>
        <v>insert into t_contato values (1350,1038, 'yasminbarbaradacruz@hotmail.com', 3);</v>
      </c>
    </row>
    <row r="662" spans="1:35">
      <c r="A662" s="2">
        <v>679</v>
      </c>
      <c r="B662" s="2">
        <v>0</v>
      </c>
      <c r="C662" s="2">
        <v>0</v>
      </c>
      <c r="D662" s="2">
        <v>74164</v>
      </c>
      <c r="E662" s="7" t="s">
        <v>4488</v>
      </c>
      <c r="F662" s="2" t="b">
        <v>0</v>
      </c>
      <c r="G662" s="2" t="b">
        <v>0</v>
      </c>
      <c r="H662" s="5">
        <v>22523</v>
      </c>
      <c r="I662" s="2" t="b">
        <v>0</v>
      </c>
      <c r="J662" s="7" t="s">
        <v>4489</v>
      </c>
      <c r="K662" s="7" t="s">
        <v>4490</v>
      </c>
      <c r="L662" s="7" t="s">
        <v>4491</v>
      </c>
      <c r="M662" s="7" t="s">
        <v>90</v>
      </c>
      <c r="N662" s="2">
        <v>1</v>
      </c>
      <c r="O662" s="7" t="s">
        <v>4492</v>
      </c>
      <c r="P662" s="2">
        <v>2</v>
      </c>
      <c r="Q662" s="7"/>
      <c r="R662" s="7"/>
      <c r="S662" s="7" t="s">
        <v>4493</v>
      </c>
      <c r="T662" s="7"/>
      <c r="U662" s="2">
        <v>1</v>
      </c>
      <c r="V662" s="7" t="s">
        <v>618</v>
      </c>
      <c r="W662" s="7" t="s">
        <v>85</v>
      </c>
      <c r="X662" s="5">
        <v>42486</v>
      </c>
      <c r="Y662" s="7"/>
      <c r="AA662" s="3" t="str">
        <f>IF(T_Acionista[[#This Row],[Fone1]]="","",MAX($AA$1:AD661,)+1)</f>
        <v/>
      </c>
      <c r="AB662" s="3" t="str">
        <f>IF(T_Acionista[[#This Row],[Fone2]]="","",MAX($AA$1:AD661,AA662)+1)</f>
        <v/>
      </c>
      <c r="AC662" s="3">
        <f>IF(T_Acionista[[#This Row],[Celular]]="","",MAX($AA$1:AD661,AA662:AB662)+1)</f>
        <v>1351</v>
      </c>
      <c r="AD662" s="3" t="str">
        <f>IF(T_Acionista[[#This Row],[Email]]="","",MAX($AA$1:AD661,AA662:AC662)+1)</f>
        <v/>
      </c>
      <c r="AF662" s="2" t="str">
        <f>IF(AA662&lt;&gt;"","insert into t_contato values ("&amp;AA662&amp;","&amp;T_Acionista[[#This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62" s="2" t="str">
        <f>IF(AB662&lt;&gt;"","insert into t_contato values ("&amp;AB662&amp;","&amp;T_Acionista[[#This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2" s="2" t="str">
        <f>IF(AC662&lt;&gt;"","insert into t_contato values ("&amp;AC662&amp;","&amp;T_Acionista[[#This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(1351,679, '(16)9114-4352', 2);</v>
      </c>
      <c r="AI662" s="2" t="str">
        <f>IF(AD662&lt;&gt;"","insert into t_contato values ("&amp;AD662&amp;","&amp;T_Acionista[[#This Row],[ID]]&amp;", '"&amp;T_Acionista[[#This Row],[Email]]&amp;"', "&amp;IF(ISERR(FIND("@",T_Acionista[[#This Row],[Email]])),0,3)&amp;");","")</f>
        <v/>
      </c>
    </row>
    <row r="663" spans="1:35">
      <c r="A663" s="2">
        <v>311</v>
      </c>
      <c r="B663" s="2">
        <v>4</v>
      </c>
      <c r="C663" s="2">
        <v>43</v>
      </c>
      <c r="D663" s="2">
        <v>74970</v>
      </c>
      <c r="E663" s="7" t="s">
        <v>4494</v>
      </c>
      <c r="F663" s="2" t="b">
        <v>0</v>
      </c>
      <c r="G663" s="2" t="b">
        <v>0</v>
      </c>
      <c r="H663" s="5">
        <v>22357</v>
      </c>
      <c r="I663" s="2" t="b">
        <v>0</v>
      </c>
      <c r="J663" s="7" t="s">
        <v>4495</v>
      </c>
      <c r="K663" s="7" t="s">
        <v>4496</v>
      </c>
      <c r="L663" s="7" t="s">
        <v>4497</v>
      </c>
      <c r="M663" s="7" t="s">
        <v>149</v>
      </c>
      <c r="N663" s="2">
        <v>1</v>
      </c>
      <c r="O663" s="7" t="s">
        <v>187</v>
      </c>
      <c r="P663" s="2">
        <v>2</v>
      </c>
      <c r="Q663" s="7" t="s">
        <v>4498</v>
      </c>
      <c r="R663" s="7"/>
      <c r="S663" s="7" t="s">
        <v>4499</v>
      </c>
      <c r="T663" s="7" t="s">
        <v>4500</v>
      </c>
      <c r="U663" s="2">
        <v>2</v>
      </c>
      <c r="V663" s="7" t="s">
        <v>2063</v>
      </c>
      <c r="W663" s="7" t="s">
        <v>85</v>
      </c>
      <c r="X663" s="5">
        <v>40179</v>
      </c>
      <c r="Y663" s="7"/>
      <c r="AA663" s="3">
        <f>IF(T_Acionista[[#This Row],[Fone1]]="","",MAX($AA$1:AD662,)+1)</f>
        <v>1352</v>
      </c>
      <c r="AB663" s="3" t="str">
        <f>IF(T_Acionista[[#This Row],[Fone2]]="","",MAX($AA$1:AD662,AA663)+1)</f>
        <v/>
      </c>
      <c r="AC663" s="3">
        <f>IF(T_Acionista[[#This Row],[Celular]]="","",MAX($AA$1:AD662,AA663:AB663)+1)</f>
        <v>1353</v>
      </c>
      <c r="AD663" s="3">
        <f>IF(T_Acionista[[#This Row],[Email]]="","",MAX($AA$1:AD662,AA663:AC663)+1)</f>
        <v>1354</v>
      </c>
      <c r="AF663" s="2" t="str">
        <f>IF(AA663&lt;&gt;"","insert into t_contato values ("&amp;AA663&amp;","&amp;T_Acionista[[#This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(1352,311, '(16)3253-2559', 1);</v>
      </c>
      <c r="AG663" s="2" t="str">
        <f>IF(AB663&lt;&gt;"","insert into t_contato values ("&amp;AB663&amp;","&amp;T_Acionista[[#This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3" s="2" t="str">
        <f>IF(AC663&lt;&gt;"","insert into t_contato values ("&amp;AC663&amp;","&amp;T_Acionista[[#This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(1353,311, '(16)97270798', 2);</v>
      </c>
      <c r="AI663" s="2" t="str">
        <f>IF(AD663&lt;&gt;"","insert into t_contato values ("&amp;AD663&amp;","&amp;T_Acionista[[#This Row],[ID]]&amp;", '"&amp;T_Acionista[[#This Row],[Email]]&amp;"', "&amp;IF(ISERR(FIND("@",T_Acionista[[#This Row],[Email]])),0,3)&amp;");","")</f>
        <v>insert into t_contato values (1354,311, 'marciamotoe@yahoo.com.br', 3);</v>
      </c>
    </row>
    <row r="664" spans="1:35">
      <c r="A664" s="2">
        <v>548</v>
      </c>
      <c r="B664" s="2">
        <v>0</v>
      </c>
      <c r="C664" s="2">
        <v>0</v>
      </c>
      <c r="D664" s="2">
        <v>76421</v>
      </c>
      <c r="E664" s="7" t="s">
        <v>4501</v>
      </c>
      <c r="F664" s="2" t="b">
        <v>0</v>
      </c>
      <c r="G664" s="2" t="b">
        <v>0</v>
      </c>
      <c r="H664" s="5">
        <v>21529</v>
      </c>
      <c r="I664" s="2" t="b">
        <v>0</v>
      </c>
      <c r="J664" s="7" t="s">
        <v>4502</v>
      </c>
      <c r="K664" s="7" t="s">
        <v>4503</v>
      </c>
      <c r="L664" s="7" t="s">
        <v>4504</v>
      </c>
      <c r="M664" s="7" t="s">
        <v>316</v>
      </c>
      <c r="N664" s="2">
        <v>1</v>
      </c>
      <c r="O664" s="7" t="s">
        <v>1544</v>
      </c>
      <c r="P664" s="2">
        <v>3</v>
      </c>
      <c r="Q664" s="7" t="s">
        <v>4505</v>
      </c>
      <c r="R664" s="7"/>
      <c r="S664" s="7" t="s">
        <v>4506</v>
      </c>
      <c r="T664" s="7" t="s">
        <v>4507</v>
      </c>
      <c r="U664" s="2">
        <v>2</v>
      </c>
      <c r="V664" s="7" t="s">
        <v>4508</v>
      </c>
      <c r="W664" s="7" t="s">
        <v>85</v>
      </c>
      <c r="X664" s="5">
        <v>41640</v>
      </c>
      <c r="Y664" s="7"/>
      <c r="AA664" s="3">
        <f>IF(T_Acionista[[#This Row],[Fone1]]="","",MAX($AA$1:AD663,)+1)</f>
        <v>1355</v>
      </c>
      <c r="AB664" s="3" t="str">
        <f>IF(T_Acionista[[#This Row],[Fone2]]="","",MAX($AA$1:AD663,AA664)+1)</f>
        <v/>
      </c>
      <c r="AC664" s="3">
        <f>IF(T_Acionista[[#This Row],[Celular]]="","",MAX($AA$1:AD663,AA664:AB664)+1)</f>
        <v>1356</v>
      </c>
      <c r="AD664" s="3">
        <f>IF(T_Acionista[[#This Row],[Email]]="","",MAX($AA$1:AD663,AA664:AC664)+1)</f>
        <v>1357</v>
      </c>
      <c r="AF664" s="2" t="str">
        <f>IF(AA664&lt;&gt;"","insert into t_contato values ("&amp;AA664&amp;","&amp;T_Acionista[[#This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(1355,548, '(16)3252-3071', 1);</v>
      </c>
      <c r="AG664" s="2" t="str">
        <f>IF(AB664&lt;&gt;"","insert into t_contato values ("&amp;AB664&amp;","&amp;T_Acionista[[#This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4" s="2" t="str">
        <f>IF(AC664&lt;&gt;"","insert into t_contato values ("&amp;AC664&amp;","&amp;T_Acionista[[#This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(1356,548, '(16)9176-5849', 2);</v>
      </c>
      <c r="AI664" s="2" t="str">
        <f>IF(AD664&lt;&gt;"","insert into t_contato values ("&amp;AD664&amp;","&amp;T_Acionista[[#This Row],[ID]]&amp;", '"&amp;T_Acionista[[#This Row],[Email]]&amp;"', "&amp;IF(ISERR(FIND("@",T_Acionista[[#This Row],[Email]])),0,3)&amp;");","")</f>
        <v>insert into t_contato values (1357,548, 'marcia.mauro58@gmail.com', 3);</v>
      </c>
    </row>
    <row r="665" spans="1:35">
      <c r="A665" s="2">
        <v>312</v>
      </c>
      <c r="B665" s="2">
        <v>1</v>
      </c>
      <c r="C665" s="2">
        <v>100</v>
      </c>
      <c r="D665" s="2">
        <v>71980</v>
      </c>
      <c r="E665" s="7" t="s">
        <v>4509</v>
      </c>
      <c r="F665" s="2" t="b">
        <v>0</v>
      </c>
      <c r="G665" s="2" t="b">
        <v>0</v>
      </c>
      <c r="H665" s="5">
        <v>22739</v>
      </c>
      <c r="I665" s="2" t="b">
        <v>0</v>
      </c>
      <c r="J665" s="7" t="s">
        <v>4510</v>
      </c>
      <c r="K665" s="7" t="s">
        <v>4511</v>
      </c>
      <c r="L665" s="7" t="s">
        <v>4512</v>
      </c>
      <c r="M665" s="7" t="s">
        <v>266</v>
      </c>
      <c r="N665" s="2">
        <v>1</v>
      </c>
      <c r="O665" s="7" t="s">
        <v>2474</v>
      </c>
      <c r="P665" s="2">
        <v>2</v>
      </c>
      <c r="Q665" s="7" t="s">
        <v>4513</v>
      </c>
      <c r="R665" s="7"/>
      <c r="S665" s="7" t="s">
        <v>4514</v>
      </c>
      <c r="T665" s="7"/>
      <c r="U665" s="2">
        <v>3</v>
      </c>
      <c r="V665" s="7" t="s">
        <v>111</v>
      </c>
      <c r="W665" s="7" t="s">
        <v>85</v>
      </c>
      <c r="X665" s="5">
        <v>40179</v>
      </c>
      <c r="Y665" s="7"/>
      <c r="AA665" s="3">
        <f>IF(T_Acionista[[#This Row],[Fone1]]="","",MAX($AA$1:AD664,)+1)</f>
        <v>1358</v>
      </c>
      <c r="AB665" s="3" t="str">
        <f>IF(T_Acionista[[#This Row],[Fone2]]="","",MAX($AA$1:AD664,AA665)+1)</f>
        <v/>
      </c>
      <c r="AC665" s="3">
        <f>IF(T_Acionista[[#This Row],[Celular]]="","",MAX($AA$1:AD664,AA665:AB665)+1)</f>
        <v>1359</v>
      </c>
      <c r="AD665" s="3" t="str">
        <f>IF(T_Acionista[[#This Row],[Email]]="","",MAX($AA$1:AD664,AA665:AC665)+1)</f>
        <v/>
      </c>
      <c r="AF665" s="2" t="str">
        <f>IF(AA665&lt;&gt;"","insert into t_contato values ("&amp;AA665&amp;","&amp;T_Acionista[[#This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(1358,312, '(16)97847362', 2);</v>
      </c>
      <c r="AG665" s="2" t="str">
        <f>IF(AB665&lt;&gt;"","insert into t_contato values ("&amp;AB665&amp;","&amp;T_Acionista[[#This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5" s="2" t="str">
        <f>IF(AC665&lt;&gt;"","insert into t_contato values ("&amp;AC665&amp;","&amp;T_Acionista[[#This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(1359,312, '(16)9784-7362', 2);</v>
      </c>
      <c r="AI665" s="2" t="str">
        <f>IF(AD665&lt;&gt;"","insert into t_contato values ("&amp;AD665&amp;","&amp;T_Acionista[[#This Row],[ID]]&amp;", '"&amp;T_Acionista[[#This Row],[Email]]&amp;"', "&amp;IF(ISERR(FIND("@",T_Acionista[[#This Row],[Email]])),0,3)&amp;");","")</f>
        <v/>
      </c>
    </row>
    <row r="666" spans="1:35">
      <c r="A666" s="2">
        <v>313</v>
      </c>
      <c r="B666" s="2">
        <v>6</v>
      </c>
      <c r="C666" s="2">
        <v>9</v>
      </c>
      <c r="D666" s="2">
        <v>76170</v>
      </c>
      <c r="E666" s="7" t="s">
        <v>4515</v>
      </c>
      <c r="F666" s="2" t="b">
        <v>0</v>
      </c>
      <c r="G666" s="2" t="b">
        <v>0</v>
      </c>
      <c r="H666" s="5">
        <v>26819</v>
      </c>
      <c r="I666" s="2" t="b">
        <v>0</v>
      </c>
      <c r="J666" s="7" t="s">
        <v>4516</v>
      </c>
      <c r="K666" s="7" t="s">
        <v>4517</v>
      </c>
      <c r="L666" s="7" t="s">
        <v>3762</v>
      </c>
      <c r="M666" s="7" t="s">
        <v>316</v>
      </c>
      <c r="N666" s="2">
        <v>1</v>
      </c>
      <c r="O666" s="7" t="s">
        <v>317</v>
      </c>
      <c r="P666" s="2">
        <v>2</v>
      </c>
      <c r="Q666" s="7" t="s">
        <v>4518</v>
      </c>
      <c r="R666" s="7"/>
      <c r="S666" s="7" t="s">
        <v>4519</v>
      </c>
      <c r="T666" s="7" t="s">
        <v>3764</v>
      </c>
      <c r="U666" s="2">
        <v>0</v>
      </c>
      <c r="V666" s="7" t="s">
        <v>557</v>
      </c>
      <c r="W666" s="7" t="s">
        <v>85</v>
      </c>
      <c r="X666" s="5">
        <v>40179</v>
      </c>
      <c r="Y666" s="7"/>
      <c r="AA666" s="3">
        <f>IF(T_Acionista[[#This Row],[Fone1]]="","",MAX($AA$1:AD665,)+1)</f>
        <v>1360</v>
      </c>
      <c r="AB666" s="3" t="str">
        <f>IF(T_Acionista[[#This Row],[Fone2]]="","",MAX($AA$1:AD665,AA666)+1)</f>
        <v/>
      </c>
      <c r="AC666" s="3">
        <f>IF(T_Acionista[[#This Row],[Celular]]="","",MAX($AA$1:AD665,AA666:AB666)+1)</f>
        <v>1361</v>
      </c>
      <c r="AD666" s="3">
        <f>IF(T_Acionista[[#This Row],[Email]]="","",MAX($AA$1:AD665,AA666:AC666)+1)</f>
        <v>1362</v>
      </c>
      <c r="AF666" s="2" t="str">
        <f>IF(AA666&lt;&gt;"","insert into t_contato values ("&amp;AA666&amp;","&amp;T_Acionista[[#This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(1360,313, '(11)3432-8131', 1);</v>
      </c>
      <c r="AG666" s="2" t="str">
        <f>IF(AB666&lt;&gt;"","insert into t_contato values ("&amp;AB666&amp;","&amp;T_Acionista[[#This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6" s="2" t="str">
        <f>IF(AC666&lt;&gt;"","insert into t_contato values ("&amp;AC666&amp;","&amp;T_Acionista[[#This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(1361,313, '(11)8134-7367', 2);</v>
      </c>
      <c r="AI666" s="2" t="str">
        <f>IF(AD666&lt;&gt;"","insert into t_contato values ("&amp;AD666&amp;","&amp;T_Acionista[[#This Row],[ID]]&amp;", '"&amp;T_Acionista[[#This Row],[Email]]&amp;"', "&amp;IF(ISERR(FIND("@",T_Acionista[[#This Row],[Email]])),0,3)&amp;");","")</f>
        <v>insert into t_contato values (1362,313, 'jodp.pavarina@gmail.com', 3);</v>
      </c>
    </row>
    <row r="667" spans="1:35">
      <c r="A667" s="2">
        <v>314</v>
      </c>
      <c r="B667" s="2">
        <v>2</v>
      </c>
      <c r="C667" s="2">
        <v>73</v>
      </c>
      <c r="D667" s="2">
        <v>72700</v>
      </c>
      <c r="E667" s="7" t="s">
        <v>4520</v>
      </c>
      <c r="F667" s="2" t="b">
        <v>0</v>
      </c>
      <c r="G667" s="2" t="b">
        <v>0</v>
      </c>
      <c r="H667" s="5">
        <v>25302</v>
      </c>
      <c r="I667" s="2" t="b">
        <v>0</v>
      </c>
      <c r="J667" s="7" t="s">
        <v>4521</v>
      </c>
      <c r="K667" s="7" t="s">
        <v>4522</v>
      </c>
      <c r="L667" s="7" t="s">
        <v>4523</v>
      </c>
      <c r="M667" s="7" t="s">
        <v>4524</v>
      </c>
      <c r="N667" s="2">
        <v>24</v>
      </c>
      <c r="O667" s="7" t="s">
        <v>4525</v>
      </c>
      <c r="P667" s="2">
        <v>2</v>
      </c>
      <c r="Q667" s="7" t="s">
        <v>4526</v>
      </c>
      <c r="R667" s="7"/>
      <c r="S667" s="7" t="s">
        <v>4527</v>
      </c>
      <c r="T667" s="7" t="s">
        <v>4528</v>
      </c>
      <c r="U667" s="2">
        <v>3</v>
      </c>
      <c r="V667" s="7" t="s">
        <v>3213</v>
      </c>
      <c r="W667" s="7" t="s">
        <v>85</v>
      </c>
      <c r="X667" s="5">
        <v>40179</v>
      </c>
      <c r="Y667" s="7"/>
      <c r="AA667" s="3">
        <f>IF(T_Acionista[[#This Row],[Fone1]]="","",MAX($AA$1:AD666,)+1)</f>
        <v>1363</v>
      </c>
      <c r="AB667" s="3" t="str">
        <f>IF(T_Acionista[[#This Row],[Fone2]]="","",MAX($AA$1:AD666,AA667)+1)</f>
        <v/>
      </c>
      <c r="AC667" s="3">
        <f>IF(T_Acionista[[#This Row],[Celular]]="","",MAX($AA$1:AD666,AA667:AB667)+1)</f>
        <v>1364</v>
      </c>
      <c r="AD667" s="3">
        <f>IF(T_Acionista[[#This Row],[Email]]="","",MAX($AA$1:AD666,AA667:AC667)+1)</f>
        <v>1365</v>
      </c>
      <c r="AF667" s="2" t="str">
        <f>IF(AA667&lt;&gt;"","insert into t_contato values ("&amp;AA667&amp;","&amp;T_Acionista[[#This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(1363,314, '(11)521-3240', 0);</v>
      </c>
      <c r="AG667" s="2" t="str">
        <f>IF(AB667&lt;&gt;"","insert into t_contato values ("&amp;AB667&amp;","&amp;T_Acionista[[#This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7" s="2" t="str">
        <f>IF(AC667&lt;&gt;"","insert into t_contato values ("&amp;AC667&amp;","&amp;T_Acionista[[#This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(1364,314, '(11)9481-7787', 2);</v>
      </c>
      <c r="AI667" s="2" t="str">
        <f>IF(AD667&lt;&gt;"","insert into t_contato values ("&amp;AD667&amp;","&amp;T_Acionista[[#This Row],[ID]]&amp;", '"&amp;T_Acionista[[#This Row],[Email]]&amp;"', "&amp;IF(ISERR(FIND("@",T_Acionista[[#This Row],[Email]])),0,3)&amp;");","")</f>
        <v>insert into t_contato values (1365,314, 'marcioyatsuda@kaisen.com.br', 3);</v>
      </c>
    </row>
    <row r="668" spans="1:35">
      <c r="A668" s="2">
        <v>315</v>
      </c>
      <c r="B668" s="2">
        <v>5</v>
      </c>
      <c r="C668" s="2">
        <v>44</v>
      </c>
      <c r="D668" s="2">
        <v>75110</v>
      </c>
      <c r="E668" s="7" t="s">
        <v>4529</v>
      </c>
      <c r="F668" s="2" t="b">
        <v>0</v>
      </c>
      <c r="G668" s="2" t="b">
        <v>0</v>
      </c>
      <c r="H668" s="5">
        <v>28285</v>
      </c>
      <c r="I668" s="2" t="b">
        <v>0</v>
      </c>
      <c r="J668" s="7" t="s">
        <v>4530</v>
      </c>
      <c r="K668" s="7" t="s">
        <v>4531</v>
      </c>
      <c r="L668" s="7" t="s">
        <v>4532</v>
      </c>
      <c r="M668" s="7" t="s">
        <v>4533</v>
      </c>
      <c r="N668" s="2">
        <v>1</v>
      </c>
      <c r="O668" s="7" t="s">
        <v>4534</v>
      </c>
      <c r="P668" s="2">
        <v>2</v>
      </c>
      <c r="Q668" s="7" t="s">
        <v>2040</v>
      </c>
      <c r="R668" s="7" t="s">
        <v>2040</v>
      </c>
      <c r="S668" s="7" t="s">
        <v>4535</v>
      </c>
      <c r="T668" s="7" t="s">
        <v>4536</v>
      </c>
      <c r="U668" s="2">
        <v>2</v>
      </c>
      <c r="V668" s="7" t="s">
        <v>483</v>
      </c>
      <c r="W668" s="7" t="s">
        <v>85</v>
      </c>
      <c r="X668" s="5">
        <v>40179</v>
      </c>
      <c r="Y668" s="7"/>
      <c r="AA668" s="3">
        <f>IF(T_Acionista[[#This Row],[Fone1]]="","",MAX($AA$1:AD667,)+1)</f>
        <v>1366</v>
      </c>
      <c r="AB668" s="3">
        <f>IF(T_Acionista[[#This Row],[Fone2]]="","",MAX($AA$1:AD667,AA668)+1)</f>
        <v>1367</v>
      </c>
      <c r="AC668" s="3">
        <f>IF(T_Acionista[[#This Row],[Celular]]="","",MAX($AA$1:AD667,AA668:AB668)+1)</f>
        <v>1368</v>
      </c>
      <c r="AD668" s="3">
        <f>IF(T_Acionista[[#This Row],[Email]]="","",MAX($AA$1:AD667,AA668:AC668)+1)</f>
        <v>1369</v>
      </c>
      <c r="AF668" s="2" t="str">
        <f>IF(AA668&lt;&gt;"","insert into t_contato values ("&amp;AA668&amp;","&amp;T_Acionista[[#This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(1366,315, '(16)3252-2033', 1);</v>
      </c>
      <c r="AG668" s="2" t="str">
        <f>IF(AB668&lt;&gt;"","insert into t_contato values ("&amp;AB668&amp;","&amp;T_Acionista[[#This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(1367,315, '(16)3252-2033', 1);</v>
      </c>
      <c r="AH668" s="2" t="str">
        <f>IF(AC668&lt;&gt;"","insert into t_contato values ("&amp;AC668&amp;","&amp;T_Acionista[[#This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(1368,315, '(16)9992-4136', 2);</v>
      </c>
      <c r="AI668" s="2" t="str">
        <f>IF(AD668&lt;&gt;"","insert into t_contato values ("&amp;AD668&amp;","&amp;T_Acionista[[#This Row],[ID]]&amp;", '"&amp;T_Acionista[[#This Row],[Email]]&amp;"', "&amp;IF(ISERR(FIND("@",T_Acionista[[#This Row],[Email]])),0,3)&amp;");","")</f>
        <v>insert into t_contato values (1369,315, 'marciomalaquias@hotmail.com', 3);</v>
      </c>
    </row>
    <row r="669" spans="1:35">
      <c r="A669" s="2">
        <v>602</v>
      </c>
      <c r="B669" s="2">
        <v>0</v>
      </c>
      <c r="C669" s="2">
        <v>0</v>
      </c>
      <c r="E669" s="7" t="s">
        <v>4537</v>
      </c>
      <c r="F669" s="2" t="b">
        <v>0</v>
      </c>
      <c r="G669" s="2" t="b">
        <v>1</v>
      </c>
      <c r="H669" s="5">
        <v>28872</v>
      </c>
      <c r="I669" s="2" t="b">
        <v>0</v>
      </c>
      <c r="J669" s="7" t="s">
        <v>4538</v>
      </c>
      <c r="K669" s="7" t="s">
        <v>4539</v>
      </c>
      <c r="L669" s="7" t="s">
        <v>4540</v>
      </c>
      <c r="M669" s="7" t="s">
        <v>316</v>
      </c>
      <c r="N669" s="2">
        <v>1</v>
      </c>
      <c r="O669" s="7" t="s">
        <v>632</v>
      </c>
      <c r="P669" s="2">
        <v>1</v>
      </c>
      <c r="Q669" s="7" t="s">
        <v>4541</v>
      </c>
      <c r="R669" s="7"/>
      <c r="S669" s="7" t="s">
        <v>4542</v>
      </c>
      <c r="T669" s="7" t="s">
        <v>4543</v>
      </c>
      <c r="U669" s="2">
        <v>2</v>
      </c>
      <c r="V669" s="7" t="s">
        <v>4544</v>
      </c>
      <c r="W669" s="7" t="s">
        <v>85</v>
      </c>
      <c r="X669" s="5">
        <v>42270</v>
      </c>
      <c r="Y669" s="7"/>
      <c r="AA669" s="3">
        <f>IF(T_Acionista[[#This Row],[Fone1]]="","",MAX($AA$1:AD668,)+1)</f>
        <v>1370</v>
      </c>
      <c r="AB669" s="3" t="str">
        <f>IF(T_Acionista[[#This Row],[Fone2]]="","",MAX($AA$1:AD668,AA669)+1)</f>
        <v/>
      </c>
      <c r="AC669" s="3">
        <f>IF(T_Acionista[[#This Row],[Celular]]="","",MAX($AA$1:AD668,AA669:AB669)+1)</f>
        <v>1371</v>
      </c>
      <c r="AD669" s="3">
        <f>IF(T_Acionista[[#This Row],[Email]]="","",MAX($AA$1:AD668,AA669:AC669)+1)</f>
        <v>1372</v>
      </c>
      <c r="AF669" s="2" t="str">
        <f>IF(AA669&lt;&gt;"","insert into t_contato values ("&amp;AA669&amp;","&amp;T_Acionista[[#This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(1370,602, '(16)3253-2294', 1);</v>
      </c>
      <c r="AG669" s="2" t="str">
        <f>IF(AB669&lt;&gt;"","insert into t_contato values ("&amp;AB669&amp;","&amp;T_Acionista[[#This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69" s="2" t="str">
        <f>IF(AC669&lt;&gt;"","insert into t_contato values ("&amp;AC669&amp;","&amp;T_Acionista[[#This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(1371,602, '(16)9715-7873', 2);</v>
      </c>
      <c r="AI669" s="2" t="str">
        <f>IF(AD669&lt;&gt;"","insert into t_contato values ("&amp;AD669&amp;","&amp;T_Acionista[[#This Row],[ID]]&amp;", '"&amp;T_Acionista[[#This Row],[Email]]&amp;"', "&amp;IF(ISERR(FIND("@",T_Acionista[[#This Row],[Email]])),0,3)&amp;");","")</f>
        <v>insert into t_contato values (1372,602, 'carinataqua@gmail.com', 3);</v>
      </c>
    </row>
    <row r="670" spans="1:35">
      <c r="A670" s="2">
        <v>316</v>
      </c>
      <c r="B670" s="2">
        <v>2</v>
      </c>
      <c r="C670" s="2">
        <v>2</v>
      </c>
      <c r="D670" s="2">
        <v>71990</v>
      </c>
      <c r="E670" s="7" t="s">
        <v>4545</v>
      </c>
      <c r="F670" s="2" t="b">
        <v>0</v>
      </c>
      <c r="G670" s="2" t="b">
        <v>0</v>
      </c>
      <c r="H670" s="5">
        <v>17005</v>
      </c>
      <c r="I670" s="2" t="b">
        <v>0</v>
      </c>
      <c r="J670" s="7" t="s">
        <v>4546</v>
      </c>
      <c r="K670" s="7" t="s">
        <v>4547</v>
      </c>
      <c r="L670" s="7" t="s">
        <v>4548</v>
      </c>
      <c r="M670" s="7" t="s">
        <v>149</v>
      </c>
      <c r="N670" s="2">
        <v>1</v>
      </c>
      <c r="O670" s="7" t="s">
        <v>201</v>
      </c>
      <c r="P670" s="2">
        <v>2</v>
      </c>
      <c r="Q670" s="7" t="s">
        <v>4549</v>
      </c>
      <c r="R670" s="7" t="s">
        <v>4550</v>
      </c>
      <c r="S670" s="7"/>
      <c r="T670" s="7" t="s">
        <v>4551</v>
      </c>
      <c r="U670" s="2">
        <v>2</v>
      </c>
      <c r="V670" s="7" t="s">
        <v>136</v>
      </c>
      <c r="W670" s="7" t="s">
        <v>85</v>
      </c>
      <c r="X670" s="5">
        <v>40179</v>
      </c>
      <c r="Y670" s="7"/>
      <c r="AA670" s="3">
        <f>IF(T_Acionista[[#This Row],[Fone1]]="","",MAX($AA$1:AD669,)+1)</f>
        <v>1373</v>
      </c>
      <c r="AB670" s="3">
        <f>IF(T_Acionista[[#This Row],[Fone2]]="","",MAX($AA$1:AD669,AA670)+1)</f>
        <v>1374</v>
      </c>
      <c r="AC670" s="3" t="str">
        <f>IF(T_Acionista[[#This Row],[Celular]]="","",MAX($AA$1:AD669,AA670:AB670)+1)</f>
        <v/>
      </c>
      <c r="AD670" s="3">
        <f>IF(T_Acionista[[#This Row],[Email]]="","",MAX($AA$1:AD669,AA670:AC670)+1)</f>
        <v>1375</v>
      </c>
      <c r="AF670" s="2" t="str">
        <f>IF(AA670&lt;&gt;"","insert into t_contato values ("&amp;AA670&amp;","&amp;T_Acionista[[#This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(1373,316, '(16)3252-3134', 1);</v>
      </c>
      <c r="AG670" s="2" t="str">
        <f>IF(AB670&lt;&gt;"","insert into t_contato values ("&amp;AB670&amp;","&amp;T_Acionista[[#This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(1374,316, '(16) 8128-9594', 0);</v>
      </c>
      <c r="AH670" s="2" t="str">
        <f>IF(AC670&lt;&gt;"","insert into t_contato values ("&amp;AC670&amp;","&amp;T_Acionista[[#This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70" s="2" t="str">
        <f>IF(AD670&lt;&gt;"","insert into t_contato values ("&amp;AD670&amp;","&amp;T_Acionista[[#This Row],[ID]]&amp;", '"&amp;T_Acionista[[#This Row],[Email]]&amp;"', "&amp;IF(ISERR(FIND("@",T_Acionista[[#This Row],[Email]])),0,3)&amp;");","")</f>
        <v>insert into t_contato values (1375,316, 'marcoconsul@ig.com.br', 3);</v>
      </c>
    </row>
    <row r="671" spans="1:35">
      <c r="A671" s="2">
        <v>786</v>
      </c>
      <c r="E671" s="7" t="s">
        <v>4552</v>
      </c>
      <c r="F671" s="2" t="b">
        <v>0</v>
      </c>
      <c r="G671" s="2" t="b">
        <v>0</v>
      </c>
      <c r="H671" s="5">
        <v>23929</v>
      </c>
      <c r="I671" s="2" t="b">
        <v>0</v>
      </c>
      <c r="J671" s="7" t="s">
        <v>4553</v>
      </c>
      <c r="K671" s="7" t="s">
        <v>4554</v>
      </c>
      <c r="L671" s="7" t="s">
        <v>4555</v>
      </c>
      <c r="M671" s="7" t="s">
        <v>149</v>
      </c>
      <c r="N671" s="2">
        <v>1</v>
      </c>
      <c r="O671" s="7" t="s">
        <v>285</v>
      </c>
      <c r="P671" s="2">
        <v>1</v>
      </c>
      <c r="Q671" s="7" t="s">
        <v>4556</v>
      </c>
      <c r="R671" s="7"/>
      <c r="S671" s="7" t="s">
        <v>4557</v>
      </c>
      <c r="T671" s="7"/>
      <c r="U671" s="2">
        <v>3</v>
      </c>
      <c r="V671" s="7" t="s">
        <v>4558</v>
      </c>
      <c r="W671" s="7" t="s">
        <v>85</v>
      </c>
      <c r="X671" s="5">
        <v>43102</v>
      </c>
      <c r="Y671" s="7"/>
      <c r="AA671" s="3">
        <f>IF(T_Acionista[[#This Row],[Fone1]]="","",MAX($AA$1:AD670,)+1)</f>
        <v>1376</v>
      </c>
      <c r="AB671" s="3" t="str">
        <f>IF(T_Acionista[[#This Row],[Fone2]]="","",MAX($AA$1:AD670,AA671)+1)</f>
        <v/>
      </c>
      <c r="AC671" s="3">
        <f>IF(T_Acionista[[#This Row],[Celular]]="","",MAX($AA$1:AD670,AA671:AB671)+1)</f>
        <v>1377</v>
      </c>
      <c r="AD671" s="3" t="str">
        <f>IF(T_Acionista[[#This Row],[Email]]="","",MAX($AA$1:AD670,AA671:AC671)+1)</f>
        <v/>
      </c>
      <c r="AF671" s="2" t="str">
        <f>IF(AA671&lt;&gt;"","insert into t_contato values ("&amp;AA671&amp;","&amp;T_Acionista[[#This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(1376,786, '(16)3252-2186', 1);</v>
      </c>
      <c r="AG671" s="2" t="str">
        <f>IF(AB671&lt;&gt;"","insert into t_contato values ("&amp;AB671&amp;","&amp;T_Acionista[[#This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1" s="2" t="str">
        <f>IF(AC671&lt;&gt;"","insert into t_contato values ("&amp;AC671&amp;","&amp;T_Acionista[[#This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(1377,786, '(16)9794-0015', 2);</v>
      </c>
      <c r="AI671" s="2" t="str">
        <f>IF(AD671&lt;&gt;"","insert into t_contato values ("&amp;AD671&amp;","&amp;T_Acionista[[#This Row],[ID]]&amp;", '"&amp;T_Acionista[[#This Row],[Email]]&amp;"', "&amp;IF(ISERR(FIND("@",T_Acionista[[#This Row],[Email]])),0,3)&amp;");","")</f>
        <v/>
      </c>
    </row>
    <row r="672" spans="1:35">
      <c r="A672" s="2">
        <v>317</v>
      </c>
      <c r="B672" s="2">
        <v>3</v>
      </c>
      <c r="C672" s="2">
        <v>52</v>
      </c>
      <c r="D672" s="2">
        <v>74120</v>
      </c>
      <c r="E672" s="7" t="s">
        <v>4559</v>
      </c>
      <c r="F672" s="2" t="b">
        <v>0</v>
      </c>
      <c r="G672" s="2" t="b">
        <v>0</v>
      </c>
      <c r="H672" s="5">
        <v>21594</v>
      </c>
      <c r="I672" s="2" t="b">
        <v>0</v>
      </c>
      <c r="J672" s="7" t="s">
        <v>4560</v>
      </c>
      <c r="K672" s="7" t="s">
        <v>4561</v>
      </c>
      <c r="L672" s="7" t="s">
        <v>4562</v>
      </c>
      <c r="M672" s="7" t="s">
        <v>79</v>
      </c>
      <c r="N672" s="2">
        <v>1</v>
      </c>
      <c r="O672" s="7" t="s">
        <v>2272</v>
      </c>
      <c r="P672" s="2">
        <v>2</v>
      </c>
      <c r="Q672" s="7" t="s">
        <v>3157</v>
      </c>
      <c r="R672" s="7"/>
      <c r="S672" s="7"/>
      <c r="T672" s="7" t="s">
        <v>3158</v>
      </c>
      <c r="U672" s="2">
        <v>2</v>
      </c>
      <c r="V672" s="7" t="s">
        <v>1619</v>
      </c>
      <c r="W672" s="7" t="s">
        <v>85</v>
      </c>
      <c r="X672" s="5">
        <v>40179</v>
      </c>
      <c r="Y672" s="7"/>
      <c r="AA672" s="3">
        <f>IF(T_Acionista[[#This Row],[Fone1]]="","",MAX($AA$1:AD671,)+1)</f>
        <v>1378</v>
      </c>
      <c r="AB672" s="3" t="str">
        <f>IF(T_Acionista[[#This Row],[Fone2]]="","",MAX($AA$1:AD671,AA672)+1)</f>
        <v/>
      </c>
      <c r="AC672" s="3" t="str">
        <f>IF(T_Acionista[[#This Row],[Celular]]="","",MAX($AA$1:AD671,AA672:AB672)+1)</f>
        <v/>
      </c>
      <c r="AD672" s="3">
        <f>IF(T_Acionista[[#This Row],[Email]]="","",MAX($AA$1:AD671,AA672:AC672)+1)</f>
        <v>1379</v>
      </c>
      <c r="AF672" s="2" t="str">
        <f>IF(AA672&lt;&gt;"","insert into t_contato values ("&amp;AA672&amp;","&amp;T_Acionista[[#This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(1378,317, '(16)3252-5739', 1);</v>
      </c>
      <c r="AG672" s="2" t="str">
        <f>IF(AB672&lt;&gt;"","insert into t_contato values ("&amp;AB672&amp;","&amp;T_Acionista[[#This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2" s="2" t="str">
        <f>IF(AC672&lt;&gt;"","insert into t_contato values ("&amp;AC672&amp;","&amp;T_Acionista[[#This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72" s="2" t="str">
        <f>IF(AD672&lt;&gt;"","insert into t_contato values ("&amp;AD672&amp;","&amp;T_Acionista[[#This Row],[ID]]&amp;", '"&amp;T_Acionista[[#This Row],[Email]]&amp;"', "&amp;IF(ISERR(FIND("@",T_Acionista[[#This Row],[Email]])),0,3)&amp;");","")</f>
        <v>insert into t_contato values (1379,317, 'jfumagalli06@yahoo.com.br', 3);</v>
      </c>
    </row>
    <row r="673" spans="1:35">
      <c r="A673" s="2">
        <v>891</v>
      </c>
      <c r="E673" s="7" t="s">
        <v>4563</v>
      </c>
      <c r="F673" s="2" t="b">
        <v>0</v>
      </c>
      <c r="G673" s="2" t="b">
        <v>0</v>
      </c>
      <c r="H673" s="5">
        <v>22624</v>
      </c>
      <c r="I673" s="2" t="b">
        <v>0</v>
      </c>
      <c r="J673" s="7" t="s">
        <v>4564</v>
      </c>
      <c r="K673" s="7" t="s">
        <v>4565</v>
      </c>
      <c r="L673" s="7" t="s">
        <v>4566</v>
      </c>
      <c r="M673" s="7" t="s">
        <v>99</v>
      </c>
      <c r="N673" s="2">
        <v>24</v>
      </c>
      <c r="O673" s="7" t="s">
        <v>4567</v>
      </c>
      <c r="P673" s="2">
        <v>1</v>
      </c>
      <c r="Q673" s="7"/>
      <c r="R673" s="7"/>
      <c r="S673" s="7" t="s">
        <v>4568</v>
      </c>
      <c r="T673" s="7" t="s">
        <v>1740</v>
      </c>
      <c r="U673" s="2">
        <v>0</v>
      </c>
      <c r="V673" s="7" t="s">
        <v>4569</v>
      </c>
      <c r="W673" s="7" t="s">
        <v>85</v>
      </c>
      <c r="X673" s="5">
        <v>43833</v>
      </c>
      <c r="Y673" s="7"/>
      <c r="AA673" s="3" t="str">
        <f>IF(T_Acionista[[#This Row],[Fone1]]="","",MAX($AA$1:AD672,)+1)</f>
        <v/>
      </c>
      <c r="AB673" s="3" t="str">
        <f>IF(T_Acionista[[#This Row],[Fone2]]="","",MAX($AA$1:AD672,AA673)+1)</f>
        <v/>
      </c>
      <c r="AC673" s="3">
        <f>IF(T_Acionista[[#This Row],[Celular]]="","",MAX($AA$1:AD672,AA673:AB673)+1)</f>
        <v>1380</v>
      </c>
      <c r="AD673" s="3">
        <f>IF(T_Acionista[[#This Row],[Email]]="","",MAX($AA$1:AD672,AA673:AC673)+1)</f>
        <v>1381</v>
      </c>
      <c r="AF673" s="2" t="str">
        <f>IF(AA673&lt;&gt;"","insert into t_contato values ("&amp;AA673&amp;","&amp;T_Acionista[[#This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73" s="2" t="str">
        <f>IF(AB673&lt;&gt;"","insert into t_contato values ("&amp;AB673&amp;","&amp;T_Acionista[[#This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3" s="2" t="str">
        <f>IF(AC673&lt;&gt;"","insert into t_contato values ("&amp;AC673&amp;","&amp;T_Acionista[[#This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(1380,891, '(11)9115-1200', 2);</v>
      </c>
      <c r="AI673" s="2" t="str">
        <f>IF(AD673&lt;&gt;"","insert into t_contato values ("&amp;AD673&amp;","&amp;T_Acionista[[#This Row],[ID]]&amp;", '"&amp;T_Acionista[[#This Row],[Email]]&amp;"', "&amp;IF(ISERR(FIND("@",T_Acionista[[#This Row],[Email]])),0,3)&amp;");","")</f>
        <v>insert into t_contato values (1381,891, 'antinoo.impar@uol.com.br', 3);</v>
      </c>
    </row>
    <row r="674" spans="1:35">
      <c r="A674" s="2">
        <v>951</v>
      </c>
      <c r="D674" s="2">
        <v>74399</v>
      </c>
      <c r="E674" s="7" t="s">
        <v>4570</v>
      </c>
      <c r="F674" s="2" t="b">
        <v>0</v>
      </c>
      <c r="G674" s="2" t="b">
        <v>0</v>
      </c>
      <c r="H674" s="5">
        <v>23744</v>
      </c>
      <c r="I674" s="2" t="b">
        <v>0</v>
      </c>
      <c r="J674" s="7" t="s">
        <v>4571</v>
      </c>
      <c r="K674" s="7" t="s">
        <v>4572</v>
      </c>
      <c r="L674" s="7" t="s">
        <v>4573</v>
      </c>
      <c r="M674" s="7" t="s">
        <v>1587</v>
      </c>
      <c r="N674" s="2">
        <v>1</v>
      </c>
      <c r="O674" s="7" t="s">
        <v>4574</v>
      </c>
      <c r="P674" s="2">
        <v>1</v>
      </c>
      <c r="Q674" s="7"/>
      <c r="R674" s="7"/>
      <c r="S674" s="7" t="s">
        <v>4575</v>
      </c>
      <c r="T674" s="7" t="s">
        <v>4576</v>
      </c>
      <c r="U674" s="2">
        <v>2</v>
      </c>
      <c r="V674" s="7" t="s">
        <v>1320</v>
      </c>
      <c r="W674" s="7" t="s">
        <v>85</v>
      </c>
      <c r="X674" s="5">
        <v>44238</v>
      </c>
      <c r="Y674" s="7"/>
      <c r="AA674" s="3" t="str">
        <f>IF(T_Acionista[[#This Row],[Fone1]]="","",MAX($AA$1:AD673,)+1)</f>
        <v/>
      </c>
      <c r="AB674" s="3" t="str">
        <f>IF(T_Acionista[[#This Row],[Fone2]]="","",MAX($AA$1:AD673,AA674)+1)</f>
        <v/>
      </c>
      <c r="AC674" s="3">
        <f>IF(T_Acionista[[#This Row],[Celular]]="","",MAX($AA$1:AD673,AA674:AB674)+1)</f>
        <v>1382</v>
      </c>
      <c r="AD674" s="3">
        <f>IF(T_Acionista[[#This Row],[Email]]="","",MAX($AA$1:AD673,AA674:AC674)+1)</f>
        <v>1383</v>
      </c>
      <c r="AF674" s="2" t="str">
        <f>IF(AA674&lt;&gt;"","insert into t_contato values ("&amp;AA674&amp;","&amp;T_Acionista[[#This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74" s="2" t="str">
        <f>IF(AB674&lt;&gt;"","insert into t_contato values ("&amp;AB674&amp;","&amp;T_Acionista[[#This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4" s="2" t="str">
        <f>IF(AC674&lt;&gt;"","insert into t_contato values ("&amp;AC674&amp;","&amp;T_Acionista[[#This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(1382,951, '(16)9728-5777', 2);</v>
      </c>
      <c r="AI674" s="2" t="str">
        <f>IF(AD674&lt;&gt;"","insert into t_contato values ("&amp;AD674&amp;","&amp;T_Acionista[[#This Row],[ID]]&amp;", '"&amp;T_Acionista[[#This Row],[Email]]&amp;"', "&amp;IF(ISERR(FIND("@",T_Acionista[[#This Row],[Email]])),0,3)&amp;");","")</f>
        <v>insert into t_contato values (1383,951, 'valentinartefato@yahoo.com.br', 3);</v>
      </c>
    </row>
    <row r="675" spans="1:35">
      <c r="A675" s="2">
        <v>318</v>
      </c>
      <c r="B675" s="2">
        <v>4</v>
      </c>
      <c r="C675" s="2">
        <v>20</v>
      </c>
      <c r="D675" s="2">
        <v>74810</v>
      </c>
      <c r="E675" s="7" t="s">
        <v>4577</v>
      </c>
      <c r="F675" s="2" t="b">
        <v>0</v>
      </c>
      <c r="G675" s="2" t="b">
        <v>0</v>
      </c>
      <c r="H675" s="5">
        <v>29263</v>
      </c>
      <c r="I675" s="2" t="b">
        <v>0</v>
      </c>
      <c r="J675" s="7" t="s">
        <v>4578</v>
      </c>
      <c r="K675" s="7" t="s">
        <v>4579</v>
      </c>
      <c r="L675" s="7" t="s">
        <v>4580</v>
      </c>
      <c r="M675" s="7" t="s">
        <v>293</v>
      </c>
      <c r="N675" s="2">
        <v>1</v>
      </c>
      <c r="O675" s="7" t="s">
        <v>4581</v>
      </c>
      <c r="P675" s="2">
        <v>1</v>
      </c>
      <c r="Q675" s="7"/>
      <c r="R675" s="7"/>
      <c r="S675" s="7"/>
      <c r="T675" s="7"/>
      <c r="U675" s="2">
        <v>2</v>
      </c>
      <c r="V675" s="7" t="s">
        <v>4582</v>
      </c>
      <c r="W675" s="7" t="s">
        <v>85</v>
      </c>
      <c r="X675" s="5">
        <v>40179</v>
      </c>
      <c r="Y675" s="7"/>
      <c r="AA675" s="3" t="str">
        <f>IF(T_Acionista[[#This Row],[Fone1]]="","",MAX($AA$1:AD674,)+1)</f>
        <v/>
      </c>
      <c r="AB675" s="3" t="str">
        <f>IF(T_Acionista[[#This Row],[Fone2]]="","",MAX($AA$1:AD674,AA675)+1)</f>
        <v/>
      </c>
      <c r="AC675" s="3" t="str">
        <f>IF(T_Acionista[[#This Row],[Celular]]="","",MAX($AA$1:AD674,AA675:AB675)+1)</f>
        <v/>
      </c>
      <c r="AD675" s="3" t="str">
        <f>IF(T_Acionista[[#This Row],[Email]]="","",MAX($AA$1:AD674,AA675:AC675)+1)</f>
        <v/>
      </c>
      <c r="AF675" s="2" t="str">
        <f>IF(AA675&lt;&gt;"","insert into t_contato values ("&amp;AA675&amp;","&amp;T_Acionista[[#This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75" s="2" t="str">
        <f>IF(AB675&lt;&gt;"","insert into t_contato values ("&amp;AB675&amp;","&amp;T_Acionista[[#This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5" s="2" t="str">
        <f>IF(AC675&lt;&gt;"","insert into t_contato values ("&amp;AC675&amp;","&amp;T_Acionista[[#This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75" s="2" t="str">
        <f>IF(AD675&lt;&gt;"","insert into t_contato values ("&amp;AD675&amp;","&amp;T_Acionista[[#This Row],[ID]]&amp;", '"&amp;T_Acionista[[#This Row],[Email]]&amp;"', "&amp;IF(ISERR(FIND("@",T_Acionista[[#This Row],[Email]])),0,3)&amp;");","")</f>
        <v/>
      </c>
    </row>
    <row r="676" spans="1:35">
      <c r="A676" s="2">
        <v>319</v>
      </c>
      <c r="B676" s="2">
        <v>4</v>
      </c>
      <c r="C676" s="2">
        <v>45</v>
      </c>
      <c r="D676" s="2">
        <v>74980</v>
      </c>
      <c r="E676" s="7" t="s">
        <v>4583</v>
      </c>
      <c r="F676" s="2" t="b">
        <v>0</v>
      </c>
      <c r="G676" s="2" t="b">
        <v>0</v>
      </c>
      <c r="H676" s="5">
        <v>22560</v>
      </c>
      <c r="I676" s="2" t="b">
        <v>0</v>
      </c>
      <c r="J676" s="7" t="s">
        <v>4584</v>
      </c>
      <c r="K676" s="7" t="s">
        <v>4585</v>
      </c>
      <c r="L676" s="7" t="s">
        <v>4586</v>
      </c>
      <c r="M676" s="7" t="s">
        <v>293</v>
      </c>
      <c r="N676" s="2">
        <v>1</v>
      </c>
      <c r="O676" s="7" t="s">
        <v>3120</v>
      </c>
      <c r="P676" s="2">
        <v>2</v>
      </c>
      <c r="Q676" s="7"/>
      <c r="R676" s="7"/>
      <c r="S676" s="7" t="s">
        <v>4587</v>
      </c>
      <c r="T676" s="7"/>
      <c r="U676" s="2">
        <v>2</v>
      </c>
      <c r="V676" s="7" t="s">
        <v>1018</v>
      </c>
      <c r="W676" s="7" t="s">
        <v>85</v>
      </c>
      <c r="X676" s="5">
        <v>40179</v>
      </c>
      <c r="Y676" s="7"/>
      <c r="AA676" s="3" t="str">
        <f>IF(T_Acionista[[#This Row],[Fone1]]="","",MAX($AA$1:AD675,)+1)</f>
        <v/>
      </c>
      <c r="AB676" s="3" t="str">
        <f>IF(T_Acionista[[#This Row],[Fone2]]="","",MAX($AA$1:AD675,AA676)+1)</f>
        <v/>
      </c>
      <c r="AC676" s="3">
        <f>IF(T_Acionista[[#This Row],[Celular]]="","",MAX($AA$1:AD675,AA676:AB676)+1)</f>
        <v>1384</v>
      </c>
      <c r="AD676" s="3" t="str">
        <f>IF(T_Acionista[[#This Row],[Email]]="","",MAX($AA$1:AD675,AA676:AC676)+1)</f>
        <v/>
      </c>
      <c r="AF676" s="2" t="str">
        <f>IF(AA676&lt;&gt;"","insert into t_contato values ("&amp;AA676&amp;","&amp;T_Acionista[[#This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76" s="2" t="str">
        <f>IF(AB676&lt;&gt;"","insert into t_contato values ("&amp;AB676&amp;","&amp;T_Acionista[[#This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6" s="2" t="str">
        <f>IF(AC676&lt;&gt;"","insert into t_contato values ("&amp;AC676&amp;","&amp;T_Acionista[[#This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(1384,319, '(16)9245-7384', 2);</v>
      </c>
      <c r="AI676" s="2" t="str">
        <f>IF(AD676&lt;&gt;"","insert into t_contato values ("&amp;AD676&amp;","&amp;T_Acionista[[#This Row],[ID]]&amp;", '"&amp;T_Acionista[[#This Row],[Email]]&amp;"', "&amp;IF(ISERR(FIND("@",T_Acionista[[#This Row],[Email]])),0,3)&amp;");","")</f>
        <v/>
      </c>
    </row>
    <row r="677" spans="1:35">
      <c r="A677" s="2">
        <v>320</v>
      </c>
      <c r="B677" s="2">
        <v>6</v>
      </c>
      <c r="C677" s="2">
        <v>47</v>
      </c>
      <c r="D677" s="2">
        <v>76338</v>
      </c>
      <c r="E677" s="7" t="s">
        <v>4588</v>
      </c>
      <c r="F677" s="2" t="b">
        <v>0</v>
      </c>
      <c r="G677" s="2" t="b">
        <v>0</v>
      </c>
      <c r="H677" s="5">
        <v>31184</v>
      </c>
      <c r="I677" s="2" t="b">
        <v>0</v>
      </c>
      <c r="J677" s="7" t="s">
        <v>4589</v>
      </c>
      <c r="K677" s="7" t="s">
        <v>4590</v>
      </c>
      <c r="L677" s="7" t="s">
        <v>4591</v>
      </c>
      <c r="M677" s="7" t="s">
        <v>4592</v>
      </c>
      <c r="N677" s="2">
        <v>4</v>
      </c>
      <c r="O677" s="7" t="s">
        <v>4593</v>
      </c>
      <c r="P677" s="2">
        <v>2</v>
      </c>
      <c r="Q677" s="7" t="s">
        <v>4594</v>
      </c>
      <c r="R677" s="7"/>
      <c r="S677" s="7" t="s">
        <v>4595</v>
      </c>
      <c r="T677" s="7" t="s">
        <v>4596</v>
      </c>
      <c r="U677" s="2">
        <v>2</v>
      </c>
      <c r="V677" s="7" t="s">
        <v>4597</v>
      </c>
      <c r="W677" s="7" t="s">
        <v>85</v>
      </c>
      <c r="X677" s="5">
        <v>40179</v>
      </c>
      <c r="Y677" s="7"/>
      <c r="AA677" s="3">
        <f>IF(T_Acionista[[#This Row],[Fone1]]="","",MAX($AA$1:AD676,)+1)</f>
        <v>1385</v>
      </c>
      <c r="AB677" s="3" t="str">
        <f>IF(T_Acionista[[#This Row],[Fone2]]="","",MAX($AA$1:AD676,AA677)+1)</f>
        <v/>
      </c>
      <c r="AC677" s="3">
        <f>IF(T_Acionista[[#This Row],[Celular]]="","",MAX($AA$1:AD676,AA677:AB677)+1)</f>
        <v>1386</v>
      </c>
      <c r="AD677" s="3">
        <f>IF(T_Acionista[[#This Row],[Email]]="","",MAX($AA$1:AD676,AA677:AC677)+1)</f>
        <v>1387</v>
      </c>
      <c r="AF677" s="2" t="str">
        <f>IF(AA677&lt;&gt;"","insert into t_contato values ("&amp;AA677&amp;","&amp;T_Acionista[[#This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(1385,320, '(16)3214-6266', 1);</v>
      </c>
      <c r="AG677" s="2" t="str">
        <f>IF(AB677&lt;&gt;"","insert into t_contato values ("&amp;AB677&amp;","&amp;T_Acionista[[#This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7" s="2" t="str">
        <f>IF(AC677&lt;&gt;"","insert into t_contato values ("&amp;AC677&amp;","&amp;T_Acionista[[#This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(1386,320, '(16)9241-8098', 2);</v>
      </c>
      <c r="AI677" s="2" t="str">
        <f>IF(AD677&lt;&gt;"","insert into t_contato values ("&amp;AD677&amp;","&amp;T_Acionista[[#This Row],[ID]]&amp;", '"&amp;T_Acionista[[#This Row],[Email]]&amp;"', "&amp;IF(ISERR(FIND("@",T_Acionista[[#This Row],[Email]])),0,3)&amp;");","")</f>
        <v>insert into t_contato values (1387,320, 'marcosferreira21@gmail.com', 3);</v>
      </c>
    </row>
    <row r="678" spans="1:35">
      <c r="A678" s="2">
        <v>321</v>
      </c>
      <c r="B678" s="2">
        <v>2</v>
      </c>
      <c r="C678" s="2">
        <v>86</v>
      </c>
      <c r="D678" s="2">
        <v>72830</v>
      </c>
      <c r="E678" s="7" t="s">
        <v>4598</v>
      </c>
      <c r="F678" s="2" t="b">
        <v>0</v>
      </c>
      <c r="G678" s="2" t="b">
        <v>0</v>
      </c>
      <c r="H678" s="5">
        <v>22951</v>
      </c>
      <c r="I678" s="2" t="b">
        <v>0</v>
      </c>
      <c r="J678" s="7" t="s">
        <v>4599</v>
      </c>
      <c r="K678" s="7" t="s">
        <v>4600</v>
      </c>
      <c r="L678" s="7" t="s">
        <v>4601</v>
      </c>
      <c r="M678" s="7" t="s">
        <v>149</v>
      </c>
      <c r="N678" s="2">
        <v>1</v>
      </c>
      <c r="O678" s="7" t="s">
        <v>1444</v>
      </c>
      <c r="P678" s="2">
        <v>1</v>
      </c>
      <c r="Q678" s="7" t="s">
        <v>4602</v>
      </c>
      <c r="R678" s="7"/>
      <c r="S678" s="7"/>
      <c r="T678" s="7"/>
      <c r="U678" s="2">
        <v>2</v>
      </c>
      <c r="V678" s="7" t="s">
        <v>4603</v>
      </c>
      <c r="W678" s="7" t="s">
        <v>85</v>
      </c>
      <c r="X678" s="5">
        <v>40179</v>
      </c>
      <c r="Y678" s="7"/>
      <c r="AA678" s="3">
        <f>IF(T_Acionista[[#This Row],[Fone1]]="","",MAX($AA$1:AD677,)+1)</f>
        <v>1388</v>
      </c>
      <c r="AB678" s="3" t="str">
        <f>IF(T_Acionista[[#This Row],[Fone2]]="","",MAX($AA$1:AD677,AA678)+1)</f>
        <v/>
      </c>
      <c r="AC678" s="3" t="str">
        <f>IF(T_Acionista[[#This Row],[Celular]]="","",MAX($AA$1:AD677,AA678:AB678)+1)</f>
        <v/>
      </c>
      <c r="AD678" s="3" t="str">
        <f>IF(T_Acionista[[#This Row],[Email]]="","",MAX($AA$1:AD677,AA678:AC678)+1)</f>
        <v/>
      </c>
      <c r="AF678" s="2" t="str">
        <f>IF(AA678&lt;&gt;"","insert into t_contato values ("&amp;AA678&amp;","&amp;T_Acionista[[#This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(1388,321, '(16)3252-2074', 1);</v>
      </c>
      <c r="AG678" s="2" t="str">
        <f>IF(AB678&lt;&gt;"","insert into t_contato values ("&amp;AB678&amp;","&amp;T_Acionista[[#This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8" s="2" t="str">
        <f>IF(AC678&lt;&gt;"","insert into t_contato values ("&amp;AC678&amp;","&amp;T_Acionista[[#This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78" s="2" t="str">
        <f>IF(AD678&lt;&gt;"","insert into t_contato values ("&amp;AD678&amp;","&amp;T_Acionista[[#This Row],[ID]]&amp;", '"&amp;T_Acionista[[#This Row],[Email]]&amp;"', "&amp;IF(ISERR(FIND("@",T_Acionista[[#This Row],[Email]])),0,3)&amp;");","")</f>
        <v/>
      </c>
    </row>
    <row r="679" spans="1:35">
      <c r="A679" s="2">
        <v>322</v>
      </c>
      <c r="B679" s="2">
        <v>2</v>
      </c>
      <c r="C679" s="2">
        <v>3</v>
      </c>
      <c r="D679" s="2">
        <v>7200</v>
      </c>
      <c r="E679" s="7" t="s">
        <v>4604</v>
      </c>
      <c r="F679" s="2" t="b">
        <v>0</v>
      </c>
      <c r="G679" s="2" t="b">
        <v>0</v>
      </c>
      <c r="H679" s="5">
        <v>25873</v>
      </c>
      <c r="I679" s="2" t="b">
        <v>0</v>
      </c>
      <c r="J679" s="7" t="s">
        <v>4605</v>
      </c>
      <c r="K679" s="7" t="s">
        <v>4606</v>
      </c>
      <c r="L679" s="7" t="s">
        <v>4607</v>
      </c>
      <c r="M679" s="7" t="s">
        <v>125</v>
      </c>
      <c r="N679" s="2">
        <v>1</v>
      </c>
      <c r="O679" s="7" t="s">
        <v>1171</v>
      </c>
      <c r="P679" s="2">
        <v>0</v>
      </c>
      <c r="Q679" s="7" t="s">
        <v>1812</v>
      </c>
      <c r="R679" s="7"/>
      <c r="S679" s="7" t="s">
        <v>4608</v>
      </c>
      <c r="T679" s="7" t="s">
        <v>4609</v>
      </c>
      <c r="U679" s="2">
        <v>0</v>
      </c>
      <c r="V679" s="7"/>
      <c r="W679" s="7" t="s">
        <v>85</v>
      </c>
      <c r="X679" s="5">
        <v>40179</v>
      </c>
      <c r="Y679" s="7"/>
      <c r="AA679" s="3">
        <f>IF(T_Acionista[[#This Row],[Fone1]]="","",MAX($AA$1:AD678,)+1)</f>
        <v>1389</v>
      </c>
      <c r="AB679" s="3" t="str">
        <f>IF(T_Acionista[[#This Row],[Fone2]]="","",MAX($AA$1:AD678,AA679)+1)</f>
        <v/>
      </c>
      <c r="AC679" s="3">
        <f>IF(T_Acionista[[#This Row],[Celular]]="","",MAX($AA$1:AD678,AA679:AB679)+1)</f>
        <v>1390</v>
      </c>
      <c r="AD679" s="3">
        <f>IF(T_Acionista[[#This Row],[Email]]="","",MAX($AA$1:AD678,AA679:AC679)+1)</f>
        <v>1391</v>
      </c>
      <c r="AF679" s="2" t="str">
        <f>IF(AA679&lt;&gt;"","insert into t_contato values ("&amp;AA679&amp;","&amp;T_Acionista[[#This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(1389,322, '(16)3252-6322', 1);</v>
      </c>
      <c r="AG679" s="2" t="str">
        <f>IF(AB679&lt;&gt;"","insert into t_contato values ("&amp;AB679&amp;","&amp;T_Acionista[[#This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79" s="2" t="str">
        <f>IF(AC679&lt;&gt;"","insert into t_contato values ("&amp;AC679&amp;","&amp;T_Acionista[[#This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(1390,322, '(16)9784-0151', 2);</v>
      </c>
      <c r="AI679" s="2" t="str">
        <f>IF(AD679&lt;&gt;"","insert into t_contato values ("&amp;AD679&amp;","&amp;T_Acionista[[#This Row],[ID]]&amp;", '"&amp;T_Acionista[[#This Row],[Email]]&amp;"', "&amp;IF(ISERR(FIND("@",T_Acionista[[#This Row],[Email]])),0,3)&amp;");","")</f>
        <v>insert into t_contato values (1391,322, 'profmarcoscunha@gmail.com', 3);</v>
      </c>
    </row>
    <row r="680" spans="1:35">
      <c r="A680" s="2">
        <v>323</v>
      </c>
      <c r="B680" s="2">
        <v>2</v>
      </c>
      <c r="C680" s="2">
        <v>4</v>
      </c>
      <c r="D680" s="2">
        <v>72010</v>
      </c>
      <c r="E680" s="7" t="s">
        <v>4610</v>
      </c>
      <c r="F680" s="2" t="b">
        <v>0</v>
      </c>
      <c r="G680" s="2" t="b">
        <v>0</v>
      </c>
      <c r="H680" s="5">
        <v>23097</v>
      </c>
      <c r="I680" s="2" t="b">
        <v>0</v>
      </c>
      <c r="J680" s="7" t="s">
        <v>4611</v>
      </c>
      <c r="K680" s="7" t="s">
        <v>4612</v>
      </c>
      <c r="L680" s="7" t="s">
        <v>4613</v>
      </c>
      <c r="M680" s="7" t="s">
        <v>149</v>
      </c>
      <c r="N680" s="2">
        <v>1</v>
      </c>
      <c r="O680" s="7" t="s">
        <v>425</v>
      </c>
      <c r="P680" s="2">
        <v>2</v>
      </c>
      <c r="Q680" s="7"/>
      <c r="R680" s="7"/>
      <c r="S680" s="7"/>
      <c r="T680" s="7"/>
      <c r="U680" s="2">
        <v>1</v>
      </c>
      <c r="V680" s="7" t="s">
        <v>4614</v>
      </c>
      <c r="W680" s="7" t="s">
        <v>85</v>
      </c>
      <c r="X680" s="5">
        <v>40179</v>
      </c>
      <c r="Y680" s="7"/>
      <c r="AA680" s="3" t="str">
        <f>IF(T_Acionista[[#This Row],[Fone1]]="","",MAX($AA$1:AD679,)+1)</f>
        <v/>
      </c>
      <c r="AB680" s="3" t="str">
        <f>IF(T_Acionista[[#This Row],[Fone2]]="","",MAX($AA$1:AD679,AA680)+1)</f>
        <v/>
      </c>
      <c r="AC680" s="3" t="str">
        <f>IF(T_Acionista[[#This Row],[Celular]]="","",MAX($AA$1:AD679,AA680:AB680)+1)</f>
        <v/>
      </c>
      <c r="AD680" s="3" t="str">
        <f>IF(T_Acionista[[#This Row],[Email]]="","",MAX($AA$1:AD679,AA680:AC680)+1)</f>
        <v/>
      </c>
      <c r="AF680" s="2" t="str">
        <f>IF(AA680&lt;&gt;"","insert into t_contato values ("&amp;AA680&amp;","&amp;T_Acionista[[#This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80" s="2" t="str">
        <f>IF(AB680&lt;&gt;"","insert into t_contato values ("&amp;AB680&amp;","&amp;T_Acionista[[#This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0" s="2" t="str">
        <f>IF(AC680&lt;&gt;"","insert into t_contato values ("&amp;AC680&amp;","&amp;T_Acionista[[#This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80" s="2" t="str">
        <f>IF(AD680&lt;&gt;"","insert into t_contato values ("&amp;AD680&amp;","&amp;T_Acionista[[#This Row],[ID]]&amp;", '"&amp;T_Acionista[[#This Row],[Email]]&amp;"', "&amp;IF(ISERR(FIND("@",T_Acionista[[#This Row],[Email]])),0,3)&amp;");","")</f>
        <v/>
      </c>
    </row>
    <row r="681" spans="1:35">
      <c r="A681" s="2">
        <v>874</v>
      </c>
      <c r="D681" s="2">
        <v>74324</v>
      </c>
      <c r="E681" s="7" t="s">
        <v>4615</v>
      </c>
      <c r="F681" s="2" t="b">
        <v>0</v>
      </c>
      <c r="G681" s="2" t="b">
        <v>0</v>
      </c>
      <c r="H681" s="5">
        <v>23855</v>
      </c>
      <c r="I681" s="2" t="b">
        <v>0</v>
      </c>
      <c r="J681" s="7" t="s">
        <v>4616</v>
      </c>
      <c r="K681" s="7" t="s">
        <v>4617</v>
      </c>
      <c r="L681" s="7" t="s">
        <v>1451</v>
      </c>
      <c r="M681" s="7" t="s">
        <v>79</v>
      </c>
      <c r="N681" s="2">
        <v>1</v>
      </c>
      <c r="O681" s="7" t="s">
        <v>1452</v>
      </c>
      <c r="P681" s="2">
        <v>2</v>
      </c>
      <c r="Q681" s="7" t="s">
        <v>1453</v>
      </c>
      <c r="R681" s="7"/>
      <c r="S681" s="7" t="s">
        <v>4618</v>
      </c>
      <c r="T681" s="7"/>
      <c r="U681" s="2">
        <v>2</v>
      </c>
      <c r="V681" s="7" t="s">
        <v>154</v>
      </c>
      <c r="W681" s="7" t="s">
        <v>4619</v>
      </c>
      <c r="X681" s="5">
        <v>43666</v>
      </c>
      <c r="Y681" s="7"/>
      <c r="AA681" s="3">
        <f>IF(T_Acionista[[#This Row],[Fone1]]="","",MAX($AA$1:AD680,)+1)</f>
        <v>1392</v>
      </c>
      <c r="AB681" s="3" t="str">
        <f>IF(T_Acionista[[#This Row],[Fone2]]="","",MAX($AA$1:AD680,AA681)+1)</f>
        <v/>
      </c>
      <c r="AC681" s="3">
        <f>IF(T_Acionista[[#This Row],[Celular]]="","",MAX($AA$1:AD680,AA681:AB681)+1)</f>
        <v>1393</v>
      </c>
      <c r="AD681" s="3" t="str">
        <f>IF(T_Acionista[[#This Row],[Email]]="","",MAX($AA$1:AD680,AA681:AC681)+1)</f>
        <v/>
      </c>
      <c r="AF681" s="2" t="str">
        <f>IF(AA681&lt;&gt;"","insert into t_contato values ("&amp;AA681&amp;","&amp;T_Acionista[[#This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(1392,874, '(16)3253-3118', 1);</v>
      </c>
      <c r="AG681" s="2" t="str">
        <f>IF(AB681&lt;&gt;"","insert into t_contato values ("&amp;AB681&amp;","&amp;T_Acionista[[#This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1" s="2" t="str">
        <f>IF(AC681&lt;&gt;"","insert into t_contato values ("&amp;AC681&amp;","&amp;T_Acionista[[#This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(1393,874, '(16)9646-4858', 2);</v>
      </c>
      <c r="AI681" s="2" t="str">
        <f>IF(AD681&lt;&gt;"","insert into t_contato values ("&amp;AD681&amp;","&amp;T_Acionista[[#This Row],[ID]]&amp;", '"&amp;T_Acionista[[#This Row],[Email]]&amp;"', "&amp;IF(ISERR(FIND("@",T_Acionista[[#This Row],[Email]])),0,3)&amp;");","")</f>
        <v/>
      </c>
    </row>
    <row r="682" spans="1:35">
      <c r="A682" s="2">
        <v>764</v>
      </c>
      <c r="B682" s="2">
        <v>0</v>
      </c>
      <c r="C682" s="2">
        <v>0</v>
      </c>
      <c r="D682" s="2">
        <v>74221</v>
      </c>
      <c r="E682" s="7" t="s">
        <v>4620</v>
      </c>
      <c r="F682" s="2" t="b">
        <v>0</v>
      </c>
      <c r="G682" s="2" t="b">
        <v>0</v>
      </c>
      <c r="H682" s="5">
        <v>15422</v>
      </c>
      <c r="I682" s="2" t="b">
        <v>0</v>
      </c>
      <c r="J682" s="7" t="s">
        <v>4621</v>
      </c>
      <c r="K682" s="7" t="s">
        <v>4622</v>
      </c>
      <c r="L682" s="7" t="s">
        <v>4623</v>
      </c>
      <c r="M682" s="7" t="s">
        <v>149</v>
      </c>
      <c r="N682" s="2">
        <v>1</v>
      </c>
      <c r="O682" s="7" t="s">
        <v>187</v>
      </c>
      <c r="P682" s="2">
        <v>0</v>
      </c>
      <c r="Q682" s="7" t="s">
        <v>4624</v>
      </c>
      <c r="R682" s="7"/>
      <c r="S682" s="7"/>
      <c r="T682" s="7"/>
      <c r="U682" s="2">
        <v>0</v>
      </c>
      <c r="V682" s="7" t="s">
        <v>319</v>
      </c>
      <c r="W682" s="7" t="s">
        <v>85</v>
      </c>
      <c r="X682" s="5">
        <v>42795</v>
      </c>
      <c r="Y682" s="7"/>
      <c r="AA682" s="3">
        <f>IF(T_Acionista[[#This Row],[Fone1]]="","",MAX($AA$1:AD681,)+1)</f>
        <v>1394</v>
      </c>
      <c r="AB682" s="3" t="str">
        <f>IF(T_Acionista[[#This Row],[Fone2]]="","",MAX($AA$1:AD681,AA682)+1)</f>
        <v/>
      </c>
      <c r="AC682" s="3" t="str">
        <f>IF(T_Acionista[[#This Row],[Celular]]="","",MAX($AA$1:AD681,AA682:AB682)+1)</f>
        <v/>
      </c>
      <c r="AD682" s="3" t="str">
        <f>IF(T_Acionista[[#This Row],[Email]]="","",MAX($AA$1:AD681,AA682:AC682)+1)</f>
        <v/>
      </c>
      <c r="AF682" s="2" t="str">
        <f>IF(AA682&lt;&gt;"","insert into t_contato values ("&amp;AA682&amp;","&amp;T_Acionista[[#This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(1394,764, '(16)3252-3828', 1);</v>
      </c>
      <c r="AG682" s="2" t="str">
        <f>IF(AB682&lt;&gt;"","insert into t_contato values ("&amp;AB682&amp;","&amp;T_Acionista[[#This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2" s="2" t="str">
        <f>IF(AC682&lt;&gt;"","insert into t_contato values ("&amp;AC682&amp;","&amp;T_Acionista[[#This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82" s="2" t="str">
        <f>IF(AD682&lt;&gt;"","insert into t_contato values ("&amp;AD682&amp;","&amp;T_Acionista[[#This Row],[ID]]&amp;", '"&amp;T_Acionista[[#This Row],[Email]]&amp;"', "&amp;IF(ISERR(FIND("@",T_Acionista[[#This Row],[Email]])),0,3)&amp;");","")</f>
        <v/>
      </c>
    </row>
    <row r="683" spans="1:35">
      <c r="A683" s="2">
        <v>324</v>
      </c>
      <c r="B683" s="2">
        <v>2</v>
      </c>
      <c r="C683" s="2">
        <v>5</v>
      </c>
      <c r="D683" s="2">
        <v>72020</v>
      </c>
      <c r="E683" s="7" t="s">
        <v>4625</v>
      </c>
      <c r="F683" s="2" t="b">
        <v>0</v>
      </c>
      <c r="G683" s="2" t="b">
        <v>0</v>
      </c>
      <c r="H683" s="5">
        <v>18029</v>
      </c>
      <c r="I683" s="2" t="b">
        <v>0</v>
      </c>
      <c r="J683" s="7" t="s">
        <v>4626</v>
      </c>
      <c r="K683" s="7" t="s">
        <v>4627</v>
      </c>
      <c r="L683" s="7" t="s">
        <v>4628</v>
      </c>
      <c r="M683" s="7" t="s">
        <v>79</v>
      </c>
      <c r="N683" s="2">
        <v>1</v>
      </c>
      <c r="O683" s="7" t="s">
        <v>4629</v>
      </c>
      <c r="P683" s="2">
        <v>2</v>
      </c>
      <c r="Q683" s="7" t="s">
        <v>2942</v>
      </c>
      <c r="R683" s="7"/>
      <c r="S683" s="7" t="s">
        <v>4630</v>
      </c>
      <c r="T683" s="7"/>
      <c r="U683" s="2">
        <v>3</v>
      </c>
      <c r="V683" s="7" t="s">
        <v>653</v>
      </c>
      <c r="W683" s="7" t="s">
        <v>85</v>
      </c>
      <c r="X683" s="5">
        <v>40179</v>
      </c>
      <c r="Y683" s="7"/>
      <c r="AA683" s="3">
        <f>IF(T_Acionista[[#This Row],[Fone1]]="","",MAX($AA$1:AD682,)+1)</f>
        <v>1395</v>
      </c>
      <c r="AB683" s="3" t="str">
        <f>IF(T_Acionista[[#This Row],[Fone2]]="","",MAX($AA$1:AD682,AA683)+1)</f>
        <v/>
      </c>
      <c r="AC683" s="3">
        <f>IF(T_Acionista[[#This Row],[Celular]]="","",MAX($AA$1:AD682,AA683:AB683)+1)</f>
        <v>1396</v>
      </c>
      <c r="AD683" s="3" t="str">
        <f>IF(T_Acionista[[#This Row],[Email]]="","",MAX($AA$1:AD682,AA683:AC683)+1)</f>
        <v/>
      </c>
      <c r="AF683" s="2" t="str">
        <f>IF(AA683&lt;&gt;"","insert into t_contato values ("&amp;AA683&amp;","&amp;T_Acionista[[#This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(1395,324, '(16)3252-2916', 1);</v>
      </c>
      <c r="AG683" s="2" t="str">
        <f>IF(AB683&lt;&gt;"","insert into t_contato values ("&amp;AB683&amp;","&amp;T_Acionista[[#This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3" s="2" t="str">
        <f>IF(AC683&lt;&gt;"","insert into t_contato values ("&amp;AC683&amp;","&amp;T_Acionista[[#This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(1396,324, '(16)9783-0503', 2);</v>
      </c>
      <c r="AI683" s="2" t="str">
        <f>IF(AD683&lt;&gt;"","insert into t_contato values ("&amp;AD683&amp;","&amp;T_Acionista[[#This Row],[ID]]&amp;", '"&amp;T_Acionista[[#This Row],[Email]]&amp;"', "&amp;IF(ISERR(FIND("@",T_Acionista[[#This Row],[Email]])),0,3)&amp;");","")</f>
        <v/>
      </c>
    </row>
    <row r="684" spans="1:35">
      <c r="A684" s="2">
        <v>747</v>
      </c>
      <c r="B684" s="2">
        <v>0</v>
      </c>
      <c r="C684" s="2">
        <v>0</v>
      </c>
      <c r="D684" s="2">
        <v>74165</v>
      </c>
      <c r="E684" s="7" t="s">
        <v>4631</v>
      </c>
      <c r="F684" s="2" t="b">
        <v>0</v>
      </c>
      <c r="G684" s="2" t="b">
        <v>0</v>
      </c>
      <c r="H684" s="5">
        <v>20971</v>
      </c>
      <c r="I684" s="2" t="b">
        <v>0</v>
      </c>
      <c r="J684" s="7" t="s">
        <v>4632</v>
      </c>
      <c r="K684" s="7" t="s">
        <v>4633</v>
      </c>
      <c r="L684" s="7" t="s">
        <v>4634</v>
      </c>
      <c r="M684" s="7" t="s">
        <v>316</v>
      </c>
      <c r="N684" s="2">
        <v>1</v>
      </c>
      <c r="O684" s="7" t="s">
        <v>545</v>
      </c>
      <c r="P684" s="2">
        <v>3</v>
      </c>
      <c r="Q684" s="7" t="s">
        <v>4635</v>
      </c>
      <c r="R684" s="7"/>
      <c r="S684" s="7" t="s">
        <v>4636</v>
      </c>
      <c r="T684" s="7"/>
      <c r="U684" s="2">
        <v>0</v>
      </c>
      <c r="V684" s="7" t="s">
        <v>154</v>
      </c>
      <c r="W684" s="7" t="s">
        <v>85</v>
      </c>
      <c r="X684" s="5">
        <v>42711</v>
      </c>
      <c r="Y684" s="7"/>
      <c r="AA684" s="3">
        <f>IF(T_Acionista[[#This Row],[Fone1]]="","",MAX($AA$1:AD683,)+1)</f>
        <v>1397</v>
      </c>
      <c r="AB684" s="3" t="str">
        <f>IF(T_Acionista[[#This Row],[Fone2]]="","",MAX($AA$1:AD683,AA684)+1)</f>
        <v/>
      </c>
      <c r="AC684" s="3">
        <f>IF(T_Acionista[[#This Row],[Celular]]="","",MAX($AA$1:AD683,AA684:AB684)+1)</f>
        <v>1398</v>
      </c>
      <c r="AD684" s="3" t="str">
        <f>IF(T_Acionista[[#This Row],[Email]]="","",MAX($AA$1:AD683,AA684:AC684)+1)</f>
        <v/>
      </c>
      <c r="AF684" s="2" t="str">
        <f>IF(AA684&lt;&gt;"","insert into t_contato values ("&amp;AA684&amp;","&amp;T_Acionista[[#This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(1397,747, '(16)3252-4174', 1);</v>
      </c>
      <c r="AG684" s="2" t="str">
        <f>IF(AB684&lt;&gt;"","insert into t_contato values ("&amp;AB684&amp;","&amp;T_Acionista[[#This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4" s="2" t="str">
        <f>IF(AC684&lt;&gt;"","insert into t_contato values ("&amp;AC684&amp;","&amp;T_Acionista[[#This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(1398,747, '(16)8192-4191', 2);</v>
      </c>
      <c r="AI684" s="2" t="str">
        <f>IF(AD684&lt;&gt;"","insert into t_contato values ("&amp;AD684&amp;","&amp;T_Acionista[[#This Row],[ID]]&amp;", '"&amp;T_Acionista[[#This Row],[Email]]&amp;"', "&amp;IF(ISERR(FIND("@",T_Acionista[[#This Row],[Email]])),0,3)&amp;");","")</f>
        <v/>
      </c>
    </row>
    <row r="685" spans="1:35">
      <c r="A685" s="2">
        <v>662</v>
      </c>
      <c r="B685" s="2">
        <v>0</v>
      </c>
      <c r="C685" s="2">
        <v>0</v>
      </c>
      <c r="D685" s="2">
        <v>74166</v>
      </c>
      <c r="E685" s="7" t="s">
        <v>4637</v>
      </c>
      <c r="F685" s="2" t="b">
        <v>0</v>
      </c>
      <c r="G685" s="2" t="b">
        <v>0</v>
      </c>
      <c r="H685" s="5">
        <v>21503</v>
      </c>
      <c r="I685" s="2" t="b">
        <v>0</v>
      </c>
      <c r="J685" s="7" t="s">
        <v>4638</v>
      </c>
      <c r="K685" s="7" t="s">
        <v>4639</v>
      </c>
      <c r="L685" s="7" t="s">
        <v>4640</v>
      </c>
      <c r="M685" s="7" t="s">
        <v>51</v>
      </c>
      <c r="N685" s="2">
        <v>1</v>
      </c>
      <c r="O685" s="7" t="s">
        <v>3980</v>
      </c>
      <c r="P685" s="2">
        <v>2</v>
      </c>
      <c r="Q685" s="7"/>
      <c r="R685" s="7"/>
      <c r="S685" s="7" t="s">
        <v>4641</v>
      </c>
      <c r="T685" s="7"/>
      <c r="U685" s="2">
        <v>2</v>
      </c>
      <c r="V685" s="7" t="s">
        <v>319</v>
      </c>
      <c r="W685" s="7" t="s">
        <v>85</v>
      </c>
      <c r="X685" s="5">
        <v>42412</v>
      </c>
      <c r="Y685" s="7"/>
      <c r="AA685" s="3" t="str">
        <f>IF(T_Acionista[[#This Row],[Fone1]]="","",MAX($AA$1:AD684,)+1)</f>
        <v/>
      </c>
      <c r="AB685" s="3" t="str">
        <f>IF(T_Acionista[[#This Row],[Fone2]]="","",MAX($AA$1:AD684,AA685)+1)</f>
        <v/>
      </c>
      <c r="AC685" s="3">
        <f>IF(T_Acionista[[#This Row],[Celular]]="","",MAX($AA$1:AD684,AA685:AB685)+1)</f>
        <v>1399</v>
      </c>
      <c r="AD685" s="3" t="str">
        <f>IF(T_Acionista[[#This Row],[Email]]="","",MAX($AA$1:AD684,AA685:AC685)+1)</f>
        <v/>
      </c>
      <c r="AF685" s="2" t="str">
        <f>IF(AA685&lt;&gt;"","insert into t_contato values ("&amp;AA685&amp;","&amp;T_Acionista[[#This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85" s="2" t="str">
        <f>IF(AB685&lt;&gt;"","insert into t_contato values ("&amp;AB685&amp;","&amp;T_Acionista[[#This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5" s="2" t="str">
        <f>IF(AC685&lt;&gt;"","insert into t_contato values ("&amp;AC685&amp;","&amp;T_Acionista[[#This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(1399,662, '(16)9732-2330', 2);</v>
      </c>
      <c r="AI685" s="2" t="str">
        <f>IF(AD685&lt;&gt;"","insert into t_contato values ("&amp;AD685&amp;","&amp;T_Acionista[[#This Row],[ID]]&amp;", '"&amp;T_Acionista[[#This Row],[Email]]&amp;"', "&amp;IF(ISERR(FIND("@",T_Acionista[[#This Row],[Email]])),0,3)&amp;");","")</f>
        <v/>
      </c>
    </row>
    <row r="686" spans="1:35">
      <c r="A686" s="2">
        <v>945</v>
      </c>
      <c r="D686" s="2">
        <v>74396</v>
      </c>
      <c r="E686" s="7" t="s">
        <v>4642</v>
      </c>
      <c r="F686" s="2" t="b">
        <v>0</v>
      </c>
      <c r="G686" s="2" t="b">
        <v>0</v>
      </c>
      <c r="H686" s="5">
        <v>20032</v>
      </c>
      <c r="I686" s="2" t="b">
        <v>0</v>
      </c>
      <c r="J686" s="7" t="s">
        <v>4643</v>
      </c>
      <c r="K686" s="7" t="s">
        <v>4644</v>
      </c>
      <c r="L686" s="7" t="s">
        <v>771</v>
      </c>
      <c r="M686" s="7" t="s">
        <v>4645</v>
      </c>
      <c r="N686" s="2">
        <v>1</v>
      </c>
      <c r="O686" s="7" t="s">
        <v>553</v>
      </c>
      <c r="P686" s="2">
        <v>5</v>
      </c>
      <c r="Q686" s="7" t="s">
        <v>773</v>
      </c>
      <c r="R686" s="7"/>
      <c r="S686" s="7" t="s">
        <v>774</v>
      </c>
      <c r="T686" s="7"/>
      <c r="U686" s="2">
        <v>1</v>
      </c>
      <c r="V686" s="7" t="s">
        <v>154</v>
      </c>
      <c r="W686" s="7" t="s">
        <v>85</v>
      </c>
      <c r="X686" s="5">
        <v>44208</v>
      </c>
      <c r="Y686" s="7"/>
      <c r="AA686" s="3">
        <f>IF(T_Acionista[[#This Row],[Fone1]]="","",MAX($AA$1:AD685,)+1)</f>
        <v>1400</v>
      </c>
      <c r="AB686" s="3" t="str">
        <f>IF(T_Acionista[[#This Row],[Fone2]]="","",MAX($AA$1:AD685,AA686)+1)</f>
        <v/>
      </c>
      <c r="AC686" s="3">
        <f>IF(T_Acionista[[#This Row],[Celular]]="","",MAX($AA$1:AD685,AA686:AB686)+1)</f>
        <v>1401</v>
      </c>
      <c r="AD686" s="3" t="str">
        <f>IF(T_Acionista[[#This Row],[Email]]="","",MAX($AA$1:AD685,AA686:AC686)+1)</f>
        <v/>
      </c>
      <c r="AF686" s="2" t="str">
        <f>IF(AA686&lt;&gt;"","insert into t_contato values ("&amp;AA686&amp;","&amp;T_Acionista[[#This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(1400,945, '(16)3253-6920', 1);</v>
      </c>
      <c r="AG686" s="2" t="str">
        <f>IF(AB686&lt;&gt;"","insert into t_contato values ("&amp;AB686&amp;","&amp;T_Acionista[[#This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6" s="2" t="str">
        <f>IF(AC686&lt;&gt;"","insert into t_contato values ("&amp;AC686&amp;","&amp;T_Acionista[[#This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(1401,945, '(16)9121-0396', 2);</v>
      </c>
      <c r="AI686" s="2" t="str">
        <f>IF(AD686&lt;&gt;"","insert into t_contato values ("&amp;AD686&amp;","&amp;T_Acionista[[#This Row],[ID]]&amp;", '"&amp;T_Acionista[[#This Row],[Email]]&amp;"', "&amp;IF(ISERR(FIND("@",T_Acionista[[#This Row],[Email]])),0,3)&amp;");","")</f>
        <v/>
      </c>
    </row>
    <row r="687" spans="1:35">
      <c r="A687" s="2">
        <v>861</v>
      </c>
      <c r="D687" s="2">
        <v>74311</v>
      </c>
      <c r="E687" s="7" t="s">
        <v>4646</v>
      </c>
      <c r="F687" s="2" t="b">
        <v>0</v>
      </c>
      <c r="G687" s="2" t="b">
        <v>0</v>
      </c>
      <c r="H687" s="5">
        <v>20196</v>
      </c>
      <c r="I687" s="2" t="b">
        <v>0</v>
      </c>
      <c r="J687" s="7" t="s">
        <v>4647</v>
      </c>
      <c r="K687" s="7" t="s">
        <v>4648</v>
      </c>
      <c r="L687" s="7" t="s">
        <v>4649</v>
      </c>
      <c r="M687" s="7" t="s">
        <v>149</v>
      </c>
      <c r="N687" s="2">
        <v>1</v>
      </c>
      <c r="O687" s="7" t="s">
        <v>614</v>
      </c>
      <c r="P687" s="2">
        <v>2</v>
      </c>
      <c r="Q687" s="7"/>
      <c r="R687" s="7"/>
      <c r="S687" s="7" t="s">
        <v>4650</v>
      </c>
      <c r="T687" s="7" t="s">
        <v>4651</v>
      </c>
      <c r="U687" s="2">
        <v>2</v>
      </c>
      <c r="V687" s="7" t="s">
        <v>319</v>
      </c>
      <c r="W687" s="7" t="s">
        <v>85</v>
      </c>
      <c r="X687" s="5">
        <v>43574</v>
      </c>
      <c r="Y687" s="7"/>
      <c r="AA687" s="3" t="str">
        <f>IF(T_Acionista[[#This Row],[Fone1]]="","",MAX($AA$1:AD686,)+1)</f>
        <v/>
      </c>
      <c r="AB687" s="3" t="str">
        <f>IF(T_Acionista[[#This Row],[Fone2]]="","",MAX($AA$1:AD686,AA687)+1)</f>
        <v/>
      </c>
      <c r="AC687" s="3">
        <f>IF(T_Acionista[[#This Row],[Celular]]="","",MAX($AA$1:AD686,AA687:AB687)+1)</f>
        <v>1402</v>
      </c>
      <c r="AD687" s="3">
        <f>IF(T_Acionista[[#This Row],[Email]]="","",MAX($AA$1:AD686,AA687:AC687)+1)</f>
        <v>1403</v>
      </c>
      <c r="AF687" s="2" t="str">
        <f>IF(AA687&lt;&gt;"","insert into t_contato values ("&amp;AA687&amp;","&amp;T_Acionista[[#This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87" s="2" t="str">
        <f>IF(AB687&lt;&gt;"","insert into t_contato values ("&amp;AB687&amp;","&amp;T_Acionista[[#This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7" s="2" t="str">
        <f>IF(AC687&lt;&gt;"","insert into t_contato values ("&amp;AC687&amp;","&amp;T_Acionista[[#This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(1402,861, '(16)9792-0354', 2);</v>
      </c>
      <c r="AI687" s="2" t="str">
        <f>IF(AD687&lt;&gt;"","insert into t_contato values ("&amp;AD687&amp;","&amp;T_Acionista[[#This Row],[ID]]&amp;", '"&amp;T_Acionista[[#This Row],[Email]]&amp;"', "&amp;IF(ISERR(FIND("@",T_Acionista[[#This Row],[Email]])),0,3)&amp;");","")</f>
        <v>insert into t_contato values (1403,861, 'cinelfer@hotmail.com', 3);</v>
      </c>
    </row>
    <row r="688" spans="1:35">
      <c r="A688" s="2">
        <v>325</v>
      </c>
      <c r="B688" s="2">
        <v>6</v>
      </c>
      <c r="C688" s="2">
        <v>48</v>
      </c>
      <c r="D688" s="2">
        <v>76339</v>
      </c>
      <c r="E688" s="7" t="s">
        <v>4652</v>
      </c>
      <c r="F688" s="2" t="b">
        <v>0</v>
      </c>
      <c r="G688" s="2" t="b">
        <v>0</v>
      </c>
      <c r="H688" s="5">
        <v>18984</v>
      </c>
      <c r="I688" s="2" t="b">
        <v>0</v>
      </c>
      <c r="J688" s="7" t="s">
        <v>4653</v>
      </c>
      <c r="K688" s="7" t="s">
        <v>4654</v>
      </c>
      <c r="L688" s="7" t="s">
        <v>4655</v>
      </c>
      <c r="M688" s="7" t="s">
        <v>462</v>
      </c>
      <c r="N688" s="2">
        <v>1</v>
      </c>
      <c r="O688" s="7" t="s">
        <v>4656</v>
      </c>
      <c r="P688" s="2">
        <v>4</v>
      </c>
      <c r="Q688" s="7" t="s">
        <v>4657</v>
      </c>
      <c r="R688" s="7"/>
      <c r="S688" s="7" t="s">
        <v>4658</v>
      </c>
      <c r="T688" s="7"/>
      <c r="U688" s="2">
        <v>1</v>
      </c>
      <c r="V688" s="7" t="s">
        <v>154</v>
      </c>
      <c r="W688" s="7" t="s">
        <v>85</v>
      </c>
      <c r="X688" s="5">
        <v>40179</v>
      </c>
      <c r="Y688" s="7"/>
      <c r="AA688" s="3">
        <f>IF(T_Acionista[[#This Row],[Fone1]]="","",MAX($AA$1:AD687,)+1)</f>
        <v>1404</v>
      </c>
      <c r="AB688" s="3" t="str">
        <f>IF(T_Acionista[[#This Row],[Fone2]]="","",MAX($AA$1:AD687,AA688)+1)</f>
        <v/>
      </c>
      <c r="AC688" s="3">
        <f>IF(T_Acionista[[#This Row],[Celular]]="","",MAX($AA$1:AD687,AA688:AB688)+1)</f>
        <v>1405</v>
      </c>
      <c r="AD688" s="3" t="str">
        <f>IF(T_Acionista[[#This Row],[Email]]="","",MAX($AA$1:AD687,AA688:AC688)+1)</f>
        <v/>
      </c>
      <c r="AF688" s="2" t="str">
        <f>IF(AA688&lt;&gt;"","insert into t_contato values ("&amp;AA688&amp;","&amp;T_Acionista[[#This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(1404,325, '(16)3253-5833', 1);</v>
      </c>
      <c r="AG688" s="2" t="str">
        <f>IF(AB688&lt;&gt;"","insert into t_contato values ("&amp;AB688&amp;","&amp;T_Acionista[[#This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8" s="2" t="str">
        <f>IF(AC688&lt;&gt;"","insert into t_contato values ("&amp;AC688&amp;","&amp;T_Acionista[[#This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(1405,325, '(16)9159-8733', 2);</v>
      </c>
      <c r="AI688" s="2" t="str">
        <f>IF(AD688&lt;&gt;"","insert into t_contato values ("&amp;AD688&amp;","&amp;T_Acionista[[#This Row],[ID]]&amp;", '"&amp;T_Acionista[[#This Row],[Email]]&amp;"', "&amp;IF(ISERR(FIND("@",T_Acionista[[#This Row],[Email]])),0,3)&amp;");","")</f>
        <v/>
      </c>
    </row>
    <row r="689" spans="1:35">
      <c r="A689" s="2">
        <v>326</v>
      </c>
      <c r="B689" s="2">
        <v>5</v>
      </c>
      <c r="C689" s="2">
        <v>24</v>
      </c>
      <c r="D689" s="2">
        <v>75820</v>
      </c>
      <c r="E689" s="7" t="s">
        <v>4659</v>
      </c>
      <c r="F689" s="2" t="b">
        <v>0</v>
      </c>
      <c r="G689" s="2" t="b">
        <v>0</v>
      </c>
      <c r="H689" s="5">
        <v>11315</v>
      </c>
      <c r="I689" s="2" t="b">
        <v>0</v>
      </c>
      <c r="J689" s="7" t="s">
        <v>4660</v>
      </c>
      <c r="K689" s="7" t="s">
        <v>4661</v>
      </c>
      <c r="L689" s="7" t="s">
        <v>4662</v>
      </c>
      <c r="M689" s="7" t="s">
        <v>149</v>
      </c>
      <c r="N689" s="2">
        <v>1</v>
      </c>
      <c r="O689" s="7" t="s">
        <v>367</v>
      </c>
      <c r="P689" s="2">
        <v>4</v>
      </c>
      <c r="Q689" s="7" t="s">
        <v>4663</v>
      </c>
      <c r="R689" s="7"/>
      <c r="S689" s="7"/>
      <c r="T689" s="7"/>
      <c r="U689" s="2">
        <v>0</v>
      </c>
      <c r="V689" s="7" t="s">
        <v>897</v>
      </c>
      <c r="W689" s="7" t="s">
        <v>85</v>
      </c>
      <c r="X689" s="5">
        <v>40179</v>
      </c>
      <c r="Y689" s="7"/>
      <c r="AA689" s="3">
        <f>IF(T_Acionista[[#This Row],[Fone1]]="","",MAX($AA$1:AD688,)+1)</f>
        <v>1406</v>
      </c>
      <c r="AB689" s="3" t="str">
        <f>IF(T_Acionista[[#This Row],[Fone2]]="","",MAX($AA$1:AD688,AA689)+1)</f>
        <v/>
      </c>
      <c r="AC689" s="3" t="str">
        <f>IF(T_Acionista[[#This Row],[Celular]]="","",MAX($AA$1:AD688,AA689:AB689)+1)</f>
        <v/>
      </c>
      <c r="AD689" s="3" t="str">
        <f>IF(T_Acionista[[#This Row],[Email]]="","",MAX($AA$1:AD688,AA689:AC689)+1)</f>
        <v/>
      </c>
      <c r="AF689" s="2" t="str">
        <f>IF(AA689&lt;&gt;"","insert into t_contato values ("&amp;AA689&amp;","&amp;T_Acionista[[#This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(1406,326, '(16)3252-3927', 1);</v>
      </c>
      <c r="AG689" s="2" t="str">
        <f>IF(AB689&lt;&gt;"","insert into t_contato values ("&amp;AB689&amp;","&amp;T_Acionista[[#This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89" s="2" t="str">
        <f>IF(AC689&lt;&gt;"","insert into t_contato values ("&amp;AC689&amp;","&amp;T_Acionista[[#This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89" s="2" t="str">
        <f>IF(AD689&lt;&gt;"","insert into t_contato values ("&amp;AD689&amp;","&amp;T_Acionista[[#This Row],[ID]]&amp;", '"&amp;T_Acionista[[#This Row],[Email]]&amp;"', "&amp;IF(ISERR(FIND("@",T_Acionista[[#This Row],[Email]])),0,3)&amp;");","")</f>
        <v/>
      </c>
    </row>
    <row r="690" spans="1:35">
      <c r="A690" s="2">
        <v>896</v>
      </c>
      <c r="D690" s="2">
        <v>74349</v>
      </c>
      <c r="E690" s="7" t="s">
        <v>4664</v>
      </c>
      <c r="F690" s="2" t="b">
        <v>0</v>
      </c>
      <c r="G690" s="2" t="b">
        <v>0</v>
      </c>
      <c r="H690" s="5">
        <v>20505</v>
      </c>
      <c r="I690" s="2" t="b">
        <v>0</v>
      </c>
      <c r="J690" s="7" t="s">
        <v>4665</v>
      </c>
      <c r="K690" s="7" t="s">
        <v>4666</v>
      </c>
      <c r="L690" s="7" t="s">
        <v>4667</v>
      </c>
      <c r="M690" s="7" t="s">
        <v>99</v>
      </c>
      <c r="N690" s="2">
        <v>1</v>
      </c>
      <c r="O690" s="7" t="s">
        <v>4668</v>
      </c>
      <c r="P690" s="2">
        <v>2</v>
      </c>
      <c r="Q690" s="7" t="s">
        <v>4669</v>
      </c>
      <c r="R690" s="7"/>
      <c r="S690" s="7" t="s">
        <v>4670</v>
      </c>
      <c r="T690" s="7"/>
      <c r="U690" s="2">
        <v>2</v>
      </c>
      <c r="V690" s="7" t="s">
        <v>319</v>
      </c>
      <c r="W690" s="7" t="s">
        <v>85</v>
      </c>
      <c r="X690" s="5">
        <v>43817</v>
      </c>
      <c r="Y690" s="7"/>
      <c r="AA690" s="3">
        <f>IF(T_Acionista[[#This Row],[Fone1]]="","",MAX($AA$1:AD689,)+1)</f>
        <v>1407</v>
      </c>
      <c r="AB690" s="3" t="str">
        <f>IF(T_Acionista[[#This Row],[Fone2]]="","",MAX($AA$1:AD689,AA690)+1)</f>
        <v/>
      </c>
      <c r="AC690" s="3">
        <f>IF(T_Acionista[[#This Row],[Celular]]="","",MAX($AA$1:AD689,AA690:AB690)+1)</f>
        <v>1408</v>
      </c>
      <c r="AD690" s="3" t="str">
        <f>IF(T_Acionista[[#This Row],[Email]]="","",MAX($AA$1:AD689,AA690:AC690)+1)</f>
        <v/>
      </c>
      <c r="AF690" s="2" t="str">
        <f>IF(AA690&lt;&gt;"","insert into t_contato values ("&amp;AA690&amp;","&amp;T_Acionista[[#This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(1407,896, '(16)9183-6548', 2);</v>
      </c>
      <c r="AG690" s="2" t="str">
        <f>IF(AB690&lt;&gt;"","insert into t_contato values ("&amp;AB690&amp;","&amp;T_Acionista[[#This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0" s="2" t="str">
        <f>IF(AC690&lt;&gt;"","insert into t_contato values ("&amp;AC690&amp;","&amp;T_Acionista[[#This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(1408,896, '(16)9779-5708', 2);</v>
      </c>
      <c r="AI690" s="2" t="str">
        <f>IF(AD690&lt;&gt;"","insert into t_contato values ("&amp;AD690&amp;","&amp;T_Acionista[[#This Row],[ID]]&amp;", '"&amp;T_Acionista[[#This Row],[Email]]&amp;"', "&amp;IF(ISERR(FIND("@",T_Acionista[[#This Row],[Email]])),0,3)&amp;");","")</f>
        <v/>
      </c>
    </row>
    <row r="691" spans="1:35">
      <c r="A691" s="2">
        <v>636</v>
      </c>
      <c r="B691" s="2">
        <v>0</v>
      </c>
      <c r="C691" s="2">
        <v>0</v>
      </c>
      <c r="D691" s="2">
        <v>76434</v>
      </c>
      <c r="E691" s="7" t="s">
        <v>4671</v>
      </c>
      <c r="F691" s="2" t="b">
        <v>0</v>
      </c>
      <c r="G691" s="2" t="b">
        <v>1</v>
      </c>
      <c r="H691" s="5">
        <v>9366</v>
      </c>
      <c r="I691" s="2" t="b">
        <v>0</v>
      </c>
      <c r="J691" s="7" t="s">
        <v>4672</v>
      </c>
      <c r="K691" s="7" t="s">
        <v>4673</v>
      </c>
      <c r="L691" s="7" t="s">
        <v>4674</v>
      </c>
      <c r="M691" s="7" t="s">
        <v>149</v>
      </c>
      <c r="N691" s="2">
        <v>1</v>
      </c>
      <c r="O691" s="7" t="s">
        <v>1444</v>
      </c>
      <c r="P691" s="2">
        <v>3</v>
      </c>
      <c r="Q691" s="7"/>
      <c r="R691" s="7"/>
      <c r="S691" s="7"/>
      <c r="T691" s="7"/>
      <c r="U691" s="2">
        <v>3</v>
      </c>
      <c r="V691" s="7" t="s">
        <v>4675</v>
      </c>
      <c r="W691" s="7" t="s">
        <v>85</v>
      </c>
      <c r="X691" s="5">
        <v>42339</v>
      </c>
      <c r="Y691" s="7"/>
      <c r="AA691" s="3" t="str">
        <f>IF(T_Acionista[[#This Row],[Fone1]]="","",MAX($AA$1:AD690,)+1)</f>
        <v/>
      </c>
      <c r="AB691" s="3" t="str">
        <f>IF(T_Acionista[[#This Row],[Fone2]]="","",MAX($AA$1:AD690,AA691)+1)</f>
        <v/>
      </c>
      <c r="AC691" s="3" t="str">
        <f>IF(T_Acionista[[#This Row],[Celular]]="","",MAX($AA$1:AD690,AA691:AB691)+1)</f>
        <v/>
      </c>
      <c r="AD691" s="3" t="str">
        <f>IF(T_Acionista[[#This Row],[Email]]="","",MAX($AA$1:AD690,AA691:AC691)+1)</f>
        <v/>
      </c>
      <c r="AF691" s="2" t="str">
        <f>IF(AA691&lt;&gt;"","insert into t_contato values ("&amp;AA691&amp;","&amp;T_Acionista[[#This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91" s="2" t="str">
        <f>IF(AB691&lt;&gt;"","insert into t_contato values ("&amp;AB691&amp;","&amp;T_Acionista[[#This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1" s="2" t="str">
        <f>IF(AC691&lt;&gt;"","insert into t_contato values ("&amp;AC691&amp;","&amp;T_Acionista[[#This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1" s="2" t="str">
        <f>IF(AD691&lt;&gt;"","insert into t_contato values ("&amp;AD691&amp;","&amp;T_Acionista[[#This Row],[ID]]&amp;", '"&amp;T_Acionista[[#This Row],[Email]]&amp;"', "&amp;IF(ISERR(FIND("@",T_Acionista[[#This Row],[Email]])),0,3)&amp;");","")</f>
        <v/>
      </c>
    </row>
    <row r="692" spans="1:35">
      <c r="A692" s="2">
        <v>327</v>
      </c>
      <c r="B692" s="2">
        <v>2</v>
      </c>
      <c r="C692" s="2">
        <v>87</v>
      </c>
      <c r="D692" s="2">
        <v>72840</v>
      </c>
      <c r="E692" s="7" t="s">
        <v>4676</v>
      </c>
      <c r="F692" s="2" t="b">
        <v>0</v>
      </c>
      <c r="G692" s="2" t="b">
        <v>0</v>
      </c>
      <c r="H692" s="5">
        <v>10587</v>
      </c>
      <c r="I692" s="2" t="b">
        <v>0</v>
      </c>
      <c r="J692" s="7" t="s">
        <v>4677</v>
      </c>
      <c r="K692" s="7" t="s">
        <v>4678</v>
      </c>
      <c r="L692" s="7" t="s">
        <v>4601</v>
      </c>
      <c r="M692" s="7" t="s">
        <v>149</v>
      </c>
      <c r="N692" s="2">
        <v>1</v>
      </c>
      <c r="O692" s="7" t="s">
        <v>1444</v>
      </c>
      <c r="P692" s="2">
        <v>4</v>
      </c>
      <c r="Q692" s="7"/>
      <c r="R692" s="7"/>
      <c r="S692" s="7"/>
      <c r="T692" s="7"/>
      <c r="U692" s="2">
        <v>0</v>
      </c>
      <c r="V692" s="7" t="s">
        <v>172</v>
      </c>
      <c r="W692" s="7" t="s">
        <v>85</v>
      </c>
      <c r="X692" s="5">
        <v>40179</v>
      </c>
      <c r="Y692" s="7"/>
      <c r="AA692" s="3" t="str">
        <f>IF(T_Acionista[[#This Row],[Fone1]]="","",MAX($AA$1:AD691,)+1)</f>
        <v/>
      </c>
      <c r="AB692" s="3" t="str">
        <f>IF(T_Acionista[[#This Row],[Fone2]]="","",MAX($AA$1:AD691,AA692)+1)</f>
        <v/>
      </c>
      <c r="AC692" s="3" t="str">
        <f>IF(T_Acionista[[#This Row],[Celular]]="","",MAX($AA$1:AD691,AA692:AB692)+1)</f>
        <v/>
      </c>
      <c r="AD692" s="3" t="str">
        <f>IF(T_Acionista[[#This Row],[Email]]="","",MAX($AA$1:AD691,AA692:AC692)+1)</f>
        <v/>
      </c>
      <c r="AF692" s="2" t="str">
        <f>IF(AA692&lt;&gt;"","insert into t_contato values ("&amp;AA692&amp;","&amp;T_Acionista[[#This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92" s="2" t="str">
        <f>IF(AB692&lt;&gt;"","insert into t_contato values ("&amp;AB692&amp;","&amp;T_Acionista[[#This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2" s="2" t="str">
        <f>IF(AC692&lt;&gt;"","insert into t_contato values ("&amp;AC692&amp;","&amp;T_Acionista[[#This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2" s="2" t="str">
        <f>IF(AD692&lt;&gt;"","insert into t_contato values ("&amp;AD692&amp;","&amp;T_Acionista[[#This Row],[ID]]&amp;", '"&amp;T_Acionista[[#This Row],[Email]]&amp;"', "&amp;IF(ISERR(FIND("@",T_Acionista[[#This Row],[Email]])),0,3)&amp;");","")</f>
        <v/>
      </c>
    </row>
    <row r="693" spans="1:35">
      <c r="A693" s="2">
        <v>1080</v>
      </c>
      <c r="E693" s="7" t="s">
        <v>4679</v>
      </c>
      <c r="F693" s="2" t="b">
        <v>0</v>
      </c>
      <c r="G693" s="2" t="b">
        <v>0</v>
      </c>
      <c r="H693" s="5">
        <v>22013</v>
      </c>
      <c r="I693" s="2" t="b">
        <v>0</v>
      </c>
      <c r="J693" s="7" t="s">
        <v>4680</v>
      </c>
      <c r="K693" s="7" t="s">
        <v>4681</v>
      </c>
      <c r="L693" s="7" t="s">
        <v>4682</v>
      </c>
      <c r="M693" s="7" t="s">
        <v>149</v>
      </c>
      <c r="N693" s="2">
        <v>1</v>
      </c>
      <c r="O693" s="7" t="s">
        <v>729</v>
      </c>
      <c r="P693" s="2">
        <v>2</v>
      </c>
      <c r="Q693" s="7" t="s">
        <v>4683</v>
      </c>
      <c r="R693" s="7"/>
      <c r="S693" s="7"/>
      <c r="T693" s="7" t="s">
        <v>4684</v>
      </c>
      <c r="U693" s="2">
        <v>1</v>
      </c>
      <c r="V693" s="7" t="s">
        <v>319</v>
      </c>
      <c r="W693" s="7" t="s">
        <v>85</v>
      </c>
      <c r="X693" s="5">
        <v>45044</v>
      </c>
      <c r="Y693" s="7"/>
      <c r="AA693" s="3">
        <f>IF(T_Acionista[[#This Row],[Fone1]]="","",MAX($AA$1:AD692,)+1)</f>
        <v>1409</v>
      </c>
      <c r="AB693" s="3" t="str">
        <f>IF(T_Acionista[[#This Row],[Fone2]]="","",MAX($AA$1:AD692,AA693)+1)</f>
        <v/>
      </c>
      <c r="AC693" s="3" t="str">
        <f>IF(T_Acionista[[#This Row],[Celular]]="","",MAX($AA$1:AD692,AA693:AB693)+1)</f>
        <v/>
      </c>
      <c r="AD693" s="3">
        <f>IF(T_Acionista[[#This Row],[Email]]="","",MAX($AA$1:AD692,AA693:AC693)+1)</f>
        <v>1410</v>
      </c>
      <c r="AF693" s="2" t="str">
        <f>IF(AA693&lt;&gt;"","insert into t_contato values ("&amp;AA693&amp;","&amp;T_Acionista[[#This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(1409,1080, '(16)9606-7690', 2);</v>
      </c>
      <c r="AG693" s="2" t="str">
        <f>IF(AB693&lt;&gt;"","insert into t_contato values ("&amp;AB693&amp;","&amp;T_Acionista[[#This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3" s="2" t="str">
        <f>IF(AC693&lt;&gt;"","insert into t_contato values ("&amp;AC693&amp;","&amp;T_Acionista[[#This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3" s="2" t="str">
        <f>IF(AD693&lt;&gt;"","insert into t_contato values ("&amp;AD693&amp;","&amp;T_Acionista[[#This Row],[ID]]&amp;", '"&amp;T_Acionista[[#This Row],[Email]]&amp;"', "&amp;IF(ISERR(FIND("@",T_Acionista[[#This Row],[Email]])),0,3)&amp;");","")</f>
        <v>insert into t_contato values (1410,1080, 'alessandraferreira@hotmail.com', 3);</v>
      </c>
    </row>
    <row r="694" spans="1:35">
      <c r="A694" s="2">
        <v>937</v>
      </c>
      <c r="D694" s="2">
        <v>74389</v>
      </c>
      <c r="E694" s="7" t="s">
        <v>4685</v>
      </c>
      <c r="F694" s="2" t="b">
        <v>0</v>
      </c>
      <c r="G694" s="2" t="b">
        <v>0</v>
      </c>
      <c r="H694" s="5">
        <v>20723</v>
      </c>
      <c r="I694" s="2" t="b">
        <v>0</v>
      </c>
      <c r="J694" s="7" t="s">
        <v>4686</v>
      </c>
      <c r="K694" s="7" t="s">
        <v>4687</v>
      </c>
      <c r="L694" s="7" t="s">
        <v>4688</v>
      </c>
      <c r="M694" s="7" t="s">
        <v>149</v>
      </c>
      <c r="N694" s="2">
        <v>1</v>
      </c>
      <c r="O694" s="7" t="s">
        <v>257</v>
      </c>
      <c r="P694" s="2">
        <v>2</v>
      </c>
      <c r="Q694" s="7" t="s">
        <v>4689</v>
      </c>
      <c r="R694" s="7"/>
      <c r="S694" s="7"/>
      <c r="T694" s="7"/>
      <c r="U694" s="2">
        <v>1</v>
      </c>
      <c r="V694" s="7" t="s">
        <v>154</v>
      </c>
      <c r="W694" s="7" t="s">
        <v>85</v>
      </c>
      <c r="X694" s="5">
        <v>44193</v>
      </c>
      <c r="Y694" s="7"/>
      <c r="AA694" s="3">
        <f>IF(T_Acionista[[#This Row],[Fone1]]="","",MAX($AA$1:AD693,)+1)</f>
        <v>1411</v>
      </c>
      <c r="AB694" s="3" t="str">
        <f>IF(T_Acionista[[#This Row],[Fone2]]="","",MAX($AA$1:AD693,AA694)+1)</f>
        <v/>
      </c>
      <c r="AC694" s="3" t="str">
        <f>IF(T_Acionista[[#This Row],[Celular]]="","",MAX($AA$1:AD693,AA694:AB694)+1)</f>
        <v/>
      </c>
      <c r="AD694" s="3" t="str">
        <f>IF(T_Acionista[[#This Row],[Email]]="","",MAX($AA$1:AD693,AA694:AC694)+1)</f>
        <v/>
      </c>
      <c r="AF694" s="2" t="str">
        <f>IF(AA694&lt;&gt;"","insert into t_contato values ("&amp;AA694&amp;","&amp;T_Acionista[[#This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(1411,937, '(16)3253-1847', 1);</v>
      </c>
      <c r="AG694" s="2" t="str">
        <f>IF(AB694&lt;&gt;"","insert into t_contato values ("&amp;AB694&amp;","&amp;T_Acionista[[#This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4" s="2" t="str">
        <f>IF(AC694&lt;&gt;"","insert into t_contato values ("&amp;AC694&amp;","&amp;T_Acionista[[#This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4" s="2" t="str">
        <f>IF(AD694&lt;&gt;"","insert into t_contato values ("&amp;AD694&amp;","&amp;T_Acionista[[#This Row],[ID]]&amp;", '"&amp;T_Acionista[[#This Row],[Email]]&amp;"', "&amp;IF(ISERR(FIND("@",T_Acionista[[#This Row],[Email]])),0,3)&amp;");","")</f>
        <v/>
      </c>
    </row>
    <row r="695" spans="1:35">
      <c r="A695" s="2">
        <v>328</v>
      </c>
      <c r="B695" s="2">
        <v>5</v>
      </c>
      <c r="C695" s="2">
        <v>72</v>
      </c>
      <c r="E695" s="7" t="s">
        <v>4690</v>
      </c>
      <c r="F695" s="2" t="b">
        <v>0</v>
      </c>
      <c r="G695" s="2" t="b">
        <v>0</v>
      </c>
      <c r="H695" s="5">
        <v>23224</v>
      </c>
      <c r="I695" s="2" t="b">
        <v>0</v>
      </c>
      <c r="J695" s="7" t="s">
        <v>4691</v>
      </c>
      <c r="K695" s="7" t="s">
        <v>4692</v>
      </c>
      <c r="L695" s="7" t="s">
        <v>4139</v>
      </c>
      <c r="M695" s="7" t="s">
        <v>1397</v>
      </c>
      <c r="N695" s="2">
        <v>7</v>
      </c>
      <c r="O695" s="7" t="s">
        <v>553</v>
      </c>
      <c r="P695" s="2">
        <v>2</v>
      </c>
      <c r="Q695" s="7" t="s">
        <v>4141</v>
      </c>
      <c r="R695" s="7"/>
      <c r="S695" s="7"/>
      <c r="T695" s="7" t="s">
        <v>4143</v>
      </c>
      <c r="U695" s="2">
        <v>3</v>
      </c>
      <c r="V695" s="7" t="s">
        <v>1416</v>
      </c>
      <c r="W695" s="7" t="s">
        <v>85</v>
      </c>
      <c r="X695" s="5">
        <v>40179</v>
      </c>
      <c r="Y695" s="7"/>
      <c r="AA695" s="3">
        <f>IF(T_Acionista[[#This Row],[Fone1]]="","",MAX($AA$1:AD694,)+1)</f>
        <v>1412</v>
      </c>
      <c r="AB695" s="3" t="str">
        <f>IF(T_Acionista[[#This Row],[Fone2]]="","",MAX($AA$1:AD694,AA695)+1)</f>
        <v/>
      </c>
      <c r="AC695" s="3" t="str">
        <f>IF(T_Acionista[[#This Row],[Celular]]="","",MAX($AA$1:AD694,AA695:AB695)+1)</f>
        <v/>
      </c>
      <c r="AD695" s="3">
        <f>IF(T_Acionista[[#This Row],[Email]]="","",MAX($AA$1:AD694,AA695:AC695)+1)</f>
        <v>1413</v>
      </c>
      <c r="AF695" s="2" t="str">
        <f>IF(AA695&lt;&gt;"","insert into t_contato values ("&amp;AA695&amp;","&amp;T_Acionista[[#This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(1412,328, '(16)3253-4447', 1);</v>
      </c>
      <c r="AG695" s="2" t="str">
        <f>IF(AB695&lt;&gt;"","insert into t_contato values ("&amp;AB695&amp;","&amp;T_Acionista[[#This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5" s="2" t="str">
        <f>IF(AC695&lt;&gt;"","insert into t_contato values ("&amp;AC695&amp;","&amp;T_Acionista[[#This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5" s="2" t="str">
        <f>IF(AD695&lt;&gt;"","insert into t_contato values ("&amp;AD695&amp;","&amp;T_Acionista[[#This Row],[ID]]&amp;", '"&amp;T_Acionista[[#This Row],[Email]]&amp;"', "&amp;IF(ISERR(FIND("@",T_Acionista[[#This Row],[Email]])),0,3)&amp;");","")</f>
        <v>insert into t_contato values (1413,328, 'pereira.luisc58@gmail.com', 3);</v>
      </c>
    </row>
    <row r="696" spans="1:35">
      <c r="A696" s="2">
        <v>329</v>
      </c>
      <c r="B696" s="2">
        <v>6</v>
      </c>
      <c r="C696" s="2">
        <v>49</v>
      </c>
      <c r="D696" s="2">
        <v>76340</v>
      </c>
      <c r="E696" s="7" t="s">
        <v>4693</v>
      </c>
      <c r="F696" s="2" t="b">
        <v>0</v>
      </c>
      <c r="G696" s="2" t="b">
        <v>1</v>
      </c>
      <c r="H696" s="5">
        <v>12748</v>
      </c>
      <c r="I696" s="2" t="b">
        <v>0</v>
      </c>
      <c r="J696" s="7" t="s">
        <v>4694</v>
      </c>
      <c r="K696" s="7" t="s">
        <v>4695</v>
      </c>
      <c r="L696" s="7" t="s">
        <v>848</v>
      </c>
      <c r="M696" s="7" t="s">
        <v>849</v>
      </c>
      <c r="N696" s="2">
        <v>1</v>
      </c>
      <c r="O696" s="7" t="s">
        <v>674</v>
      </c>
      <c r="P696" s="2">
        <v>4</v>
      </c>
      <c r="Q696" s="7"/>
      <c r="R696" s="7"/>
      <c r="S696" s="7"/>
      <c r="T696" s="7"/>
      <c r="U696" s="2">
        <v>1</v>
      </c>
      <c r="V696" s="7" t="s">
        <v>319</v>
      </c>
      <c r="W696" s="7" t="s">
        <v>85</v>
      </c>
      <c r="X696" s="5">
        <v>40179</v>
      </c>
      <c r="Y696" s="7"/>
      <c r="AA696" s="3" t="str">
        <f>IF(T_Acionista[[#This Row],[Fone1]]="","",MAX($AA$1:AD695,)+1)</f>
        <v/>
      </c>
      <c r="AB696" s="3" t="str">
        <f>IF(T_Acionista[[#This Row],[Fone2]]="","",MAX($AA$1:AD695,AA696)+1)</f>
        <v/>
      </c>
      <c r="AC696" s="3" t="str">
        <f>IF(T_Acionista[[#This Row],[Celular]]="","",MAX($AA$1:AD695,AA696:AB696)+1)</f>
        <v/>
      </c>
      <c r="AD696" s="3" t="str">
        <f>IF(T_Acionista[[#This Row],[Email]]="","",MAX($AA$1:AD695,AA696:AC696)+1)</f>
        <v/>
      </c>
      <c r="AF696" s="2" t="str">
        <f>IF(AA696&lt;&gt;"","insert into t_contato values ("&amp;AA696&amp;","&amp;T_Acionista[[#This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96" s="2" t="str">
        <f>IF(AB696&lt;&gt;"","insert into t_contato values ("&amp;AB696&amp;","&amp;T_Acionista[[#This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6" s="2" t="str">
        <f>IF(AC696&lt;&gt;"","insert into t_contato values ("&amp;AC696&amp;","&amp;T_Acionista[[#This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6" s="2" t="str">
        <f>IF(AD696&lt;&gt;"","insert into t_contato values ("&amp;AD696&amp;","&amp;T_Acionista[[#This Row],[ID]]&amp;", '"&amp;T_Acionista[[#This Row],[Email]]&amp;"', "&amp;IF(ISERR(FIND("@",T_Acionista[[#This Row],[Email]])),0,3)&amp;");","")</f>
        <v/>
      </c>
    </row>
    <row r="697" spans="1:35">
      <c r="A697" s="2">
        <v>817</v>
      </c>
      <c r="D697" s="2">
        <v>74267</v>
      </c>
      <c r="E697" s="7" t="s">
        <v>4696</v>
      </c>
      <c r="F697" s="2" t="b">
        <v>0</v>
      </c>
      <c r="G697" s="2" t="b">
        <v>0</v>
      </c>
      <c r="H697" s="5">
        <v>17399</v>
      </c>
      <c r="I697" s="2" t="b">
        <v>0</v>
      </c>
      <c r="J697" s="7" t="s">
        <v>4697</v>
      </c>
      <c r="K697" s="7" t="s">
        <v>4698</v>
      </c>
      <c r="L697" s="7" t="s">
        <v>1075</v>
      </c>
      <c r="M697" s="7" t="s">
        <v>301</v>
      </c>
      <c r="N697" s="2">
        <v>1</v>
      </c>
      <c r="O697" s="7" t="s">
        <v>1076</v>
      </c>
      <c r="P697" s="2">
        <v>4</v>
      </c>
      <c r="Q697" s="7" t="s">
        <v>4699</v>
      </c>
      <c r="R697" s="7"/>
      <c r="S697" s="7"/>
      <c r="T697" s="7" t="s">
        <v>4700</v>
      </c>
      <c r="U697" s="2">
        <v>1</v>
      </c>
      <c r="V697" s="7" t="s">
        <v>319</v>
      </c>
      <c r="W697" s="7" t="s">
        <v>85</v>
      </c>
      <c r="X697" s="5">
        <v>43292</v>
      </c>
      <c r="Y697" s="7"/>
      <c r="AA697" s="3">
        <f>IF(T_Acionista[[#This Row],[Fone1]]="","",MAX($AA$1:AD696,)+1)</f>
        <v>1414</v>
      </c>
      <c r="AB697" s="3" t="str">
        <f>IF(T_Acionista[[#This Row],[Fone2]]="","",MAX($AA$1:AD696,AA697)+1)</f>
        <v/>
      </c>
      <c r="AC697" s="3" t="str">
        <f>IF(T_Acionista[[#This Row],[Celular]]="","",MAX($AA$1:AD696,AA697:AB697)+1)</f>
        <v/>
      </c>
      <c r="AD697" s="3">
        <f>IF(T_Acionista[[#This Row],[Email]]="","",MAX($AA$1:AD696,AA697:AC697)+1)</f>
        <v>1415</v>
      </c>
      <c r="AF697" s="2" t="str">
        <f>IF(AA697&lt;&gt;"","insert into t_contato values ("&amp;AA697&amp;","&amp;T_Acionista[[#This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(1414,817, '(16)3252-5300', 1);</v>
      </c>
      <c r="AG697" s="2" t="str">
        <f>IF(AB697&lt;&gt;"","insert into t_contato values ("&amp;AB697&amp;","&amp;T_Acionista[[#This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7" s="2" t="str">
        <f>IF(AC697&lt;&gt;"","insert into t_contato values ("&amp;AC697&amp;","&amp;T_Acionista[[#This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697" s="2" t="str">
        <f>IF(AD697&lt;&gt;"","insert into t_contato values ("&amp;AD697&amp;","&amp;T_Acionista[[#This Row],[ID]]&amp;", '"&amp;T_Acionista[[#This Row],[Email]]&amp;"', "&amp;IF(ISERR(FIND("@",T_Acionista[[#This Row],[Email]])),0,3)&amp;");","")</f>
        <v>insert into t_contato values (1415,817, 'renatoluciadantas@gmail.com', 3);</v>
      </c>
    </row>
    <row r="698" spans="1:35">
      <c r="A698" s="2">
        <v>330</v>
      </c>
      <c r="B698" s="2">
        <v>3</v>
      </c>
      <c r="C698" s="2">
        <v>38</v>
      </c>
      <c r="D698" s="2">
        <v>73210</v>
      </c>
      <c r="E698" s="7" t="s">
        <v>4701</v>
      </c>
      <c r="F698" s="2" t="b">
        <v>0</v>
      </c>
      <c r="G698" s="2" t="b">
        <v>0</v>
      </c>
      <c r="H698" s="5">
        <v>25622</v>
      </c>
      <c r="I698" s="2" t="b">
        <v>0</v>
      </c>
      <c r="J698" s="7" t="s">
        <v>4702</v>
      </c>
      <c r="K698" s="7" t="s">
        <v>4703</v>
      </c>
      <c r="L698" s="7" t="s">
        <v>4704</v>
      </c>
      <c r="M698" s="7" t="s">
        <v>79</v>
      </c>
      <c r="N698" s="2">
        <v>1</v>
      </c>
      <c r="O698" s="7" t="s">
        <v>1353</v>
      </c>
      <c r="P698" s="2">
        <v>2</v>
      </c>
      <c r="Q698" s="7" t="s">
        <v>4705</v>
      </c>
      <c r="R698" s="7"/>
      <c r="S698" s="7" t="s">
        <v>4706</v>
      </c>
      <c r="T698" s="7"/>
      <c r="U698" s="2">
        <v>3</v>
      </c>
      <c r="V698" s="7" t="s">
        <v>2128</v>
      </c>
      <c r="W698" s="7" t="s">
        <v>85</v>
      </c>
      <c r="X698" s="5">
        <v>40179</v>
      </c>
      <c r="Y698" s="7"/>
      <c r="AA698" s="3">
        <f>IF(T_Acionista[[#This Row],[Fone1]]="","",MAX($AA$1:AD697,)+1)</f>
        <v>1416</v>
      </c>
      <c r="AB698" s="3" t="str">
        <f>IF(T_Acionista[[#This Row],[Fone2]]="","",MAX($AA$1:AD697,AA698)+1)</f>
        <v/>
      </c>
      <c r="AC698" s="3">
        <f>IF(T_Acionista[[#This Row],[Celular]]="","",MAX($AA$1:AD697,AA698:AB698)+1)</f>
        <v>1417</v>
      </c>
      <c r="AD698" s="3" t="str">
        <f>IF(T_Acionista[[#This Row],[Email]]="","",MAX($AA$1:AD697,AA698:AC698)+1)</f>
        <v/>
      </c>
      <c r="AF698" s="2" t="str">
        <f>IF(AA698&lt;&gt;"","insert into t_contato values ("&amp;AA698&amp;","&amp;T_Acionista[[#This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(1416,330, '(16)8117-8330', 2);</v>
      </c>
      <c r="AG698" s="2" t="str">
        <f>IF(AB698&lt;&gt;"","insert into t_contato values ("&amp;AB698&amp;","&amp;T_Acionista[[#This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8" s="2" t="str">
        <f>IF(AC698&lt;&gt;"","insert into t_contato values ("&amp;AC698&amp;","&amp;T_Acionista[[#This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(1417,330, '(16)9781-9079', 2);</v>
      </c>
      <c r="AI698" s="2" t="str">
        <f>IF(AD698&lt;&gt;"","insert into t_contato values ("&amp;AD698&amp;","&amp;T_Acionista[[#This Row],[ID]]&amp;", '"&amp;T_Acionista[[#This Row],[Email]]&amp;"', "&amp;IF(ISERR(FIND("@",T_Acionista[[#This Row],[Email]])),0,3)&amp;");","")</f>
        <v/>
      </c>
    </row>
    <row r="699" spans="1:35">
      <c r="A699" s="2">
        <v>838</v>
      </c>
      <c r="D699" s="2">
        <v>74289</v>
      </c>
      <c r="E699" s="7" t="s">
        <v>4707</v>
      </c>
      <c r="F699" s="2" t="b">
        <v>0</v>
      </c>
      <c r="G699" s="2" t="b">
        <v>0</v>
      </c>
      <c r="H699" s="5">
        <v>18162</v>
      </c>
      <c r="I699" s="2" t="b">
        <v>0</v>
      </c>
      <c r="J699" s="7" t="s">
        <v>4708</v>
      </c>
      <c r="K699" s="7" t="s">
        <v>4709</v>
      </c>
      <c r="L699" s="7" t="s">
        <v>4710</v>
      </c>
      <c r="M699" s="7" t="s">
        <v>866</v>
      </c>
      <c r="N699" s="2">
        <v>1</v>
      </c>
      <c r="O699" s="7" t="s">
        <v>2038</v>
      </c>
      <c r="P699" s="2">
        <v>4</v>
      </c>
      <c r="Q699" s="7"/>
      <c r="R699" s="7"/>
      <c r="S699" s="7" t="s">
        <v>4711</v>
      </c>
      <c r="T699" s="7"/>
      <c r="U699" s="2">
        <v>1</v>
      </c>
      <c r="V699" s="7" t="s">
        <v>319</v>
      </c>
      <c r="W699" s="7" t="s">
        <v>85</v>
      </c>
      <c r="X699" s="5">
        <v>43374</v>
      </c>
      <c r="Y699" s="7"/>
      <c r="AA699" s="3" t="str">
        <f>IF(T_Acionista[[#This Row],[Fone1]]="","",MAX($AA$1:AD698,)+1)</f>
        <v/>
      </c>
      <c r="AB699" s="3" t="str">
        <f>IF(T_Acionista[[#This Row],[Fone2]]="","",MAX($AA$1:AD698,AA699)+1)</f>
        <v/>
      </c>
      <c r="AC699" s="3">
        <f>IF(T_Acionista[[#This Row],[Celular]]="","",MAX($AA$1:AD698,AA699:AB699)+1)</f>
        <v>1418</v>
      </c>
      <c r="AD699" s="3" t="str">
        <f>IF(T_Acionista[[#This Row],[Email]]="","",MAX($AA$1:AD698,AA699:AC699)+1)</f>
        <v/>
      </c>
      <c r="AF699" s="2" t="str">
        <f>IF(AA699&lt;&gt;"","insert into t_contato values ("&amp;AA699&amp;","&amp;T_Acionista[[#This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699" s="2" t="str">
        <f>IF(AB699&lt;&gt;"","insert into t_contato values ("&amp;AB699&amp;","&amp;T_Acionista[[#This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699" s="2" t="str">
        <f>IF(AC699&lt;&gt;"","insert into t_contato values ("&amp;AC699&amp;","&amp;T_Acionista[[#This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(1418,838, '(16)9788-1013', 2);</v>
      </c>
      <c r="AI699" s="2" t="str">
        <f>IF(AD699&lt;&gt;"","insert into t_contato values ("&amp;AD699&amp;","&amp;T_Acionista[[#This Row],[ID]]&amp;", '"&amp;T_Acionista[[#This Row],[Email]]&amp;"', "&amp;IF(ISERR(FIND("@",T_Acionista[[#This Row],[Email]])),0,3)&amp;");","")</f>
        <v/>
      </c>
    </row>
    <row r="700" spans="1:35">
      <c r="A700" s="2">
        <v>996</v>
      </c>
      <c r="E700" s="7" t="s">
        <v>4712</v>
      </c>
      <c r="F700" s="2" t="b">
        <v>0</v>
      </c>
      <c r="G700" s="2" t="b">
        <v>0</v>
      </c>
      <c r="H700" s="5">
        <v>14574</v>
      </c>
      <c r="I700" s="2" t="b">
        <v>0</v>
      </c>
      <c r="J700" s="7" t="s">
        <v>4713</v>
      </c>
      <c r="K700" s="7" t="s">
        <v>4714</v>
      </c>
      <c r="L700" s="7" t="s">
        <v>4715</v>
      </c>
      <c r="M700" s="7" t="s">
        <v>4716</v>
      </c>
      <c r="N700" s="2">
        <v>1</v>
      </c>
      <c r="O700" s="7" t="s">
        <v>4717</v>
      </c>
      <c r="P700" s="2">
        <v>4</v>
      </c>
      <c r="Q700" s="7"/>
      <c r="R700" s="7"/>
      <c r="S700" s="7" t="s">
        <v>4718</v>
      </c>
      <c r="T700" s="7" t="s">
        <v>4719</v>
      </c>
      <c r="U700" s="2">
        <v>2</v>
      </c>
      <c r="V700" s="7" t="s">
        <v>897</v>
      </c>
      <c r="W700" s="7" t="s">
        <v>85</v>
      </c>
      <c r="X700" s="5">
        <v>44413</v>
      </c>
      <c r="Y700" s="7"/>
      <c r="AA700" s="3" t="str">
        <f>IF(T_Acionista[[#This Row],[Fone1]]="","",MAX($AA$1:AD699,)+1)</f>
        <v/>
      </c>
      <c r="AB700" s="3" t="str">
        <f>IF(T_Acionista[[#This Row],[Fone2]]="","",MAX($AA$1:AD699,AA700)+1)</f>
        <v/>
      </c>
      <c r="AC700" s="3">
        <f>IF(T_Acionista[[#This Row],[Celular]]="","",MAX($AA$1:AD699,AA700:AB700)+1)</f>
        <v>1419</v>
      </c>
      <c r="AD700" s="3">
        <f>IF(T_Acionista[[#This Row],[Email]]="","",MAX($AA$1:AD699,AA700:AC700)+1)</f>
        <v>1420</v>
      </c>
      <c r="AF700" s="2" t="str">
        <f>IF(AA700&lt;&gt;"","insert into t_contato values ("&amp;AA700&amp;","&amp;T_Acionista[[#This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00" s="2" t="str">
        <f>IF(AB700&lt;&gt;"","insert into t_contato values ("&amp;AB700&amp;","&amp;T_Acionista[[#This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0" s="2" t="str">
        <f>IF(AC700&lt;&gt;"","insert into t_contato values ("&amp;AC700&amp;","&amp;T_Acionista[[#This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(1419,996, '(17)9778-4010', 2);</v>
      </c>
      <c r="AI700" s="2" t="str">
        <f>IF(AD700&lt;&gt;"","insert into t_contato values ("&amp;AD700&amp;","&amp;T_Acionista[[#This Row],[ID]]&amp;", '"&amp;T_Acionista[[#This Row],[Email]]&amp;"', "&amp;IF(ISERR(FIND("@",T_Acionista[[#This Row],[Email]])),0,3)&amp;");","")</f>
        <v>insert into t_contato values (1420,996, 'mef1069@hotmail.com', 3);</v>
      </c>
    </row>
    <row r="701" spans="1:35">
      <c r="A701" s="2">
        <v>789</v>
      </c>
      <c r="D701" s="2">
        <v>74242</v>
      </c>
      <c r="E701" s="7" t="s">
        <v>4720</v>
      </c>
      <c r="F701" s="2" t="b">
        <v>0</v>
      </c>
      <c r="G701" s="2" t="b">
        <v>0</v>
      </c>
      <c r="H701" s="5">
        <v>22348</v>
      </c>
      <c r="I701" s="2" t="b">
        <v>0</v>
      </c>
      <c r="J701" s="7" t="s">
        <v>4721</v>
      </c>
      <c r="K701" s="7" t="s">
        <v>4722</v>
      </c>
      <c r="L701" s="7" t="s">
        <v>4723</v>
      </c>
      <c r="M701" s="7" t="s">
        <v>4260</v>
      </c>
      <c r="N701" s="2">
        <v>1</v>
      </c>
      <c r="O701" s="7" t="s">
        <v>2474</v>
      </c>
      <c r="P701" s="2">
        <v>3</v>
      </c>
      <c r="Q701" s="7"/>
      <c r="R701" s="7"/>
      <c r="S701" s="7" t="s">
        <v>4724</v>
      </c>
      <c r="T701" s="7"/>
      <c r="U701" s="2">
        <v>2</v>
      </c>
      <c r="V701" s="7" t="s">
        <v>4725</v>
      </c>
      <c r="W701" s="7" t="s">
        <v>85</v>
      </c>
      <c r="X701" s="5">
        <v>43108</v>
      </c>
      <c r="Y701" s="7"/>
      <c r="AA701" s="3" t="str">
        <f>IF(T_Acionista[[#This Row],[Fone1]]="","",MAX($AA$1:AD700,)+1)</f>
        <v/>
      </c>
      <c r="AB701" s="3" t="str">
        <f>IF(T_Acionista[[#This Row],[Fone2]]="","",MAX($AA$1:AD700,AA701)+1)</f>
        <v/>
      </c>
      <c r="AC701" s="3">
        <f>IF(T_Acionista[[#This Row],[Celular]]="","",MAX($AA$1:AD700,AA701:AB701)+1)</f>
        <v>1421</v>
      </c>
      <c r="AD701" s="3" t="str">
        <f>IF(T_Acionista[[#This Row],[Email]]="","",MAX($AA$1:AD700,AA701:AC701)+1)</f>
        <v/>
      </c>
      <c r="AF701" s="2" t="str">
        <f>IF(AA701&lt;&gt;"","insert into t_contato values ("&amp;AA701&amp;","&amp;T_Acionista[[#This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01" s="2" t="str">
        <f>IF(AB701&lt;&gt;"","insert into t_contato values ("&amp;AB701&amp;","&amp;T_Acionista[[#This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1" s="2" t="str">
        <f>IF(AC701&lt;&gt;"","insert into t_contato values ("&amp;AC701&amp;","&amp;T_Acionista[[#This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(1421,789, '(16)9753-4977', 2);</v>
      </c>
      <c r="AI701" s="2" t="str">
        <f>IF(AD701&lt;&gt;"","insert into t_contato values ("&amp;AD701&amp;","&amp;T_Acionista[[#This Row],[ID]]&amp;", '"&amp;T_Acionista[[#This Row],[Email]]&amp;"', "&amp;IF(ISERR(FIND("@",T_Acionista[[#This Row],[Email]])),0,3)&amp;");","")</f>
        <v/>
      </c>
    </row>
    <row r="702" spans="1:35">
      <c r="A702" s="2">
        <v>880</v>
      </c>
      <c r="D702" s="2">
        <v>74326</v>
      </c>
      <c r="E702" s="7" t="s">
        <v>4726</v>
      </c>
      <c r="F702" s="2" t="b">
        <v>0</v>
      </c>
      <c r="G702" s="2" t="b">
        <v>0</v>
      </c>
      <c r="H702" s="5">
        <v>19891</v>
      </c>
      <c r="I702" s="2" t="b">
        <v>0</v>
      </c>
      <c r="J702" s="7" t="s">
        <v>4727</v>
      </c>
      <c r="K702" s="7" t="s">
        <v>4728</v>
      </c>
      <c r="L702" s="7" t="s">
        <v>4729</v>
      </c>
      <c r="M702" s="7" t="s">
        <v>446</v>
      </c>
      <c r="N702" s="2">
        <v>1</v>
      </c>
      <c r="O702" s="7" t="s">
        <v>4730</v>
      </c>
      <c r="P702" s="2">
        <v>4</v>
      </c>
      <c r="Q702" s="7" t="s">
        <v>4731</v>
      </c>
      <c r="R702" s="7"/>
      <c r="S702" s="7" t="s">
        <v>4732</v>
      </c>
      <c r="T702" s="7" t="s">
        <v>4733</v>
      </c>
      <c r="U702" s="2">
        <v>0</v>
      </c>
      <c r="V702" s="7" t="s">
        <v>897</v>
      </c>
      <c r="W702" s="7" t="s">
        <v>85</v>
      </c>
      <c r="X702" s="5">
        <v>43696</v>
      </c>
      <c r="Y702" s="7"/>
      <c r="AA702" s="3">
        <f>IF(T_Acionista[[#This Row],[Fone1]]="","",MAX($AA$1:AD701,)+1)</f>
        <v>1422</v>
      </c>
      <c r="AB702" s="3" t="str">
        <f>IF(T_Acionista[[#This Row],[Fone2]]="","",MAX($AA$1:AD701,AA702)+1)</f>
        <v/>
      </c>
      <c r="AC702" s="3">
        <f>IF(T_Acionista[[#This Row],[Celular]]="","",MAX($AA$1:AD701,AA702:AB702)+1)</f>
        <v>1423</v>
      </c>
      <c r="AD702" s="3">
        <f>IF(T_Acionista[[#This Row],[Email]]="","",MAX($AA$1:AD701,AA702:AC702)+1)</f>
        <v>1424</v>
      </c>
      <c r="AF702" s="2" t="str">
        <f>IF(AA702&lt;&gt;"","insert into t_contato values ("&amp;AA702&amp;","&amp;T_Acionista[[#This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(1422,880, '(16)3252-9599', 1);</v>
      </c>
      <c r="AG702" s="2" t="str">
        <f>IF(AB702&lt;&gt;"","insert into t_contato values ("&amp;AB702&amp;","&amp;T_Acionista[[#This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2" s="2" t="str">
        <f>IF(AC702&lt;&gt;"","insert into t_contato values ("&amp;AC702&amp;","&amp;T_Acionista[[#This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(1423,880, '(16)9768-5478', 2);</v>
      </c>
      <c r="AI702" s="2" t="str">
        <f>IF(AD702&lt;&gt;"","insert into t_contato values ("&amp;AD702&amp;","&amp;T_Acionista[[#This Row],[ID]]&amp;", '"&amp;T_Acionista[[#This Row],[Email]]&amp;"', "&amp;IF(ISERR(FIND("@",T_Acionista[[#This Row],[Email]])),0,3)&amp;");","")</f>
        <v>insert into t_contato values (1424,880, 'erica_albuquerque@outlook.com', 3);</v>
      </c>
    </row>
    <row r="703" spans="1:35">
      <c r="A703" s="2">
        <v>331</v>
      </c>
      <c r="B703" s="2">
        <v>3</v>
      </c>
      <c r="C703" s="2">
        <v>65</v>
      </c>
      <c r="D703" s="2">
        <v>74430</v>
      </c>
      <c r="E703" s="7" t="s">
        <v>4734</v>
      </c>
      <c r="F703" s="2" t="b">
        <v>0</v>
      </c>
      <c r="G703" s="2" t="b">
        <v>0</v>
      </c>
      <c r="H703" s="5">
        <v>17922</v>
      </c>
      <c r="I703" s="2" t="b">
        <v>0</v>
      </c>
      <c r="J703" s="7" t="s">
        <v>4735</v>
      </c>
      <c r="K703" s="7" t="s">
        <v>4736</v>
      </c>
      <c r="L703" s="7" t="s">
        <v>4737</v>
      </c>
      <c r="M703" s="7" t="s">
        <v>149</v>
      </c>
      <c r="N703" s="2">
        <v>1</v>
      </c>
      <c r="O703" s="7" t="s">
        <v>1238</v>
      </c>
      <c r="P703" s="2">
        <v>4</v>
      </c>
      <c r="Q703" s="7" t="s">
        <v>4738</v>
      </c>
      <c r="R703" s="7"/>
      <c r="S703" s="7"/>
      <c r="T703" s="7" t="s">
        <v>4739</v>
      </c>
      <c r="U703" s="2">
        <v>3</v>
      </c>
      <c r="V703" s="7" t="s">
        <v>4740</v>
      </c>
      <c r="W703" s="7" t="s">
        <v>85</v>
      </c>
      <c r="X703" s="5">
        <v>40179</v>
      </c>
      <c r="Y703" s="7"/>
      <c r="AA703" s="3">
        <f>IF(T_Acionista[[#This Row],[Fone1]]="","",MAX($AA$1:AD702,)+1)</f>
        <v>1425</v>
      </c>
      <c r="AB703" s="3" t="str">
        <f>IF(T_Acionista[[#This Row],[Fone2]]="","",MAX($AA$1:AD702,AA703)+1)</f>
        <v/>
      </c>
      <c r="AC703" s="3" t="str">
        <f>IF(T_Acionista[[#This Row],[Celular]]="","",MAX($AA$1:AD702,AA703:AB703)+1)</f>
        <v/>
      </c>
      <c r="AD703" s="3">
        <f>IF(T_Acionista[[#This Row],[Email]]="","",MAX($AA$1:AD702,AA703:AC703)+1)</f>
        <v>1426</v>
      </c>
      <c r="AF703" s="2" t="str">
        <f>IF(AA703&lt;&gt;"","insert into t_contato values ("&amp;AA703&amp;","&amp;T_Acionista[[#This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(1425,331, '(16)3252-2324', 1);</v>
      </c>
      <c r="AG703" s="2" t="str">
        <f>IF(AB703&lt;&gt;"","insert into t_contato values ("&amp;AB703&amp;","&amp;T_Acionista[[#This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3" s="2" t="str">
        <f>IF(AC703&lt;&gt;"","insert into t_contato values ("&amp;AC703&amp;","&amp;T_Acionista[[#This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3" s="2" t="str">
        <f>IF(AD703&lt;&gt;"","insert into t_contato values ("&amp;AD703&amp;","&amp;T_Acionista[[#This Row],[ID]]&amp;", '"&amp;T_Acionista[[#This Row],[Email]]&amp;"', "&amp;IF(ISERR(FIND("@",T_Acionista[[#This Row],[Email]])),0,3)&amp;");","")</f>
        <v>insert into t_contato values (1426,331, 'fonseca@fonsecacontabilidade.com', 3);</v>
      </c>
    </row>
    <row r="704" spans="1:35">
      <c r="A704" s="2">
        <v>883</v>
      </c>
      <c r="D704" s="2">
        <v>74331</v>
      </c>
      <c r="E704" s="7" t="s">
        <v>4741</v>
      </c>
      <c r="F704" s="2" t="b">
        <v>0</v>
      </c>
      <c r="G704" s="2" t="b">
        <v>0</v>
      </c>
      <c r="H704" s="5">
        <v>21192</v>
      </c>
      <c r="I704" s="2" t="b">
        <v>0</v>
      </c>
      <c r="J704" s="7" t="s">
        <v>4742</v>
      </c>
      <c r="K704" s="7" t="s">
        <v>4743</v>
      </c>
      <c r="L704" s="7" t="s">
        <v>4744</v>
      </c>
      <c r="M704" s="7" t="s">
        <v>301</v>
      </c>
      <c r="N704" s="2">
        <v>1</v>
      </c>
      <c r="O704" s="7" t="s">
        <v>1325</v>
      </c>
      <c r="P704" s="2">
        <v>3</v>
      </c>
      <c r="Q704" s="7" t="s">
        <v>4745</v>
      </c>
      <c r="R704" s="7"/>
      <c r="S704" s="7"/>
      <c r="T704" s="7"/>
      <c r="U704" s="2">
        <v>2</v>
      </c>
      <c r="V704" s="7" t="s">
        <v>154</v>
      </c>
      <c r="W704" s="7" t="s">
        <v>85</v>
      </c>
      <c r="X704" s="5">
        <v>43731</v>
      </c>
      <c r="Y704" s="7"/>
      <c r="AA704" s="3">
        <f>IF(T_Acionista[[#This Row],[Fone1]]="","",MAX($AA$1:AD703,)+1)</f>
        <v>1427</v>
      </c>
      <c r="AB704" s="3" t="str">
        <f>IF(T_Acionista[[#This Row],[Fone2]]="","",MAX($AA$1:AD703,AA704)+1)</f>
        <v/>
      </c>
      <c r="AC704" s="3" t="str">
        <f>IF(T_Acionista[[#This Row],[Celular]]="","",MAX($AA$1:AD703,AA704:AB704)+1)</f>
        <v/>
      </c>
      <c r="AD704" s="3" t="str">
        <f>IF(T_Acionista[[#This Row],[Email]]="","",MAX($AA$1:AD703,AA704:AC704)+1)</f>
        <v/>
      </c>
      <c r="AF704" s="2" t="str">
        <f>IF(AA704&lt;&gt;"","insert into t_contato values ("&amp;AA704&amp;","&amp;T_Acionista[[#This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(1427,883, '(16)3253-1542', 1);</v>
      </c>
      <c r="AG704" s="2" t="str">
        <f>IF(AB704&lt;&gt;"","insert into t_contato values ("&amp;AB704&amp;","&amp;T_Acionista[[#This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4" s="2" t="str">
        <f>IF(AC704&lt;&gt;"","insert into t_contato values ("&amp;AC704&amp;","&amp;T_Acionista[[#This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4" s="2" t="str">
        <f>IF(AD704&lt;&gt;"","insert into t_contato values ("&amp;AD704&amp;","&amp;T_Acionista[[#This Row],[ID]]&amp;", '"&amp;T_Acionista[[#This Row],[Email]]&amp;"', "&amp;IF(ISERR(FIND("@",T_Acionista[[#This Row],[Email]])),0,3)&amp;");","")</f>
        <v/>
      </c>
    </row>
    <row r="705" spans="1:35">
      <c r="A705" s="2">
        <v>942</v>
      </c>
      <c r="D705" s="2">
        <v>74397</v>
      </c>
      <c r="E705" s="7" t="s">
        <v>4746</v>
      </c>
      <c r="F705" s="2" t="b">
        <v>0</v>
      </c>
      <c r="G705" s="2" t="b">
        <v>0</v>
      </c>
      <c r="H705" s="5">
        <v>20588</v>
      </c>
      <c r="I705" s="2" t="b">
        <v>0</v>
      </c>
      <c r="J705" s="7" t="s">
        <v>4747</v>
      </c>
      <c r="K705" s="7" t="s">
        <v>4748</v>
      </c>
      <c r="L705" s="7" t="s">
        <v>4749</v>
      </c>
      <c r="M705" s="7" t="s">
        <v>149</v>
      </c>
      <c r="N705" s="2">
        <v>1</v>
      </c>
      <c r="O705" s="7" t="s">
        <v>2207</v>
      </c>
      <c r="P705" s="2">
        <v>4</v>
      </c>
      <c r="Q705" s="7"/>
      <c r="R705" s="7"/>
      <c r="S705" s="7" t="s">
        <v>4750</v>
      </c>
      <c r="T705" s="7"/>
      <c r="U705" s="2">
        <v>1</v>
      </c>
      <c r="V705" s="7" t="s">
        <v>154</v>
      </c>
      <c r="W705" s="7" t="s">
        <v>85</v>
      </c>
      <c r="X705" s="5">
        <v>44217</v>
      </c>
      <c r="Y705" s="7"/>
      <c r="AA705" s="3" t="str">
        <f>IF(T_Acionista[[#This Row],[Fone1]]="","",MAX($AA$1:AD704,)+1)</f>
        <v/>
      </c>
      <c r="AB705" s="3" t="str">
        <f>IF(T_Acionista[[#This Row],[Fone2]]="","",MAX($AA$1:AD704,AA705)+1)</f>
        <v/>
      </c>
      <c r="AC705" s="3">
        <f>IF(T_Acionista[[#This Row],[Celular]]="","",MAX($AA$1:AD704,AA705:AB705)+1)</f>
        <v>1428</v>
      </c>
      <c r="AD705" s="3" t="str">
        <f>IF(T_Acionista[[#This Row],[Email]]="","",MAX($AA$1:AD704,AA705:AC705)+1)</f>
        <v/>
      </c>
      <c r="AF705" s="2" t="str">
        <f>IF(AA705&lt;&gt;"","insert into t_contato values ("&amp;AA705&amp;","&amp;T_Acionista[[#This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05" s="2" t="str">
        <f>IF(AB705&lt;&gt;"","insert into t_contato values ("&amp;AB705&amp;","&amp;T_Acionista[[#This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5" s="2" t="str">
        <f>IF(AC705&lt;&gt;"","insert into t_contato values ("&amp;AC705&amp;","&amp;T_Acionista[[#This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(1428,942, '(16)9266-0077', 2);</v>
      </c>
      <c r="AI705" s="2" t="str">
        <f>IF(AD705&lt;&gt;"","insert into t_contato values ("&amp;AD705&amp;","&amp;T_Acionista[[#This Row],[ID]]&amp;", '"&amp;T_Acionista[[#This Row],[Email]]&amp;"', "&amp;IF(ISERR(FIND("@",T_Acionista[[#This Row],[Email]])),0,3)&amp;");","")</f>
        <v/>
      </c>
    </row>
    <row r="706" spans="1:35">
      <c r="A706" s="2">
        <v>1057</v>
      </c>
      <c r="E706" s="7" t="s">
        <v>4751</v>
      </c>
      <c r="F706" s="2" t="b">
        <v>0</v>
      </c>
      <c r="G706" s="2" t="b">
        <v>0</v>
      </c>
      <c r="H706" s="5">
        <v>21397</v>
      </c>
      <c r="I706" s="2" t="b">
        <v>0</v>
      </c>
      <c r="J706" s="7" t="s">
        <v>4752</v>
      </c>
      <c r="K706" s="7" t="s">
        <v>4753</v>
      </c>
      <c r="L706" s="7" t="s">
        <v>4754</v>
      </c>
      <c r="M706" s="7" t="s">
        <v>149</v>
      </c>
      <c r="N706" s="2">
        <v>1</v>
      </c>
      <c r="O706" s="7" t="s">
        <v>257</v>
      </c>
      <c r="P706" s="2">
        <v>2</v>
      </c>
      <c r="Q706" s="7" t="s">
        <v>4755</v>
      </c>
      <c r="R706" s="7"/>
      <c r="S706" s="7"/>
      <c r="T706" s="7"/>
      <c r="U706" s="2">
        <v>2</v>
      </c>
      <c r="V706" s="7" t="s">
        <v>319</v>
      </c>
      <c r="W706" s="7" t="s">
        <v>85</v>
      </c>
      <c r="X706" s="5">
        <v>44902</v>
      </c>
      <c r="Y706" s="7"/>
      <c r="AA706" s="3">
        <f>IF(T_Acionista[[#This Row],[Fone1]]="","",MAX($AA$1:AD705,)+1)</f>
        <v>1429</v>
      </c>
      <c r="AB706" s="3" t="str">
        <f>IF(T_Acionista[[#This Row],[Fone2]]="","",MAX($AA$1:AD705,AA706)+1)</f>
        <v/>
      </c>
      <c r="AC706" s="3" t="str">
        <f>IF(T_Acionista[[#This Row],[Celular]]="","",MAX($AA$1:AD705,AA706:AB706)+1)</f>
        <v/>
      </c>
      <c r="AD706" s="3" t="str">
        <f>IF(T_Acionista[[#This Row],[Email]]="","",MAX($AA$1:AD705,AA706:AC706)+1)</f>
        <v/>
      </c>
      <c r="AF706" s="2" t="str">
        <f>IF(AA706&lt;&gt;"","insert into t_contato values ("&amp;AA706&amp;","&amp;T_Acionista[[#This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(1429,1057, '(16)8144-2228', 2);</v>
      </c>
      <c r="AG706" s="2" t="str">
        <f>IF(AB706&lt;&gt;"","insert into t_contato values ("&amp;AB706&amp;","&amp;T_Acionista[[#This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6" s="2" t="str">
        <f>IF(AC706&lt;&gt;"","insert into t_contato values ("&amp;AC706&amp;","&amp;T_Acionista[[#This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6" s="2" t="str">
        <f>IF(AD706&lt;&gt;"","insert into t_contato values ("&amp;AD706&amp;","&amp;T_Acionista[[#This Row],[ID]]&amp;", '"&amp;T_Acionista[[#This Row],[Email]]&amp;"', "&amp;IF(ISERR(FIND("@",T_Acionista[[#This Row],[Email]])),0,3)&amp;");","")</f>
        <v/>
      </c>
    </row>
    <row r="707" spans="1:35">
      <c r="A707" s="2">
        <v>898</v>
      </c>
      <c r="D707" s="2">
        <v>74346</v>
      </c>
      <c r="E707" s="7" t="s">
        <v>4756</v>
      </c>
      <c r="F707" s="2" t="b">
        <v>0</v>
      </c>
      <c r="G707" s="2" t="b">
        <v>0</v>
      </c>
      <c r="H707" s="5">
        <v>21077</v>
      </c>
      <c r="I707" s="2" t="b">
        <v>0</v>
      </c>
      <c r="J707" s="7" t="s">
        <v>4757</v>
      </c>
      <c r="K707" s="7" t="s">
        <v>4758</v>
      </c>
      <c r="L707" s="7" t="s">
        <v>4759</v>
      </c>
      <c r="M707" s="7" t="s">
        <v>2715</v>
      </c>
      <c r="N707" s="2">
        <v>1</v>
      </c>
      <c r="O707" s="7" t="s">
        <v>961</v>
      </c>
      <c r="P707" s="2">
        <v>2</v>
      </c>
      <c r="Q707" s="7" t="s">
        <v>7977</v>
      </c>
      <c r="R707" s="7"/>
      <c r="S707" s="7"/>
      <c r="T707" s="7"/>
      <c r="U707" s="2">
        <v>1</v>
      </c>
      <c r="V707" s="7" t="s">
        <v>319</v>
      </c>
      <c r="W707" s="7" t="s">
        <v>85</v>
      </c>
      <c r="X707" s="5">
        <v>43840</v>
      </c>
      <c r="Y707" s="7"/>
      <c r="AA707" s="3">
        <f>IF(T_Acionista[[#This Row],[Fone1]]="","",MAX($AA$1:AD706,)+1)</f>
        <v>1430</v>
      </c>
      <c r="AB707" s="3" t="str">
        <f>IF(T_Acionista[[#This Row],[Fone2]]="","",MAX($AA$1:AD706,AA707)+1)</f>
        <v/>
      </c>
      <c r="AC707" s="3" t="str">
        <f>IF(T_Acionista[[#This Row],[Celular]]="","",MAX($AA$1:AD706,AA707:AB707)+1)</f>
        <v/>
      </c>
      <c r="AD707" s="3" t="str">
        <f>IF(T_Acionista[[#This Row],[Email]]="","",MAX($AA$1:AD706,AA707:AC707)+1)</f>
        <v/>
      </c>
      <c r="AF707" s="2" t="str">
        <f>IF(AA707&lt;&gt;"","insert into t_contato values ("&amp;AA707&amp;","&amp;T_Acionista[[#This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(1430,898, '(16)9715-3873', 2);</v>
      </c>
      <c r="AG707" s="2" t="str">
        <f>IF(AB707&lt;&gt;"","insert into t_contato values ("&amp;AB707&amp;","&amp;T_Acionista[[#This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7" s="2" t="str">
        <f>IF(AC707&lt;&gt;"","insert into t_contato values ("&amp;AC707&amp;","&amp;T_Acionista[[#This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7" s="2" t="str">
        <f>IF(AD707&lt;&gt;"","insert into t_contato values ("&amp;AD707&amp;","&amp;T_Acionista[[#This Row],[ID]]&amp;", '"&amp;T_Acionista[[#This Row],[Email]]&amp;"', "&amp;IF(ISERR(FIND("@",T_Acionista[[#This Row],[Email]])),0,3)&amp;");","")</f>
        <v/>
      </c>
    </row>
    <row r="708" spans="1:35">
      <c r="A708" s="2">
        <v>1073</v>
      </c>
      <c r="E708" s="7" t="s">
        <v>4760</v>
      </c>
      <c r="F708" s="2" t="b">
        <v>0</v>
      </c>
      <c r="G708" s="2" t="b">
        <v>0</v>
      </c>
      <c r="H708" s="5">
        <v>16673</v>
      </c>
      <c r="I708" s="2" t="b">
        <v>0</v>
      </c>
      <c r="J708" s="7" t="s">
        <v>4761</v>
      </c>
      <c r="K708" s="7" t="s">
        <v>4762</v>
      </c>
      <c r="L708" s="7" t="s">
        <v>4763</v>
      </c>
      <c r="M708" s="7" t="s">
        <v>293</v>
      </c>
      <c r="N708" s="2">
        <v>1</v>
      </c>
      <c r="O708" s="7" t="s">
        <v>4581</v>
      </c>
      <c r="P708" s="2">
        <v>4</v>
      </c>
      <c r="Q708" s="7" t="s">
        <v>4764</v>
      </c>
      <c r="R708" s="7"/>
      <c r="S708" s="7"/>
      <c r="T708" s="7"/>
      <c r="U708" s="2">
        <v>0</v>
      </c>
      <c r="V708" s="7" t="s">
        <v>319</v>
      </c>
      <c r="W708" s="7" t="s">
        <v>85</v>
      </c>
      <c r="X708" s="5">
        <v>45026</v>
      </c>
      <c r="Y708" s="7"/>
      <c r="AA708" s="3">
        <f>IF(T_Acionista[[#This Row],[Fone1]]="","",MAX($AA$1:AD707,)+1)</f>
        <v>1431</v>
      </c>
      <c r="AB708" s="3" t="str">
        <f>IF(T_Acionista[[#This Row],[Fone2]]="","",MAX($AA$1:AD707,AA708)+1)</f>
        <v/>
      </c>
      <c r="AC708" s="3" t="str">
        <f>IF(T_Acionista[[#This Row],[Celular]]="","",MAX($AA$1:AD707,AA708:AB708)+1)</f>
        <v/>
      </c>
      <c r="AD708" s="3" t="str">
        <f>IF(T_Acionista[[#This Row],[Email]]="","",MAX($AA$1:AD707,AA708:AC708)+1)</f>
        <v/>
      </c>
      <c r="AF708" s="2" t="str">
        <f>IF(AA708&lt;&gt;"","insert into t_contato values ("&amp;AA708&amp;","&amp;T_Acionista[[#This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(1431,1073, '(16)9788-2052', 2);</v>
      </c>
      <c r="AG708" s="2" t="str">
        <f>IF(AB708&lt;&gt;"","insert into t_contato values ("&amp;AB708&amp;","&amp;T_Acionista[[#This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8" s="2" t="str">
        <f>IF(AC708&lt;&gt;"","insert into t_contato values ("&amp;AC708&amp;","&amp;T_Acionista[[#This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08" s="2" t="str">
        <f>IF(AD708&lt;&gt;"","insert into t_contato values ("&amp;AD708&amp;","&amp;T_Acionista[[#This Row],[ID]]&amp;", '"&amp;T_Acionista[[#This Row],[Email]]&amp;"', "&amp;IF(ISERR(FIND("@",T_Acionista[[#This Row],[Email]])),0,3)&amp;");","")</f>
        <v/>
      </c>
    </row>
    <row r="709" spans="1:35">
      <c r="A709" s="2">
        <v>689</v>
      </c>
      <c r="B709" s="2">
        <v>0</v>
      </c>
      <c r="C709" s="2">
        <v>0</v>
      </c>
      <c r="D709" s="2">
        <v>74167</v>
      </c>
      <c r="E709" s="7" t="s">
        <v>4765</v>
      </c>
      <c r="F709" s="2" t="b">
        <v>0</v>
      </c>
      <c r="G709" s="2" t="b">
        <v>0</v>
      </c>
      <c r="H709" s="5">
        <v>20058</v>
      </c>
      <c r="I709" s="2" t="b">
        <v>0</v>
      </c>
      <c r="J709" s="7" t="s">
        <v>4766</v>
      </c>
      <c r="K709" s="7" t="s">
        <v>4767</v>
      </c>
      <c r="L709" s="7" t="s">
        <v>4768</v>
      </c>
      <c r="M709" s="7" t="s">
        <v>682</v>
      </c>
      <c r="N709" s="2">
        <v>1</v>
      </c>
      <c r="O709" s="7" t="s">
        <v>4769</v>
      </c>
      <c r="P709" s="2">
        <v>2</v>
      </c>
      <c r="Q709" s="7" t="s">
        <v>4770</v>
      </c>
      <c r="R709" s="7"/>
      <c r="S709" s="7" t="s">
        <v>4771</v>
      </c>
      <c r="T709" s="7"/>
      <c r="U709" s="2">
        <v>1</v>
      </c>
      <c r="V709" s="7" t="s">
        <v>154</v>
      </c>
      <c r="W709" s="7" t="s">
        <v>85</v>
      </c>
      <c r="X709" s="5">
        <v>42537</v>
      </c>
      <c r="Y709" s="7"/>
      <c r="AA709" s="3">
        <f>IF(T_Acionista[[#This Row],[Fone1]]="","",MAX($AA$1:AD708,)+1)</f>
        <v>1432</v>
      </c>
      <c r="AB709" s="3" t="str">
        <f>IF(T_Acionista[[#This Row],[Fone2]]="","",MAX($AA$1:AD708,AA709)+1)</f>
        <v/>
      </c>
      <c r="AC709" s="3">
        <f>IF(T_Acionista[[#This Row],[Celular]]="","",MAX($AA$1:AD708,AA709:AB709)+1)</f>
        <v>1433</v>
      </c>
      <c r="AD709" s="3" t="str">
        <f>IF(T_Acionista[[#This Row],[Email]]="","",MAX($AA$1:AD708,AA709:AC709)+1)</f>
        <v/>
      </c>
      <c r="AF709" s="2" t="str">
        <f>IF(AA709&lt;&gt;"","insert into t_contato values ("&amp;AA709&amp;","&amp;T_Acionista[[#This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(1432,689, '(16)3252-5753', 1);</v>
      </c>
      <c r="AG709" s="2" t="str">
        <f>IF(AB709&lt;&gt;"","insert into t_contato values ("&amp;AB709&amp;","&amp;T_Acionista[[#This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09" s="2" t="str">
        <f>IF(AC709&lt;&gt;"","insert into t_contato values ("&amp;AC709&amp;","&amp;T_Acionista[[#This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(1433,689, '(16)9606-6181', 2);</v>
      </c>
      <c r="AI709" s="2" t="str">
        <f>IF(AD709&lt;&gt;"","insert into t_contato values ("&amp;AD709&amp;","&amp;T_Acionista[[#This Row],[ID]]&amp;", '"&amp;T_Acionista[[#This Row],[Email]]&amp;"', "&amp;IF(ISERR(FIND("@",T_Acionista[[#This Row],[Email]])),0,3)&amp;");","")</f>
        <v/>
      </c>
    </row>
    <row r="710" spans="1:35">
      <c r="A710" s="2">
        <v>332</v>
      </c>
      <c r="B710" s="2">
        <v>3</v>
      </c>
      <c r="C710" s="2">
        <v>27</v>
      </c>
      <c r="D710" s="2">
        <v>74090</v>
      </c>
      <c r="E710" s="7" t="s">
        <v>4772</v>
      </c>
      <c r="F710" s="2" t="b">
        <v>0</v>
      </c>
      <c r="G710" s="2" t="b">
        <v>1</v>
      </c>
      <c r="H710" s="5">
        <v>14111</v>
      </c>
      <c r="I710" s="2" t="b">
        <v>0</v>
      </c>
      <c r="J710" s="7" t="s">
        <v>4773</v>
      </c>
      <c r="K710" s="7" t="s">
        <v>4774</v>
      </c>
      <c r="L710" s="7" t="s">
        <v>4775</v>
      </c>
      <c r="M710" s="7" t="s">
        <v>149</v>
      </c>
      <c r="N710" s="2">
        <v>1</v>
      </c>
      <c r="O710" s="7" t="s">
        <v>4776</v>
      </c>
      <c r="P710" s="2">
        <v>2</v>
      </c>
      <c r="Q710" s="7" t="s">
        <v>4777</v>
      </c>
      <c r="R710" s="7"/>
      <c r="S710" s="7"/>
      <c r="T710" s="7"/>
      <c r="U710" s="2">
        <v>3</v>
      </c>
      <c r="V710" s="7" t="s">
        <v>4778</v>
      </c>
      <c r="W710" s="7" t="s">
        <v>85</v>
      </c>
      <c r="X710" s="5">
        <v>40179</v>
      </c>
      <c r="Y710" s="7"/>
      <c r="AA710" s="3">
        <f>IF(T_Acionista[[#This Row],[Fone1]]="","",MAX($AA$1:AD709,)+1)</f>
        <v>1434</v>
      </c>
      <c r="AB710" s="3" t="str">
        <f>IF(T_Acionista[[#This Row],[Fone2]]="","",MAX($AA$1:AD709,AA710)+1)</f>
        <v/>
      </c>
      <c r="AC710" s="3" t="str">
        <f>IF(T_Acionista[[#This Row],[Celular]]="","",MAX($AA$1:AD709,AA710:AB710)+1)</f>
        <v/>
      </c>
      <c r="AD710" s="3" t="str">
        <f>IF(T_Acionista[[#This Row],[Email]]="","",MAX($AA$1:AD709,AA710:AC710)+1)</f>
        <v/>
      </c>
      <c r="AF710" s="2" t="str">
        <f>IF(AA710&lt;&gt;"","insert into t_contato values ("&amp;AA710&amp;","&amp;T_Acionista[[#This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(1434,332, '(16)3252-2932', 1);</v>
      </c>
      <c r="AG710" s="2" t="str">
        <f>IF(AB710&lt;&gt;"","insert into t_contato values ("&amp;AB710&amp;","&amp;T_Acionista[[#This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0" s="2" t="str">
        <f>IF(AC710&lt;&gt;"","insert into t_contato values ("&amp;AC710&amp;","&amp;T_Acionista[[#This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0" s="2" t="str">
        <f>IF(AD710&lt;&gt;"","insert into t_contato values ("&amp;AD710&amp;","&amp;T_Acionista[[#This Row],[ID]]&amp;", '"&amp;T_Acionista[[#This Row],[Email]]&amp;"', "&amp;IF(ISERR(FIND("@",T_Acionista[[#This Row],[Email]])),0,3)&amp;");","")</f>
        <v/>
      </c>
    </row>
    <row r="711" spans="1:35">
      <c r="A711" s="2">
        <v>556</v>
      </c>
      <c r="B711" s="2">
        <v>0</v>
      </c>
      <c r="C711" s="2">
        <v>0</v>
      </c>
      <c r="D711" s="2">
        <v>76420</v>
      </c>
      <c r="E711" s="7" t="s">
        <v>4779</v>
      </c>
      <c r="F711" s="2" t="b">
        <v>0</v>
      </c>
      <c r="G711" s="2" t="b">
        <v>0</v>
      </c>
      <c r="H711" s="5">
        <v>18665</v>
      </c>
      <c r="I711" s="2" t="b">
        <v>0</v>
      </c>
      <c r="J711" s="7" t="s">
        <v>4780</v>
      </c>
      <c r="K711" s="7" t="s">
        <v>4781</v>
      </c>
      <c r="L711" s="7" t="s">
        <v>4782</v>
      </c>
      <c r="M711" s="7" t="s">
        <v>308</v>
      </c>
      <c r="N711" s="2">
        <v>1</v>
      </c>
      <c r="O711" s="7" t="s">
        <v>793</v>
      </c>
      <c r="P711" s="2">
        <v>2</v>
      </c>
      <c r="Q711" s="7"/>
      <c r="R711" s="7"/>
      <c r="S711" s="7" t="s">
        <v>4783</v>
      </c>
      <c r="T711" s="7" t="s">
        <v>4784</v>
      </c>
      <c r="U711" s="2">
        <v>1</v>
      </c>
      <c r="V711" s="7" t="s">
        <v>319</v>
      </c>
      <c r="W711" s="7" t="s">
        <v>85</v>
      </c>
      <c r="X711" s="5">
        <v>41640</v>
      </c>
      <c r="Y711" s="7"/>
      <c r="AA711" s="3" t="str">
        <f>IF(T_Acionista[[#This Row],[Fone1]]="","",MAX($AA$1:AD710,)+1)</f>
        <v/>
      </c>
      <c r="AB711" s="3" t="str">
        <f>IF(T_Acionista[[#This Row],[Fone2]]="","",MAX($AA$1:AD710,AA711)+1)</f>
        <v/>
      </c>
      <c r="AC711" s="3">
        <f>IF(T_Acionista[[#This Row],[Celular]]="","",MAX($AA$1:AD710,AA711:AB711)+1)</f>
        <v>1435</v>
      </c>
      <c r="AD711" s="3">
        <f>IF(T_Acionista[[#This Row],[Email]]="","",MAX($AA$1:AD710,AA711:AC711)+1)</f>
        <v>1436</v>
      </c>
      <c r="AF711" s="2" t="str">
        <f>IF(AA711&lt;&gt;"","insert into t_contato values ("&amp;AA711&amp;","&amp;T_Acionista[[#This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11" s="2" t="str">
        <f>IF(AB711&lt;&gt;"","insert into t_contato values ("&amp;AB711&amp;","&amp;T_Acionista[[#This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1" s="2" t="str">
        <f>IF(AC711&lt;&gt;"","insert into t_contato values ("&amp;AC711&amp;","&amp;T_Acionista[[#This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(1435,556, '(16)9796-4055', 2);</v>
      </c>
      <c r="AI711" s="2" t="str">
        <f>IF(AD711&lt;&gt;"","insert into t_contato values ("&amp;AD711&amp;","&amp;T_Acionista[[#This Row],[ID]]&amp;", '"&amp;T_Acionista[[#This Row],[Email]]&amp;"', "&amp;IF(ISERR(FIND("@",T_Acionista[[#This Row],[Email]])),0,3)&amp;");","")</f>
        <v>insert into t_contato values (1436,556, 'thiagodipietro@hotmail.com', 3);</v>
      </c>
    </row>
    <row r="712" spans="1:35">
      <c r="A712" s="2">
        <v>936</v>
      </c>
      <c r="D712" s="2">
        <v>74391</v>
      </c>
      <c r="E712" s="7" t="s">
        <v>4785</v>
      </c>
      <c r="F712" s="2" t="b">
        <v>0</v>
      </c>
      <c r="G712" s="2" t="b">
        <v>0</v>
      </c>
      <c r="H712" s="5">
        <v>25725</v>
      </c>
      <c r="I712" s="2" t="b">
        <v>0</v>
      </c>
      <c r="J712" s="7" t="s">
        <v>4786</v>
      </c>
      <c r="K712" s="7" t="s">
        <v>4787</v>
      </c>
      <c r="L712" s="7" t="s">
        <v>4788</v>
      </c>
      <c r="M712" s="7" t="s">
        <v>228</v>
      </c>
      <c r="N712" s="2">
        <v>1</v>
      </c>
      <c r="O712" s="7" t="s">
        <v>4789</v>
      </c>
      <c r="P712" s="2">
        <v>2</v>
      </c>
      <c r="Q712" s="7"/>
      <c r="R712" s="7"/>
      <c r="S712" s="7" t="s">
        <v>4790</v>
      </c>
      <c r="T712" s="7"/>
      <c r="U712" s="2">
        <v>1</v>
      </c>
      <c r="V712" s="7" t="s">
        <v>154</v>
      </c>
      <c r="W712" s="7" t="s">
        <v>85</v>
      </c>
      <c r="X712" s="5">
        <v>44184</v>
      </c>
      <c r="Y712" s="7"/>
      <c r="AA712" s="3" t="str">
        <f>IF(T_Acionista[[#This Row],[Fone1]]="","",MAX($AA$1:AD711,)+1)</f>
        <v/>
      </c>
      <c r="AB712" s="3" t="str">
        <f>IF(T_Acionista[[#This Row],[Fone2]]="","",MAX($AA$1:AD711,AA712)+1)</f>
        <v/>
      </c>
      <c r="AC712" s="3">
        <f>IF(T_Acionista[[#This Row],[Celular]]="","",MAX($AA$1:AD711,AA712:AB712)+1)</f>
        <v>1437</v>
      </c>
      <c r="AD712" s="3" t="str">
        <f>IF(T_Acionista[[#This Row],[Email]]="","",MAX($AA$1:AD711,AA712:AC712)+1)</f>
        <v/>
      </c>
      <c r="AF712" s="2" t="str">
        <f>IF(AA712&lt;&gt;"","insert into t_contato values ("&amp;AA712&amp;","&amp;T_Acionista[[#This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12" s="2" t="str">
        <f>IF(AB712&lt;&gt;"","insert into t_contato values ("&amp;AB712&amp;","&amp;T_Acionista[[#This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2" s="2" t="str">
        <f>IF(AC712&lt;&gt;"","insert into t_contato values ("&amp;AC712&amp;","&amp;T_Acionista[[#This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(1437,936, '(16)9418-3281', 2);</v>
      </c>
      <c r="AI712" s="2" t="str">
        <f>IF(AD712&lt;&gt;"","insert into t_contato values ("&amp;AD712&amp;","&amp;T_Acionista[[#This Row],[ID]]&amp;", '"&amp;T_Acionista[[#This Row],[Email]]&amp;"', "&amp;IF(ISERR(FIND("@",T_Acionista[[#This Row],[Email]])),0,3)&amp;");","")</f>
        <v/>
      </c>
    </row>
    <row r="713" spans="1:35">
      <c r="A713" s="2">
        <v>924</v>
      </c>
      <c r="D713" s="2">
        <v>74376</v>
      </c>
      <c r="E713" s="7" t="s">
        <v>4791</v>
      </c>
      <c r="F713" s="2" t="b">
        <v>0</v>
      </c>
      <c r="G713" s="2" t="b">
        <v>0</v>
      </c>
      <c r="H713" s="5">
        <v>20209</v>
      </c>
      <c r="I713" s="2" t="b">
        <v>0</v>
      </c>
      <c r="J713" s="7" t="s">
        <v>4792</v>
      </c>
      <c r="K713" s="7" t="s">
        <v>4793</v>
      </c>
      <c r="L713" s="7" t="s">
        <v>4794</v>
      </c>
      <c r="M713" s="7" t="s">
        <v>79</v>
      </c>
      <c r="N713" s="2">
        <v>1</v>
      </c>
      <c r="O713" s="7" t="s">
        <v>4302</v>
      </c>
      <c r="P713" s="2">
        <v>3</v>
      </c>
      <c r="Q713" s="7" t="s">
        <v>4795</v>
      </c>
      <c r="R713" s="7" t="s">
        <v>4796</v>
      </c>
      <c r="S713" s="7" t="s">
        <v>4797</v>
      </c>
      <c r="T713" s="7" t="s">
        <v>4798</v>
      </c>
      <c r="U713" s="2">
        <v>0</v>
      </c>
      <c r="V713" s="7" t="s">
        <v>319</v>
      </c>
      <c r="W713" s="7" t="s">
        <v>85</v>
      </c>
      <c r="X713" s="5">
        <v>44088</v>
      </c>
      <c r="Y713" s="7"/>
      <c r="AA713" s="3">
        <f>IF(T_Acionista[[#This Row],[Fone1]]="","",MAX($AA$1:AD712,)+1)</f>
        <v>1438</v>
      </c>
      <c r="AB713" s="3">
        <f>IF(T_Acionista[[#This Row],[Fone2]]="","",MAX($AA$1:AD712,AA713)+1)</f>
        <v>1439</v>
      </c>
      <c r="AC713" s="3">
        <f>IF(T_Acionista[[#This Row],[Celular]]="","",MAX($AA$1:AD712,AA713:AB713)+1)</f>
        <v>1440</v>
      </c>
      <c r="AD713" s="3">
        <f>IF(T_Acionista[[#This Row],[Email]]="","",MAX($AA$1:AD712,AA713:AC713)+1)</f>
        <v>1441</v>
      </c>
      <c r="AF713" s="2" t="str">
        <f>IF(AA713&lt;&gt;"","insert into t_contato values ("&amp;AA713&amp;","&amp;T_Acionista[[#This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(1438,924, '(16)3252-6753', 1);</v>
      </c>
      <c r="AG713" s="2" t="str">
        <f>IF(AB713&lt;&gt;"","insert into t_contato values ("&amp;AB713&amp;","&amp;T_Acionista[[#This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(1439,924, '(16)988253920', 2);</v>
      </c>
      <c r="AH713" s="2" t="str">
        <f>IF(AC713&lt;&gt;"","insert into t_contato values ("&amp;AC713&amp;","&amp;T_Acionista[[#This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(1440,924, '(16)8151-5545', 2);</v>
      </c>
      <c r="AI713" s="2" t="str">
        <f>IF(AD713&lt;&gt;"","insert into t_contato values ("&amp;AD713&amp;","&amp;T_Acionista[[#This Row],[ID]]&amp;", '"&amp;T_Acionista[[#This Row],[Email]]&amp;"', "&amp;IF(ISERR(FIND("@",T_Acionista[[#This Row],[Email]])),0,3)&amp;");","")</f>
        <v>insert into t_contato values (1441,924, 'aadionysio@hotmail.com', 3);</v>
      </c>
    </row>
    <row r="714" spans="1:35">
      <c r="A714" s="2">
        <v>688</v>
      </c>
      <c r="B714" s="2">
        <v>0</v>
      </c>
      <c r="C714" s="2">
        <v>0</v>
      </c>
      <c r="D714" s="2">
        <v>74168</v>
      </c>
      <c r="E714" s="7" t="s">
        <v>4799</v>
      </c>
      <c r="F714" s="2" t="b">
        <v>0</v>
      </c>
      <c r="G714" s="2" t="b">
        <v>0</v>
      </c>
      <c r="H714" s="5">
        <v>19681</v>
      </c>
      <c r="I714" s="2" t="b">
        <v>0</v>
      </c>
      <c r="J714" s="7" t="s">
        <v>4800</v>
      </c>
      <c r="K714" s="7" t="s">
        <v>4801</v>
      </c>
      <c r="L714" s="7" t="s">
        <v>4802</v>
      </c>
      <c r="M714" s="7" t="s">
        <v>149</v>
      </c>
      <c r="N714" s="2">
        <v>1</v>
      </c>
      <c r="O714" s="7" t="s">
        <v>1238</v>
      </c>
      <c r="P714" s="2">
        <v>4</v>
      </c>
      <c r="Q714" s="7" t="s">
        <v>4803</v>
      </c>
      <c r="R714" s="7" t="s">
        <v>4804</v>
      </c>
      <c r="S714" s="7"/>
      <c r="T714" s="7"/>
      <c r="U714" s="2">
        <v>2</v>
      </c>
      <c r="V714" s="7" t="s">
        <v>154</v>
      </c>
      <c r="W714" s="7" t="s">
        <v>85</v>
      </c>
      <c r="X714" s="5">
        <v>42529</v>
      </c>
      <c r="Y714" s="7"/>
      <c r="AA714" s="3">
        <f>IF(T_Acionista[[#This Row],[Fone1]]="","",MAX($AA$1:AD713,)+1)</f>
        <v>1442</v>
      </c>
      <c r="AB714" s="3">
        <f>IF(T_Acionista[[#This Row],[Fone2]]="","",MAX($AA$1:AD713,AA714)+1)</f>
        <v>1443</v>
      </c>
      <c r="AC714" s="3" t="str">
        <f>IF(T_Acionista[[#This Row],[Celular]]="","",MAX($AA$1:AD713,AA714:AB714)+1)</f>
        <v/>
      </c>
      <c r="AD714" s="3" t="str">
        <f>IF(T_Acionista[[#This Row],[Email]]="","",MAX($AA$1:AD713,AA714:AC714)+1)</f>
        <v/>
      </c>
      <c r="AF714" s="2" t="str">
        <f>IF(AA714&lt;&gt;"","insert into t_contato values ("&amp;AA714&amp;","&amp;T_Acionista[[#This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(1442,688, '(16)3252-5407', 1);</v>
      </c>
      <c r="AG714" s="2" t="str">
        <f>IF(AB714&lt;&gt;"","insert into t_contato values ("&amp;AB714&amp;","&amp;T_Acionista[[#This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(1443,688, '(16)3242-5824', 1);</v>
      </c>
      <c r="AH714" s="2" t="str">
        <f>IF(AC714&lt;&gt;"","insert into t_contato values ("&amp;AC714&amp;","&amp;T_Acionista[[#This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4" s="2" t="str">
        <f>IF(AD714&lt;&gt;"","insert into t_contato values ("&amp;AD714&amp;","&amp;T_Acionista[[#This Row],[ID]]&amp;", '"&amp;T_Acionista[[#This Row],[Email]]&amp;"', "&amp;IF(ISERR(FIND("@",T_Acionista[[#This Row],[Email]])),0,3)&amp;");","")</f>
        <v/>
      </c>
    </row>
    <row r="715" spans="1:35">
      <c r="A715" s="2">
        <v>629</v>
      </c>
      <c r="B715" s="2">
        <v>0</v>
      </c>
      <c r="C715" s="2">
        <v>0</v>
      </c>
      <c r="E715" s="7" t="s">
        <v>4805</v>
      </c>
      <c r="F715" s="2" t="b">
        <v>0</v>
      </c>
      <c r="G715" s="2" t="b">
        <v>0</v>
      </c>
      <c r="H715" s="5">
        <v>23675</v>
      </c>
      <c r="I715" s="2" t="b">
        <v>0</v>
      </c>
      <c r="J715" s="7" t="s">
        <v>4806</v>
      </c>
      <c r="K715" s="7" t="s">
        <v>4807</v>
      </c>
      <c r="L715" s="7" t="s">
        <v>4808</v>
      </c>
      <c r="M715" s="7" t="s">
        <v>79</v>
      </c>
      <c r="N715" s="2">
        <v>1</v>
      </c>
      <c r="O715" s="7" t="s">
        <v>503</v>
      </c>
      <c r="P715" s="2">
        <v>2</v>
      </c>
      <c r="Q715" s="7" t="s">
        <v>7970</v>
      </c>
      <c r="R715" s="7" t="s">
        <v>7971</v>
      </c>
      <c r="S715" s="7"/>
      <c r="T715" s="7" t="s">
        <v>4809</v>
      </c>
      <c r="U715" s="2">
        <v>2</v>
      </c>
      <c r="V715" s="7" t="s">
        <v>172</v>
      </c>
      <c r="W715" s="7" t="s">
        <v>85</v>
      </c>
      <c r="X715" s="5">
        <v>42276</v>
      </c>
      <c r="Y715" s="7"/>
      <c r="AA715" s="3">
        <f>IF(T_Acionista[[#This Row],[Fone1]]="","",MAX($AA$1:AD714,)+1)</f>
        <v>1444</v>
      </c>
      <c r="AB715" s="3">
        <f>IF(T_Acionista[[#This Row],[Fone2]]="","",MAX($AA$1:AD714,AA715)+1)</f>
        <v>1445</v>
      </c>
      <c r="AC715" s="3" t="str">
        <f>IF(T_Acionista[[#This Row],[Celular]]="","",MAX($AA$1:AD714,AA715:AB715)+1)</f>
        <v/>
      </c>
      <c r="AD715" s="3">
        <f>IF(T_Acionista[[#This Row],[Email]]="","",MAX($AA$1:AD714,AA715:AC715)+1)</f>
        <v>1446</v>
      </c>
      <c r="AF715" s="2" t="str">
        <f>IF(AA715&lt;&gt;"","insert into t_contato values ("&amp;AA715&amp;","&amp;T_Acionista[[#This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(1444,629, '(16)3253-2233', 1);</v>
      </c>
      <c r="AG715" s="2" t="str">
        <f>IF(AB715&lt;&gt;"","insert into t_contato values ("&amp;AB715&amp;","&amp;T_Acionista[[#This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(1445,629, '(16)9620-4558', 2);</v>
      </c>
      <c r="AH715" s="2" t="str">
        <f>IF(AC715&lt;&gt;"","insert into t_contato values ("&amp;AC715&amp;","&amp;T_Acionista[[#This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5" s="2" t="str">
        <f>IF(AD715&lt;&gt;"","insert into t_contato values ("&amp;AD715&amp;","&amp;T_Acionista[[#This Row],[ID]]&amp;", '"&amp;T_Acionista[[#This Row],[Email]]&amp;"', "&amp;IF(ISERR(FIND("@",T_Acionista[[#This Row],[Email]])),0,3)&amp;");","")</f>
        <v>insert into t_contato values (1446,629, 'genidib@hotmail.com', 3);</v>
      </c>
    </row>
    <row r="716" spans="1:35">
      <c r="A716" s="2">
        <v>904</v>
      </c>
      <c r="D716" s="2">
        <v>74353</v>
      </c>
      <c r="E716" s="7" t="s">
        <v>4810</v>
      </c>
      <c r="F716" s="2" t="b">
        <v>0</v>
      </c>
      <c r="G716" s="2" t="b">
        <v>0</v>
      </c>
      <c r="H716" s="5">
        <v>16924</v>
      </c>
      <c r="I716" s="2" t="b">
        <v>0</v>
      </c>
      <c r="J716" s="7" t="s">
        <v>4811</v>
      </c>
      <c r="K716" s="7" t="s">
        <v>4812</v>
      </c>
      <c r="L716" s="7" t="s">
        <v>4813</v>
      </c>
      <c r="M716" s="7" t="s">
        <v>149</v>
      </c>
      <c r="N716" s="2">
        <v>1</v>
      </c>
      <c r="O716" s="7" t="s">
        <v>1143</v>
      </c>
      <c r="P716" s="2">
        <v>2</v>
      </c>
      <c r="Q716" s="7" t="s">
        <v>4814</v>
      </c>
      <c r="R716" s="7"/>
      <c r="S716" s="7" t="s">
        <v>4815</v>
      </c>
      <c r="T716" s="7" t="s">
        <v>4816</v>
      </c>
      <c r="U716" s="2">
        <v>1</v>
      </c>
      <c r="V716" s="7" t="s">
        <v>172</v>
      </c>
      <c r="W716" s="7" t="s">
        <v>85</v>
      </c>
      <c r="X716" s="5">
        <v>43908</v>
      </c>
      <c r="Y716" s="7"/>
      <c r="AA716" s="3">
        <f>IF(T_Acionista[[#This Row],[Fone1]]="","",MAX($AA$1:AD715,)+1)</f>
        <v>1447</v>
      </c>
      <c r="AB716" s="3" t="str">
        <f>IF(T_Acionista[[#This Row],[Fone2]]="","",MAX($AA$1:AD715,AA716)+1)</f>
        <v/>
      </c>
      <c r="AC716" s="3">
        <f>IF(T_Acionista[[#This Row],[Celular]]="","",MAX($AA$1:AD715,AA716:AB716)+1)</f>
        <v>1448</v>
      </c>
      <c r="AD716" s="3">
        <f>IF(T_Acionista[[#This Row],[Email]]="","",MAX($AA$1:AD715,AA716:AC716)+1)</f>
        <v>1449</v>
      </c>
      <c r="AF716" s="2" t="str">
        <f>IF(AA716&lt;&gt;"","insert into t_contato values ("&amp;AA716&amp;","&amp;T_Acionista[[#This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(1447,904, '(16)3252-7072', 1);</v>
      </c>
      <c r="AG716" s="2" t="str">
        <f>IF(AB716&lt;&gt;"","insert into t_contato values ("&amp;AB716&amp;","&amp;T_Acionista[[#This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6" s="2" t="str">
        <f>IF(AC716&lt;&gt;"","insert into t_contato values ("&amp;AC716&amp;","&amp;T_Acionista[[#This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(1448,904, '(16)8149-5991', 2);</v>
      </c>
      <c r="AI716" s="2" t="str">
        <f>IF(AD716&lt;&gt;"","insert into t_contato values ("&amp;AD716&amp;","&amp;T_Acionista[[#This Row],[ID]]&amp;", '"&amp;T_Acionista[[#This Row],[Email]]&amp;"', "&amp;IF(ISERR(FIND("@",T_Acionista[[#This Row],[Email]])),0,3)&amp;");","")</f>
        <v>insert into t_contato values (1449,904, 'victorpross31@hotmail.com', 3);</v>
      </c>
    </row>
    <row r="717" spans="1:35">
      <c r="A717" s="2">
        <v>333</v>
      </c>
      <c r="B717" s="2">
        <v>4</v>
      </c>
      <c r="C717" s="2">
        <v>72</v>
      </c>
      <c r="D717" s="2">
        <v>75290</v>
      </c>
      <c r="E717" s="7" t="s">
        <v>4817</v>
      </c>
      <c r="F717" s="2" t="b">
        <v>0</v>
      </c>
      <c r="G717" s="2" t="b">
        <v>0</v>
      </c>
      <c r="H717" s="5">
        <v>17780</v>
      </c>
      <c r="I717" s="2" t="b">
        <v>0</v>
      </c>
      <c r="J717" s="7" t="s">
        <v>4818</v>
      </c>
      <c r="K717" s="7" t="s">
        <v>4819</v>
      </c>
      <c r="L717" s="7" t="s">
        <v>4820</v>
      </c>
      <c r="M717" s="7" t="s">
        <v>316</v>
      </c>
      <c r="N717" s="2">
        <v>1</v>
      </c>
      <c r="O717" s="7" t="s">
        <v>1811</v>
      </c>
      <c r="P717" s="2">
        <v>2</v>
      </c>
      <c r="Q717" s="7" t="s">
        <v>4324</v>
      </c>
      <c r="R717" s="7"/>
      <c r="S717" s="7"/>
      <c r="T717" s="7" t="s">
        <v>4326</v>
      </c>
      <c r="U717" s="2">
        <v>3</v>
      </c>
      <c r="V717" s="7" t="s">
        <v>1416</v>
      </c>
      <c r="W717" s="7" t="s">
        <v>85</v>
      </c>
      <c r="X717" s="5">
        <v>40179</v>
      </c>
      <c r="Y717" s="7"/>
      <c r="AA717" s="3">
        <f>IF(T_Acionista[[#This Row],[Fone1]]="","",MAX($AA$1:AD716,)+1)</f>
        <v>1450</v>
      </c>
      <c r="AB717" s="3" t="str">
        <f>IF(T_Acionista[[#This Row],[Fone2]]="","",MAX($AA$1:AD716,AA717)+1)</f>
        <v/>
      </c>
      <c r="AC717" s="3" t="str">
        <f>IF(T_Acionista[[#This Row],[Celular]]="","",MAX($AA$1:AD716,AA717:AB717)+1)</f>
        <v/>
      </c>
      <c r="AD717" s="3">
        <f>IF(T_Acionista[[#This Row],[Email]]="","",MAX($AA$1:AD716,AA717:AC717)+1)</f>
        <v>1451</v>
      </c>
      <c r="AF717" s="2" t="str">
        <f>IF(AA717&lt;&gt;"","insert into t_contato values ("&amp;AA717&amp;","&amp;T_Acionista[[#This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(1450,333, '(16)3252-3642', 1);</v>
      </c>
      <c r="AG717" s="2" t="str">
        <f>IF(AB717&lt;&gt;"","insert into t_contato values ("&amp;AB717&amp;","&amp;T_Acionista[[#This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7" s="2" t="str">
        <f>IF(AC717&lt;&gt;"","insert into t_contato values ("&amp;AC717&amp;","&amp;T_Acionista[[#This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7" s="2" t="str">
        <f>IF(AD717&lt;&gt;"","insert into t_contato values ("&amp;AD717&amp;","&amp;T_Acionista[[#This Row],[ID]]&amp;", '"&amp;T_Acionista[[#This Row],[Email]]&amp;"', "&amp;IF(ISERR(FIND("@",T_Acionista[[#This Row],[Email]])),0,3)&amp;");","")</f>
        <v>insert into t_contato values (1451,333, 'prof.lurowa@gmail.com', 3);</v>
      </c>
    </row>
    <row r="718" spans="1:35">
      <c r="A718" s="2">
        <v>1060</v>
      </c>
      <c r="E718" s="7" t="s">
        <v>4821</v>
      </c>
      <c r="F718" s="2" t="b">
        <v>0</v>
      </c>
      <c r="G718" s="2" t="b">
        <v>0</v>
      </c>
      <c r="H718" s="5">
        <v>22415</v>
      </c>
      <c r="I718" s="2" t="b">
        <v>0</v>
      </c>
      <c r="J718" s="7" t="s">
        <v>4822</v>
      </c>
      <c r="K718" s="7" t="s">
        <v>4823</v>
      </c>
      <c r="L718" s="7" t="s">
        <v>4824</v>
      </c>
      <c r="M718" s="7" t="s">
        <v>90</v>
      </c>
      <c r="N718" s="2">
        <v>1</v>
      </c>
      <c r="O718" s="7" t="s">
        <v>4492</v>
      </c>
      <c r="P718" s="2">
        <v>2</v>
      </c>
      <c r="Q718" s="7" t="s">
        <v>4825</v>
      </c>
      <c r="R718" s="7" t="s">
        <v>4826</v>
      </c>
      <c r="S718" s="7"/>
      <c r="T718" s="7" t="s">
        <v>4827</v>
      </c>
      <c r="U718" s="2">
        <v>2</v>
      </c>
      <c r="V718" s="7" t="s">
        <v>154</v>
      </c>
      <c r="W718" s="7" t="s">
        <v>85</v>
      </c>
      <c r="X718" s="5">
        <v>44923</v>
      </c>
      <c r="Y718" s="7"/>
      <c r="AA718" s="3">
        <f>IF(T_Acionista[[#This Row],[Fone1]]="","",MAX($AA$1:AD717,)+1)</f>
        <v>1452</v>
      </c>
      <c r="AB718" s="3">
        <f>IF(T_Acionista[[#This Row],[Fone2]]="","",MAX($AA$1:AD717,AA718)+1)</f>
        <v>1453</v>
      </c>
      <c r="AC718" s="3" t="str">
        <f>IF(T_Acionista[[#This Row],[Celular]]="","",MAX($AA$1:AD717,AA718:AB718)+1)</f>
        <v/>
      </c>
      <c r="AD718" s="3">
        <f>IF(T_Acionista[[#This Row],[Email]]="","",MAX($AA$1:AD717,AA718:AC718)+1)</f>
        <v>1454</v>
      </c>
      <c r="AF718" s="2" t="str">
        <f>IF(AA718&lt;&gt;"","insert into t_contato values ("&amp;AA718&amp;","&amp;T_Acionista[[#This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(1452,1060, '(16)3252-6885', 1);</v>
      </c>
      <c r="AG718" s="2" t="str">
        <f>IF(AB718&lt;&gt;"","insert into t_contato values ("&amp;AB718&amp;","&amp;T_Acionista[[#This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(1453,1060, '(16)9114-9552', 2);</v>
      </c>
      <c r="AH718" s="2" t="str">
        <f>IF(AC718&lt;&gt;"","insert into t_contato values ("&amp;AC718&amp;","&amp;T_Acionista[[#This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8" s="2" t="str">
        <f>IF(AD718&lt;&gt;"","insert into t_contato values ("&amp;AD718&amp;","&amp;T_Acionista[[#This Row],[ID]]&amp;", '"&amp;T_Acionista[[#This Row],[Email]]&amp;"', "&amp;IF(ISERR(FIND("@",T_Acionista[[#This Row],[Email]])),0,3)&amp;");","")</f>
        <v>insert into t_contato values (1454,1060, 'alves.correa203@gmail.com', 3);</v>
      </c>
    </row>
    <row r="719" spans="1:35">
      <c r="A719" s="2">
        <v>914</v>
      </c>
      <c r="D719" s="2">
        <v>74368</v>
      </c>
      <c r="E719" s="7" t="s">
        <v>4828</v>
      </c>
      <c r="F719" s="2" t="b">
        <v>0</v>
      </c>
      <c r="G719" s="2" t="b">
        <v>0</v>
      </c>
      <c r="H719" s="5">
        <v>21200</v>
      </c>
      <c r="I719" s="2" t="b">
        <v>0</v>
      </c>
      <c r="J719" s="7" t="s">
        <v>4829</v>
      </c>
      <c r="K719" s="7" t="s">
        <v>4830</v>
      </c>
      <c r="L719" s="7" t="s">
        <v>4831</v>
      </c>
      <c r="M719" s="7" t="s">
        <v>1735</v>
      </c>
      <c r="N719" s="2">
        <v>1</v>
      </c>
      <c r="O719" s="7" t="s">
        <v>4266</v>
      </c>
      <c r="P719" s="2">
        <v>2</v>
      </c>
      <c r="Q719" s="7" t="s">
        <v>4832</v>
      </c>
      <c r="R719" s="7"/>
      <c r="S719" s="7"/>
      <c r="T719" s="7"/>
      <c r="U719" s="2">
        <v>1</v>
      </c>
      <c r="V719" s="7" t="s">
        <v>154</v>
      </c>
      <c r="W719" s="7" t="s">
        <v>85</v>
      </c>
      <c r="X719" s="5">
        <v>44011</v>
      </c>
      <c r="Y719" s="7"/>
      <c r="AA719" s="3">
        <f>IF(T_Acionista[[#This Row],[Fone1]]="","",MAX($AA$1:AD718,)+1)</f>
        <v>1455</v>
      </c>
      <c r="AB719" s="3" t="str">
        <f>IF(T_Acionista[[#This Row],[Fone2]]="","",MAX($AA$1:AD718,AA719)+1)</f>
        <v/>
      </c>
      <c r="AC719" s="3" t="str">
        <f>IF(T_Acionista[[#This Row],[Celular]]="","",MAX($AA$1:AD718,AA719:AB719)+1)</f>
        <v/>
      </c>
      <c r="AD719" s="3" t="str">
        <f>IF(T_Acionista[[#This Row],[Email]]="","",MAX($AA$1:AD718,AA719:AC719)+1)</f>
        <v/>
      </c>
      <c r="AF719" s="2" t="str">
        <f>IF(AA719&lt;&gt;"","insert into t_contato values ("&amp;AA719&amp;","&amp;T_Acionista[[#This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(1455,914, '(11)9754-2416', 2);</v>
      </c>
      <c r="AG719" s="2" t="str">
        <f>IF(AB719&lt;&gt;"","insert into t_contato values ("&amp;AB719&amp;","&amp;T_Acionista[[#This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19" s="2" t="str">
        <f>IF(AC719&lt;&gt;"","insert into t_contato values ("&amp;AC719&amp;","&amp;T_Acionista[[#This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19" s="2" t="str">
        <f>IF(AD719&lt;&gt;"","insert into t_contato values ("&amp;AD719&amp;","&amp;T_Acionista[[#This Row],[ID]]&amp;", '"&amp;T_Acionista[[#This Row],[Email]]&amp;"', "&amp;IF(ISERR(FIND("@",T_Acionista[[#This Row],[Email]])),0,3)&amp;");","")</f>
        <v/>
      </c>
    </row>
    <row r="720" spans="1:35">
      <c r="A720" s="2">
        <v>827</v>
      </c>
      <c r="D720" s="2">
        <v>74277</v>
      </c>
      <c r="E720" s="7" t="s">
        <v>4833</v>
      </c>
      <c r="F720" s="2" t="b">
        <v>0</v>
      </c>
      <c r="G720" s="2" t="b">
        <v>0</v>
      </c>
      <c r="H720" s="5">
        <v>21950</v>
      </c>
      <c r="I720" s="2" t="b">
        <v>0</v>
      </c>
      <c r="J720" s="7" t="s">
        <v>4834</v>
      </c>
      <c r="K720" s="7" t="s">
        <v>4835</v>
      </c>
      <c r="L720" s="7" t="s">
        <v>4836</v>
      </c>
      <c r="M720" s="7" t="s">
        <v>149</v>
      </c>
      <c r="N720" s="2">
        <v>1</v>
      </c>
      <c r="O720" s="7" t="s">
        <v>497</v>
      </c>
      <c r="P720" s="2">
        <v>3</v>
      </c>
      <c r="Q720" s="7" t="s">
        <v>4837</v>
      </c>
      <c r="R720" s="7"/>
      <c r="S720" s="7" t="s">
        <v>4838</v>
      </c>
      <c r="T720" s="7" t="s">
        <v>4839</v>
      </c>
      <c r="U720" s="2">
        <v>3</v>
      </c>
      <c r="V720" s="7" t="s">
        <v>4840</v>
      </c>
      <c r="W720" s="7" t="s">
        <v>85</v>
      </c>
      <c r="X720" s="5">
        <v>43321</v>
      </c>
      <c r="Y720" s="7"/>
      <c r="AA720" s="3">
        <f>IF(T_Acionista[[#This Row],[Fone1]]="","",MAX($AA$1:AD719,)+1)</f>
        <v>1456</v>
      </c>
      <c r="AB720" s="3" t="str">
        <f>IF(T_Acionista[[#This Row],[Fone2]]="","",MAX($AA$1:AD719,AA720)+1)</f>
        <v/>
      </c>
      <c r="AC720" s="3">
        <f>IF(T_Acionista[[#This Row],[Celular]]="","",MAX($AA$1:AD719,AA720:AB720)+1)</f>
        <v>1457</v>
      </c>
      <c r="AD720" s="3">
        <f>IF(T_Acionista[[#This Row],[Email]]="","",MAX($AA$1:AD719,AA720:AC720)+1)</f>
        <v>1458</v>
      </c>
      <c r="AF720" s="2" t="str">
        <f>IF(AA720&lt;&gt;"","insert into t_contato values ("&amp;AA720&amp;","&amp;T_Acionista[[#This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(1456,827, '(16)3253-1037', 1);</v>
      </c>
      <c r="AG720" s="2" t="str">
        <f>IF(AB720&lt;&gt;"","insert into t_contato values ("&amp;AB720&amp;","&amp;T_Acionista[[#This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0" s="2" t="str">
        <f>IF(AC720&lt;&gt;"","insert into t_contato values ("&amp;AC720&amp;","&amp;T_Acionista[[#This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(1457,827, '(16)9778-0445', 2);</v>
      </c>
      <c r="AI720" s="2" t="str">
        <f>IF(AD720&lt;&gt;"","insert into t_contato values ("&amp;AD720&amp;","&amp;T_Acionista[[#This Row],[ID]]&amp;", '"&amp;T_Acionista[[#This Row],[Email]]&amp;"', "&amp;IF(ISERR(FIND("@",T_Acionista[[#This Row],[Email]])),0,3)&amp;");","")</f>
        <v>insert into t_contato values (1458,827, 'msoldimanaia@gmail.com', 3);</v>
      </c>
    </row>
    <row r="721" spans="1:35">
      <c r="A721" s="2">
        <v>334</v>
      </c>
      <c r="B721" s="2">
        <v>5</v>
      </c>
      <c r="C721" s="2">
        <v>57</v>
      </c>
      <c r="D721" s="2">
        <v>83340</v>
      </c>
      <c r="E721" s="7" t="s">
        <v>4841</v>
      </c>
      <c r="F721" s="2" t="b">
        <v>0</v>
      </c>
      <c r="G721" s="2" t="b">
        <v>0</v>
      </c>
      <c r="H721" s="5">
        <v>18225</v>
      </c>
      <c r="I721" s="2" t="b">
        <v>0</v>
      </c>
      <c r="J721" s="7" t="s">
        <v>4842</v>
      </c>
      <c r="K721" s="7" t="s">
        <v>4843</v>
      </c>
      <c r="L721" s="7" t="s">
        <v>2060</v>
      </c>
      <c r="M721" s="7" t="s">
        <v>2061</v>
      </c>
      <c r="N721" s="2">
        <v>4</v>
      </c>
      <c r="O721" s="7" t="s">
        <v>2062</v>
      </c>
      <c r="P721" s="2">
        <v>2</v>
      </c>
      <c r="Q721" s="7" t="s">
        <v>4844</v>
      </c>
      <c r="R721" s="7"/>
      <c r="S721" s="7"/>
      <c r="T721" s="7"/>
      <c r="U721" s="2">
        <v>2</v>
      </c>
      <c r="V721" s="7" t="s">
        <v>4845</v>
      </c>
      <c r="W721" s="7" t="s">
        <v>85</v>
      </c>
      <c r="X721" s="5">
        <v>40179</v>
      </c>
      <c r="Y721" s="7"/>
      <c r="AA721" s="3">
        <f>IF(T_Acionista[[#This Row],[Fone1]]="","",MAX($AA$1:AD720,)+1)</f>
        <v>1459</v>
      </c>
      <c r="AB721" s="3" t="str">
        <f>IF(T_Acionista[[#This Row],[Fone2]]="","",MAX($AA$1:AD720,AA721)+1)</f>
        <v/>
      </c>
      <c r="AC721" s="3" t="str">
        <f>IF(T_Acionista[[#This Row],[Celular]]="","",MAX($AA$1:AD720,AA721:AB721)+1)</f>
        <v/>
      </c>
      <c r="AD721" s="3" t="str">
        <f>IF(T_Acionista[[#This Row],[Email]]="","",MAX($AA$1:AD720,AA721:AC721)+1)</f>
        <v/>
      </c>
      <c r="AF721" s="2" t="str">
        <f>IF(AA721&lt;&gt;"","insert into t_contato values ("&amp;AA721&amp;","&amp;T_Acionista[[#This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(1459,334, '(16)3339-6900', 1);</v>
      </c>
      <c r="AG721" s="2" t="str">
        <f>IF(AB721&lt;&gt;"","insert into t_contato values ("&amp;AB721&amp;","&amp;T_Acionista[[#This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1" s="2" t="str">
        <f>IF(AC721&lt;&gt;"","insert into t_contato values ("&amp;AC721&amp;","&amp;T_Acionista[[#This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21" s="2" t="str">
        <f>IF(AD721&lt;&gt;"","insert into t_contato values ("&amp;AD721&amp;","&amp;T_Acionista[[#This Row],[ID]]&amp;", '"&amp;T_Acionista[[#This Row],[Email]]&amp;"', "&amp;IF(ISERR(FIND("@",T_Acionista[[#This Row],[Email]])),0,3)&amp;");","")</f>
        <v/>
      </c>
    </row>
    <row r="722" spans="1:35">
      <c r="A722" s="2">
        <v>989</v>
      </c>
      <c r="D722" s="2">
        <v>74445</v>
      </c>
      <c r="E722" s="7" t="s">
        <v>4846</v>
      </c>
      <c r="F722" s="2" t="b">
        <v>0</v>
      </c>
      <c r="G722" s="2" t="b">
        <v>0</v>
      </c>
      <c r="H722" s="5">
        <v>22360</v>
      </c>
      <c r="I722" s="2" t="b">
        <v>0</v>
      </c>
      <c r="J722" s="7" t="s">
        <v>4847</v>
      </c>
      <c r="K722" s="7" t="s">
        <v>4848</v>
      </c>
      <c r="L722" s="7" t="s">
        <v>4849</v>
      </c>
      <c r="M722" s="7" t="s">
        <v>107</v>
      </c>
      <c r="N722" s="2">
        <v>1</v>
      </c>
      <c r="O722" s="7" t="s">
        <v>2606</v>
      </c>
      <c r="P722" s="2">
        <v>2</v>
      </c>
      <c r="Q722" s="7" t="s">
        <v>4850</v>
      </c>
      <c r="R722" s="7"/>
      <c r="S722" s="7" t="s">
        <v>4851</v>
      </c>
      <c r="T722" s="7" t="s">
        <v>4852</v>
      </c>
      <c r="U722" s="2">
        <v>3</v>
      </c>
      <c r="V722" s="7" t="s">
        <v>319</v>
      </c>
      <c r="W722" s="7" t="s">
        <v>85</v>
      </c>
      <c r="X722" s="5">
        <v>44543</v>
      </c>
      <c r="Y722" s="7"/>
      <c r="AA722" s="3">
        <f>IF(T_Acionista[[#This Row],[Fone1]]="","",MAX($AA$1:AD721,)+1)</f>
        <v>1460</v>
      </c>
      <c r="AB722" s="3" t="str">
        <f>IF(T_Acionista[[#This Row],[Fone2]]="","",MAX($AA$1:AD721,AA722)+1)</f>
        <v/>
      </c>
      <c r="AC722" s="3">
        <f>IF(T_Acionista[[#This Row],[Celular]]="","",MAX($AA$1:AD721,AA722:AB722)+1)</f>
        <v>1461</v>
      </c>
      <c r="AD722" s="3">
        <f>IF(T_Acionista[[#This Row],[Email]]="","",MAX($AA$1:AD721,AA722:AC722)+1)</f>
        <v>1462</v>
      </c>
      <c r="AF722" s="2" t="str">
        <f>IF(AA722&lt;&gt;"","insert into t_contato values ("&amp;AA722&amp;","&amp;T_Acionista[[#This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(1460,989, '(16)3252-6521', 1);</v>
      </c>
      <c r="AG722" s="2" t="str">
        <f>IF(AB722&lt;&gt;"","insert into t_contato values ("&amp;AB722&amp;","&amp;T_Acionista[[#This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2" s="2" t="str">
        <f>IF(AC722&lt;&gt;"","insert into t_contato values ("&amp;AC722&amp;","&amp;T_Acionista[[#This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(1461,989, '(16)9719-0561', 2);</v>
      </c>
      <c r="AI722" s="2" t="str">
        <f>IF(AD722&lt;&gt;"","insert into t_contato values ("&amp;AD722&amp;","&amp;T_Acionista[[#This Row],[ID]]&amp;", '"&amp;T_Acionista[[#This Row],[Email]]&amp;"', "&amp;IF(ISERR(FIND("@",T_Acionista[[#This Row],[Email]])),0,3)&amp;");","")</f>
        <v>insert into t_contato values (1462,989, 'zeze.lizeo@yahoo.com.br', 3);</v>
      </c>
    </row>
    <row r="723" spans="1:35">
      <c r="A723" s="2">
        <v>860</v>
      </c>
      <c r="D723" s="2">
        <v>74312</v>
      </c>
      <c r="E723" s="7" t="s">
        <v>4853</v>
      </c>
      <c r="F723" s="2" t="b">
        <v>0</v>
      </c>
      <c r="G723" s="2" t="b">
        <v>0</v>
      </c>
      <c r="H723" s="5">
        <v>18319</v>
      </c>
      <c r="I723" s="2" t="b">
        <v>0</v>
      </c>
      <c r="J723" s="7" t="s">
        <v>4854</v>
      </c>
      <c r="K723" s="7" t="s">
        <v>4855</v>
      </c>
      <c r="L723" s="7" t="s">
        <v>4856</v>
      </c>
      <c r="M723" s="7" t="s">
        <v>1298</v>
      </c>
      <c r="N723" s="2">
        <v>1</v>
      </c>
      <c r="O723" s="7" t="s">
        <v>4857</v>
      </c>
      <c r="P723" s="2">
        <v>4</v>
      </c>
      <c r="Q723" s="7" t="s">
        <v>4858</v>
      </c>
      <c r="R723" s="7"/>
      <c r="S723" s="7"/>
      <c r="T723" s="7" t="s">
        <v>4859</v>
      </c>
      <c r="U723" s="2">
        <v>1</v>
      </c>
      <c r="V723" s="7" t="s">
        <v>319</v>
      </c>
      <c r="W723" s="7" t="s">
        <v>85</v>
      </c>
      <c r="X723" s="5">
        <v>43571</v>
      </c>
      <c r="Y723" s="7"/>
      <c r="AA723" s="3">
        <f>IF(T_Acionista[[#This Row],[Fone1]]="","",MAX($AA$1:AD722,)+1)</f>
        <v>1463</v>
      </c>
      <c r="AB723" s="3" t="str">
        <f>IF(T_Acionista[[#This Row],[Fone2]]="","",MAX($AA$1:AD722,AA723)+1)</f>
        <v/>
      </c>
      <c r="AC723" s="3" t="str">
        <f>IF(T_Acionista[[#This Row],[Celular]]="","",MAX($AA$1:AD722,AA723:AB723)+1)</f>
        <v/>
      </c>
      <c r="AD723" s="3">
        <f>IF(T_Acionista[[#This Row],[Email]]="","",MAX($AA$1:AD722,AA723:AC723)+1)</f>
        <v>1464</v>
      </c>
      <c r="AF723" s="2" t="str">
        <f>IF(AA723&lt;&gt;"","insert into t_contato values ("&amp;AA723&amp;","&amp;T_Acionista[[#This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(1463,860, '(16)9185-3558', 2);</v>
      </c>
      <c r="AG723" s="2" t="str">
        <f>IF(AB723&lt;&gt;"","insert into t_contato values ("&amp;AB723&amp;","&amp;T_Acionista[[#This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3" s="2" t="str">
        <f>IF(AC723&lt;&gt;"","insert into t_contato values ("&amp;AC723&amp;","&amp;T_Acionista[[#This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23" s="2" t="str">
        <f>IF(AD723&lt;&gt;"","insert into t_contato values ("&amp;AD723&amp;","&amp;T_Acionista[[#This Row],[ID]]&amp;", '"&amp;T_Acionista[[#This Row],[Email]]&amp;"', "&amp;IF(ISERR(FIND("@",T_Acionista[[#This Row],[Email]])),0,3)&amp;");","")</f>
        <v>insert into t_contato values (1464,860, 'marialucio@gmail.com', 3);</v>
      </c>
    </row>
    <row r="724" spans="1:35">
      <c r="A724" s="2">
        <v>913</v>
      </c>
      <c r="D724" s="2">
        <v>74365</v>
      </c>
      <c r="E724" s="7" t="s">
        <v>4860</v>
      </c>
      <c r="F724" s="2" t="b">
        <v>0</v>
      </c>
      <c r="G724" s="2" t="b">
        <v>0</v>
      </c>
      <c r="H724" s="5">
        <v>20321</v>
      </c>
      <c r="I724" s="2" t="b">
        <v>0</v>
      </c>
      <c r="J724" s="7" t="s">
        <v>4861</v>
      </c>
      <c r="K724" s="7" t="s">
        <v>4862</v>
      </c>
      <c r="L724" s="7" t="s">
        <v>4863</v>
      </c>
      <c r="M724" s="7" t="s">
        <v>1060</v>
      </c>
      <c r="N724" s="2">
        <v>1</v>
      </c>
      <c r="O724" s="7" t="s">
        <v>4864</v>
      </c>
      <c r="P724" s="2">
        <v>2</v>
      </c>
      <c r="Q724" s="7" t="s">
        <v>4865</v>
      </c>
      <c r="R724" s="7"/>
      <c r="S724" s="7" t="s">
        <v>4866</v>
      </c>
      <c r="T724" s="7"/>
      <c r="U724" s="2">
        <v>1</v>
      </c>
      <c r="V724" s="7" t="s">
        <v>154</v>
      </c>
      <c r="W724" s="7" t="s">
        <v>85</v>
      </c>
      <c r="X724" s="5">
        <v>43976</v>
      </c>
      <c r="Y724" s="7"/>
      <c r="AA724" s="3">
        <f>IF(T_Acionista[[#This Row],[Fone1]]="","",MAX($AA$1:AD723,)+1)</f>
        <v>1465</v>
      </c>
      <c r="AB724" s="3" t="str">
        <f>IF(T_Acionista[[#This Row],[Fone2]]="","",MAX($AA$1:AD723,AA724)+1)</f>
        <v/>
      </c>
      <c r="AC724" s="3">
        <f>IF(T_Acionista[[#This Row],[Celular]]="","",MAX($AA$1:AD723,AA724:AB724)+1)</f>
        <v>1466</v>
      </c>
      <c r="AD724" s="3" t="str">
        <f>IF(T_Acionista[[#This Row],[Email]]="","",MAX($AA$1:AD723,AA724:AC724)+1)</f>
        <v/>
      </c>
      <c r="AF724" s="2" t="str">
        <f>IF(AA724&lt;&gt;"","insert into t_contato values ("&amp;AA724&amp;","&amp;T_Acionista[[#This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(1465,913, '(16)3252-7833', 1);</v>
      </c>
      <c r="AG724" s="2" t="str">
        <f>IF(AB724&lt;&gt;"","insert into t_contato values ("&amp;AB724&amp;","&amp;T_Acionista[[#This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4" s="2" t="str">
        <f>IF(AC724&lt;&gt;"","insert into t_contato values ("&amp;AC724&amp;","&amp;T_Acionista[[#This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(1466,913, '(16)9998-9713', 2);</v>
      </c>
      <c r="AI724" s="2" t="str">
        <f>IF(AD724&lt;&gt;"","insert into t_contato values ("&amp;AD724&amp;","&amp;T_Acionista[[#This Row],[ID]]&amp;", '"&amp;T_Acionista[[#This Row],[Email]]&amp;"', "&amp;IF(ISERR(FIND("@",T_Acionista[[#This Row],[Email]])),0,3)&amp;");","")</f>
        <v/>
      </c>
    </row>
    <row r="725" spans="1:35">
      <c r="A725" s="2">
        <v>970</v>
      </c>
      <c r="D725" s="2">
        <v>74423</v>
      </c>
      <c r="E725" s="7" t="s">
        <v>4867</v>
      </c>
      <c r="F725" s="2" t="b">
        <v>0</v>
      </c>
      <c r="G725" s="2" t="b">
        <v>0</v>
      </c>
      <c r="H725" s="5">
        <v>22838</v>
      </c>
      <c r="I725" s="2" t="b">
        <v>0</v>
      </c>
      <c r="J725" s="7" t="s">
        <v>4868</v>
      </c>
      <c r="K725" s="7" t="s">
        <v>4869</v>
      </c>
      <c r="L725" s="7" t="s">
        <v>4870</v>
      </c>
      <c r="M725" s="7" t="s">
        <v>4871</v>
      </c>
      <c r="N725" s="2">
        <v>1</v>
      </c>
      <c r="O725" s="7" t="s">
        <v>735</v>
      </c>
      <c r="P725" s="2">
        <v>2</v>
      </c>
      <c r="Q725" s="7" t="s">
        <v>4872</v>
      </c>
      <c r="R725" s="7"/>
      <c r="S725" s="7"/>
      <c r="T725" s="7" t="s">
        <v>4873</v>
      </c>
      <c r="U725" s="2">
        <v>2</v>
      </c>
      <c r="V725" s="7" t="s">
        <v>941</v>
      </c>
      <c r="W725" s="7" t="s">
        <v>85</v>
      </c>
      <c r="X725" s="5">
        <v>44427</v>
      </c>
      <c r="Y725" s="7"/>
      <c r="AA725" s="3">
        <f>IF(T_Acionista[[#This Row],[Fone1]]="","",MAX($AA$1:AD724,)+1)</f>
        <v>1467</v>
      </c>
      <c r="AB725" s="3" t="str">
        <f>IF(T_Acionista[[#This Row],[Fone2]]="","",MAX($AA$1:AD724,AA725)+1)</f>
        <v/>
      </c>
      <c r="AC725" s="3" t="str">
        <f>IF(T_Acionista[[#This Row],[Celular]]="","",MAX($AA$1:AD724,AA725:AB725)+1)</f>
        <v/>
      </c>
      <c r="AD725" s="3">
        <f>IF(T_Acionista[[#This Row],[Email]]="","",MAX($AA$1:AD724,AA725:AC725)+1)</f>
        <v>1468</v>
      </c>
      <c r="AF725" s="2" t="str">
        <f>IF(AA725&lt;&gt;"","insert into t_contato values ("&amp;AA725&amp;","&amp;T_Acionista[[#This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(1467,970, '(16)9127-0265', 2);</v>
      </c>
      <c r="AG725" s="2" t="str">
        <f>IF(AB725&lt;&gt;"","insert into t_contato values ("&amp;AB725&amp;","&amp;T_Acionista[[#This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5" s="2" t="str">
        <f>IF(AC725&lt;&gt;"","insert into t_contato values ("&amp;AC725&amp;","&amp;T_Acionista[[#This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25" s="2" t="str">
        <f>IF(AD725&lt;&gt;"","insert into t_contato values ("&amp;AD725&amp;","&amp;T_Acionista[[#This Row],[ID]]&amp;", '"&amp;T_Acionista[[#This Row],[Email]]&amp;"', "&amp;IF(ISERR(FIND("@",T_Acionista[[#This Row],[Email]])),0,3)&amp;");","")</f>
        <v>insert into t_contato values (1468,970, 'marialuagostini@hotmail.com', 3);</v>
      </c>
    </row>
    <row r="726" spans="1:35">
      <c r="A726" s="2">
        <v>335</v>
      </c>
      <c r="B726" s="2">
        <v>3</v>
      </c>
      <c r="C726" s="2">
        <v>19</v>
      </c>
      <c r="D726" s="2">
        <v>74010</v>
      </c>
      <c r="E726" s="7" t="s">
        <v>4874</v>
      </c>
      <c r="F726" s="2" t="b">
        <v>0</v>
      </c>
      <c r="G726" s="2" t="b">
        <v>1</v>
      </c>
      <c r="H726" s="5">
        <v>15504</v>
      </c>
      <c r="I726" s="2" t="b">
        <v>0</v>
      </c>
      <c r="J726" s="7" t="s">
        <v>4875</v>
      </c>
      <c r="K726" s="7" t="s">
        <v>4876</v>
      </c>
      <c r="L726" s="7" t="s">
        <v>4877</v>
      </c>
      <c r="M726" s="7" t="s">
        <v>149</v>
      </c>
      <c r="N726" s="2">
        <v>1</v>
      </c>
      <c r="O726" s="7" t="s">
        <v>2237</v>
      </c>
      <c r="P726" s="2">
        <v>1</v>
      </c>
      <c r="Q726" s="7"/>
      <c r="R726" s="7"/>
      <c r="S726" s="7"/>
      <c r="T726" s="7"/>
      <c r="U726" s="2">
        <v>0</v>
      </c>
      <c r="V726" s="7" t="s">
        <v>803</v>
      </c>
      <c r="W726" s="7" t="s">
        <v>85</v>
      </c>
      <c r="X726" s="5">
        <v>40179</v>
      </c>
      <c r="Y726" s="7"/>
      <c r="AA726" s="3" t="str">
        <f>IF(T_Acionista[[#This Row],[Fone1]]="","",MAX($AA$1:AD725,)+1)</f>
        <v/>
      </c>
      <c r="AB726" s="3" t="str">
        <f>IF(T_Acionista[[#This Row],[Fone2]]="","",MAX($AA$1:AD725,AA726)+1)</f>
        <v/>
      </c>
      <c r="AC726" s="3" t="str">
        <f>IF(T_Acionista[[#This Row],[Celular]]="","",MAX($AA$1:AD725,AA726:AB726)+1)</f>
        <v/>
      </c>
      <c r="AD726" s="3" t="str">
        <f>IF(T_Acionista[[#This Row],[Email]]="","",MAX($AA$1:AD725,AA726:AC726)+1)</f>
        <v/>
      </c>
      <c r="AF726" s="2" t="str">
        <f>IF(AA726&lt;&gt;"","insert into t_contato values ("&amp;AA726&amp;","&amp;T_Acionista[[#This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26" s="2" t="str">
        <f>IF(AB726&lt;&gt;"","insert into t_contato values ("&amp;AB726&amp;","&amp;T_Acionista[[#This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6" s="2" t="str">
        <f>IF(AC726&lt;&gt;"","insert into t_contato values ("&amp;AC726&amp;","&amp;T_Acionista[[#This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26" s="2" t="str">
        <f>IF(AD726&lt;&gt;"","insert into t_contato values ("&amp;AD726&amp;","&amp;T_Acionista[[#This Row],[ID]]&amp;", '"&amp;T_Acionista[[#This Row],[Email]]&amp;"', "&amp;IF(ISERR(FIND("@",T_Acionista[[#This Row],[Email]])),0,3)&amp;");","")</f>
        <v/>
      </c>
    </row>
    <row r="727" spans="1:35">
      <c r="A727" s="2">
        <v>577</v>
      </c>
      <c r="B727" s="2">
        <v>0</v>
      </c>
      <c r="C727" s="2">
        <v>0</v>
      </c>
      <c r="D727" s="2">
        <v>76481</v>
      </c>
      <c r="E727" s="7" t="s">
        <v>4878</v>
      </c>
      <c r="F727" s="2" t="b">
        <v>0</v>
      </c>
      <c r="G727" s="2" t="b">
        <v>0</v>
      </c>
      <c r="H727" s="5">
        <v>20107</v>
      </c>
      <c r="I727" s="2" t="b">
        <v>0</v>
      </c>
      <c r="J727" s="7" t="s">
        <v>4879</v>
      </c>
      <c r="K727" s="7" t="s">
        <v>4880</v>
      </c>
      <c r="L727" s="7" t="s">
        <v>3227</v>
      </c>
      <c r="M727" s="7" t="s">
        <v>293</v>
      </c>
      <c r="N727" s="2">
        <v>1</v>
      </c>
      <c r="O727" s="7" t="s">
        <v>1942</v>
      </c>
      <c r="P727" s="2">
        <v>2</v>
      </c>
      <c r="Q727" s="7"/>
      <c r="R727" s="7"/>
      <c r="S727" s="7" t="s">
        <v>4881</v>
      </c>
      <c r="T727" s="7" t="s">
        <v>3229</v>
      </c>
      <c r="U727" s="2">
        <v>2</v>
      </c>
      <c r="V727" s="7" t="s">
        <v>319</v>
      </c>
      <c r="W727" s="7" t="s">
        <v>85</v>
      </c>
      <c r="X727" s="5">
        <v>42068</v>
      </c>
      <c r="Y727" s="7"/>
      <c r="AA727" s="3" t="str">
        <f>IF(T_Acionista[[#This Row],[Fone1]]="","",MAX($AA$1:AD726,)+1)</f>
        <v/>
      </c>
      <c r="AB727" s="3" t="str">
        <f>IF(T_Acionista[[#This Row],[Fone2]]="","",MAX($AA$1:AD726,AA727)+1)</f>
        <v/>
      </c>
      <c r="AC727" s="3">
        <f>IF(T_Acionista[[#This Row],[Celular]]="","",MAX($AA$1:AD726,AA727:AB727)+1)</f>
        <v>1469</v>
      </c>
      <c r="AD727" s="3">
        <f>IF(T_Acionista[[#This Row],[Email]]="","",MAX($AA$1:AD726,AA727:AC727)+1)</f>
        <v>1470</v>
      </c>
      <c r="AF727" s="2" t="str">
        <f>IF(AA727&lt;&gt;"","insert into t_contato values ("&amp;AA727&amp;","&amp;T_Acionista[[#This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27" s="2" t="str">
        <f>IF(AB727&lt;&gt;"","insert into t_contato values ("&amp;AB727&amp;","&amp;T_Acionista[[#This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7" s="2" t="str">
        <f>IF(AC727&lt;&gt;"","insert into t_contato values ("&amp;AC727&amp;","&amp;T_Acionista[[#This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(1469,577, '(16)9961-9005', 2);</v>
      </c>
      <c r="AI727" s="2" t="str">
        <f>IF(AD727&lt;&gt;"","insert into t_contato values ("&amp;AD727&amp;","&amp;T_Acionista[[#This Row],[ID]]&amp;", '"&amp;T_Acionista[[#This Row],[Email]]&amp;"', "&amp;IF(ISERR(FIND("@",T_Acionista[[#This Row],[Email]])),0,3)&amp;");","")</f>
        <v>insert into t_contato values (1470,577, 'jjmagnani@yahoo.com.br', 3);</v>
      </c>
    </row>
    <row r="728" spans="1:35">
      <c r="A728" s="2">
        <v>977</v>
      </c>
      <c r="D728" s="2">
        <v>74427</v>
      </c>
      <c r="E728" s="7" t="s">
        <v>4882</v>
      </c>
      <c r="F728" s="2" t="b">
        <v>0</v>
      </c>
      <c r="G728" s="2" t="b">
        <v>0</v>
      </c>
      <c r="H728" s="5">
        <v>21172</v>
      </c>
      <c r="I728" s="2" t="b">
        <v>0</v>
      </c>
      <c r="J728" s="7" t="s">
        <v>4883</v>
      </c>
      <c r="K728" s="7" t="s">
        <v>4884</v>
      </c>
      <c r="L728" s="7" t="s">
        <v>4885</v>
      </c>
      <c r="M728" s="7" t="s">
        <v>149</v>
      </c>
      <c r="N728" s="2">
        <v>1</v>
      </c>
      <c r="O728" s="7" t="s">
        <v>367</v>
      </c>
      <c r="P728" s="2">
        <v>4</v>
      </c>
      <c r="Q728" s="7"/>
      <c r="R728" s="7"/>
      <c r="S728" s="7" t="s">
        <v>4886</v>
      </c>
      <c r="T728" s="7"/>
      <c r="U728" s="2">
        <v>1</v>
      </c>
      <c r="V728" s="7" t="s">
        <v>4887</v>
      </c>
      <c r="W728" s="7" t="s">
        <v>85</v>
      </c>
      <c r="X728" s="5">
        <v>44457</v>
      </c>
      <c r="Y728" s="7"/>
      <c r="AA728" s="3" t="str">
        <f>IF(T_Acionista[[#This Row],[Fone1]]="","",MAX($AA$1:AD727,)+1)</f>
        <v/>
      </c>
      <c r="AB728" s="3" t="str">
        <f>IF(T_Acionista[[#This Row],[Fone2]]="","",MAX($AA$1:AD727,AA728)+1)</f>
        <v/>
      </c>
      <c r="AC728" s="3">
        <f>IF(T_Acionista[[#This Row],[Celular]]="","",MAX($AA$1:AD727,AA728:AB728)+1)</f>
        <v>1471</v>
      </c>
      <c r="AD728" s="3" t="str">
        <f>IF(T_Acionista[[#This Row],[Email]]="","",MAX($AA$1:AD727,AA728:AC728)+1)</f>
        <v/>
      </c>
      <c r="AF728" s="2" t="str">
        <f>IF(AA728&lt;&gt;"","insert into t_contato values ("&amp;AA728&amp;","&amp;T_Acionista[[#This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28" s="2" t="str">
        <f>IF(AB728&lt;&gt;"","insert into t_contato values ("&amp;AB728&amp;","&amp;T_Acionista[[#This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8" s="2" t="str">
        <f>IF(AC728&lt;&gt;"","insert into t_contato values ("&amp;AC728&amp;","&amp;T_Acionista[[#This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(1471,977, '(16)9198-5050', 2);</v>
      </c>
      <c r="AI728" s="2" t="str">
        <f>IF(AD728&lt;&gt;"","insert into t_contato values ("&amp;AD728&amp;","&amp;T_Acionista[[#This Row],[ID]]&amp;", '"&amp;T_Acionista[[#This Row],[Email]]&amp;"', "&amp;IF(ISERR(FIND("@",T_Acionista[[#This Row],[Email]])),0,3)&amp;");","")</f>
        <v/>
      </c>
    </row>
    <row r="729" spans="1:35">
      <c r="A729" s="2">
        <v>336</v>
      </c>
      <c r="B729" s="2">
        <v>2</v>
      </c>
      <c r="C729" s="2">
        <v>6</v>
      </c>
      <c r="D729" s="2">
        <v>72030</v>
      </c>
      <c r="E729" s="7" t="s">
        <v>4888</v>
      </c>
      <c r="F729" s="2" t="b">
        <v>0</v>
      </c>
      <c r="G729" s="2" t="b">
        <v>0</v>
      </c>
      <c r="H729" s="5">
        <v>23267</v>
      </c>
      <c r="I729" s="2" t="b">
        <v>0</v>
      </c>
      <c r="J729" s="7" t="s">
        <v>4889</v>
      </c>
      <c r="K729" s="7" t="s">
        <v>4890</v>
      </c>
      <c r="L729" s="7" t="s">
        <v>4891</v>
      </c>
      <c r="M729" s="7" t="s">
        <v>4892</v>
      </c>
      <c r="N729" s="2">
        <v>22</v>
      </c>
      <c r="O729" s="7" t="s">
        <v>4893</v>
      </c>
      <c r="P729" s="2">
        <v>2</v>
      </c>
      <c r="Q729" s="7" t="s">
        <v>4894</v>
      </c>
      <c r="R729" s="7"/>
      <c r="S729" s="7"/>
      <c r="T729" s="7" t="s">
        <v>4895</v>
      </c>
      <c r="U729" s="2">
        <v>3</v>
      </c>
      <c r="V729" s="7" t="s">
        <v>4896</v>
      </c>
      <c r="W729" s="7" t="s">
        <v>85</v>
      </c>
      <c r="X729" s="5">
        <v>40179</v>
      </c>
      <c r="Y729" s="7"/>
      <c r="AA729" s="3">
        <f>IF(T_Acionista[[#This Row],[Fone1]]="","",MAX($AA$1:AD728,)+1)</f>
        <v>1472</v>
      </c>
      <c r="AB729" s="3" t="str">
        <f>IF(T_Acionista[[#This Row],[Fone2]]="","",MAX($AA$1:AD728,AA729)+1)</f>
        <v/>
      </c>
      <c r="AC729" s="3" t="str">
        <f>IF(T_Acionista[[#This Row],[Celular]]="","",MAX($AA$1:AD728,AA729:AB729)+1)</f>
        <v/>
      </c>
      <c r="AD729" s="3">
        <f>IF(T_Acionista[[#This Row],[Email]]="","",MAX($AA$1:AD728,AA729:AC729)+1)</f>
        <v>1473</v>
      </c>
      <c r="AF729" s="2" t="str">
        <f>IF(AA729&lt;&gt;"","insert into t_contato values ("&amp;AA729&amp;","&amp;T_Acionista[[#This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(1472,336, '(11)6702-1606', 0);</v>
      </c>
      <c r="AG729" s="2" t="str">
        <f>IF(AB729&lt;&gt;"","insert into t_contato values ("&amp;AB729&amp;","&amp;T_Acionista[[#This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29" s="2" t="str">
        <f>IF(AC729&lt;&gt;"","insert into t_contato values ("&amp;AC729&amp;","&amp;T_Acionista[[#This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29" s="2" t="str">
        <f>IF(AD729&lt;&gt;"","insert into t_contato values ("&amp;AD729&amp;","&amp;T_Acionista[[#This Row],[ID]]&amp;", '"&amp;T_Acionista[[#This Row],[Email]]&amp;"', "&amp;IF(ISERR(FIND("@",T_Acionista[[#This Row],[Email]])),0,3)&amp;");","")</f>
        <v>insert into t_contato values (1473,336, 'mluizamorelato@gmail.com', 3);</v>
      </c>
    </row>
    <row r="730" spans="1:35">
      <c r="A730" s="2">
        <v>616</v>
      </c>
      <c r="B730" s="2">
        <v>0</v>
      </c>
      <c r="C730" s="2">
        <v>0</v>
      </c>
      <c r="E730" s="7" t="s">
        <v>4897</v>
      </c>
      <c r="F730" s="2" t="b">
        <v>1</v>
      </c>
      <c r="G730" s="2" t="b">
        <v>0</v>
      </c>
      <c r="H730" s="5">
        <v>18567</v>
      </c>
      <c r="I730" s="2" t="b">
        <v>0</v>
      </c>
      <c r="J730" s="7" t="s">
        <v>4898</v>
      </c>
      <c r="K730" s="7" t="s">
        <v>4899</v>
      </c>
      <c r="L730" s="7" t="s">
        <v>4900</v>
      </c>
      <c r="M730" s="7" t="s">
        <v>79</v>
      </c>
      <c r="N730" s="2">
        <v>1</v>
      </c>
      <c r="O730" s="7" t="s">
        <v>1036</v>
      </c>
      <c r="P730" s="2">
        <v>3</v>
      </c>
      <c r="Q730" s="7" t="s">
        <v>4901</v>
      </c>
      <c r="R730" s="7"/>
      <c r="S730" s="7"/>
      <c r="T730" s="7"/>
      <c r="U730" s="2">
        <v>3</v>
      </c>
      <c r="V730" s="7" t="s">
        <v>319</v>
      </c>
      <c r="W730" s="7" t="s">
        <v>85</v>
      </c>
      <c r="X730" s="5">
        <v>42297</v>
      </c>
      <c r="Y730" s="7"/>
      <c r="AA730" s="3">
        <f>IF(T_Acionista[[#This Row],[Fone1]]="","",MAX($AA$1:AD729,)+1)</f>
        <v>1474</v>
      </c>
      <c r="AB730" s="3" t="str">
        <f>IF(T_Acionista[[#This Row],[Fone2]]="","",MAX($AA$1:AD729,AA730)+1)</f>
        <v/>
      </c>
      <c r="AC730" s="3" t="str">
        <f>IF(T_Acionista[[#This Row],[Celular]]="","",MAX($AA$1:AD729,AA730:AB730)+1)</f>
        <v/>
      </c>
      <c r="AD730" s="3" t="str">
        <f>IF(T_Acionista[[#This Row],[Email]]="","",MAX($AA$1:AD729,AA730:AC730)+1)</f>
        <v/>
      </c>
      <c r="AF730" s="2" t="str">
        <f>IF(AA730&lt;&gt;"","insert into t_contato values ("&amp;AA730&amp;","&amp;T_Acionista[[#This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(1474,616, '(16)3252-4038', 1);</v>
      </c>
      <c r="AG730" s="2" t="str">
        <f>IF(AB730&lt;&gt;"","insert into t_contato values ("&amp;AB730&amp;","&amp;T_Acionista[[#This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0" s="2" t="str">
        <f>IF(AC730&lt;&gt;"","insert into t_contato values ("&amp;AC730&amp;","&amp;T_Acionista[[#This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30" s="2" t="str">
        <f>IF(AD730&lt;&gt;"","insert into t_contato values ("&amp;AD730&amp;","&amp;T_Acionista[[#This Row],[ID]]&amp;", '"&amp;T_Acionista[[#This Row],[Email]]&amp;"', "&amp;IF(ISERR(FIND("@",T_Acionista[[#This Row],[Email]])),0,3)&amp;");","")</f>
        <v/>
      </c>
    </row>
    <row r="731" spans="1:35">
      <c r="A731" s="2">
        <v>337</v>
      </c>
      <c r="B731" s="2">
        <v>3</v>
      </c>
      <c r="C731" s="2">
        <v>83</v>
      </c>
      <c r="D731" s="2">
        <v>74490</v>
      </c>
      <c r="E731" s="7" t="s">
        <v>4902</v>
      </c>
      <c r="F731" s="2" t="b">
        <v>1</v>
      </c>
      <c r="G731" s="2" t="b">
        <v>1</v>
      </c>
      <c r="H731" s="5">
        <v>17609</v>
      </c>
      <c r="I731" s="2" t="b">
        <v>0</v>
      </c>
      <c r="J731" s="7" t="s">
        <v>4903</v>
      </c>
      <c r="K731" s="7" t="s">
        <v>4904</v>
      </c>
      <c r="L731" s="7" t="s">
        <v>4905</v>
      </c>
      <c r="M731" s="7" t="s">
        <v>149</v>
      </c>
      <c r="N731" s="2">
        <v>1</v>
      </c>
      <c r="O731" s="7" t="s">
        <v>285</v>
      </c>
      <c r="P731" s="2">
        <v>1</v>
      </c>
      <c r="Q731" s="7" t="s">
        <v>4376</v>
      </c>
      <c r="R731" s="7" t="s">
        <v>4906</v>
      </c>
      <c r="S731" s="7" t="s">
        <v>4907</v>
      </c>
      <c r="T731" s="7"/>
      <c r="U731" s="2">
        <v>3</v>
      </c>
      <c r="V731" s="7" t="s">
        <v>4908</v>
      </c>
      <c r="W731" s="7" t="s">
        <v>85</v>
      </c>
      <c r="X731" s="5">
        <v>40179</v>
      </c>
      <c r="Y731" s="7"/>
      <c r="AA731" s="3">
        <f>IF(T_Acionista[[#This Row],[Fone1]]="","",MAX($AA$1:AD730,)+1)</f>
        <v>1475</v>
      </c>
      <c r="AB731" s="3">
        <f>IF(T_Acionista[[#This Row],[Fone2]]="","",MAX($AA$1:AD730,AA731)+1)</f>
        <v>1476</v>
      </c>
      <c r="AC731" s="3">
        <f>IF(T_Acionista[[#This Row],[Celular]]="","",MAX($AA$1:AD730,AA731:AB731)+1)</f>
        <v>1477</v>
      </c>
      <c r="AD731" s="3" t="str">
        <f>IF(T_Acionista[[#This Row],[Email]]="","",MAX($AA$1:AD730,AA731:AC731)+1)</f>
        <v/>
      </c>
      <c r="AF731" s="2" t="str">
        <f>IF(AA731&lt;&gt;"","insert into t_contato values ("&amp;AA731&amp;","&amp;T_Acionista[[#This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(1475,337, '(16)3253-5227', 1);</v>
      </c>
      <c r="AG731" s="2" t="str">
        <f>IF(AB731&lt;&gt;"","insert into t_contato values ("&amp;AB731&amp;","&amp;T_Acionista[[#This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(1476,337, '(11)3255-5733', 1);</v>
      </c>
      <c r="AH731" s="2" t="str">
        <f>IF(AC731&lt;&gt;"","insert into t_contato values ("&amp;AC731&amp;","&amp;T_Acionista[[#This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(1477,337, '(16)99324351', 2);</v>
      </c>
      <c r="AI731" s="2" t="str">
        <f>IF(AD731&lt;&gt;"","insert into t_contato values ("&amp;AD731&amp;","&amp;T_Acionista[[#This Row],[ID]]&amp;", '"&amp;T_Acionista[[#This Row],[Email]]&amp;"', "&amp;IF(ISERR(FIND("@",T_Acionista[[#This Row],[Email]])),0,3)&amp;");","")</f>
        <v/>
      </c>
    </row>
    <row r="732" spans="1:35">
      <c r="A732" s="2">
        <v>338</v>
      </c>
      <c r="B732" s="2">
        <v>5</v>
      </c>
      <c r="C732" s="2">
        <v>25</v>
      </c>
      <c r="D732" s="2">
        <v>75830</v>
      </c>
      <c r="E732" s="7" t="s">
        <v>4909</v>
      </c>
      <c r="F732" s="2" t="b">
        <v>0</v>
      </c>
      <c r="G732" s="2" t="b">
        <v>1</v>
      </c>
      <c r="H732" s="5">
        <v>11189</v>
      </c>
      <c r="I732" s="2" t="b">
        <v>0</v>
      </c>
      <c r="J732" s="7" t="s">
        <v>4910</v>
      </c>
      <c r="K732" s="7" t="s">
        <v>4911</v>
      </c>
      <c r="L732" s="7" t="s">
        <v>4912</v>
      </c>
      <c r="M732" s="7" t="s">
        <v>79</v>
      </c>
      <c r="N732" s="2">
        <v>1</v>
      </c>
      <c r="O732" s="7" t="s">
        <v>2965</v>
      </c>
      <c r="P732" s="2">
        <v>4</v>
      </c>
      <c r="Q732" s="7" t="s">
        <v>4913</v>
      </c>
      <c r="R732" s="7" t="s">
        <v>3403</v>
      </c>
      <c r="S732" s="7"/>
      <c r="T732" s="7"/>
      <c r="U732" s="2">
        <v>1</v>
      </c>
      <c r="V732" s="7" t="s">
        <v>319</v>
      </c>
      <c r="W732" s="7" t="s">
        <v>85</v>
      </c>
      <c r="X732" s="5">
        <v>40179</v>
      </c>
      <c r="Y732" s="7"/>
      <c r="AA732" s="3">
        <f>IF(T_Acionista[[#This Row],[Fone1]]="","",MAX($AA$1:AD731,)+1)</f>
        <v>1478</v>
      </c>
      <c r="AB732" s="3">
        <f>IF(T_Acionista[[#This Row],[Fone2]]="","",MAX($AA$1:AD731,AA732)+1)</f>
        <v>1479</v>
      </c>
      <c r="AC732" s="3" t="str">
        <f>IF(T_Acionista[[#This Row],[Celular]]="","",MAX($AA$1:AD731,AA732:AB732)+1)</f>
        <v/>
      </c>
      <c r="AD732" s="3" t="str">
        <f>IF(T_Acionista[[#This Row],[Email]]="","",MAX($AA$1:AD731,AA732:AC732)+1)</f>
        <v/>
      </c>
      <c r="AF732" s="2" t="str">
        <f>IF(AA732&lt;&gt;"","insert into t_contato values ("&amp;AA732&amp;","&amp;T_Acionista[[#This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(1478,338, '(16)3252-3373', 1);</v>
      </c>
      <c r="AG732" s="2" t="str">
        <f>IF(AB732&lt;&gt;"","insert into t_contato values ("&amp;AB732&amp;","&amp;T_Acionista[[#This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(1479,338, '(16)3252-3605', 1);</v>
      </c>
      <c r="AH732" s="2" t="str">
        <f>IF(AC732&lt;&gt;"","insert into t_contato values ("&amp;AC732&amp;","&amp;T_Acionista[[#This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32" s="2" t="str">
        <f>IF(AD732&lt;&gt;"","insert into t_contato values ("&amp;AD732&amp;","&amp;T_Acionista[[#This Row],[ID]]&amp;", '"&amp;T_Acionista[[#This Row],[Email]]&amp;"', "&amp;IF(ISERR(FIND("@",T_Acionista[[#This Row],[Email]])),0,3)&amp;");","")</f>
        <v/>
      </c>
    </row>
    <row r="733" spans="1:35">
      <c r="A733" s="2">
        <v>956</v>
      </c>
      <c r="E733" s="7" t="s">
        <v>4914</v>
      </c>
      <c r="F733" s="2" t="b">
        <v>0</v>
      </c>
      <c r="G733" s="2" t="b">
        <v>0</v>
      </c>
      <c r="H733" s="5">
        <v>15130</v>
      </c>
      <c r="I733" s="2" t="b">
        <v>0</v>
      </c>
      <c r="J733" s="7" t="s">
        <v>4915</v>
      </c>
      <c r="K733" s="7" t="s">
        <v>4916</v>
      </c>
      <c r="L733" s="7" t="s">
        <v>4917</v>
      </c>
      <c r="M733" s="7" t="s">
        <v>682</v>
      </c>
      <c r="N733" s="2">
        <v>1</v>
      </c>
      <c r="O733" s="7" t="s">
        <v>826</v>
      </c>
      <c r="P733" s="2">
        <v>4</v>
      </c>
      <c r="Q733" s="7" t="s">
        <v>827</v>
      </c>
      <c r="R733" s="7"/>
      <c r="S733" s="7"/>
      <c r="T733" s="7"/>
      <c r="U733" s="2">
        <v>1</v>
      </c>
      <c r="V733" s="7" t="s">
        <v>897</v>
      </c>
      <c r="W733" s="7" t="s">
        <v>85</v>
      </c>
      <c r="X733" s="5">
        <v>44320</v>
      </c>
      <c r="Y733" s="7"/>
      <c r="AA733" s="3">
        <f>IF(T_Acionista[[#This Row],[Fone1]]="","",MAX($AA$1:AD732,)+1)</f>
        <v>1480</v>
      </c>
      <c r="AB733" s="3" t="str">
        <f>IF(T_Acionista[[#This Row],[Fone2]]="","",MAX($AA$1:AD732,AA733)+1)</f>
        <v/>
      </c>
      <c r="AC733" s="3" t="str">
        <f>IF(T_Acionista[[#This Row],[Celular]]="","",MAX($AA$1:AD732,AA733:AB733)+1)</f>
        <v/>
      </c>
      <c r="AD733" s="3" t="str">
        <f>IF(T_Acionista[[#This Row],[Email]]="","",MAX($AA$1:AD732,AA733:AC733)+1)</f>
        <v/>
      </c>
      <c r="AF733" s="2" t="str">
        <f>IF(AA733&lt;&gt;"","insert into t_contato values ("&amp;AA733&amp;","&amp;T_Acionista[[#This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(1480,956, '(16)3252-7155', 1);</v>
      </c>
      <c r="AG733" s="2" t="str">
        <f>IF(AB733&lt;&gt;"","insert into t_contato values ("&amp;AB733&amp;","&amp;T_Acionista[[#This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3" s="2" t="str">
        <f>IF(AC733&lt;&gt;"","insert into t_contato values ("&amp;AC733&amp;","&amp;T_Acionista[[#This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33" s="2" t="str">
        <f>IF(AD733&lt;&gt;"","insert into t_contato values ("&amp;AD733&amp;","&amp;T_Acionista[[#This Row],[ID]]&amp;", '"&amp;T_Acionista[[#This Row],[Email]]&amp;"', "&amp;IF(ISERR(FIND("@",T_Acionista[[#This Row],[Email]])),0,3)&amp;");","")</f>
        <v/>
      </c>
    </row>
    <row r="734" spans="1:35">
      <c r="A734" s="2">
        <v>583</v>
      </c>
      <c r="B734" s="2">
        <v>0</v>
      </c>
      <c r="C734" s="2">
        <v>0</v>
      </c>
      <c r="D734" s="2">
        <v>76480</v>
      </c>
      <c r="E734" s="7" t="s">
        <v>4918</v>
      </c>
      <c r="F734" s="2" t="b">
        <v>0</v>
      </c>
      <c r="G734" s="2" t="b">
        <v>1</v>
      </c>
      <c r="H734" s="5">
        <v>14545</v>
      </c>
      <c r="I734" s="2" t="b">
        <v>0</v>
      </c>
      <c r="J734" s="7" t="s">
        <v>4919</v>
      </c>
      <c r="K734" s="7" t="s">
        <v>4920</v>
      </c>
      <c r="L734" s="7" t="s">
        <v>4921</v>
      </c>
      <c r="M734" s="7" t="s">
        <v>99</v>
      </c>
      <c r="N734" s="2">
        <v>1</v>
      </c>
      <c r="O734" s="7" t="s">
        <v>1263</v>
      </c>
      <c r="P734" s="2">
        <v>4</v>
      </c>
      <c r="Q734" s="7" t="s">
        <v>4922</v>
      </c>
      <c r="R734" s="7"/>
      <c r="S734" s="7"/>
      <c r="T734" s="7"/>
      <c r="U734" s="2">
        <v>1</v>
      </c>
      <c r="V734" s="7" t="s">
        <v>319</v>
      </c>
      <c r="W734" s="7" t="s">
        <v>85</v>
      </c>
      <c r="X734" s="5">
        <v>42104</v>
      </c>
      <c r="Y734" s="7"/>
      <c r="AA734" s="3">
        <f>IF(T_Acionista[[#This Row],[Fone1]]="","",MAX($AA$1:AD733,)+1)</f>
        <v>1481</v>
      </c>
      <c r="AB734" s="3" t="str">
        <f>IF(T_Acionista[[#This Row],[Fone2]]="","",MAX($AA$1:AD733,AA734)+1)</f>
        <v/>
      </c>
      <c r="AC734" s="3" t="str">
        <f>IF(T_Acionista[[#This Row],[Celular]]="","",MAX($AA$1:AD733,AA734:AB734)+1)</f>
        <v/>
      </c>
      <c r="AD734" s="3" t="str">
        <f>IF(T_Acionista[[#This Row],[Email]]="","",MAX($AA$1:AD733,AA734:AC734)+1)</f>
        <v/>
      </c>
      <c r="AF734" s="2" t="str">
        <f>IF(AA734&lt;&gt;"","insert into t_contato values ("&amp;AA734&amp;","&amp;T_Acionista[[#This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(1481,583, '(16)3253-3322', 1);</v>
      </c>
      <c r="AG734" s="2" t="str">
        <f>IF(AB734&lt;&gt;"","insert into t_contato values ("&amp;AB734&amp;","&amp;T_Acionista[[#This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4" s="2" t="str">
        <f>IF(AC734&lt;&gt;"","insert into t_contato values ("&amp;AC734&amp;","&amp;T_Acionista[[#This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34" s="2" t="str">
        <f>IF(AD734&lt;&gt;"","insert into t_contato values ("&amp;AD734&amp;","&amp;T_Acionista[[#This Row],[ID]]&amp;", '"&amp;T_Acionista[[#This Row],[Email]]&amp;"', "&amp;IF(ISERR(FIND("@",T_Acionista[[#This Row],[Email]])),0,3)&amp;");","")</f>
        <v/>
      </c>
    </row>
    <row r="735" spans="1:35">
      <c r="A735" s="2">
        <v>930</v>
      </c>
      <c r="D735" s="2">
        <v>74377</v>
      </c>
      <c r="E735" s="7" t="s">
        <v>4923</v>
      </c>
      <c r="F735" s="2" t="b">
        <v>0</v>
      </c>
      <c r="G735" s="2" t="b">
        <v>0</v>
      </c>
      <c r="H735" s="5">
        <v>21848</v>
      </c>
      <c r="I735" s="2" t="b">
        <v>0</v>
      </c>
      <c r="J735" s="7" t="s">
        <v>4924</v>
      </c>
      <c r="K735" s="7" t="s">
        <v>4925</v>
      </c>
      <c r="L735" s="7" t="s">
        <v>4926</v>
      </c>
      <c r="M735" s="7" t="s">
        <v>79</v>
      </c>
      <c r="N735" s="2">
        <v>1</v>
      </c>
      <c r="O735" s="7" t="s">
        <v>553</v>
      </c>
      <c r="P735" s="2">
        <v>2</v>
      </c>
      <c r="Q735" s="7" t="s">
        <v>4927</v>
      </c>
      <c r="R735" s="7"/>
      <c r="S735" s="7" t="s">
        <v>4928</v>
      </c>
      <c r="T735" s="7" t="s">
        <v>4929</v>
      </c>
      <c r="U735" s="2">
        <v>3</v>
      </c>
      <c r="V735" s="7" t="s">
        <v>319</v>
      </c>
      <c r="W735" s="7" t="s">
        <v>85</v>
      </c>
      <c r="X735" s="5">
        <v>44118</v>
      </c>
      <c r="Y735" s="7"/>
      <c r="AA735" s="3">
        <f>IF(T_Acionista[[#This Row],[Fone1]]="","",MAX($AA$1:AD734,)+1)</f>
        <v>1482</v>
      </c>
      <c r="AB735" s="3" t="str">
        <f>IF(T_Acionista[[#This Row],[Fone2]]="","",MAX($AA$1:AD734,AA735)+1)</f>
        <v/>
      </c>
      <c r="AC735" s="3">
        <f>IF(T_Acionista[[#This Row],[Celular]]="","",MAX($AA$1:AD734,AA735:AB735)+1)</f>
        <v>1483</v>
      </c>
      <c r="AD735" s="3">
        <f>IF(T_Acionista[[#This Row],[Email]]="","",MAX($AA$1:AD734,AA735:AC735)+1)</f>
        <v>1484</v>
      </c>
      <c r="AF735" s="2" t="str">
        <f>IF(AA735&lt;&gt;"","insert into t_contato values ("&amp;AA735&amp;","&amp;T_Acionista[[#This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(1482,930, '(16)99600-5391', 2);</v>
      </c>
      <c r="AG735" s="2" t="str">
        <f>IF(AB735&lt;&gt;"","insert into t_contato values ("&amp;AB735&amp;","&amp;T_Acionista[[#This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5" s="2" t="str">
        <f>IF(AC735&lt;&gt;"","insert into t_contato values ("&amp;AC735&amp;","&amp;T_Acionista[[#This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(1483,930, '(16)9766-7188', 2);</v>
      </c>
      <c r="AI735" s="2" t="str">
        <f>IF(AD735&lt;&gt;"","insert into t_contato values ("&amp;AD735&amp;","&amp;T_Acionista[[#This Row],[ID]]&amp;", '"&amp;T_Acionista[[#This Row],[Email]]&amp;"', "&amp;IF(ISERR(FIND("@",T_Acionista[[#This Row],[Email]])),0,3)&amp;");","")</f>
        <v>insert into t_contato values (1484,930, 'bianca.borges@schuelke.com', 3);</v>
      </c>
    </row>
    <row r="736" spans="1:35">
      <c r="A736" s="2">
        <v>965</v>
      </c>
      <c r="D736" s="2">
        <v>74424</v>
      </c>
      <c r="E736" s="7" t="s">
        <v>4930</v>
      </c>
      <c r="F736" s="2" t="b">
        <v>0</v>
      </c>
      <c r="G736" s="2" t="b">
        <v>0</v>
      </c>
      <c r="H736" s="5">
        <v>18477</v>
      </c>
      <c r="I736" s="2" t="b">
        <v>0</v>
      </c>
      <c r="J736" s="7" t="s">
        <v>4931</v>
      </c>
      <c r="K736" s="7" t="s">
        <v>4932</v>
      </c>
      <c r="L736" s="7" t="s">
        <v>4933</v>
      </c>
      <c r="M736" s="7" t="s">
        <v>99</v>
      </c>
      <c r="N736" s="2">
        <v>1</v>
      </c>
      <c r="O736" s="7" t="s">
        <v>4934</v>
      </c>
      <c r="P736" s="2">
        <v>3</v>
      </c>
      <c r="Q736" s="7" t="s">
        <v>4935</v>
      </c>
      <c r="R736" s="7"/>
      <c r="S736" s="7" t="s">
        <v>4936</v>
      </c>
      <c r="T736" s="7"/>
      <c r="U736" s="2">
        <v>0</v>
      </c>
      <c r="V736" s="7" t="s">
        <v>319</v>
      </c>
      <c r="W736" s="7" t="s">
        <v>85</v>
      </c>
      <c r="X736" s="5">
        <v>44438</v>
      </c>
      <c r="Y736" s="7"/>
      <c r="AA736" s="3">
        <f>IF(T_Acionista[[#This Row],[Fone1]]="","",MAX($AA$1:AD735,)+1)</f>
        <v>1485</v>
      </c>
      <c r="AB736" s="3" t="str">
        <f>IF(T_Acionista[[#This Row],[Fone2]]="","",MAX($AA$1:AD735,AA736)+1)</f>
        <v/>
      </c>
      <c r="AC736" s="3">
        <f>IF(T_Acionista[[#This Row],[Celular]]="","",MAX($AA$1:AD735,AA736:AB736)+1)</f>
        <v>1486</v>
      </c>
      <c r="AD736" s="3" t="str">
        <f>IF(T_Acionista[[#This Row],[Email]]="","",MAX($AA$1:AD735,AA736:AC736)+1)</f>
        <v/>
      </c>
      <c r="AF736" s="2" t="str">
        <f>IF(AA736&lt;&gt;"","insert into t_contato values ("&amp;AA736&amp;","&amp;T_Acionista[[#This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(1485,965, '(16)3252-6860', 1);</v>
      </c>
      <c r="AG736" s="2" t="str">
        <f>IF(AB736&lt;&gt;"","insert into t_contato values ("&amp;AB736&amp;","&amp;T_Acionista[[#This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6" s="2" t="str">
        <f>IF(AC736&lt;&gt;"","insert into t_contato values ("&amp;AC736&amp;","&amp;T_Acionista[[#This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(1486,965, '(16)9732-5369', 2);</v>
      </c>
      <c r="AI736" s="2" t="str">
        <f>IF(AD736&lt;&gt;"","insert into t_contato values ("&amp;AD736&amp;","&amp;T_Acionista[[#This Row],[ID]]&amp;", '"&amp;T_Acionista[[#This Row],[Email]]&amp;"', "&amp;IF(ISERR(FIND("@",T_Acionista[[#This Row],[Email]])),0,3)&amp;");","")</f>
        <v/>
      </c>
    </row>
    <row r="737" spans="1:35">
      <c r="A737" s="2">
        <v>980</v>
      </c>
      <c r="D737" s="2">
        <v>74434</v>
      </c>
      <c r="E737" s="7" t="s">
        <v>4937</v>
      </c>
      <c r="F737" s="2" t="b">
        <v>0</v>
      </c>
      <c r="G737" s="2" t="b">
        <v>0</v>
      </c>
      <c r="H737" s="5">
        <v>24160</v>
      </c>
      <c r="I737" s="2" t="b">
        <v>0</v>
      </c>
      <c r="J737" s="7" t="s">
        <v>4938</v>
      </c>
      <c r="K737" s="7" t="s">
        <v>4939</v>
      </c>
      <c r="L737" s="7" t="s">
        <v>4940</v>
      </c>
      <c r="M737" s="7" t="s">
        <v>4941</v>
      </c>
      <c r="N737" s="2">
        <v>1</v>
      </c>
      <c r="O737" s="7" t="s">
        <v>553</v>
      </c>
      <c r="P737" s="2">
        <v>3</v>
      </c>
      <c r="Q737" s="7"/>
      <c r="R737" s="7"/>
      <c r="S737" s="7" t="s">
        <v>4942</v>
      </c>
      <c r="T737" s="7" t="s">
        <v>3062</v>
      </c>
      <c r="U737" s="2">
        <v>1</v>
      </c>
      <c r="V737" s="7" t="s">
        <v>4943</v>
      </c>
      <c r="W737" s="7" t="s">
        <v>85</v>
      </c>
      <c r="X737" s="5">
        <v>44462</v>
      </c>
      <c r="Y737" s="7"/>
      <c r="AA737" s="3" t="str">
        <f>IF(T_Acionista[[#This Row],[Fone1]]="","",MAX($AA$1:AD736,)+1)</f>
        <v/>
      </c>
      <c r="AB737" s="3" t="str">
        <f>IF(T_Acionista[[#This Row],[Fone2]]="","",MAX($AA$1:AD736,AA737)+1)</f>
        <v/>
      </c>
      <c r="AC737" s="3">
        <f>IF(T_Acionista[[#This Row],[Celular]]="","",MAX($AA$1:AD736,AA737:AB737)+1)</f>
        <v>1487</v>
      </c>
      <c r="AD737" s="3">
        <f>IF(T_Acionista[[#This Row],[Email]]="","",MAX($AA$1:AD736,AA737:AC737)+1)</f>
        <v>1488</v>
      </c>
      <c r="AF737" s="2" t="str">
        <f>IF(AA737&lt;&gt;"","insert into t_contato values ("&amp;AA737&amp;","&amp;T_Acionista[[#This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37" s="2" t="str">
        <f>IF(AB737&lt;&gt;"","insert into t_contato values ("&amp;AB737&amp;","&amp;T_Acionista[[#This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7" s="2" t="str">
        <f>IF(AC737&lt;&gt;"","insert into t_contato values ("&amp;AC737&amp;","&amp;T_Acionista[[#This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(1487,980, '(16)8832-9383', 2);</v>
      </c>
      <c r="AI737" s="2" t="str">
        <f>IF(AD737&lt;&gt;"","insert into t_contato values ("&amp;AD737&amp;","&amp;T_Acionista[[#This Row],[ID]]&amp;", '"&amp;T_Acionista[[#This Row],[Email]]&amp;"', "&amp;IF(ISERR(FIND("@",T_Acionista[[#This Row],[Email]])),0,3)&amp;");","")</f>
        <v>insert into t_contato values (1488,980, 'isabelaprado501@gmail.com', 3);</v>
      </c>
    </row>
    <row r="738" spans="1:35">
      <c r="A738" s="2">
        <v>833</v>
      </c>
      <c r="E738" s="7" t="s">
        <v>4944</v>
      </c>
      <c r="F738" s="2" t="b">
        <v>0</v>
      </c>
      <c r="G738" s="2" t="b">
        <v>0</v>
      </c>
      <c r="H738" s="5">
        <v>18638</v>
      </c>
      <c r="I738" s="2" t="b">
        <v>0</v>
      </c>
      <c r="J738" s="7" t="s">
        <v>4945</v>
      </c>
      <c r="K738" s="7" t="s">
        <v>4946</v>
      </c>
      <c r="L738" s="7" t="s">
        <v>4947</v>
      </c>
      <c r="M738" s="7" t="s">
        <v>149</v>
      </c>
      <c r="N738" s="2">
        <v>1</v>
      </c>
      <c r="O738" s="7" t="s">
        <v>1717</v>
      </c>
      <c r="P738" s="2">
        <v>3</v>
      </c>
      <c r="Q738" s="7"/>
      <c r="R738" s="7"/>
      <c r="S738" s="7" t="s">
        <v>4948</v>
      </c>
      <c r="T738" s="7"/>
      <c r="U738" s="2">
        <v>1</v>
      </c>
      <c r="V738" s="7" t="s">
        <v>4887</v>
      </c>
      <c r="W738" s="7" t="s">
        <v>85</v>
      </c>
      <c r="X738" s="5">
        <v>43343</v>
      </c>
      <c r="Y738" s="7"/>
      <c r="AA738" s="3" t="str">
        <f>IF(T_Acionista[[#This Row],[Fone1]]="","",MAX($AA$1:AD737,)+1)</f>
        <v/>
      </c>
      <c r="AB738" s="3" t="str">
        <f>IF(T_Acionista[[#This Row],[Fone2]]="","",MAX($AA$1:AD737,AA738)+1)</f>
        <v/>
      </c>
      <c r="AC738" s="3">
        <f>IF(T_Acionista[[#This Row],[Celular]]="","",MAX($AA$1:AD737,AA738:AB738)+1)</f>
        <v>1489</v>
      </c>
      <c r="AD738" s="3" t="str">
        <f>IF(T_Acionista[[#This Row],[Email]]="","",MAX($AA$1:AD737,AA738:AC738)+1)</f>
        <v/>
      </c>
      <c r="AF738" s="2" t="str">
        <f>IF(AA738&lt;&gt;"","insert into t_contato values ("&amp;AA738&amp;","&amp;T_Acionista[[#This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38" s="2" t="str">
        <f>IF(AB738&lt;&gt;"","insert into t_contato values ("&amp;AB738&amp;","&amp;T_Acionista[[#This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8" s="2" t="str">
        <f>IF(AC738&lt;&gt;"","insert into t_contato values ("&amp;AC738&amp;","&amp;T_Acionista[[#This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(1489,833, '(16)9271-7612', 2);</v>
      </c>
      <c r="AI738" s="2" t="str">
        <f>IF(AD738&lt;&gt;"","insert into t_contato values ("&amp;AD738&amp;","&amp;T_Acionista[[#This Row],[ID]]&amp;", '"&amp;T_Acionista[[#This Row],[Email]]&amp;"', "&amp;IF(ISERR(FIND("@",T_Acionista[[#This Row],[Email]])),0,3)&amp;");","")</f>
        <v/>
      </c>
    </row>
    <row r="739" spans="1:35">
      <c r="A739" s="2">
        <v>680</v>
      </c>
      <c r="B739" s="2">
        <v>0</v>
      </c>
      <c r="C739" s="2">
        <v>0</v>
      </c>
      <c r="D739" s="2">
        <v>74169</v>
      </c>
      <c r="E739" s="7" t="s">
        <v>4949</v>
      </c>
      <c r="F739" s="2" t="b">
        <v>0</v>
      </c>
      <c r="G739" s="2" t="b">
        <v>0</v>
      </c>
      <c r="H739" s="5">
        <v>22944</v>
      </c>
      <c r="I739" s="2" t="b">
        <v>0</v>
      </c>
      <c r="J739" s="7" t="s">
        <v>4950</v>
      </c>
      <c r="K739" s="7" t="s">
        <v>4951</v>
      </c>
      <c r="L739" s="7" t="s">
        <v>4952</v>
      </c>
      <c r="M739" s="7" t="s">
        <v>316</v>
      </c>
      <c r="N739" s="2">
        <v>1</v>
      </c>
      <c r="O739" s="7" t="s">
        <v>632</v>
      </c>
      <c r="P739" s="2">
        <v>2</v>
      </c>
      <c r="Q739" s="7" t="s">
        <v>4953</v>
      </c>
      <c r="R739" s="7"/>
      <c r="S739" s="7" t="s">
        <v>4954</v>
      </c>
      <c r="T739" s="7"/>
      <c r="U739" s="2">
        <v>2</v>
      </c>
      <c r="V739" s="7" t="s">
        <v>172</v>
      </c>
      <c r="W739" s="7" t="s">
        <v>85</v>
      </c>
      <c r="X739" s="5">
        <v>42493</v>
      </c>
      <c r="Y739" s="7"/>
      <c r="AA739" s="3">
        <f>IF(T_Acionista[[#This Row],[Fone1]]="","",MAX($AA$1:AD738,)+1)</f>
        <v>1490</v>
      </c>
      <c r="AB739" s="3" t="str">
        <f>IF(T_Acionista[[#This Row],[Fone2]]="","",MAX($AA$1:AD738,AA739)+1)</f>
        <v/>
      </c>
      <c r="AC739" s="3">
        <f>IF(T_Acionista[[#This Row],[Celular]]="","",MAX($AA$1:AD738,AA739:AB739)+1)</f>
        <v>1491</v>
      </c>
      <c r="AD739" s="3" t="str">
        <f>IF(T_Acionista[[#This Row],[Email]]="","",MAX($AA$1:AD738,AA739:AC739)+1)</f>
        <v/>
      </c>
      <c r="AF739" s="2" t="str">
        <f>IF(AA739&lt;&gt;"","insert into t_contato values ("&amp;AA739&amp;","&amp;T_Acionista[[#This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(1490,680, '(16)3252-2836', 1);</v>
      </c>
      <c r="AG739" s="2" t="str">
        <f>IF(AB739&lt;&gt;"","insert into t_contato values ("&amp;AB739&amp;","&amp;T_Acionista[[#This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39" s="2" t="str">
        <f>IF(AC739&lt;&gt;"","insert into t_contato values ("&amp;AC739&amp;","&amp;T_Acionista[[#This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(1491,680, '(16)9272-5906', 2);</v>
      </c>
      <c r="AI739" s="2" t="str">
        <f>IF(AD739&lt;&gt;"","insert into t_contato values ("&amp;AD739&amp;","&amp;T_Acionista[[#This Row],[ID]]&amp;", '"&amp;T_Acionista[[#This Row],[Email]]&amp;"', "&amp;IF(ISERR(FIND("@",T_Acionista[[#This Row],[Email]])),0,3)&amp;");","")</f>
        <v/>
      </c>
    </row>
    <row r="740" spans="1:35">
      <c r="A740" s="2">
        <v>339</v>
      </c>
      <c r="B740" s="2">
        <v>2</v>
      </c>
      <c r="C740" s="2">
        <v>7</v>
      </c>
      <c r="D740" s="2">
        <v>72040</v>
      </c>
      <c r="E740" s="7" t="s">
        <v>4955</v>
      </c>
      <c r="F740" s="2" t="b">
        <v>0</v>
      </c>
      <c r="G740" s="2" t="b">
        <v>0</v>
      </c>
      <c r="H740" s="5">
        <v>14904</v>
      </c>
      <c r="I740" s="2" t="b">
        <v>0</v>
      </c>
      <c r="J740" s="7" t="s">
        <v>4956</v>
      </c>
      <c r="K740" s="7" t="s">
        <v>4957</v>
      </c>
      <c r="L740" s="7" t="s">
        <v>1826</v>
      </c>
      <c r="M740" s="7" t="s">
        <v>308</v>
      </c>
      <c r="N740" s="2">
        <v>1</v>
      </c>
      <c r="O740" s="7" t="s">
        <v>793</v>
      </c>
      <c r="P740" s="2">
        <v>2</v>
      </c>
      <c r="Q740" s="7"/>
      <c r="R740" s="7"/>
      <c r="S740" s="7"/>
      <c r="T740" s="7"/>
      <c r="U740" s="2">
        <v>3</v>
      </c>
      <c r="V740" s="7" t="s">
        <v>4958</v>
      </c>
      <c r="W740" s="7" t="s">
        <v>85</v>
      </c>
      <c r="X740" s="5">
        <v>40179</v>
      </c>
      <c r="Y740" s="7"/>
      <c r="AA740" s="3" t="str">
        <f>IF(T_Acionista[[#This Row],[Fone1]]="","",MAX($AA$1:AD739,)+1)</f>
        <v/>
      </c>
      <c r="AB740" s="3" t="str">
        <f>IF(T_Acionista[[#This Row],[Fone2]]="","",MAX($AA$1:AD739,AA740)+1)</f>
        <v/>
      </c>
      <c r="AC740" s="3" t="str">
        <f>IF(T_Acionista[[#This Row],[Celular]]="","",MAX($AA$1:AD739,AA740:AB740)+1)</f>
        <v/>
      </c>
      <c r="AD740" s="3" t="str">
        <f>IF(T_Acionista[[#This Row],[Email]]="","",MAX($AA$1:AD739,AA740:AC740)+1)</f>
        <v/>
      </c>
      <c r="AF740" s="2" t="str">
        <f>IF(AA740&lt;&gt;"","insert into t_contato values ("&amp;AA740&amp;","&amp;T_Acionista[[#This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40" s="2" t="str">
        <f>IF(AB740&lt;&gt;"","insert into t_contato values ("&amp;AB740&amp;","&amp;T_Acionista[[#This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0" s="2" t="str">
        <f>IF(AC740&lt;&gt;"","insert into t_contato values ("&amp;AC740&amp;","&amp;T_Acionista[[#This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0" s="2" t="str">
        <f>IF(AD740&lt;&gt;"","insert into t_contato values ("&amp;AD740&amp;","&amp;T_Acionista[[#This Row],[ID]]&amp;", '"&amp;T_Acionista[[#This Row],[Email]]&amp;"', "&amp;IF(ISERR(FIND("@",T_Acionista[[#This Row],[Email]])),0,3)&amp;");","")</f>
        <v/>
      </c>
    </row>
    <row r="741" spans="1:35">
      <c r="A741" s="2">
        <v>340</v>
      </c>
      <c r="B741" s="2">
        <v>4</v>
      </c>
      <c r="C741" s="2">
        <v>73</v>
      </c>
      <c r="D741" s="2">
        <v>75300</v>
      </c>
      <c r="E741" s="7" t="s">
        <v>4959</v>
      </c>
      <c r="F741" s="2" t="b">
        <v>0</v>
      </c>
      <c r="G741" s="2" t="b">
        <v>0</v>
      </c>
      <c r="H741" s="5">
        <v>30020</v>
      </c>
      <c r="I741" s="2" t="b">
        <v>0</v>
      </c>
      <c r="J741" s="7" t="s">
        <v>4960</v>
      </c>
      <c r="K741" s="7" t="s">
        <v>4961</v>
      </c>
      <c r="L741" s="7" t="s">
        <v>4962</v>
      </c>
      <c r="M741" s="7" t="s">
        <v>3358</v>
      </c>
      <c r="N741" s="2">
        <v>1</v>
      </c>
      <c r="O741" s="7" t="s">
        <v>4963</v>
      </c>
      <c r="P741" s="2">
        <v>1</v>
      </c>
      <c r="Q741" s="7"/>
      <c r="R741" s="7"/>
      <c r="S741" s="7"/>
      <c r="T741" s="7"/>
      <c r="U741" s="2">
        <v>2</v>
      </c>
      <c r="V741" s="7" t="s">
        <v>483</v>
      </c>
      <c r="W741" s="7" t="s">
        <v>85</v>
      </c>
      <c r="X741" s="5">
        <v>40179</v>
      </c>
      <c r="Y741" s="7"/>
      <c r="AA741" s="3" t="str">
        <f>IF(T_Acionista[[#This Row],[Fone1]]="","",MAX($AA$1:AD740,)+1)</f>
        <v/>
      </c>
      <c r="AB741" s="3" t="str">
        <f>IF(T_Acionista[[#This Row],[Fone2]]="","",MAX($AA$1:AD740,AA741)+1)</f>
        <v/>
      </c>
      <c r="AC741" s="3" t="str">
        <f>IF(T_Acionista[[#This Row],[Celular]]="","",MAX($AA$1:AD740,AA741:AB741)+1)</f>
        <v/>
      </c>
      <c r="AD741" s="3" t="str">
        <f>IF(T_Acionista[[#This Row],[Email]]="","",MAX($AA$1:AD740,AA741:AC741)+1)</f>
        <v/>
      </c>
      <c r="AF741" s="2" t="str">
        <f>IF(AA741&lt;&gt;"","insert into t_contato values ("&amp;AA741&amp;","&amp;T_Acionista[[#This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41" s="2" t="str">
        <f>IF(AB741&lt;&gt;"","insert into t_contato values ("&amp;AB741&amp;","&amp;T_Acionista[[#This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1" s="2" t="str">
        <f>IF(AC741&lt;&gt;"","insert into t_contato values ("&amp;AC741&amp;","&amp;T_Acionista[[#This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1" s="2" t="str">
        <f>IF(AD741&lt;&gt;"","insert into t_contato values ("&amp;AD741&amp;","&amp;T_Acionista[[#This Row],[ID]]&amp;", '"&amp;T_Acionista[[#This Row],[Email]]&amp;"', "&amp;IF(ISERR(FIND("@",T_Acionista[[#This Row],[Email]])),0,3)&amp;");","")</f>
        <v/>
      </c>
    </row>
    <row r="742" spans="1:35">
      <c r="A742" s="2">
        <v>341</v>
      </c>
      <c r="B742" s="2">
        <v>5</v>
      </c>
      <c r="C742" s="2">
        <v>80</v>
      </c>
      <c r="D742" s="2">
        <v>72050</v>
      </c>
      <c r="E742" s="7" t="s">
        <v>4964</v>
      </c>
      <c r="F742" s="2" t="b">
        <v>0</v>
      </c>
      <c r="G742" s="2" t="b">
        <v>0</v>
      </c>
      <c r="H742" s="5">
        <v>19865</v>
      </c>
      <c r="I742" s="2" t="b">
        <v>0</v>
      </c>
      <c r="J742" s="7" t="s">
        <v>4965</v>
      </c>
      <c r="K742" s="7" t="s">
        <v>4966</v>
      </c>
      <c r="L742" s="7" t="s">
        <v>657</v>
      </c>
      <c r="M742" s="7" t="s">
        <v>79</v>
      </c>
      <c r="N742" s="2">
        <v>1</v>
      </c>
      <c r="O742" s="7" t="s">
        <v>658</v>
      </c>
      <c r="P742" s="2">
        <v>2</v>
      </c>
      <c r="Q742" s="7" t="s">
        <v>4183</v>
      </c>
      <c r="R742" s="7" t="s">
        <v>4183</v>
      </c>
      <c r="S742" s="7"/>
      <c r="T742" s="7" t="s">
        <v>1758</v>
      </c>
      <c r="U742" s="2">
        <v>2</v>
      </c>
      <c r="V742" s="7" t="s">
        <v>4967</v>
      </c>
      <c r="W742" s="7" t="s">
        <v>85</v>
      </c>
      <c r="X742" s="5">
        <v>40179</v>
      </c>
      <c r="Y742" s="7"/>
      <c r="AA742" s="3">
        <f>IF(T_Acionista[[#This Row],[Fone1]]="","",MAX($AA$1:AD741,)+1)</f>
        <v>1492</v>
      </c>
      <c r="AB742" s="3">
        <f>IF(T_Acionista[[#This Row],[Fone2]]="","",MAX($AA$1:AD741,AA742)+1)</f>
        <v>1493</v>
      </c>
      <c r="AC742" s="3" t="str">
        <f>IF(T_Acionista[[#This Row],[Celular]]="","",MAX($AA$1:AD741,AA742:AB742)+1)</f>
        <v/>
      </c>
      <c r="AD742" s="3">
        <f>IF(T_Acionista[[#This Row],[Email]]="","",MAX($AA$1:AD741,AA742:AC742)+1)</f>
        <v>1494</v>
      </c>
      <c r="AF742" s="2" t="str">
        <f>IF(AA742&lt;&gt;"","insert into t_contato values ("&amp;AA742&amp;","&amp;T_Acionista[[#This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(1492,341, '(16)3252-6882', 1);</v>
      </c>
      <c r="AG742" s="2" t="str">
        <f>IF(AB742&lt;&gt;"","insert into t_contato values ("&amp;AB742&amp;","&amp;T_Acionista[[#This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(1493,341, '(16)3252-6882', 1);</v>
      </c>
      <c r="AH742" s="2" t="str">
        <f>IF(AC742&lt;&gt;"","insert into t_contato values ("&amp;AC742&amp;","&amp;T_Acionista[[#This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2" s="2" t="str">
        <f>IF(AD742&lt;&gt;"","insert into t_contato values ("&amp;AD742&amp;","&amp;T_Acionista[[#This Row],[ID]]&amp;", '"&amp;T_Acionista[[#This Row],[Email]]&amp;"', "&amp;IF(ISERR(FIND("@",T_Acionista[[#This Row],[Email]])),0,3)&amp;");","")</f>
        <v>insert into t_contato values (1494,341, 'luiz.pelatti@gmail.com', 3);</v>
      </c>
    </row>
    <row r="743" spans="1:35">
      <c r="A743" s="2">
        <v>342</v>
      </c>
      <c r="B743" s="2">
        <v>2</v>
      </c>
      <c r="C743" s="2">
        <v>9</v>
      </c>
      <c r="D743" s="2">
        <v>72060</v>
      </c>
      <c r="E743" s="7" t="s">
        <v>4968</v>
      </c>
      <c r="F743" s="2" t="b">
        <v>0</v>
      </c>
      <c r="G743" s="2" t="b">
        <v>0</v>
      </c>
      <c r="H743" s="5">
        <v>18027</v>
      </c>
      <c r="I743" s="2" t="b">
        <v>0</v>
      </c>
      <c r="J743" s="7" t="s">
        <v>4969</v>
      </c>
      <c r="K743" s="7" t="s">
        <v>4970</v>
      </c>
      <c r="L743" s="7" t="s">
        <v>4971</v>
      </c>
      <c r="M743" s="7" t="s">
        <v>149</v>
      </c>
      <c r="N743" s="2">
        <v>1</v>
      </c>
      <c r="O743" s="7" t="s">
        <v>257</v>
      </c>
      <c r="P743" s="2">
        <v>2</v>
      </c>
      <c r="Q743" s="7" t="s">
        <v>4972</v>
      </c>
      <c r="R743" s="7"/>
      <c r="S743" s="7" t="s">
        <v>4973</v>
      </c>
      <c r="T743" s="7" t="s">
        <v>4974</v>
      </c>
      <c r="U743" s="2">
        <v>3</v>
      </c>
      <c r="V743" s="7" t="s">
        <v>4975</v>
      </c>
      <c r="W743" s="7" t="s">
        <v>85</v>
      </c>
      <c r="X743" s="5">
        <v>40179</v>
      </c>
      <c r="Y743" s="7"/>
      <c r="AA743" s="3">
        <f>IF(T_Acionista[[#This Row],[Fone1]]="","",MAX($AA$1:AD742,)+1)</f>
        <v>1495</v>
      </c>
      <c r="AB743" s="3" t="str">
        <f>IF(T_Acionista[[#This Row],[Fone2]]="","",MAX($AA$1:AD742,AA743)+1)</f>
        <v/>
      </c>
      <c r="AC743" s="3">
        <f>IF(T_Acionista[[#This Row],[Celular]]="","",MAX($AA$1:AD742,AA743:AB743)+1)</f>
        <v>1496</v>
      </c>
      <c r="AD743" s="3">
        <f>IF(T_Acionista[[#This Row],[Email]]="","",MAX($AA$1:AD742,AA743:AC743)+1)</f>
        <v>1497</v>
      </c>
      <c r="AF743" s="2" t="str">
        <f>IF(AA743&lt;&gt;"","insert into t_contato values ("&amp;AA743&amp;","&amp;T_Acionista[[#This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(1495,342, '(16)3253-2031', 1);</v>
      </c>
      <c r="AG743" s="2" t="str">
        <f>IF(AB743&lt;&gt;"","insert into t_contato values ("&amp;AB743&amp;","&amp;T_Acionista[[#This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3" s="2" t="str">
        <f>IF(AC743&lt;&gt;"","insert into t_contato values ("&amp;AC743&amp;","&amp;T_Acionista[[#This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(1496,342, '(16)8157-4115', 2);</v>
      </c>
      <c r="AI743" s="2" t="str">
        <f>IF(AD743&lt;&gt;"","insert into t_contato values ("&amp;AD743&amp;","&amp;T_Acionista[[#This Row],[ID]]&amp;", '"&amp;T_Acionista[[#This Row],[Email]]&amp;"', "&amp;IF(ISERR(FIND("@",T_Acionista[[#This Row],[Email]])),0,3)&amp;");","")</f>
        <v>insert into t_contato values (1497,342, 'mariomiquelutti@gmail.com', 3);</v>
      </c>
    </row>
    <row r="744" spans="1:35">
      <c r="A744" s="2">
        <v>343</v>
      </c>
      <c r="B744" s="2">
        <v>4</v>
      </c>
      <c r="C744" s="2">
        <v>47</v>
      </c>
      <c r="D744" s="2">
        <v>74990</v>
      </c>
      <c r="E744" s="7" t="s">
        <v>4976</v>
      </c>
      <c r="F744" s="2" t="b">
        <v>0</v>
      </c>
      <c r="G744" s="2" t="b">
        <v>0</v>
      </c>
      <c r="H744" s="5">
        <v>22332</v>
      </c>
      <c r="I744" s="2" t="b">
        <v>0</v>
      </c>
      <c r="J744" s="7" t="s">
        <v>4977</v>
      </c>
      <c r="K744" s="7" t="s">
        <v>4978</v>
      </c>
      <c r="L744" s="7" t="s">
        <v>4979</v>
      </c>
      <c r="M744" s="7" t="s">
        <v>682</v>
      </c>
      <c r="N744" s="2">
        <v>1</v>
      </c>
      <c r="O744" s="7" t="s">
        <v>2474</v>
      </c>
      <c r="P744" s="2">
        <v>2</v>
      </c>
      <c r="Q744" s="7" t="s">
        <v>4980</v>
      </c>
      <c r="R744" s="7" t="s">
        <v>4981</v>
      </c>
      <c r="S744" s="7"/>
      <c r="T744" s="7" t="s">
        <v>4982</v>
      </c>
      <c r="U744" s="2">
        <v>3</v>
      </c>
      <c r="V744" s="7" t="s">
        <v>4983</v>
      </c>
      <c r="W744" s="7" t="s">
        <v>85</v>
      </c>
      <c r="X744" s="5">
        <v>40179</v>
      </c>
      <c r="Y744" s="7"/>
      <c r="AA744" s="3">
        <f>IF(T_Acionista[[#This Row],[Fone1]]="","",MAX($AA$1:AD743,)+1)</f>
        <v>1498</v>
      </c>
      <c r="AB744" s="3">
        <f>IF(T_Acionista[[#This Row],[Fone2]]="","",MAX($AA$1:AD743,AA744)+1)</f>
        <v>1499</v>
      </c>
      <c r="AC744" s="3" t="str">
        <f>IF(T_Acionista[[#This Row],[Celular]]="","",MAX($AA$1:AD743,AA744:AB744)+1)</f>
        <v/>
      </c>
      <c r="AD744" s="3">
        <f>IF(T_Acionista[[#This Row],[Email]]="","",MAX($AA$1:AD743,AA744:AC744)+1)</f>
        <v>1500</v>
      </c>
      <c r="AF744" s="2" t="str">
        <f>IF(AA744&lt;&gt;"","insert into t_contato values ("&amp;AA744&amp;","&amp;T_Acionista[[#This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(1498,343, '(16)3252-2197', 1);</v>
      </c>
      <c r="AG744" s="2" t="str">
        <f>IF(AB744&lt;&gt;"","insert into t_contato values ("&amp;AB744&amp;","&amp;T_Acionista[[#This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(1499,343, '(16)3253-2919', 1);</v>
      </c>
      <c r="AH744" s="2" t="str">
        <f>IF(AC744&lt;&gt;"","insert into t_contato values ("&amp;AC744&amp;","&amp;T_Acionista[[#This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4" s="2" t="str">
        <f>IF(AD744&lt;&gt;"","insert into t_contato values ("&amp;AD744&amp;","&amp;T_Acionista[[#This Row],[ID]]&amp;", '"&amp;T_Acionista[[#This Row],[Email]]&amp;"', "&amp;IF(ISERR(FIND("@",T_Acionista[[#This Row],[Email]])),0,3)&amp;");","")</f>
        <v>insert into t_contato values (1500,343, 'marinhoo@bol.com.br', 3);</v>
      </c>
    </row>
    <row r="745" spans="1:35">
      <c r="A745" s="2">
        <v>344</v>
      </c>
      <c r="B745" s="2">
        <v>3</v>
      </c>
      <c r="C745" s="2">
        <v>43</v>
      </c>
      <c r="D745" s="2">
        <v>73260</v>
      </c>
      <c r="E745" s="7" t="s">
        <v>4984</v>
      </c>
      <c r="F745" s="2" t="b">
        <v>0</v>
      </c>
      <c r="G745" s="2" t="b">
        <v>0</v>
      </c>
      <c r="H745" s="5">
        <v>15437</v>
      </c>
      <c r="I745" s="2" t="b">
        <v>0</v>
      </c>
      <c r="J745" s="7" t="s">
        <v>4985</v>
      </c>
      <c r="K745" s="7" t="s">
        <v>4986</v>
      </c>
      <c r="L745" s="7" t="s">
        <v>4987</v>
      </c>
      <c r="M745" s="7" t="s">
        <v>149</v>
      </c>
      <c r="N745" s="2">
        <v>1</v>
      </c>
      <c r="O745" s="7" t="s">
        <v>201</v>
      </c>
      <c r="P745" s="2">
        <v>2</v>
      </c>
      <c r="Q745" s="7" t="s">
        <v>4988</v>
      </c>
      <c r="R745" s="7" t="s">
        <v>4989</v>
      </c>
      <c r="S745" s="7"/>
      <c r="T745" s="7" t="s">
        <v>4990</v>
      </c>
      <c r="U745" s="2">
        <v>2</v>
      </c>
      <c r="V745" s="7" t="s">
        <v>3213</v>
      </c>
      <c r="W745" s="7" t="s">
        <v>85</v>
      </c>
      <c r="X745" s="5">
        <v>40179</v>
      </c>
      <c r="Y745" s="7"/>
      <c r="AA745" s="3">
        <f>IF(T_Acionista[[#This Row],[Fone1]]="","",MAX($AA$1:AD744,)+1)</f>
        <v>1501</v>
      </c>
      <c r="AB745" s="3">
        <f>IF(T_Acionista[[#This Row],[Fone2]]="","",MAX($AA$1:AD744,AA745)+1)</f>
        <v>1502</v>
      </c>
      <c r="AC745" s="3" t="str">
        <f>IF(T_Acionista[[#This Row],[Celular]]="","",MAX($AA$1:AD744,AA745:AB745)+1)</f>
        <v/>
      </c>
      <c r="AD745" s="3">
        <f>IF(T_Acionista[[#This Row],[Email]]="","",MAX($AA$1:AD744,AA745:AC745)+1)</f>
        <v>1503</v>
      </c>
      <c r="AF745" s="2" t="str">
        <f>IF(AA745&lt;&gt;"","insert into t_contato values ("&amp;AA745&amp;","&amp;T_Acionista[[#This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(1501,344, '(16)9994-4140', 2);</v>
      </c>
      <c r="AG745" s="2" t="str">
        <f>IF(AB745&lt;&gt;"","insert into t_contato values ("&amp;AB745&amp;","&amp;T_Acionista[[#This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(1502,344, '(16)3252-6711', 1);</v>
      </c>
      <c r="AH745" s="2" t="str">
        <f>IF(AC745&lt;&gt;"","insert into t_contato values ("&amp;AC745&amp;","&amp;T_Acionista[[#This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5" s="2" t="str">
        <f>IF(AD745&lt;&gt;"","insert into t_contato values ("&amp;AD745&amp;","&amp;T_Acionista[[#This Row],[ID]]&amp;", '"&amp;T_Acionista[[#This Row],[Email]]&amp;"', "&amp;IF(ISERR(FIND("@",T_Acionista[[#This Row],[Email]])),0,3)&amp;");","")</f>
        <v>insert into t_contato values (1503,344, 'viacaotransmarsico@gmail.com', 3);</v>
      </c>
    </row>
    <row r="746" spans="1:35">
      <c r="A746" s="2">
        <v>345</v>
      </c>
      <c r="B746" s="2">
        <v>3</v>
      </c>
      <c r="C746" s="2">
        <v>37</v>
      </c>
      <c r="D746" s="2">
        <v>73200</v>
      </c>
      <c r="E746" s="7" t="s">
        <v>4991</v>
      </c>
      <c r="F746" s="2" t="b">
        <v>0</v>
      </c>
      <c r="G746" s="2" t="b">
        <v>0</v>
      </c>
      <c r="H746" s="5">
        <v>25688</v>
      </c>
      <c r="I746" s="2" t="b">
        <v>0</v>
      </c>
      <c r="J746" s="7" t="s">
        <v>4992</v>
      </c>
      <c r="K746" s="7" t="s">
        <v>4993</v>
      </c>
      <c r="L746" s="7" t="s">
        <v>4704</v>
      </c>
      <c r="M746" s="7" t="s">
        <v>79</v>
      </c>
      <c r="N746" s="2">
        <v>1</v>
      </c>
      <c r="O746" s="7" t="s">
        <v>1353</v>
      </c>
      <c r="P746" s="2">
        <v>2</v>
      </c>
      <c r="Q746" s="7" t="s">
        <v>4705</v>
      </c>
      <c r="R746" s="7"/>
      <c r="S746" s="7" t="s">
        <v>4706</v>
      </c>
      <c r="T746" s="7"/>
      <c r="U746" s="2">
        <v>3</v>
      </c>
      <c r="V746" s="7" t="s">
        <v>2128</v>
      </c>
      <c r="W746" s="7" t="s">
        <v>85</v>
      </c>
      <c r="X746" s="5">
        <v>40179</v>
      </c>
      <c r="Y746" s="7"/>
      <c r="AA746" s="3">
        <f>IF(T_Acionista[[#This Row],[Fone1]]="","",MAX($AA$1:AD745,)+1)</f>
        <v>1504</v>
      </c>
      <c r="AB746" s="3" t="str">
        <f>IF(T_Acionista[[#This Row],[Fone2]]="","",MAX($AA$1:AD745,AA746)+1)</f>
        <v/>
      </c>
      <c r="AC746" s="3">
        <f>IF(T_Acionista[[#This Row],[Celular]]="","",MAX($AA$1:AD745,AA746:AB746)+1)</f>
        <v>1505</v>
      </c>
      <c r="AD746" s="3" t="str">
        <f>IF(T_Acionista[[#This Row],[Email]]="","",MAX($AA$1:AD745,AA746:AC746)+1)</f>
        <v/>
      </c>
      <c r="AF746" s="2" t="str">
        <f>IF(AA746&lt;&gt;"","insert into t_contato values ("&amp;AA746&amp;","&amp;T_Acionista[[#This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(1504,345, '(16)8117-8330', 2);</v>
      </c>
      <c r="AG746" s="2" t="str">
        <f>IF(AB746&lt;&gt;"","insert into t_contato values ("&amp;AB746&amp;","&amp;T_Acionista[[#This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6" s="2" t="str">
        <f>IF(AC746&lt;&gt;"","insert into t_contato values ("&amp;AC746&amp;","&amp;T_Acionista[[#This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(1505,345, '(16)9781-9079', 2);</v>
      </c>
      <c r="AI746" s="2" t="str">
        <f>IF(AD746&lt;&gt;"","insert into t_contato values ("&amp;AD746&amp;","&amp;T_Acionista[[#This Row],[ID]]&amp;", '"&amp;T_Acionista[[#This Row],[Email]]&amp;"', "&amp;IF(ISERR(FIND("@",T_Acionista[[#This Row],[Email]])),0,3)&amp;");","")</f>
        <v/>
      </c>
    </row>
    <row r="747" spans="1:35">
      <c r="A747" s="2">
        <v>346</v>
      </c>
      <c r="B747" s="2">
        <v>2</v>
      </c>
      <c r="C747" s="2">
        <v>72</v>
      </c>
      <c r="D747" s="2">
        <v>72690</v>
      </c>
      <c r="E747" s="7" t="s">
        <v>4994</v>
      </c>
      <c r="F747" s="2" t="b">
        <v>0</v>
      </c>
      <c r="G747" s="2" t="b">
        <v>0</v>
      </c>
      <c r="H747" s="5">
        <v>21845</v>
      </c>
      <c r="I747" s="2" t="b">
        <v>0</v>
      </c>
      <c r="J747" s="7" t="s">
        <v>4995</v>
      </c>
      <c r="K747" s="7" t="s">
        <v>4996</v>
      </c>
      <c r="L747" s="7" t="s">
        <v>4997</v>
      </c>
      <c r="M747" s="7" t="s">
        <v>149</v>
      </c>
      <c r="N747" s="2">
        <v>1</v>
      </c>
      <c r="O747" s="7" t="s">
        <v>1444</v>
      </c>
      <c r="P747" s="2">
        <v>2</v>
      </c>
      <c r="Q747" s="7" t="s">
        <v>4998</v>
      </c>
      <c r="R747" s="7" t="s">
        <v>4999</v>
      </c>
      <c r="S747" s="7"/>
      <c r="T747" s="7" t="s">
        <v>4027</v>
      </c>
      <c r="U747" s="2">
        <v>3</v>
      </c>
      <c r="V747" s="7" t="s">
        <v>5000</v>
      </c>
      <c r="W747" s="7" t="s">
        <v>85</v>
      </c>
      <c r="X747" s="5">
        <v>40179</v>
      </c>
      <c r="Y747" s="7"/>
      <c r="AA747" s="3">
        <f>IF(T_Acionista[[#This Row],[Fone1]]="","",MAX($AA$1:AD746,)+1)</f>
        <v>1506</v>
      </c>
      <c r="AB747" s="3">
        <f>IF(T_Acionista[[#This Row],[Fone2]]="","",MAX($AA$1:AD746,AA747)+1)</f>
        <v>1507</v>
      </c>
      <c r="AC747" s="3" t="str">
        <f>IF(T_Acionista[[#This Row],[Celular]]="","",MAX($AA$1:AD746,AA747:AB747)+1)</f>
        <v/>
      </c>
      <c r="AD747" s="3">
        <f>IF(T_Acionista[[#This Row],[Email]]="","",MAX($AA$1:AD746,AA747:AC747)+1)</f>
        <v>1508</v>
      </c>
      <c r="AF747" s="2" t="str">
        <f>IF(AA747&lt;&gt;"","insert into t_contato values ("&amp;AA747&amp;","&amp;T_Acionista[[#This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(1506,346, '(16)3252-5450', 1);</v>
      </c>
      <c r="AG747" s="2" t="str">
        <f>IF(AB747&lt;&gt;"","insert into t_contato values ("&amp;AB747&amp;","&amp;T_Acionista[[#This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(1507,346, '(16) 9784-3087', 0);</v>
      </c>
      <c r="AH747" s="2" t="str">
        <f>IF(AC747&lt;&gt;"","insert into t_contato values ("&amp;AC747&amp;","&amp;T_Acionista[[#This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7" s="2" t="str">
        <f>IF(AD747&lt;&gt;"","insert into t_contato values ("&amp;AD747&amp;","&amp;T_Acionista[[#This Row],[ID]]&amp;", '"&amp;T_Acionista[[#This Row],[Email]]&amp;"', "&amp;IF(ISERR(FIND("@",T_Acionista[[#This Row],[Email]])),0,3)&amp;");","")</f>
        <v>insert into t_contato values (1508,346, 'marioogata@bol.com.br', 3);</v>
      </c>
    </row>
    <row r="748" spans="1:35">
      <c r="A748" s="2">
        <v>347</v>
      </c>
      <c r="B748" s="2">
        <v>4</v>
      </c>
      <c r="C748" s="2">
        <v>48</v>
      </c>
      <c r="D748" s="2">
        <v>75120</v>
      </c>
      <c r="E748" s="7" t="s">
        <v>5001</v>
      </c>
      <c r="F748" s="2" t="b">
        <v>0</v>
      </c>
      <c r="G748" s="2" t="b">
        <v>0</v>
      </c>
      <c r="H748" s="5">
        <v>26141</v>
      </c>
      <c r="I748" s="2" t="b">
        <v>0</v>
      </c>
      <c r="J748" s="7" t="s">
        <v>5002</v>
      </c>
      <c r="K748" s="7" t="s">
        <v>5003</v>
      </c>
      <c r="L748" s="7" t="s">
        <v>5004</v>
      </c>
      <c r="M748" s="7" t="s">
        <v>446</v>
      </c>
      <c r="N748" s="2">
        <v>1</v>
      </c>
      <c r="O748" s="7" t="s">
        <v>5005</v>
      </c>
      <c r="P748" s="2">
        <v>2</v>
      </c>
      <c r="Q748" s="7"/>
      <c r="R748" s="7"/>
      <c r="S748" s="7"/>
      <c r="T748" s="7"/>
      <c r="U748" s="2">
        <v>3</v>
      </c>
      <c r="V748" s="7" t="s">
        <v>239</v>
      </c>
      <c r="W748" s="7" t="s">
        <v>85</v>
      </c>
      <c r="X748" s="5">
        <v>40179</v>
      </c>
      <c r="Y748" s="7"/>
      <c r="AA748" s="3" t="str">
        <f>IF(T_Acionista[[#This Row],[Fone1]]="","",MAX($AA$1:AD747,)+1)</f>
        <v/>
      </c>
      <c r="AB748" s="3" t="str">
        <f>IF(T_Acionista[[#This Row],[Fone2]]="","",MAX($AA$1:AD747,AA748)+1)</f>
        <v/>
      </c>
      <c r="AC748" s="3" t="str">
        <f>IF(T_Acionista[[#This Row],[Celular]]="","",MAX($AA$1:AD747,AA748:AB748)+1)</f>
        <v/>
      </c>
      <c r="AD748" s="3" t="str">
        <f>IF(T_Acionista[[#This Row],[Email]]="","",MAX($AA$1:AD747,AA748:AC748)+1)</f>
        <v/>
      </c>
      <c r="AF748" s="2" t="str">
        <f>IF(AA748&lt;&gt;"","insert into t_contato values ("&amp;AA748&amp;","&amp;T_Acionista[[#This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48" s="2" t="str">
        <f>IF(AB748&lt;&gt;"","insert into t_contato values ("&amp;AB748&amp;","&amp;T_Acionista[[#This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48" s="2" t="str">
        <f>IF(AC748&lt;&gt;"","insert into t_contato values ("&amp;AC748&amp;","&amp;T_Acionista[[#This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8" s="2" t="str">
        <f>IF(AD748&lt;&gt;"","insert into t_contato values ("&amp;AD748&amp;","&amp;T_Acionista[[#This Row],[ID]]&amp;", '"&amp;T_Acionista[[#This Row],[Email]]&amp;"', "&amp;IF(ISERR(FIND("@",T_Acionista[[#This Row],[Email]])),0,3)&amp;");","")</f>
        <v/>
      </c>
    </row>
    <row r="749" spans="1:35">
      <c r="A749" s="2">
        <v>348</v>
      </c>
      <c r="B749" s="2">
        <v>3</v>
      </c>
      <c r="C749" s="2">
        <v>15</v>
      </c>
      <c r="D749" s="2">
        <v>73300</v>
      </c>
      <c r="E749" s="7" t="s">
        <v>5006</v>
      </c>
      <c r="F749" s="2" t="b">
        <v>0</v>
      </c>
      <c r="G749" s="2" t="b">
        <v>0</v>
      </c>
      <c r="H749" s="5">
        <v>23284</v>
      </c>
      <c r="I749" s="2" t="b">
        <v>0</v>
      </c>
      <c r="J749" s="7" t="s">
        <v>5007</v>
      </c>
      <c r="K749" s="7" t="s">
        <v>5008</v>
      </c>
      <c r="L749" s="7" t="s">
        <v>4189</v>
      </c>
      <c r="M749" s="7" t="s">
        <v>149</v>
      </c>
      <c r="N749" s="2">
        <v>1</v>
      </c>
      <c r="O749" s="7" t="s">
        <v>150</v>
      </c>
      <c r="P749" s="2">
        <v>2</v>
      </c>
      <c r="Q749" s="7"/>
      <c r="R749" s="7" t="s">
        <v>5009</v>
      </c>
      <c r="S749" s="7"/>
      <c r="T749" s="7" t="s">
        <v>4190</v>
      </c>
      <c r="U749" s="2">
        <v>3</v>
      </c>
      <c r="V749" s="7" t="s">
        <v>653</v>
      </c>
      <c r="W749" s="7" t="s">
        <v>85</v>
      </c>
      <c r="X749" s="5">
        <v>40179</v>
      </c>
      <c r="Y749" s="7"/>
      <c r="AA749" s="3" t="str">
        <f>IF(T_Acionista[[#This Row],[Fone1]]="","",MAX($AA$1:AD748,)+1)</f>
        <v/>
      </c>
      <c r="AB749" s="3">
        <f>IF(T_Acionista[[#This Row],[Fone2]]="","",MAX($AA$1:AD748,AA749)+1)</f>
        <v>1509</v>
      </c>
      <c r="AC749" s="3" t="str">
        <f>IF(T_Acionista[[#This Row],[Celular]]="","",MAX($AA$1:AD748,AA749:AB749)+1)</f>
        <v/>
      </c>
      <c r="AD749" s="3">
        <f>IF(T_Acionista[[#This Row],[Email]]="","",MAX($AA$1:AD748,AA749:AC749)+1)</f>
        <v>1510</v>
      </c>
      <c r="AF749" s="2" t="str">
        <f>IF(AA749&lt;&gt;"","insert into t_contato values ("&amp;AA749&amp;","&amp;T_Acionista[[#This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49" s="2" t="str">
        <f>IF(AB749&lt;&gt;"","insert into t_contato values ("&amp;AB749&amp;","&amp;T_Acionista[[#This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(1509,348, '(16)9702-7078', 2);</v>
      </c>
      <c r="AH749" s="2" t="str">
        <f>IF(AC749&lt;&gt;"","insert into t_contato values ("&amp;AC749&amp;","&amp;T_Acionista[[#This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49" s="2" t="str">
        <f>IF(AD749&lt;&gt;"","insert into t_contato values ("&amp;AD749&amp;","&amp;T_Acionista[[#This Row],[ID]]&amp;", '"&amp;T_Acionista[[#This Row],[Email]]&amp;"', "&amp;IF(ISERR(FIND("@",T_Acionista[[#This Row],[Email]])),0,3)&amp;");","")</f>
        <v>insert into t_contato values (1510,348, 'marisaraposo.prof@gmail.com', 3);</v>
      </c>
    </row>
    <row r="750" spans="1:35">
      <c r="A750" s="2">
        <v>839</v>
      </c>
      <c r="D750" s="2">
        <v>74291</v>
      </c>
      <c r="E750" s="7" t="s">
        <v>5010</v>
      </c>
      <c r="F750" s="2" t="b">
        <v>0</v>
      </c>
      <c r="G750" s="2" t="b">
        <v>0</v>
      </c>
      <c r="H750" s="5">
        <v>22351</v>
      </c>
      <c r="I750" s="2" t="b">
        <v>0</v>
      </c>
      <c r="J750" s="7" t="s">
        <v>5011</v>
      </c>
      <c r="K750" s="7" t="s">
        <v>5012</v>
      </c>
      <c r="L750" s="7" t="s">
        <v>5013</v>
      </c>
      <c r="M750" s="7" t="s">
        <v>308</v>
      </c>
      <c r="N750" s="2">
        <v>1</v>
      </c>
      <c r="O750" s="7" t="s">
        <v>793</v>
      </c>
      <c r="P750" s="2">
        <v>2</v>
      </c>
      <c r="Q750" s="7" t="s">
        <v>5014</v>
      </c>
      <c r="R750" s="7"/>
      <c r="S750" s="7" t="s">
        <v>5015</v>
      </c>
      <c r="T750" s="7" t="s">
        <v>5016</v>
      </c>
      <c r="U750" s="2">
        <v>2</v>
      </c>
      <c r="V750" s="7" t="s">
        <v>154</v>
      </c>
      <c r="W750" s="7" t="s">
        <v>85</v>
      </c>
      <c r="X750" s="5">
        <v>43396</v>
      </c>
      <c r="Y750" s="7"/>
      <c r="AA750" s="3">
        <f>IF(T_Acionista[[#This Row],[Fone1]]="","",MAX($AA$1:AD749,)+1)</f>
        <v>1511</v>
      </c>
      <c r="AB750" s="3" t="str">
        <f>IF(T_Acionista[[#This Row],[Fone2]]="","",MAX($AA$1:AD749,AA750)+1)</f>
        <v/>
      </c>
      <c r="AC750" s="3">
        <f>IF(T_Acionista[[#This Row],[Celular]]="","",MAX($AA$1:AD749,AA750:AB750)+1)</f>
        <v>1512</v>
      </c>
      <c r="AD750" s="3">
        <f>IF(T_Acionista[[#This Row],[Email]]="","",MAX($AA$1:AD749,AA750:AC750)+1)</f>
        <v>1513</v>
      </c>
      <c r="AF750" s="2" t="str">
        <f>IF(AA750&lt;&gt;"","insert into t_contato values ("&amp;AA750&amp;","&amp;T_Acionista[[#This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(1511,839, '(16)3252-6207', 1);</v>
      </c>
      <c r="AG750" s="2" t="str">
        <f>IF(AB750&lt;&gt;"","insert into t_contato values ("&amp;AB750&amp;","&amp;T_Acionista[[#This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0" s="2" t="str">
        <f>IF(AC750&lt;&gt;"","insert into t_contato values ("&amp;AC750&amp;","&amp;T_Acionista[[#This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(1512,839, '(16)9785-1217', 2);</v>
      </c>
      <c r="AI750" s="2" t="str">
        <f>IF(AD750&lt;&gt;"","insert into t_contato values ("&amp;AD750&amp;","&amp;T_Acionista[[#This Row],[ID]]&amp;", '"&amp;T_Acionista[[#This Row],[Email]]&amp;"', "&amp;IF(ISERR(FIND("@",T_Acionista[[#This Row],[Email]])),0,3)&amp;");","")</f>
        <v>insert into t_contato values (1513,839, 'horaciomartinscarvalho@hotmail.com', 3);</v>
      </c>
    </row>
    <row r="751" spans="1:35">
      <c r="A751" s="2">
        <v>349</v>
      </c>
      <c r="B751" s="2">
        <v>2</v>
      </c>
      <c r="C751" s="2">
        <v>88</v>
      </c>
      <c r="D751" s="2">
        <v>72850</v>
      </c>
      <c r="E751" s="7" t="s">
        <v>5017</v>
      </c>
      <c r="F751" s="2" t="b">
        <v>0</v>
      </c>
      <c r="G751" s="2" t="b">
        <v>0</v>
      </c>
      <c r="H751" s="5">
        <v>20779</v>
      </c>
      <c r="I751" s="2" t="b">
        <v>0</v>
      </c>
      <c r="J751" s="7" t="s">
        <v>5018</v>
      </c>
      <c r="K751" s="7" t="s">
        <v>5019</v>
      </c>
      <c r="L751" s="7" t="s">
        <v>4601</v>
      </c>
      <c r="M751" s="7" t="s">
        <v>149</v>
      </c>
      <c r="N751" s="2">
        <v>1</v>
      </c>
      <c r="O751" s="7" t="s">
        <v>1444</v>
      </c>
      <c r="P751" s="2">
        <v>1</v>
      </c>
      <c r="Q751" s="7" t="s">
        <v>4602</v>
      </c>
      <c r="R751" s="7"/>
      <c r="S751" s="7"/>
      <c r="T751" s="7"/>
      <c r="U751" s="2">
        <v>3</v>
      </c>
      <c r="V751" s="7" t="s">
        <v>5020</v>
      </c>
      <c r="W751" s="7" t="s">
        <v>85</v>
      </c>
      <c r="X751" s="5">
        <v>40179</v>
      </c>
      <c r="Y751" s="7"/>
      <c r="AA751" s="3">
        <f>IF(T_Acionista[[#This Row],[Fone1]]="","",MAX($AA$1:AD750,)+1)</f>
        <v>1514</v>
      </c>
      <c r="AB751" s="3" t="str">
        <f>IF(T_Acionista[[#This Row],[Fone2]]="","",MAX($AA$1:AD750,AA751)+1)</f>
        <v/>
      </c>
      <c r="AC751" s="3" t="str">
        <f>IF(T_Acionista[[#This Row],[Celular]]="","",MAX($AA$1:AD750,AA751:AB751)+1)</f>
        <v/>
      </c>
      <c r="AD751" s="3" t="str">
        <f>IF(T_Acionista[[#This Row],[Email]]="","",MAX($AA$1:AD750,AA751:AC751)+1)</f>
        <v/>
      </c>
      <c r="AF751" s="2" t="str">
        <f>IF(AA751&lt;&gt;"","insert into t_contato values ("&amp;AA751&amp;","&amp;T_Acionista[[#This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(1514,349, '(16)3252-2074', 1);</v>
      </c>
      <c r="AG751" s="2" t="str">
        <f>IF(AB751&lt;&gt;"","insert into t_contato values ("&amp;AB751&amp;","&amp;T_Acionista[[#This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1" s="2" t="str">
        <f>IF(AC751&lt;&gt;"","insert into t_contato values ("&amp;AC751&amp;","&amp;T_Acionista[[#This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51" s="2" t="str">
        <f>IF(AD751&lt;&gt;"","insert into t_contato values ("&amp;AD751&amp;","&amp;T_Acionista[[#This Row],[ID]]&amp;", '"&amp;T_Acionista[[#This Row],[Email]]&amp;"', "&amp;IF(ISERR(FIND("@",T_Acionista[[#This Row],[Email]])),0,3)&amp;");","")</f>
        <v/>
      </c>
    </row>
    <row r="752" spans="1:35">
      <c r="A752" s="2">
        <v>350</v>
      </c>
      <c r="B752" s="2">
        <v>4</v>
      </c>
      <c r="C752" s="2">
        <v>2</v>
      </c>
      <c r="D752" s="2">
        <v>74630</v>
      </c>
      <c r="E752" s="7" t="s">
        <v>5021</v>
      </c>
      <c r="F752" s="2" t="b">
        <v>0</v>
      </c>
      <c r="G752" s="2" t="b">
        <v>0</v>
      </c>
      <c r="H752" s="5">
        <v>27727</v>
      </c>
      <c r="I752" s="2" t="b">
        <v>0</v>
      </c>
      <c r="J752" s="7" t="s">
        <v>5022</v>
      </c>
      <c r="K752" s="7" t="s">
        <v>5023</v>
      </c>
      <c r="L752" s="7" t="s">
        <v>5024</v>
      </c>
      <c r="M752" s="7" t="s">
        <v>1170</v>
      </c>
      <c r="N752" s="2">
        <v>1</v>
      </c>
      <c r="O752" s="7" t="s">
        <v>1263</v>
      </c>
      <c r="P752" s="2">
        <v>1</v>
      </c>
      <c r="Q752" s="7" t="s">
        <v>5025</v>
      </c>
      <c r="R752" s="7"/>
      <c r="S752" s="7"/>
      <c r="T752" s="7"/>
      <c r="U752" s="2">
        <v>3</v>
      </c>
      <c r="V752" s="7" t="s">
        <v>327</v>
      </c>
      <c r="W752" s="7" t="s">
        <v>85</v>
      </c>
      <c r="X752" s="5">
        <v>40179</v>
      </c>
      <c r="Y752" s="7"/>
      <c r="AA752" s="3">
        <f>IF(T_Acionista[[#This Row],[Fone1]]="","",MAX($AA$1:AD751,)+1)</f>
        <v>1515</v>
      </c>
      <c r="AB752" s="3" t="str">
        <f>IF(T_Acionista[[#This Row],[Fone2]]="","",MAX($AA$1:AD751,AA752)+1)</f>
        <v/>
      </c>
      <c r="AC752" s="3" t="str">
        <f>IF(T_Acionista[[#This Row],[Celular]]="","",MAX($AA$1:AD751,AA752:AB752)+1)</f>
        <v/>
      </c>
      <c r="AD752" s="3" t="str">
        <f>IF(T_Acionista[[#This Row],[Email]]="","",MAX($AA$1:AD751,AA752:AC752)+1)</f>
        <v/>
      </c>
      <c r="AF752" s="2" t="str">
        <f>IF(AA752&lt;&gt;"","insert into t_contato values ("&amp;AA752&amp;","&amp;T_Acionista[[#This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(1515,350, '(16)3253-9200', 1);</v>
      </c>
      <c r="AG752" s="2" t="str">
        <f>IF(AB752&lt;&gt;"","insert into t_contato values ("&amp;AB752&amp;","&amp;T_Acionista[[#This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2" s="2" t="str">
        <f>IF(AC752&lt;&gt;"","insert into t_contato values ("&amp;AC752&amp;","&amp;T_Acionista[[#This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52" s="2" t="str">
        <f>IF(AD752&lt;&gt;"","insert into t_contato values ("&amp;AD752&amp;","&amp;T_Acionista[[#This Row],[ID]]&amp;", '"&amp;T_Acionista[[#This Row],[Email]]&amp;"', "&amp;IF(ISERR(FIND("@",T_Acionista[[#This Row],[Email]])),0,3)&amp;");","")</f>
        <v/>
      </c>
    </row>
    <row r="753" spans="1:35">
      <c r="A753" s="2">
        <v>736</v>
      </c>
      <c r="B753" s="2">
        <v>0</v>
      </c>
      <c r="C753" s="2">
        <v>0</v>
      </c>
      <c r="D753" s="2">
        <v>74171</v>
      </c>
      <c r="E753" s="7" t="s">
        <v>5026</v>
      </c>
      <c r="F753" s="2" t="b">
        <v>0</v>
      </c>
      <c r="G753" s="2" t="b">
        <v>1</v>
      </c>
      <c r="H753" s="5">
        <v>19462</v>
      </c>
      <c r="I753" s="2" t="b">
        <v>0</v>
      </c>
      <c r="J753" s="7" t="s">
        <v>5027</v>
      </c>
      <c r="K753" s="7" t="s">
        <v>5028</v>
      </c>
      <c r="L753" s="7" t="s">
        <v>5029</v>
      </c>
      <c r="M753" s="7" t="s">
        <v>149</v>
      </c>
      <c r="N753" s="2">
        <v>1</v>
      </c>
      <c r="O753" s="7" t="s">
        <v>2237</v>
      </c>
      <c r="P753" s="2">
        <v>2</v>
      </c>
      <c r="Q753" s="7" t="s">
        <v>5030</v>
      </c>
      <c r="R753" s="7"/>
      <c r="S753" s="7" t="s">
        <v>5031</v>
      </c>
      <c r="T753" s="7"/>
      <c r="U753" s="2">
        <v>0</v>
      </c>
      <c r="V753" s="7" t="s">
        <v>154</v>
      </c>
      <c r="W753" s="7" t="s">
        <v>85</v>
      </c>
      <c r="X753" s="5">
        <v>42684</v>
      </c>
      <c r="Y753" s="7"/>
      <c r="AA753" s="3">
        <f>IF(T_Acionista[[#This Row],[Fone1]]="","",MAX($AA$1:AD752,)+1)</f>
        <v>1516</v>
      </c>
      <c r="AB753" s="3" t="str">
        <f>IF(T_Acionista[[#This Row],[Fone2]]="","",MAX($AA$1:AD752,AA753)+1)</f>
        <v/>
      </c>
      <c r="AC753" s="3">
        <f>IF(T_Acionista[[#This Row],[Celular]]="","",MAX($AA$1:AD752,AA753:AB753)+1)</f>
        <v>1517</v>
      </c>
      <c r="AD753" s="3" t="str">
        <f>IF(T_Acionista[[#This Row],[Email]]="","",MAX($AA$1:AD752,AA753:AC753)+1)</f>
        <v/>
      </c>
      <c r="AF753" s="2" t="str">
        <f>IF(AA753&lt;&gt;"","insert into t_contato values ("&amp;AA753&amp;","&amp;T_Acionista[[#This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(1516,736, '(16)9795-8244', 2);</v>
      </c>
      <c r="AG753" s="2" t="str">
        <f>IF(AB753&lt;&gt;"","insert into t_contato values ("&amp;AB753&amp;","&amp;T_Acionista[[#This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3" s="2" t="str">
        <f>IF(AC753&lt;&gt;"","insert into t_contato values ("&amp;AC753&amp;","&amp;T_Acionista[[#This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(1517,736, '(16)9604-4927', 2);</v>
      </c>
      <c r="AI753" s="2" t="str">
        <f>IF(AD753&lt;&gt;"","insert into t_contato values ("&amp;AD753&amp;","&amp;T_Acionista[[#This Row],[ID]]&amp;", '"&amp;T_Acionista[[#This Row],[Email]]&amp;"', "&amp;IF(ISERR(FIND("@",T_Acionista[[#This Row],[Email]])),0,3)&amp;");","")</f>
        <v/>
      </c>
    </row>
    <row r="754" spans="1:35">
      <c r="A754" s="2">
        <v>551</v>
      </c>
      <c r="B754" s="2">
        <v>0</v>
      </c>
      <c r="C754" s="2">
        <v>0</v>
      </c>
      <c r="D754" s="2">
        <v>76422</v>
      </c>
      <c r="E754" s="7" t="s">
        <v>5032</v>
      </c>
      <c r="F754" s="2" t="b">
        <v>0</v>
      </c>
      <c r="G754" s="2" t="b">
        <v>0</v>
      </c>
      <c r="H754" s="5">
        <v>23028</v>
      </c>
      <c r="I754" s="2" t="b">
        <v>0</v>
      </c>
      <c r="J754" s="7" t="s">
        <v>5033</v>
      </c>
      <c r="K754" s="7" t="s">
        <v>5034</v>
      </c>
      <c r="L754" s="7" t="s">
        <v>5035</v>
      </c>
      <c r="M754" s="7" t="s">
        <v>79</v>
      </c>
      <c r="N754" s="2">
        <v>1</v>
      </c>
      <c r="O754" s="7" t="s">
        <v>5036</v>
      </c>
      <c r="P754" s="2">
        <v>1</v>
      </c>
      <c r="Q754" s="7" t="s">
        <v>5037</v>
      </c>
      <c r="R754" s="7"/>
      <c r="S754" s="7" t="s">
        <v>5038</v>
      </c>
      <c r="T754" s="7" t="s">
        <v>5039</v>
      </c>
      <c r="U754" s="2">
        <v>3</v>
      </c>
      <c r="V754" s="7" t="s">
        <v>1416</v>
      </c>
      <c r="W754" s="7" t="s">
        <v>85</v>
      </c>
      <c r="X754" s="5">
        <v>41640</v>
      </c>
      <c r="Y754" s="7"/>
      <c r="AA754" s="3">
        <f>IF(T_Acionista[[#This Row],[Fone1]]="","",MAX($AA$1:AD753,)+1)</f>
        <v>1518</v>
      </c>
      <c r="AB754" s="3" t="str">
        <f>IF(T_Acionista[[#This Row],[Fone2]]="","",MAX($AA$1:AD753,AA754)+1)</f>
        <v/>
      </c>
      <c r="AC754" s="3">
        <f>IF(T_Acionista[[#This Row],[Celular]]="","",MAX($AA$1:AD753,AA754:AB754)+1)</f>
        <v>1519</v>
      </c>
      <c r="AD754" s="3">
        <f>IF(T_Acionista[[#This Row],[Email]]="","",MAX($AA$1:AD753,AA754:AC754)+1)</f>
        <v>1520</v>
      </c>
      <c r="AF754" s="2" t="str">
        <f>IF(AA754&lt;&gt;"","insert into t_contato values ("&amp;AA754&amp;","&amp;T_Acionista[[#This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(1518,551, '(16)3254-7191', 1);</v>
      </c>
      <c r="AG754" s="2" t="str">
        <f>IF(AB754&lt;&gt;"","insert into t_contato values ("&amp;AB754&amp;","&amp;T_Acionista[[#This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4" s="2" t="str">
        <f>IF(AC754&lt;&gt;"","insert into t_contato values ("&amp;AC754&amp;","&amp;T_Acionista[[#This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(1519,551, '(16)9761-3800', 2);</v>
      </c>
      <c r="AI754" s="2" t="str">
        <f>IF(AD754&lt;&gt;"","insert into t_contato values ("&amp;AD754&amp;","&amp;T_Acionista[[#This Row],[ID]]&amp;", '"&amp;T_Acionista[[#This Row],[Email]]&amp;"', "&amp;IF(ISERR(FIND("@",T_Acionista[[#This Row],[Email]])),0,3)&amp;");","")</f>
        <v>insert into t_contato values (1520,551, 'marligeraldi47@yahoo.com.br', 3);</v>
      </c>
    </row>
    <row r="755" spans="1:35">
      <c r="A755" s="2">
        <v>1023</v>
      </c>
      <c r="D755" s="2">
        <v>74461</v>
      </c>
      <c r="E755" s="7" t="s">
        <v>5040</v>
      </c>
      <c r="F755" s="2" t="b">
        <v>0</v>
      </c>
      <c r="G755" s="2" t="b">
        <v>0</v>
      </c>
      <c r="H755" s="5">
        <v>19752</v>
      </c>
      <c r="I755" s="2" t="b">
        <v>0</v>
      </c>
      <c r="J755" s="7" t="s">
        <v>5041</v>
      </c>
      <c r="K755" s="7" t="s">
        <v>5042</v>
      </c>
      <c r="L755" s="7" t="s">
        <v>4318</v>
      </c>
      <c r="M755" s="7" t="s">
        <v>316</v>
      </c>
      <c r="N755" s="2">
        <v>1</v>
      </c>
      <c r="O755" s="7" t="s">
        <v>553</v>
      </c>
      <c r="P755" s="2">
        <v>1</v>
      </c>
      <c r="Q755" s="7"/>
      <c r="R755" s="7"/>
      <c r="S755" s="7" t="s">
        <v>5043</v>
      </c>
      <c r="T755" s="7"/>
      <c r="U755" s="2">
        <v>2</v>
      </c>
      <c r="V755" s="7" t="s">
        <v>5044</v>
      </c>
      <c r="W755" s="7" t="s">
        <v>85</v>
      </c>
      <c r="X755" s="5">
        <v>44700</v>
      </c>
      <c r="Y755" s="7"/>
      <c r="AA755" s="3" t="str">
        <f>IF(T_Acionista[[#This Row],[Fone1]]="","",MAX($AA$1:AD754,)+1)</f>
        <v/>
      </c>
      <c r="AB755" s="3" t="str">
        <f>IF(T_Acionista[[#This Row],[Fone2]]="","",MAX($AA$1:AD754,AA755)+1)</f>
        <v/>
      </c>
      <c r="AC755" s="3">
        <f>IF(T_Acionista[[#This Row],[Celular]]="","",MAX($AA$1:AD754,AA755:AB755)+1)</f>
        <v>1521</v>
      </c>
      <c r="AD755" s="3" t="str">
        <f>IF(T_Acionista[[#This Row],[Email]]="","",MAX($AA$1:AD754,AA755:AC755)+1)</f>
        <v/>
      </c>
      <c r="AF755" s="2" t="str">
        <f>IF(AA755&lt;&gt;"","insert into t_contato values ("&amp;AA755&amp;","&amp;T_Acionista[[#This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55" s="2" t="str">
        <f>IF(AB755&lt;&gt;"","insert into t_contato values ("&amp;AB755&amp;","&amp;T_Acionista[[#This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5" s="2" t="str">
        <f>IF(AC755&lt;&gt;"","insert into t_contato values ("&amp;AC755&amp;","&amp;T_Acionista[[#This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(1521,1023, '(16)9187-3002', 2);</v>
      </c>
      <c r="AI755" s="2" t="str">
        <f>IF(AD755&lt;&gt;"","insert into t_contato values ("&amp;AD755&amp;","&amp;T_Acionista[[#This Row],[ID]]&amp;", '"&amp;T_Acionista[[#This Row],[Email]]&amp;"', "&amp;IF(ISERR(FIND("@",T_Acionista[[#This Row],[Email]])),0,3)&amp;");","")</f>
        <v/>
      </c>
    </row>
    <row r="756" spans="1:35">
      <c r="A756" s="2">
        <v>626</v>
      </c>
      <c r="B756" s="2">
        <v>0</v>
      </c>
      <c r="C756" s="2">
        <v>0</v>
      </c>
      <c r="D756" s="2">
        <v>76438</v>
      </c>
      <c r="E756" s="7" t="s">
        <v>5045</v>
      </c>
      <c r="F756" s="2" t="b">
        <v>0</v>
      </c>
      <c r="G756" s="2" t="b">
        <v>0</v>
      </c>
      <c r="H756" s="5">
        <v>21621</v>
      </c>
      <c r="I756" s="2" t="b">
        <v>0</v>
      </c>
      <c r="J756" s="7" t="s">
        <v>5046</v>
      </c>
      <c r="K756" s="7" t="s">
        <v>5047</v>
      </c>
      <c r="L756" s="7" t="s">
        <v>5048</v>
      </c>
      <c r="M756" s="7" t="s">
        <v>446</v>
      </c>
      <c r="N756" s="2">
        <v>1</v>
      </c>
      <c r="O756" s="7" t="s">
        <v>5049</v>
      </c>
      <c r="P756" s="2">
        <v>2</v>
      </c>
      <c r="Q756" s="7" t="s">
        <v>5050</v>
      </c>
      <c r="R756" s="7"/>
      <c r="S756" s="7"/>
      <c r="T756" s="7" t="s">
        <v>5051</v>
      </c>
      <c r="U756" s="2">
        <v>2</v>
      </c>
      <c r="V756" s="7" t="s">
        <v>154</v>
      </c>
      <c r="W756" s="7" t="s">
        <v>85</v>
      </c>
      <c r="X756" s="5">
        <v>42314</v>
      </c>
      <c r="Y756" s="7"/>
      <c r="AA756" s="3">
        <f>IF(T_Acionista[[#This Row],[Fone1]]="","",MAX($AA$1:AD755,)+1)</f>
        <v>1522</v>
      </c>
      <c r="AB756" s="3" t="str">
        <f>IF(T_Acionista[[#This Row],[Fone2]]="","",MAX($AA$1:AD755,AA756)+1)</f>
        <v/>
      </c>
      <c r="AC756" s="3" t="str">
        <f>IF(T_Acionista[[#This Row],[Celular]]="","",MAX($AA$1:AD755,AA756:AB756)+1)</f>
        <v/>
      </c>
      <c r="AD756" s="3">
        <f>IF(T_Acionista[[#This Row],[Email]]="","",MAX($AA$1:AD755,AA756:AC756)+1)</f>
        <v>1523</v>
      </c>
      <c r="AF756" s="2" t="str">
        <f>IF(AA756&lt;&gt;"","insert into t_contato values ("&amp;AA756&amp;","&amp;T_Acionista[[#This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(1522,626, '(16)3253-5052', 1);</v>
      </c>
      <c r="AG756" s="2" t="str">
        <f>IF(AB756&lt;&gt;"","insert into t_contato values ("&amp;AB756&amp;","&amp;T_Acionista[[#This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6" s="2" t="str">
        <f>IF(AC756&lt;&gt;"","insert into t_contato values ("&amp;AC756&amp;","&amp;T_Acionista[[#This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56" s="2" t="str">
        <f>IF(AD756&lt;&gt;"","insert into t_contato values ("&amp;AD756&amp;","&amp;T_Acionista[[#This Row],[ID]]&amp;", '"&amp;T_Acionista[[#This Row],[Email]]&amp;"', "&amp;IF(ISERR(FIND("@",T_Acionista[[#This Row],[Email]])),0,3)&amp;");","")</f>
        <v>insert into t_contato values (1523,626, 'julianabrambila@hotmail.com', 3);</v>
      </c>
    </row>
    <row r="757" spans="1:35">
      <c r="A757" s="2">
        <v>351</v>
      </c>
      <c r="B757" s="2">
        <v>2</v>
      </c>
      <c r="C757" s="2">
        <v>89</v>
      </c>
      <c r="D757" s="2">
        <v>72860</v>
      </c>
      <c r="E757" s="7" t="s">
        <v>5052</v>
      </c>
      <c r="F757" s="2" t="b">
        <v>0</v>
      </c>
      <c r="G757" s="2" t="b">
        <v>1</v>
      </c>
      <c r="H757" s="5">
        <v>22650</v>
      </c>
      <c r="I757" s="2" t="b">
        <v>0</v>
      </c>
      <c r="J757" s="7" t="s">
        <v>5053</v>
      </c>
      <c r="K757" s="7" t="s">
        <v>5054</v>
      </c>
      <c r="L757" s="7" t="s">
        <v>3916</v>
      </c>
      <c r="M757" s="7" t="s">
        <v>79</v>
      </c>
      <c r="N757" s="2">
        <v>1</v>
      </c>
      <c r="O757" s="7" t="s">
        <v>250</v>
      </c>
      <c r="P757" s="2">
        <v>2</v>
      </c>
      <c r="Q757" s="7"/>
      <c r="R757" s="7"/>
      <c r="S757" s="7"/>
      <c r="T757" s="7" t="s">
        <v>3918</v>
      </c>
      <c r="U757" s="2">
        <v>3</v>
      </c>
      <c r="V757" s="7" t="s">
        <v>653</v>
      </c>
      <c r="W757" s="7" t="s">
        <v>85</v>
      </c>
      <c r="X757" s="5">
        <v>40179</v>
      </c>
      <c r="Y757" s="7"/>
      <c r="AA757" s="3" t="str">
        <f>IF(T_Acionista[[#This Row],[Fone1]]="","",MAX($AA$1:AD756,)+1)</f>
        <v/>
      </c>
      <c r="AB757" s="3" t="str">
        <f>IF(T_Acionista[[#This Row],[Fone2]]="","",MAX($AA$1:AD756,AA757)+1)</f>
        <v/>
      </c>
      <c r="AC757" s="3" t="str">
        <f>IF(T_Acionista[[#This Row],[Celular]]="","",MAX($AA$1:AD756,AA757:AB757)+1)</f>
        <v/>
      </c>
      <c r="AD757" s="3">
        <f>IF(T_Acionista[[#This Row],[Email]]="","",MAX($AA$1:AD756,AA757:AC757)+1)</f>
        <v>1524</v>
      </c>
      <c r="AF757" s="2" t="str">
        <f>IF(AA757&lt;&gt;"","insert into t_contato values ("&amp;AA757&amp;","&amp;T_Acionista[[#This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57" s="2" t="str">
        <f>IF(AB757&lt;&gt;"","insert into t_contato values ("&amp;AB757&amp;","&amp;T_Acionista[[#This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7" s="2" t="str">
        <f>IF(AC757&lt;&gt;"","insert into t_contato values ("&amp;AC757&amp;","&amp;T_Acionista[[#This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57" s="2" t="str">
        <f>IF(AD757&lt;&gt;"","insert into t_contato values ("&amp;AD757&amp;","&amp;T_Acionista[[#This Row],[ID]]&amp;", '"&amp;T_Acionista[[#This Row],[Email]]&amp;"', "&amp;IF(ISERR(FIND("@",T_Acionista[[#This Row],[Email]])),0,3)&amp;");","")</f>
        <v>insert into t_contato values (1524,351, 'laishveiga@bol.com.br', 3);</v>
      </c>
    </row>
    <row r="758" spans="1:35">
      <c r="A758" s="2">
        <v>1063</v>
      </c>
      <c r="E758" s="7" t="s">
        <v>5055</v>
      </c>
      <c r="F758" s="2" t="b">
        <v>0</v>
      </c>
      <c r="G758" s="2" t="b">
        <v>0</v>
      </c>
      <c r="H758" s="5">
        <v>35033</v>
      </c>
      <c r="I758" s="2" t="b">
        <v>0</v>
      </c>
      <c r="J758" s="7" t="s">
        <v>5056</v>
      </c>
      <c r="K758" s="7" t="s">
        <v>5057</v>
      </c>
      <c r="L758" s="7" t="s">
        <v>1925</v>
      </c>
      <c r="M758" s="7" t="s">
        <v>79</v>
      </c>
      <c r="N758" s="2">
        <v>1</v>
      </c>
      <c r="O758" s="7" t="s">
        <v>1867</v>
      </c>
      <c r="P758" s="2">
        <v>1</v>
      </c>
      <c r="Q758" s="7"/>
      <c r="R758" s="7"/>
      <c r="S758" s="7"/>
      <c r="T758" s="7"/>
      <c r="U758" s="2">
        <v>0</v>
      </c>
      <c r="V758" s="7" t="s">
        <v>5058</v>
      </c>
      <c r="W758" s="7" t="s">
        <v>85</v>
      </c>
      <c r="X758" s="5">
        <v>44951</v>
      </c>
      <c r="Y758" s="7"/>
      <c r="AA758" s="3" t="str">
        <f>IF(T_Acionista[[#This Row],[Fone1]]="","",MAX($AA$1:AD757,)+1)</f>
        <v/>
      </c>
      <c r="AB758" s="3" t="str">
        <f>IF(T_Acionista[[#This Row],[Fone2]]="","",MAX($AA$1:AD757,AA758)+1)</f>
        <v/>
      </c>
      <c r="AC758" s="3" t="str">
        <f>IF(T_Acionista[[#This Row],[Celular]]="","",MAX($AA$1:AD757,AA758:AB758)+1)</f>
        <v/>
      </c>
      <c r="AD758" s="3" t="str">
        <f>IF(T_Acionista[[#This Row],[Email]]="","",MAX($AA$1:AD757,AA758:AC758)+1)</f>
        <v/>
      </c>
      <c r="AF758" s="2" t="str">
        <f>IF(AA758&lt;&gt;"","insert into t_contato values ("&amp;AA758&amp;","&amp;T_Acionista[[#This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58" s="2" t="str">
        <f>IF(AB758&lt;&gt;"","insert into t_contato values ("&amp;AB758&amp;","&amp;T_Acionista[[#This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8" s="2" t="str">
        <f>IF(AC758&lt;&gt;"","insert into t_contato values ("&amp;AC758&amp;","&amp;T_Acionista[[#This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58" s="2" t="str">
        <f>IF(AD758&lt;&gt;"","insert into t_contato values ("&amp;AD758&amp;","&amp;T_Acionista[[#This Row],[ID]]&amp;", '"&amp;T_Acionista[[#This Row],[Email]]&amp;"', "&amp;IF(ISERR(FIND("@",T_Acionista[[#This Row],[Email]])),0,3)&amp;");","")</f>
        <v/>
      </c>
    </row>
    <row r="759" spans="1:35">
      <c r="A759" s="2">
        <v>352</v>
      </c>
      <c r="B759" s="2">
        <v>6</v>
      </c>
      <c r="C759" s="2">
        <v>50</v>
      </c>
      <c r="D759" s="2">
        <v>76341</v>
      </c>
      <c r="E759" s="7" t="s">
        <v>5059</v>
      </c>
      <c r="F759" s="2" t="b">
        <v>0</v>
      </c>
      <c r="G759" s="2" t="b">
        <v>0</v>
      </c>
      <c r="H759" s="5">
        <v>18689</v>
      </c>
      <c r="I759" s="2" t="b">
        <v>0</v>
      </c>
      <c r="J759" s="7" t="s">
        <v>5060</v>
      </c>
      <c r="K759" s="7" t="s">
        <v>5061</v>
      </c>
      <c r="L759" s="7" t="s">
        <v>5062</v>
      </c>
      <c r="M759" s="7" t="s">
        <v>3242</v>
      </c>
      <c r="N759" s="2">
        <v>1</v>
      </c>
      <c r="O759" s="7" t="s">
        <v>5063</v>
      </c>
      <c r="P759" s="2">
        <v>4</v>
      </c>
      <c r="Q759" s="7" t="s">
        <v>5064</v>
      </c>
      <c r="R759" s="7"/>
      <c r="S759" s="7" t="s">
        <v>5065</v>
      </c>
      <c r="T759" s="7"/>
      <c r="U759" s="2">
        <v>1</v>
      </c>
      <c r="V759" s="7" t="s">
        <v>154</v>
      </c>
      <c r="W759" s="7" t="s">
        <v>85</v>
      </c>
      <c r="X759" s="5">
        <v>40179</v>
      </c>
      <c r="Y759" s="7"/>
      <c r="AA759" s="3">
        <f>IF(T_Acionista[[#This Row],[Fone1]]="","",MAX($AA$1:AD758,)+1)</f>
        <v>1525</v>
      </c>
      <c r="AB759" s="3" t="str">
        <f>IF(T_Acionista[[#This Row],[Fone2]]="","",MAX($AA$1:AD758,AA759)+1)</f>
        <v/>
      </c>
      <c r="AC759" s="3">
        <f>IF(T_Acionista[[#This Row],[Celular]]="","",MAX($AA$1:AD758,AA759:AB759)+1)</f>
        <v>1526</v>
      </c>
      <c r="AD759" s="3" t="str">
        <f>IF(T_Acionista[[#This Row],[Email]]="","",MAX($AA$1:AD758,AA759:AC759)+1)</f>
        <v/>
      </c>
      <c r="AF759" s="2" t="str">
        <f>IF(AA759&lt;&gt;"","insert into t_contato values ("&amp;AA759&amp;","&amp;T_Acionista[[#This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(1525,352, '(16)3253-3196', 1);</v>
      </c>
      <c r="AG759" s="2" t="str">
        <f>IF(AB759&lt;&gt;"","insert into t_contato values ("&amp;AB759&amp;","&amp;T_Acionista[[#This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59" s="2" t="str">
        <f>IF(AC759&lt;&gt;"","insert into t_contato values ("&amp;AC759&amp;","&amp;T_Acionista[[#This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(1526,352, '(16)9738-3435', 2);</v>
      </c>
      <c r="AI759" s="2" t="str">
        <f>IF(AD759&lt;&gt;"","insert into t_contato values ("&amp;AD759&amp;","&amp;T_Acionista[[#This Row],[ID]]&amp;", '"&amp;T_Acionista[[#This Row],[Email]]&amp;"', "&amp;IF(ISERR(FIND("@",T_Acionista[[#This Row],[Email]])),0,3)&amp;");","")</f>
        <v/>
      </c>
    </row>
    <row r="760" spans="1:35">
      <c r="A760" s="2">
        <v>353</v>
      </c>
      <c r="B760" s="2">
        <v>2</v>
      </c>
      <c r="C760" s="2">
        <v>10</v>
      </c>
      <c r="D760" s="2">
        <v>72070</v>
      </c>
      <c r="E760" s="7" t="s">
        <v>5066</v>
      </c>
      <c r="F760" s="2" t="b">
        <v>0</v>
      </c>
      <c r="G760" s="2" t="b">
        <v>0</v>
      </c>
      <c r="H760" s="5">
        <v>26625</v>
      </c>
      <c r="I760" s="2" t="b">
        <v>0</v>
      </c>
      <c r="J760" s="7" t="s">
        <v>5067</v>
      </c>
      <c r="K760" s="7" t="s">
        <v>5068</v>
      </c>
      <c r="L760" s="7" t="s">
        <v>5069</v>
      </c>
      <c r="M760" s="7" t="s">
        <v>5070</v>
      </c>
      <c r="N760" s="2">
        <v>1</v>
      </c>
      <c r="O760" s="7" t="s">
        <v>440</v>
      </c>
      <c r="P760" s="2">
        <v>0</v>
      </c>
      <c r="Q760" s="7" t="s">
        <v>5071</v>
      </c>
      <c r="R760" s="7" t="s">
        <v>5072</v>
      </c>
      <c r="S760" s="7"/>
      <c r="T760" s="7" t="s">
        <v>5073</v>
      </c>
      <c r="U760" s="2">
        <v>0</v>
      </c>
      <c r="V760" s="7"/>
      <c r="W760" s="7" t="s">
        <v>85</v>
      </c>
      <c r="X760" s="5">
        <v>40179</v>
      </c>
      <c r="Y760" s="7"/>
      <c r="AA760" s="3">
        <f>IF(T_Acionista[[#This Row],[Fone1]]="","",MAX($AA$1:AD759,)+1)</f>
        <v>1527</v>
      </c>
      <c r="AB760" s="3">
        <f>IF(T_Acionista[[#This Row],[Fone2]]="","",MAX($AA$1:AD759,AA760)+1)</f>
        <v>1528</v>
      </c>
      <c r="AC760" s="3" t="str">
        <f>IF(T_Acionista[[#This Row],[Celular]]="","",MAX($AA$1:AD759,AA760:AB760)+1)</f>
        <v/>
      </c>
      <c r="AD760" s="3">
        <f>IF(T_Acionista[[#This Row],[Email]]="","",MAX($AA$1:AD759,AA760:AC760)+1)</f>
        <v>1529</v>
      </c>
      <c r="AF760" s="2" t="str">
        <f>IF(AA760&lt;&gt;"","insert into t_contato values ("&amp;AA760&amp;","&amp;T_Acionista[[#This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(1527,353, '(16)3253-1488', 1);</v>
      </c>
      <c r="AG760" s="2" t="str">
        <f>IF(AB760&lt;&gt;"","insert into t_contato values ("&amp;AB760&amp;","&amp;T_Acionista[[#This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(1528,353, '(16)3252-4343', 1);</v>
      </c>
      <c r="AH760" s="2" t="str">
        <f>IF(AC760&lt;&gt;"","insert into t_contato values ("&amp;AC760&amp;","&amp;T_Acionista[[#This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0" s="2" t="str">
        <f>IF(AD760&lt;&gt;"","insert into t_contato values ("&amp;AD760&amp;","&amp;T_Acionista[[#This Row],[ID]]&amp;", '"&amp;T_Acionista[[#This Row],[Email]]&amp;"', "&amp;IF(ISERR(FIND("@",T_Acionista[[#This Row],[Email]])),0,3)&amp;");","")</f>
        <v>insert into t_contato values (1529,353, 'mauricio@micalicontabil.com.br', 3);</v>
      </c>
    </row>
    <row r="761" spans="1:35">
      <c r="A761" s="2">
        <v>354</v>
      </c>
      <c r="B761" s="2">
        <v>2</v>
      </c>
      <c r="C761" s="2">
        <v>11</v>
      </c>
      <c r="D761" s="2">
        <v>72080</v>
      </c>
      <c r="E761" s="7" t="s">
        <v>5074</v>
      </c>
      <c r="F761" s="2" t="b">
        <v>0</v>
      </c>
      <c r="G761" s="2" t="b">
        <v>0</v>
      </c>
      <c r="H761" s="5">
        <v>22268</v>
      </c>
      <c r="I761" s="2" t="b">
        <v>0</v>
      </c>
      <c r="J761" s="7" t="s">
        <v>5075</v>
      </c>
      <c r="K761" s="7" t="s">
        <v>5076</v>
      </c>
      <c r="L761" s="7" t="s">
        <v>5077</v>
      </c>
      <c r="M761" s="7" t="s">
        <v>149</v>
      </c>
      <c r="N761" s="2">
        <v>1</v>
      </c>
      <c r="O761" s="7" t="s">
        <v>1143</v>
      </c>
      <c r="P761" s="2">
        <v>3</v>
      </c>
      <c r="Q761" s="7"/>
      <c r="R761" s="7"/>
      <c r="S761" s="7"/>
      <c r="T761" s="7"/>
      <c r="U761" s="2">
        <v>2</v>
      </c>
      <c r="V761" s="7" t="s">
        <v>1619</v>
      </c>
      <c r="W761" s="7" t="s">
        <v>85</v>
      </c>
      <c r="X761" s="5">
        <v>40179</v>
      </c>
      <c r="Y761" s="7"/>
      <c r="AA761" s="3" t="str">
        <f>IF(T_Acionista[[#This Row],[Fone1]]="","",MAX($AA$1:AD760,)+1)</f>
        <v/>
      </c>
      <c r="AB761" s="3" t="str">
        <f>IF(T_Acionista[[#This Row],[Fone2]]="","",MAX($AA$1:AD760,AA761)+1)</f>
        <v/>
      </c>
      <c r="AC761" s="3" t="str">
        <f>IF(T_Acionista[[#This Row],[Celular]]="","",MAX($AA$1:AD760,AA761:AB761)+1)</f>
        <v/>
      </c>
      <c r="AD761" s="3" t="str">
        <f>IF(T_Acionista[[#This Row],[Email]]="","",MAX($AA$1:AD760,AA761:AC761)+1)</f>
        <v/>
      </c>
      <c r="AF761" s="2" t="str">
        <f>IF(AA761&lt;&gt;"","insert into t_contato values ("&amp;AA761&amp;","&amp;T_Acionista[[#This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61" s="2" t="str">
        <f>IF(AB761&lt;&gt;"","insert into t_contato values ("&amp;AB761&amp;","&amp;T_Acionista[[#This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1" s="2" t="str">
        <f>IF(AC761&lt;&gt;"","insert into t_contato values ("&amp;AC761&amp;","&amp;T_Acionista[[#This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1" s="2" t="str">
        <f>IF(AD761&lt;&gt;"","insert into t_contato values ("&amp;AD761&amp;","&amp;T_Acionista[[#This Row],[ID]]&amp;", '"&amp;T_Acionista[[#This Row],[Email]]&amp;"', "&amp;IF(ISERR(FIND("@",T_Acionista[[#This Row],[Email]])),0,3)&amp;");","")</f>
        <v/>
      </c>
    </row>
    <row r="762" spans="1:35">
      <c r="A762" s="2">
        <v>355</v>
      </c>
      <c r="B762" s="2">
        <v>2</v>
      </c>
      <c r="C762" s="2">
        <v>12</v>
      </c>
      <c r="D762" s="2">
        <v>72090</v>
      </c>
      <c r="E762" s="7" t="s">
        <v>5078</v>
      </c>
      <c r="F762" s="2" t="b">
        <v>0</v>
      </c>
      <c r="G762" s="2" t="b">
        <v>0</v>
      </c>
      <c r="H762" s="5">
        <v>15213</v>
      </c>
      <c r="I762" s="2" t="b">
        <v>0</v>
      </c>
      <c r="J762" s="7" t="s">
        <v>5079</v>
      </c>
      <c r="K762" s="7" t="s">
        <v>5080</v>
      </c>
      <c r="L762" s="7" t="s">
        <v>5081</v>
      </c>
      <c r="M762" s="7" t="s">
        <v>149</v>
      </c>
      <c r="N762" s="2">
        <v>1</v>
      </c>
      <c r="O762" s="7" t="s">
        <v>201</v>
      </c>
      <c r="P762" s="2">
        <v>2</v>
      </c>
      <c r="Q762" s="7" t="s">
        <v>5082</v>
      </c>
      <c r="R762" s="7" t="s">
        <v>5082</v>
      </c>
      <c r="S762" s="7" t="s">
        <v>5082</v>
      </c>
      <c r="T762" s="7" t="s">
        <v>5083</v>
      </c>
      <c r="U762" s="2">
        <v>3</v>
      </c>
      <c r="V762" s="7" t="s">
        <v>5084</v>
      </c>
      <c r="W762" s="7" t="s">
        <v>85</v>
      </c>
      <c r="X762" s="5">
        <v>40179</v>
      </c>
      <c r="Y762" s="7"/>
      <c r="AA762" s="3">
        <f>IF(T_Acionista[[#This Row],[Fone1]]="","",MAX($AA$1:AD761,)+1)</f>
        <v>1530</v>
      </c>
      <c r="AB762" s="3">
        <f>IF(T_Acionista[[#This Row],[Fone2]]="","",MAX($AA$1:AD761,AA762)+1)</f>
        <v>1531</v>
      </c>
      <c r="AC762" s="3">
        <f>IF(T_Acionista[[#This Row],[Celular]]="","",MAX($AA$1:AD761,AA762:AB762)+1)</f>
        <v>1532</v>
      </c>
      <c r="AD762" s="3">
        <f>IF(T_Acionista[[#This Row],[Email]]="","",MAX($AA$1:AD761,AA762:AC762)+1)</f>
        <v>1533</v>
      </c>
      <c r="AF762" s="2" t="str">
        <f>IF(AA762&lt;&gt;"","insert into t_contato values ("&amp;AA762&amp;","&amp;T_Acionista[[#This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(1530,355, '(16)3252-3276', 1);</v>
      </c>
      <c r="AG762" s="2" t="str">
        <f>IF(AB762&lt;&gt;"","insert into t_contato values ("&amp;AB762&amp;","&amp;T_Acionista[[#This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(1531,355, '(16)3252-3276', 1);</v>
      </c>
      <c r="AH762" s="2" t="str">
        <f>IF(AC762&lt;&gt;"","insert into t_contato values ("&amp;AC762&amp;","&amp;T_Acionista[[#This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(1532,355, '(16)3252-3276', 1);</v>
      </c>
      <c r="AI762" s="2" t="str">
        <f>IF(AD762&lt;&gt;"","insert into t_contato values ("&amp;AD762&amp;","&amp;T_Acionista[[#This Row],[ID]]&amp;", '"&amp;T_Acionista[[#This Row],[Email]]&amp;"', "&amp;IF(ISERR(FIND("@",T_Acionista[[#This Row],[Email]])),0,3)&amp;");","")</f>
        <v>insert into t_contato values (1533,355, 'marchion@intercanalum.com.br', 3);</v>
      </c>
    </row>
    <row r="763" spans="1:35">
      <c r="A763" s="2">
        <v>843</v>
      </c>
      <c r="D763" s="2">
        <v>74292</v>
      </c>
      <c r="E763" s="7" t="s">
        <v>5085</v>
      </c>
      <c r="F763" s="2" t="b">
        <v>0</v>
      </c>
      <c r="G763" s="2" t="b">
        <v>0</v>
      </c>
      <c r="H763" s="5">
        <v>31797</v>
      </c>
      <c r="I763" s="2" t="b">
        <v>0</v>
      </c>
      <c r="J763" s="7" t="s">
        <v>5086</v>
      </c>
      <c r="K763" s="7" t="s">
        <v>5087</v>
      </c>
      <c r="L763" s="7" t="s">
        <v>5088</v>
      </c>
      <c r="M763" s="7" t="s">
        <v>2155</v>
      </c>
      <c r="N763" s="2">
        <v>1</v>
      </c>
      <c r="O763" s="7" t="s">
        <v>1128</v>
      </c>
      <c r="P763" s="2">
        <v>2</v>
      </c>
      <c r="Q763" s="7"/>
      <c r="R763" s="7"/>
      <c r="S763" s="7"/>
      <c r="T763" s="7"/>
      <c r="U763" s="2">
        <v>3</v>
      </c>
      <c r="V763" s="7" t="s">
        <v>5089</v>
      </c>
      <c r="W763" s="7" t="s">
        <v>85</v>
      </c>
      <c r="X763" s="5">
        <v>43400</v>
      </c>
      <c r="Y763" s="7"/>
      <c r="AA763" s="3" t="str">
        <f>IF(T_Acionista[[#This Row],[Fone1]]="","",MAX($AA$1:AD762,)+1)</f>
        <v/>
      </c>
      <c r="AB763" s="3" t="str">
        <f>IF(T_Acionista[[#This Row],[Fone2]]="","",MAX($AA$1:AD762,AA763)+1)</f>
        <v/>
      </c>
      <c r="AC763" s="3" t="str">
        <f>IF(T_Acionista[[#This Row],[Celular]]="","",MAX($AA$1:AD762,AA763:AB763)+1)</f>
        <v/>
      </c>
      <c r="AD763" s="3" t="str">
        <f>IF(T_Acionista[[#This Row],[Email]]="","",MAX($AA$1:AD762,AA763:AC763)+1)</f>
        <v/>
      </c>
      <c r="AF763" s="2" t="str">
        <f>IF(AA763&lt;&gt;"","insert into t_contato values ("&amp;AA763&amp;","&amp;T_Acionista[[#This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63" s="2" t="str">
        <f>IF(AB763&lt;&gt;"","insert into t_contato values ("&amp;AB763&amp;","&amp;T_Acionista[[#This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3" s="2" t="str">
        <f>IF(AC763&lt;&gt;"","insert into t_contato values ("&amp;AC763&amp;","&amp;T_Acionista[[#This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3" s="2" t="str">
        <f>IF(AD763&lt;&gt;"","insert into t_contato values ("&amp;AD763&amp;","&amp;T_Acionista[[#This Row],[ID]]&amp;", '"&amp;T_Acionista[[#This Row],[Email]]&amp;"', "&amp;IF(ISERR(FIND("@",T_Acionista[[#This Row],[Email]])),0,3)&amp;");","")</f>
        <v/>
      </c>
    </row>
    <row r="764" spans="1:35">
      <c r="A764" s="2">
        <v>356</v>
      </c>
      <c r="B764" s="2">
        <v>3</v>
      </c>
      <c r="C764" s="2">
        <v>36</v>
      </c>
      <c r="D764" s="2">
        <v>73190</v>
      </c>
      <c r="E764" s="7" t="s">
        <v>5090</v>
      </c>
      <c r="F764" s="2" t="b">
        <v>0</v>
      </c>
      <c r="G764" s="2" t="b">
        <v>0</v>
      </c>
      <c r="H764" s="5">
        <v>25663</v>
      </c>
      <c r="I764" s="2" t="b">
        <v>0</v>
      </c>
      <c r="J764" s="7" t="s">
        <v>5091</v>
      </c>
      <c r="K764" s="7" t="s">
        <v>5092</v>
      </c>
      <c r="L764" s="7" t="s">
        <v>5093</v>
      </c>
      <c r="M764" s="7" t="s">
        <v>149</v>
      </c>
      <c r="N764" s="2">
        <v>1</v>
      </c>
      <c r="O764" s="7" t="s">
        <v>2630</v>
      </c>
      <c r="P764" s="2">
        <v>1</v>
      </c>
      <c r="Q764" s="7" t="s">
        <v>5094</v>
      </c>
      <c r="R764" s="7" t="s">
        <v>5095</v>
      </c>
      <c r="S764" s="7" t="s">
        <v>5094</v>
      </c>
      <c r="T764" s="7"/>
      <c r="U764" s="2">
        <v>3</v>
      </c>
      <c r="V764" s="7" t="s">
        <v>5096</v>
      </c>
      <c r="W764" s="7" t="s">
        <v>85</v>
      </c>
      <c r="X764" s="5">
        <v>40179</v>
      </c>
      <c r="Y764" s="7"/>
      <c r="AA764" s="3">
        <f>IF(T_Acionista[[#This Row],[Fone1]]="","",MAX($AA$1:AD763,)+1)</f>
        <v>1534</v>
      </c>
      <c r="AB764" s="3">
        <f>IF(T_Acionista[[#This Row],[Fone2]]="","",MAX($AA$1:AD763,AA764)+1)</f>
        <v>1535</v>
      </c>
      <c r="AC764" s="3">
        <f>IF(T_Acionista[[#This Row],[Celular]]="","",MAX($AA$1:AD763,AA764:AB764)+1)</f>
        <v>1536</v>
      </c>
      <c r="AD764" s="3" t="str">
        <f>IF(T_Acionista[[#This Row],[Email]]="","",MAX($AA$1:AD763,AA764:AC764)+1)</f>
        <v/>
      </c>
      <c r="AF764" s="2" t="str">
        <f>IF(AA764&lt;&gt;"","insert into t_contato values ("&amp;AA764&amp;","&amp;T_Acionista[[#This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(1534,356, '(16)9781-7327', 2);</v>
      </c>
      <c r="AG764" s="2" t="str">
        <f>IF(AB764&lt;&gt;"","insert into t_contato values ("&amp;AB764&amp;","&amp;T_Acionista[[#This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(1535,356, '(16)3253-4187', 1);</v>
      </c>
      <c r="AH764" s="2" t="str">
        <f>IF(AC764&lt;&gt;"","insert into t_contato values ("&amp;AC764&amp;","&amp;T_Acionista[[#This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(1536,356, '(16)9781-7327', 2);</v>
      </c>
      <c r="AI764" s="2" t="str">
        <f>IF(AD764&lt;&gt;"","insert into t_contato values ("&amp;AD764&amp;","&amp;T_Acionista[[#This Row],[ID]]&amp;", '"&amp;T_Acionista[[#This Row],[Email]]&amp;"', "&amp;IF(ISERR(FIND("@",T_Acionista[[#This Row],[Email]])),0,3)&amp;");","")</f>
        <v/>
      </c>
    </row>
    <row r="765" spans="1:35">
      <c r="A765" s="2">
        <v>888</v>
      </c>
      <c r="D765" s="2">
        <v>74334</v>
      </c>
      <c r="E765" s="7" t="s">
        <v>5097</v>
      </c>
      <c r="F765" s="2" t="b">
        <v>0</v>
      </c>
      <c r="G765" s="2" t="b">
        <v>1</v>
      </c>
      <c r="H765" s="5">
        <v>18651</v>
      </c>
      <c r="I765" s="2" t="b">
        <v>0</v>
      </c>
      <c r="J765" s="7" t="s">
        <v>5098</v>
      </c>
      <c r="K765" s="7" t="s">
        <v>5099</v>
      </c>
      <c r="L765" s="7" t="s">
        <v>4763</v>
      </c>
      <c r="M765" s="7" t="s">
        <v>149</v>
      </c>
      <c r="N765" s="2">
        <v>1</v>
      </c>
      <c r="O765" s="7" t="s">
        <v>425</v>
      </c>
      <c r="P765" s="2">
        <v>5</v>
      </c>
      <c r="Q765" s="7" t="s">
        <v>5100</v>
      </c>
      <c r="R765" s="7"/>
      <c r="S765" s="7"/>
      <c r="T765" s="7"/>
      <c r="U765" s="2">
        <v>1</v>
      </c>
      <c r="V765" s="7" t="s">
        <v>102</v>
      </c>
      <c r="W765" s="7" t="s">
        <v>85</v>
      </c>
      <c r="X765" s="5">
        <v>43788</v>
      </c>
      <c r="Y765" s="7"/>
      <c r="AA765" s="3">
        <f>IF(T_Acionista[[#This Row],[Fone1]]="","",MAX($AA$1:AD764,)+1)</f>
        <v>1537</v>
      </c>
      <c r="AB765" s="3" t="str">
        <f>IF(T_Acionista[[#This Row],[Fone2]]="","",MAX($AA$1:AD764,AA765)+1)</f>
        <v/>
      </c>
      <c r="AC765" s="3" t="str">
        <f>IF(T_Acionista[[#This Row],[Celular]]="","",MAX($AA$1:AD764,AA765:AB765)+1)</f>
        <v/>
      </c>
      <c r="AD765" s="3" t="str">
        <f>IF(T_Acionista[[#This Row],[Email]]="","",MAX($AA$1:AD764,AA765:AC765)+1)</f>
        <v/>
      </c>
      <c r="AF765" s="2" t="str">
        <f>IF(AA765&lt;&gt;"","insert into t_contato values ("&amp;AA765&amp;","&amp;T_Acionista[[#This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(1537,888, '(16)3254-7108', 1);</v>
      </c>
      <c r="AG765" s="2" t="str">
        <f>IF(AB765&lt;&gt;"","insert into t_contato values ("&amp;AB765&amp;","&amp;T_Acionista[[#This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5" s="2" t="str">
        <f>IF(AC765&lt;&gt;"","insert into t_contato values ("&amp;AC765&amp;","&amp;T_Acionista[[#This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5" s="2" t="str">
        <f>IF(AD765&lt;&gt;"","insert into t_contato values ("&amp;AD765&amp;","&amp;T_Acionista[[#This Row],[ID]]&amp;", '"&amp;T_Acionista[[#This Row],[Email]]&amp;"', "&amp;IF(ISERR(FIND("@",T_Acionista[[#This Row],[Email]])),0,3)&amp;");","")</f>
        <v/>
      </c>
    </row>
    <row r="766" spans="1:35">
      <c r="A766" s="2">
        <v>539</v>
      </c>
      <c r="B766" s="2">
        <v>0</v>
      </c>
      <c r="C766" s="2">
        <v>0</v>
      </c>
      <c r="E766" s="7" t="s">
        <v>5101</v>
      </c>
      <c r="F766" s="2" t="b">
        <v>0</v>
      </c>
      <c r="G766" s="2" t="b">
        <v>1</v>
      </c>
      <c r="H766" s="5">
        <v>11438</v>
      </c>
      <c r="I766" s="2" t="b">
        <v>0</v>
      </c>
      <c r="J766" s="7" t="s">
        <v>5102</v>
      </c>
      <c r="K766" s="7" t="s">
        <v>5103</v>
      </c>
      <c r="L766" s="7" t="s">
        <v>5104</v>
      </c>
      <c r="M766" s="7" t="s">
        <v>149</v>
      </c>
      <c r="N766" s="2">
        <v>1</v>
      </c>
      <c r="O766" s="7" t="s">
        <v>497</v>
      </c>
      <c r="P766" s="2">
        <v>3</v>
      </c>
      <c r="Q766" s="7"/>
      <c r="R766" s="7"/>
      <c r="S766" s="7"/>
      <c r="T766" s="7"/>
      <c r="U766" s="2">
        <v>1</v>
      </c>
      <c r="V766" s="7" t="s">
        <v>319</v>
      </c>
      <c r="W766" s="7" t="s">
        <v>85</v>
      </c>
      <c r="X766" s="5">
        <v>41640</v>
      </c>
      <c r="Y766" s="7"/>
      <c r="AA766" s="3" t="str">
        <f>IF(T_Acionista[[#This Row],[Fone1]]="","",MAX($AA$1:AD765,)+1)</f>
        <v/>
      </c>
      <c r="AB766" s="3" t="str">
        <f>IF(T_Acionista[[#This Row],[Fone2]]="","",MAX($AA$1:AD765,AA766)+1)</f>
        <v/>
      </c>
      <c r="AC766" s="3" t="str">
        <f>IF(T_Acionista[[#This Row],[Celular]]="","",MAX($AA$1:AD765,AA766:AB766)+1)</f>
        <v/>
      </c>
      <c r="AD766" s="3" t="str">
        <f>IF(T_Acionista[[#This Row],[Email]]="","",MAX($AA$1:AD765,AA766:AC766)+1)</f>
        <v/>
      </c>
      <c r="AF766" s="2" t="str">
        <f>IF(AA766&lt;&gt;"","insert into t_contato values ("&amp;AA766&amp;","&amp;T_Acionista[[#This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66" s="2" t="str">
        <f>IF(AB766&lt;&gt;"","insert into t_contato values ("&amp;AB766&amp;","&amp;T_Acionista[[#This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6" s="2" t="str">
        <f>IF(AC766&lt;&gt;"","insert into t_contato values ("&amp;AC766&amp;","&amp;T_Acionista[[#This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6" s="2" t="str">
        <f>IF(AD766&lt;&gt;"","insert into t_contato values ("&amp;AD766&amp;","&amp;T_Acionista[[#This Row],[ID]]&amp;", '"&amp;T_Acionista[[#This Row],[Email]]&amp;"', "&amp;IF(ISERR(FIND("@",T_Acionista[[#This Row],[Email]])),0,3)&amp;");","")</f>
        <v/>
      </c>
    </row>
    <row r="767" spans="1:35">
      <c r="A767" s="2">
        <v>357</v>
      </c>
      <c r="B767" s="2">
        <v>6</v>
      </c>
      <c r="C767" s="2">
        <v>10</v>
      </c>
      <c r="D767" s="2">
        <v>76280</v>
      </c>
      <c r="E767" s="7" t="s">
        <v>5105</v>
      </c>
      <c r="F767" s="2" t="b">
        <v>0</v>
      </c>
      <c r="G767" s="2" t="b">
        <v>0</v>
      </c>
      <c r="H767" s="5">
        <v>31225</v>
      </c>
      <c r="I767" s="2" t="b">
        <v>0</v>
      </c>
      <c r="J767" s="7" t="s">
        <v>5106</v>
      </c>
      <c r="K767" s="7" t="s">
        <v>5107</v>
      </c>
      <c r="L767" s="7" t="s">
        <v>5108</v>
      </c>
      <c r="M767" s="7" t="s">
        <v>5109</v>
      </c>
      <c r="N767" s="2">
        <v>1</v>
      </c>
      <c r="O767" s="7" t="s">
        <v>2374</v>
      </c>
      <c r="P767" s="2">
        <v>1</v>
      </c>
      <c r="Q767" s="7" t="s">
        <v>5110</v>
      </c>
      <c r="R767" s="7"/>
      <c r="S767" s="7" t="s">
        <v>5111</v>
      </c>
      <c r="T767" s="7"/>
      <c r="U767" s="2">
        <v>4</v>
      </c>
      <c r="V767" s="7" t="s">
        <v>4455</v>
      </c>
      <c r="W767" s="7" t="s">
        <v>85</v>
      </c>
      <c r="X767" s="5">
        <v>40179</v>
      </c>
      <c r="Y767" s="7"/>
      <c r="AA767" s="3">
        <f>IF(T_Acionista[[#This Row],[Fone1]]="","",MAX($AA$1:AD766,)+1)</f>
        <v>1538</v>
      </c>
      <c r="AB767" s="3" t="str">
        <f>IF(T_Acionista[[#This Row],[Fone2]]="","",MAX($AA$1:AD766,AA767)+1)</f>
        <v/>
      </c>
      <c r="AC767" s="3">
        <f>IF(T_Acionista[[#This Row],[Celular]]="","",MAX($AA$1:AD766,AA767:AB767)+1)</f>
        <v>1539</v>
      </c>
      <c r="AD767" s="3" t="str">
        <f>IF(T_Acionista[[#This Row],[Email]]="","",MAX($AA$1:AD766,AA767:AC767)+1)</f>
        <v/>
      </c>
      <c r="AF767" s="2" t="str">
        <f>IF(AA767&lt;&gt;"","insert into t_contato values ("&amp;AA767&amp;","&amp;T_Acionista[[#This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(1538,357, '(16)3252-6668', 1);</v>
      </c>
      <c r="AG767" s="2" t="str">
        <f>IF(AB767&lt;&gt;"","insert into t_contato values ("&amp;AB767&amp;","&amp;T_Acionista[[#This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7" s="2" t="str">
        <f>IF(AC767&lt;&gt;"","insert into t_contato values ("&amp;AC767&amp;","&amp;T_Acionista[[#This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(1539,357, '(16)9728-1274', 2);</v>
      </c>
      <c r="AI767" s="2" t="str">
        <f>IF(AD767&lt;&gt;"","insert into t_contato values ("&amp;AD767&amp;","&amp;T_Acionista[[#This Row],[ID]]&amp;", '"&amp;T_Acionista[[#This Row],[Email]]&amp;"', "&amp;IF(ISERR(FIND("@",T_Acionista[[#This Row],[Email]])),0,3)&amp;");","")</f>
        <v/>
      </c>
    </row>
    <row r="768" spans="1:35">
      <c r="A768" s="2">
        <v>1076</v>
      </c>
      <c r="E768" s="7" t="s">
        <v>5112</v>
      </c>
      <c r="F768" s="2" t="b">
        <v>0</v>
      </c>
      <c r="G768" s="2" t="b">
        <v>0</v>
      </c>
      <c r="H768" s="5">
        <v>31718</v>
      </c>
      <c r="I768" s="2" t="b">
        <v>0</v>
      </c>
      <c r="J768" s="7" t="s">
        <v>5113</v>
      </c>
      <c r="K768" s="7" t="s">
        <v>5114</v>
      </c>
      <c r="L768" s="7" t="s">
        <v>5115</v>
      </c>
      <c r="M768" s="7" t="s">
        <v>2948</v>
      </c>
      <c r="N768" s="2">
        <v>1</v>
      </c>
      <c r="O768" s="7" t="s">
        <v>2691</v>
      </c>
      <c r="P768" s="2">
        <v>2</v>
      </c>
      <c r="Q768" s="7" t="s">
        <v>5116</v>
      </c>
      <c r="R768" s="7"/>
      <c r="S768" s="7"/>
      <c r="T768" s="7" t="s">
        <v>5117</v>
      </c>
      <c r="U768" s="2">
        <v>3</v>
      </c>
      <c r="V768" s="7" t="s">
        <v>5118</v>
      </c>
      <c r="W768" s="7" t="s">
        <v>85</v>
      </c>
      <c r="X768" s="5">
        <v>45026</v>
      </c>
      <c r="Y768" s="7"/>
      <c r="AA768" s="3">
        <f>IF(T_Acionista[[#This Row],[Fone1]]="","",MAX($AA$1:AD767,)+1)</f>
        <v>1540</v>
      </c>
      <c r="AB768" s="3" t="str">
        <f>IF(T_Acionista[[#This Row],[Fone2]]="","",MAX($AA$1:AD767,AA768)+1)</f>
        <v/>
      </c>
      <c r="AC768" s="3" t="str">
        <f>IF(T_Acionista[[#This Row],[Celular]]="","",MAX($AA$1:AD767,AA768:AB768)+1)</f>
        <v/>
      </c>
      <c r="AD768" s="3">
        <f>IF(T_Acionista[[#This Row],[Email]]="","",MAX($AA$1:AD767,AA768:AC768)+1)</f>
        <v>1541</v>
      </c>
      <c r="AF768" s="2" t="str">
        <f>IF(AA768&lt;&gt;"","insert into t_contato values ("&amp;AA768&amp;","&amp;T_Acionista[[#This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(1540,1076, '(16)9352-3986', 2);</v>
      </c>
      <c r="AG768" s="2" t="str">
        <f>IF(AB768&lt;&gt;"","insert into t_contato values ("&amp;AB768&amp;","&amp;T_Acionista[[#This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8" s="2" t="str">
        <f>IF(AC768&lt;&gt;"","insert into t_contato values ("&amp;AC768&amp;","&amp;T_Acionista[[#This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8" s="2" t="str">
        <f>IF(AD768&lt;&gt;"","insert into t_contato values ("&amp;AD768&amp;","&amp;T_Acionista[[#This Row],[ID]]&amp;", '"&amp;T_Acionista[[#This Row],[Email]]&amp;"', "&amp;IF(ISERR(FIND("@",T_Acionista[[#This Row],[Email]])),0,3)&amp;");","")</f>
        <v>insert into t_contato values (1541,1076, 'corte.internacional.do.brasil@gmail.com', 3);</v>
      </c>
    </row>
    <row r="769" spans="1:35">
      <c r="A769" s="2">
        <v>358</v>
      </c>
      <c r="B769" s="2">
        <v>5</v>
      </c>
      <c r="C769" s="2">
        <v>67</v>
      </c>
      <c r="E769" s="7" t="s">
        <v>5119</v>
      </c>
      <c r="F769" s="2" t="b">
        <v>0</v>
      </c>
      <c r="G769" s="2" t="b">
        <v>0</v>
      </c>
      <c r="H769" s="5">
        <v>19492</v>
      </c>
      <c r="I769" s="2" t="b">
        <v>0</v>
      </c>
      <c r="J769" s="7" t="s">
        <v>5120</v>
      </c>
      <c r="K769" s="7" t="s">
        <v>5121</v>
      </c>
      <c r="L769" s="7" t="s">
        <v>7963</v>
      </c>
      <c r="M769" s="7" t="s">
        <v>149</v>
      </c>
      <c r="N769" s="2">
        <v>14</v>
      </c>
      <c r="O769" s="7" t="s">
        <v>7964</v>
      </c>
      <c r="P769" s="2">
        <v>1</v>
      </c>
      <c r="Q769" s="7" t="s">
        <v>5123</v>
      </c>
      <c r="R769" s="7"/>
      <c r="S769" s="7"/>
      <c r="T769" s="7" t="s">
        <v>5124</v>
      </c>
      <c r="U769" s="2">
        <v>0</v>
      </c>
      <c r="V769" s="7" t="s">
        <v>111</v>
      </c>
      <c r="W769" s="7" t="s">
        <v>85</v>
      </c>
      <c r="X769" s="5">
        <v>40179</v>
      </c>
      <c r="Y769" s="7"/>
      <c r="AA769" s="3">
        <f>IF(T_Acionista[[#This Row],[Fone1]]="","",MAX($AA$1:AD768,)+1)</f>
        <v>1542</v>
      </c>
      <c r="AB769" s="3" t="str">
        <f>IF(T_Acionista[[#This Row],[Fone2]]="","",MAX($AA$1:AD768,AA769)+1)</f>
        <v/>
      </c>
      <c r="AC769" s="3" t="str">
        <f>IF(T_Acionista[[#This Row],[Celular]]="","",MAX($AA$1:AD768,AA769:AB769)+1)</f>
        <v/>
      </c>
      <c r="AD769" s="3">
        <f>IF(T_Acionista[[#This Row],[Email]]="","",MAX($AA$1:AD768,AA769:AC769)+1)</f>
        <v>1543</v>
      </c>
      <c r="AF769" s="2" t="str">
        <f>IF(AA769&lt;&gt;"","insert into t_contato values ("&amp;AA769&amp;","&amp;T_Acionista[[#This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(1542,358, '(16)9601-1112', 2);</v>
      </c>
      <c r="AG769" s="2" t="str">
        <f>IF(AB769&lt;&gt;"","insert into t_contato values ("&amp;AB769&amp;","&amp;T_Acionista[[#This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69" s="2" t="str">
        <f>IF(AC769&lt;&gt;"","insert into t_contato values ("&amp;AC769&amp;","&amp;T_Acionista[[#This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69" s="2" t="str">
        <f>IF(AD769&lt;&gt;"","insert into t_contato values ("&amp;AD769&amp;","&amp;T_Acionista[[#This Row],[ID]]&amp;", '"&amp;T_Acionista[[#This Row],[Email]]&amp;"', "&amp;IF(ISERR(FIND("@",T_Acionista[[#This Row],[Email]])),0,3)&amp;");","")</f>
        <v>insert into t_contato values (1543,358, 'migneto13@gmail.com', 3);</v>
      </c>
    </row>
    <row r="770" spans="1:35">
      <c r="A770" s="2">
        <v>359</v>
      </c>
      <c r="B770" s="2">
        <v>5</v>
      </c>
      <c r="C770" s="2">
        <v>26</v>
      </c>
      <c r="D770" s="2">
        <v>75840</v>
      </c>
      <c r="E770" s="7" t="s">
        <v>5125</v>
      </c>
      <c r="F770" s="2" t="b">
        <v>0</v>
      </c>
      <c r="G770" s="2" t="b">
        <v>0</v>
      </c>
      <c r="H770" s="5">
        <v>22501</v>
      </c>
      <c r="I770" s="2" t="b">
        <v>0</v>
      </c>
      <c r="J770" s="7" t="s">
        <v>5126</v>
      </c>
      <c r="K770" s="7" t="s">
        <v>5127</v>
      </c>
      <c r="L770" s="7" t="s">
        <v>5128</v>
      </c>
      <c r="M770" s="7" t="s">
        <v>2605</v>
      </c>
      <c r="N770" s="2">
        <v>1</v>
      </c>
      <c r="O770" s="7" t="s">
        <v>2474</v>
      </c>
      <c r="P770" s="2">
        <v>2</v>
      </c>
      <c r="Q770" s="7" t="s">
        <v>5129</v>
      </c>
      <c r="R770" s="7" t="s">
        <v>5130</v>
      </c>
      <c r="S770" s="7"/>
      <c r="T770" s="7" t="s">
        <v>5131</v>
      </c>
      <c r="U770" s="2">
        <v>3</v>
      </c>
      <c r="V770" s="7" t="s">
        <v>5132</v>
      </c>
      <c r="W770" s="7" t="s">
        <v>85</v>
      </c>
      <c r="X770" s="5">
        <v>40179</v>
      </c>
      <c r="Y770" s="7"/>
      <c r="AA770" s="3">
        <f>IF(T_Acionista[[#This Row],[Fone1]]="","",MAX($AA$1:AD769,)+1)</f>
        <v>1544</v>
      </c>
      <c r="AB770" s="3">
        <f>IF(T_Acionista[[#This Row],[Fone2]]="","",MAX($AA$1:AD769,AA770)+1)</f>
        <v>1545</v>
      </c>
      <c r="AC770" s="3" t="str">
        <f>IF(T_Acionista[[#This Row],[Celular]]="","",MAX($AA$1:AD769,AA770:AB770)+1)</f>
        <v/>
      </c>
      <c r="AD770" s="3">
        <f>IF(T_Acionista[[#This Row],[Email]]="","",MAX($AA$1:AD769,AA770:AC770)+1)</f>
        <v>1546</v>
      </c>
      <c r="AF770" s="2" t="str">
        <f>IF(AA770&lt;&gt;"","insert into t_contato values ("&amp;AA770&amp;","&amp;T_Acionista[[#This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(1544,359, '(16)3253-5550', 1);</v>
      </c>
      <c r="AG770" s="2" t="str">
        <f>IF(AB770&lt;&gt;"","insert into t_contato values ("&amp;AB770&amp;","&amp;T_Acionista[[#This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(1545,359, '(16)9117-4586', 2);</v>
      </c>
      <c r="AH770" s="2" t="str">
        <f>IF(AC770&lt;&gt;"","insert into t_contato values ("&amp;AC770&amp;","&amp;T_Acionista[[#This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70" s="2" t="str">
        <f>IF(AD770&lt;&gt;"","insert into t_contato values ("&amp;AD770&amp;","&amp;T_Acionista[[#This Row],[ID]]&amp;", '"&amp;T_Acionista[[#This Row],[Email]]&amp;"', "&amp;IF(ISERR(FIND("@",T_Acionista[[#This Row],[Email]])),0,3)&amp;");","")</f>
        <v>insert into t_contato values (1546,359, 'milson.moraes@gmail.com', 3);</v>
      </c>
    </row>
    <row r="771" spans="1:35">
      <c r="A771" s="2">
        <v>852</v>
      </c>
      <c r="E771" s="7" t="s">
        <v>5133</v>
      </c>
      <c r="F771" s="2" t="b">
        <v>0</v>
      </c>
      <c r="G771" s="2" t="b">
        <v>0</v>
      </c>
      <c r="H771" s="5">
        <v>15722</v>
      </c>
      <c r="I771" s="2" t="b">
        <v>0</v>
      </c>
      <c r="J771" s="7" t="s">
        <v>5134</v>
      </c>
      <c r="K771" s="7" t="s">
        <v>5135</v>
      </c>
      <c r="L771" s="7" t="s">
        <v>5136</v>
      </c>
      <c r="M771" s="7" t="s">
        <v>149</v>
      </c>
      <c r="N771" s="2">
        <v>1</v>
      </c>
      <c r="O771" s="7" t="s">
        <v>168</v>
      </c>
      <c r="P771" s="2">
        <v>2</v>
      </c>
      <c r="Q771" s="7" t="s">
        <v>5137</v>
      </c>
      <c r="R771" s="7"/>
      <c r="S771" s="7" t="s">
        <v>5138</v>
      </c>
      <c r="T771" s="7" t="s">
        <v>5139</v>
      </c>
      <c r="U771" s="2">
        <v>2</v>
      </c>
      <c r="V771" s="7" t="s">
        <v>111</v>
      </c>
      <c r="W771" s="7" t="s">
        <v>85</v>
      </c>
      <c r="X771" s="5">
        <v>43489</v>
      </c>
      <c r="Y771" s="7"/>
      <c r="AA771" s="3">
        <f>IF(T_Acionista[[#This Row],[Fone1]]="","",MAX($AA$1:AD770,)+1)</f>
        <v>1547</v>
      </c>
      <c r="AB771" s="3" t="str">
        <f>IF(T_Acionista[[#This Row],[Fone2]]="","",MAX($AA$1:AD770,AA771)+1)</f>
        <v/>
      </c>
      <c r="AC771" s="3">
        <f>IF(T_Acionista[[#This Row],[Celular]]="","",MAX($AA$1:AD770,AA771:AB771)+1)</f>
        <v>1548</v>
      </c>
      <c r="AD771" s="3">
        <f>IF(T_Acionista[[#This Row],[Email]]="","",MAX($AA$1:AD770,AA771:AC771)+1)</f>
        <v>1549</v>
      </c>
      <c r="AF771" s="2" t="str">
        <f>IF(AA771&lt;&gt;"","insert into t_contato values ("&amp;AA771&amp;","&amp;T_Acionista[[#This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(1547,852, '(16)3252-2663', 1);</v>
      </c>
      <c r="AG771" s="2" t="str">
        <f>IF(AB771&lt;&gt;"","insert into t_contato values ("&amp;AB771&amp;","&amp;T_Acionista[[#This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1" s="2" t="str">
        <f>IF(AC771&lt;&gt;"","insert into t_contato values ("&amp;AC771&amp;","&amp;T_Acionista[[#This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(1548,852, '(16)8133-9890', 2);</v>
      </c>
      <c r="AI771" s="2" t="str">
        <f>IF(AD771&lt;&gt;"","insert into t_contato values ("&amp;AD771&amp;","&amp;T_Acionista[[#This Row],[ID]]&amp;", '"&amp;T_Acionista[[#This Row],[Email]]&amp;"', "&amp;IF(ISERR(FIND("@",T_Acionista[[#This Row],[Email]])),0,3)&amp;");","")</f>
        <v>insert into t_contato values (1549,852, 'gracatruffi@hotmail.com', 3);</v>
      </c>
    </row>
    <row r="772" spans="1:35">
      <c r="A772" s="2">
        <v>361</v>
      </c>
      <c r="B772" s="2">
        <v>3</v>
      </c>
      <c r="C772" s="2">
        <v>18</v>
      </c>
      <c r="D772" s="2">
        <v>74000</v>
      </c>
      <c r="E772" s="7" t="s">
        <v>5140</v>
      </c>
      <c r="F772" s="2" t="b">
        <v>0</v>
      </c>
      <c r="G772" s="2" t="b">
        <v>1</v>
      </c>
      <c r="H772" s="5">
        <v>11850</v>
      </c>
      <c r="I772" s="2" t="b">
        <v>0</v>
      </c>
      <c r="J772" s="7" t="s">
        <v>5141</v>
      </c>
      <c r="K772" s="7" t="s">
        <v>5142</v>
      </c>
      <c r="L772" s="7" t="s">
        <v>4877</v>
      </c>
      <c r="M772" s="7" t="s">
        <v>149</v>
      </c>
      <c r="N772" s="2">
        <v>1</v>
      </c>
      <c r="O772" s="7" t="s">
        <v>2237</v>
      </c>
      <c r="P772" s="2">
        <v>3</v>
      </c>
      <c r="Q772" s="7" t="s">
        <v>5143</v>
      </c>
      <c r="R772" s="7"/>
      <c r="S772" s="7"/>
      <c r="T772" s="7"/>
      <c r="U772" s="2">
        <v>3</v>
      </c>
      <c r="V772" s="7" t="s">
        <v>803</v>
      </c>
      <c r="W772" s="7" t="s">
        <v>85</v>
      </c>
      <c r="X772" s="5">
        <v>40179</v>
      </c>
      <c r="Y772" s="7"/>
      <c r="AA772" s="3">
        <f>IF(T_Acionista[[#This Row],[Fone1]]="","",MAX($AA$1:AD771,)+1)</f>
        <v>1550</v>
      </c>
      <c r="AB772" s="3" t="str">
        <f>IF(T_Acionista[[#This Row],[Fone2]]="","",MAX($AA$1:AD771,AA772)+1)</f>
        <v/>
      </c>
      <c r="AC772" s="3" t="str">
        <f>IF(T_Acionista[[#This Row],[Celular]]="","",MAX($AA$1:AD771,AA772:AB772)+1)</f>
        <v/>
      </c>
      <c r="AD772" s="3" t="str">
        <f>IF(T_Acionista[[#This Row],[Email]]="","",MAX($AA$1:AD771,AA772:AC772)+1)</f>
        <v/>
      </c>
      <c r="AF772" s="2" t="str">
        <f>IF(AA772&lt;&gt;"","insert into t_contato values ("&amp;AA772&amp;","&amp;T_Acionista[[#This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(1550,361, '(16)3252-7152', 1);</v>
      </c>
      <c r="AG772" s="2" t="str">
        <f>IF(AB772&lt;&gt;"","insert into t_contato values ("&amp;AB772&amp;","&amp;T_Acionista[[#This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2" s="2" t="str">
        <f>IF(AC772&lt;&gt;"","insert into t_contato values ("&amp;AC772&amp;","&amp;T_Acionista[[#This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72" s="2" t="str">
        <f>IF(AD772&lt;&gt;"","insert into t_contato values ("&amp;AD772&amp;","&amp;T_Acionista[[#This Row],[ID]]&amp;", '"&amp;T_Acionista[[#This Row],[Email]]&amp;"', "&amp;IF(ISERR(FIND("@",T_Acionista[[#This Row],[Email]])),0,3)&amp;");","")</f>
        <v/>
      </c>
    </row>
    <row r="773" spans="1:35">
      <c r="A773" s="2">
        <v>587</v>
      </c>
      <c r="D773" s="2">
        <v>76479</v>
      </c>
      <c r="E773" s="7" t="s">
        <v>5144</v>
      </c>
      <c r="F773" s="2" t="b">
        <v>0</v>
      </c>
      <c r="G773" s="2" t="b">
        <v>0</v>
      </c>
      <c r="H773" s="5">
        <v>17747</v>
      </c>
      <c r="I773" s="2" t="b">
        <v>0</v>
      </c>
      <c r="J773" s="7" t="s">
        <v>5145</v>
      </c>
      <c r="K773" s="7" t="s">
        <v>5146</v>
      </c>
      <c r="L773" s="7" t="s">
        <v>5147</v>
      </c>
      <c r="M773" s="7" t="s">
        <v>79</v>
      </c>
      <c r="N773" s="2">
        <v>1</v>
      </c>
      <c r="O773" s="7" t="s">
        <v>714</v>
      </c>
      <c r="P773" s="2">
        <v>4</v>
      </c>
      <c r="Q773" s="7" t="s">
        <v>5148</v>
      </c>
      <c r="R773" s="7"/>
      <c r="S773" s="7"/>
      <c r="T773" s="7" t="s">
        <v>5149</v>
      </c>
      <c r="U773" s="2">
        <v>1</v>
      </c>
      <c r="V773" s="7" t="s">
        <v>941</v>
      </c>
      <c r="W773" s="7" t="s">
        <v>85</v>
      </c>
      <c r="X773" s="5">
        <v>42129</v>
      </c>
      <c r="Y773" s="7"/>
      <c r="AA773" s="3">
        <f>IF(T_Acionista[[#This Row],[Fone1]]="","",MAX($AA$1:AD772,)+1)</f>
        <v>1551</v>
      </c>
      <c r="AB773" s="3" t="str">
        <f>IF(T_Acionista[[#This Row],[Fone2]]="","",MAX($AA$1:AD772,AA773)+1)</f>
        <v/>
      </c>
      <c r="AC773" s="3" t="str">
        <f>IF(T_Acionista[[#This Row],[Celular]]="","",MAX($AA$1:AD772,AA773:AB773)+1)</f>
        <v/>
      </c>
      <c r="AD773" s="3">
        <f>IF(T_Acionista[[#This Row],[Email]]="","",MAX($AA$1:AD772,AA773:AC773)+1)</f>
        <v>1552</v>
      </c>
      <c r="AF773" s="2" t="str">
        <f>IF(AA773&lt;&gt;"","insert into t_contato values ("&amp;AA773&amp;","&amp;T_Acionista[[#This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(1551,587, '(16)3253-1741', 1);</v>
      </c>
      <c r="AG773" s="2" t="str">
        <f>IF(AB773&lt;&gt;"","insert into t_contato values ("&amp;AB773&amp;","&amp;T_Acionista[[#This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3" s="2" t="str">
        <f>IF(AC773&lt;&gt;"","insert into t_contato values ("&amp;AC773&amp;","&amp;T_Acionista[[#This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73" s="2" t="str">
        <f>IF(AD773&lt;&gt;"","insert into t_contato values ("&amp;AD773&amp;","&amp;T_Acionista[[#This Row],[ID]]&amp;", '"&amp;T_Acionista[[#This Row],[Email]]&amp;"', "&amp;IF(ISERR(FIND("@",T_Acionista[[#This Row],[Email]])),0,3)&amp;");","")</f>
        <v>insert into t_contato values (1552,587, 'monika.vizicato@uol.com.br', 3);</v>
      </c>
    </row>
    <row r="774" spans="1:35">
      <c r="A774" s="2">
        <v>1006</v>
      </c>
      <c r="E774" s="7" t="s">
        <v>5150</v>
      </c>
      <c r="F774" s="2" t="b">
        <v>0</v>
      </c>
      <c r="G774" s="2" t="b">
        <v>0</v>
      </c>
      <c r="H774" s="5">
        <v>36771</v>
      </c>
      <c r="I774" s="2" t="b">
        <v>0</v>
      </c>
      <c r="J774" s="7" t="s">
        <v>5151</v>
      </c>
      <c r="K774" s="7" t="s">
        <v>5152</v>
      </c>
      <c r="L774" s="7" t="s">
        <v>5153</v>
      </c>
      <c r="M774" s="7" t="s">
        <v>639</v>
      </c>
      <c r="N774" s="2">
        <v>1</v>
      </c>
      <c r="O774" s="7" t="s">
        <v>5154</v>
      </c>
      <c r="P774" s="2">
        <v>1</v>
      </c>
      <c r="Q774" s="7" t="s">
        <v>5155</v>
      </c>
      <c r="R774" s="7"/>
      <c r="S774" s="7" t="s">
        <v>5156</v>
      </c>
      <c r="T774" s="7"/>
      <c r="U774" s="2">
        <v>2</v>
      </c>
      <c r="V774" s="7" t="s">
        <v>557</v>
      </c>
      <c r="W774" s="7" t="s">
        <v>85</v>
      </c>
      <c r="X774" s="5">
        <v>44624</v>
      </c>
      <c r="Y774" s="7"/>
      <c r="AA774" s="3">
        <f>IF(T_Acionista[[#This Row],[Fone1]]="","",MAX($AA$1:AD773,)+1)</f>
        <v>1553</v>
      </c>
      <c r="AB774" s="3" t="str">
        <f>IF(T_Acionista[[#This Row],[Fone2]]="","",MAX($AA$1:AD773,AA774)+1)</f>
        <v/>
      </c>
      <c r="AC774" s="3">
        <f>IF(T_Acionista[[#This Row],[Celular]]="","",MAX($AA$1:AD773,AA774:AB774)+1)</f>
        <v>1554</v>
      </c>
      <c r="AD774" s="3" t="str">
        <f>IF(T_Acionista[[#This Row],[Email]]="","",MAX($AA$1:AD773,AA774:AC774)+1)</f>
        <v/>
      </c>
      <c r="AF774" s="2" t="str">
        <f>IF(AA774&lt;&gt;"","insert into t_contato values ("&amp;AA774&amp;","&amp;T_Acionista[[#This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(1553,1006, '(16)3252-6106', 1);</v>
      </c>
      <c r="AG774" s="2" t="str">
        <f>IF(AB774&lt;&gt;"","insert into t_contato values ("&amp;AB774&amp;","&amp;T_Acionista[[#This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4" s="2" t="str">
        <f>IF(AC774&lt;&gt;"","insert into t_contato values ("&amp;AC774&amp;","&amp;T_Acionista[[#This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(1554,1006, '(16)9195-4367', 2);</v>
      </c>
      <c r="AI774" s="2" t="str">
        <f>IF(AD774&lt;&gt;"","insert into t_contato values ("&amp;AD774&amp;","&amp;T_Acionista[[#This Row],[ID]]&amp;", '"&amp;T_Acionista[[#This Row],[Email]]&amp;"', "&amp;IF(ISERR(FIND("@",T_Acionista[[#This Row],[Email]])),0,3)&amp;");","")</f>
        <v/>
      </c>
    </row>
    <row r="775" spans="1:35">
      <c r="A775" s="2">
        <v>660</v>
      </c>
      <c r="B775" s="2">
        <v>0</v>
      </c>
      <c r="C775" s="2">
        <v>0</v>
      </c>
      <c r="E775" s="7" t="s">
        <v>5157</v>
      </c>
      <c r="F775" s="2" t="b">
        <v>0</v>
      </c>
      <c r="G775" s="2" t="b">
        <v>0</v>
      </c>
      <c r="H775" s="5">
        <v>34722</v>
      </c>
      <c r="I775" s="2" t="b">
        <v>0</v>
      </c>
      <c r="J775" s="7" t="s">
        <v>5158</v>
      </c>
      <c r="K775" s="7" t="s">
        <v>5159</v>
      </c>
      <c r="L775" s="7" t="s">
        <v>3860</v>
      </c>
      <c r="M775" s="7" t="s">
        <v>3242</v>
      </c>
      <c r="N775" s="2">
        <v>1</v>
      </c>
      <c r="O775" s="7" t="s">
        <v>3861</v>
      </c>
      <c r="P775" s="2">
        <v>1</v>
      </c>
      <c r="Q775" s="7" t="s">
        <v>5160</v>
      </c>
      <c r="R775" s="7"/>
      <c r="S775" s="7" t="s">
        <v>5161</v>
      </c>
      <c r="T775" s="7" t="s">
        <v>5162</v>
      </c>
      <c r="U775" s="2">
        <v>2</v>
      </c>
      <c r="V775" s="7" t="s">
        <v>5163</v>
      </c>
      <c r="W775" s="7" t="s">
        <v>85</v>
      </c>
      <c r="X775" s="5">
        <v>42405</v>
      </c>
      <c r="Y775" s="7"/>
      <c r="AA775" s="3">
        <f>IF(T_Acionista[[#This Row],[Fone1]]="","",MAX($AA$1:AD774,)+1)</f>
        <v>1555</v>
      </c>
      <c r="AB775" s="3" t="str">
        <f>IF(T_Acionista[[#This Row],[Fone2]]="","",MAX($AA$1:AD774,AA775)+1)</f>
        <v/>
      </c>
      <c r="AC775" s="3">
        <f>IF(T_Acionista[[#This Row],[Celular]]="","",MAX($AA$1:AD774,AA775:AB775)+1)</f>
        <v>1556</v>
      </c>
      <c r="AD775" s="3">
        <f>IF(T_Acionista[[#This Row],[Email]]="","",MAX($AA$1:AD774,AA775:AC775)+1)</f>
        <v>1557</v>
      </c>
      <c r="AF775" s="2" t="str">
        <f>IF(AA775&lt;&gt;"","insert into t_contato values ("&amp;AA775&amp;","&amp;T_Acionista[[#This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(1555,660, '(16)3252-3677', 1);</v>
      </c>
      <c r="AG775" s="2" t="str">
        <f>IF(AB775&lt;&gt;"","insert into t_contato values ("&amp;AB775&amp;","&amp;T_Acionista[[#This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5" s="2" t="str">
        <f>IF(AC775&lt;&gt;"","insert into t_contato values ("&amp;AC775&amp;","&amp;T_Acionista[[#This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(1556,660, '(16)9608-9734', 2);</v>
      </c>
      <c r="AI775" s="2" t="str">
        <f>IF(AD775&lt;&gt;"","insert into t_contato values ("&amp;AD775&amp;","&amp;T_Acionista[[#This Row],[ID]]&amp;", '"&amp;T_Acionista[[#This Row],[Email]]&amp;"', "&amp;IF(ISERR(FIND("@",T_Acionista[[#This Row],[Email]])),0,3)&amp;");","")</f>
        <v>insert into t_contato values (1557,660, 'murilomala2@hotmail.com', 3);</v>
      </c>
    </row>
    <row r="776" spans="1:35">
      <c r="A776" s="2">
        <v>362</v>
      </c>
      <c r="B776" s="2">
        <v>3</v>
      </c>
      <c r="C776" s="2">
        <v>69</v>
      </c>
      <c r="D776" s="2">
        <v>74450</v>
      </c>
      <c r="E776" s="7" t="s">
        <v>5164</v>
      </c>
      <c r="F776" s="2" t="b">
        <v>0</v>
      </c>
      <c r="G776" s="2" t="b">
        <v>0</v>
      </c>
      <c r="H776" s="5">
        <v>19694</v>
      </c>
      <c r="I776" s="2" t="b">
        <v>0</v>
      </c>
      <c r="J776" s="7" t="s">
        <v>5165</v>
      </c>
      <c r="K776" s="7" t="s">
        <v>5166</v>
      </c>
      <c r="L776" s="7" t="s">
        <v>5167</v>
      </c>
      <c r="M776" s="7" t="s">
        <v>5168</v>
      </c>
      <c r="N776" s="2">
        <v>13</v>
      </c>
      <c r="O776" s="7" t="s">
        <v>5169</v>
      </c>
      <c r="P776" s="2">
        <v>2</v>
      </c>
      <c r="Q776" s="7" t="s">
        <v>5170</v>
      </c>
      <c r="R776" s="7"/>
      <c r="S776" s="7" t="s">
        <v>5171</v>
      </c>
      <c r="T776" s="7" t="s">
        <v>5172</v>
      </c>
      <c r="U776" s="2">
        <v>3</v>
      </c>
      <c r="V776" s="7" t="s">
        <v>5173</v>
      </c>
      <c r="W776" s="7" t="s">
        <v>85</v>
      </c>
      <c r="X776" s="5">
        <v>40179</v>
      </c>
      <c r="Y776" s="7"/>
      <c r="AA776" s="3">
        <f>IF(T_Acionista[[#This Row],[Fone1]]="","",MAX($AA$1:AD775,)+1)</f>
        <v>1558</v>
      </c>
      <c r="AB776" s="3" t="str">
        <f>IF(T_Acionista[[#This Row],[Fone2]]="","",MAX($AA$1:AD775,AA776)+1)</f>
        <v/>
      </c>
      <c r="AC776" s="3">
        <f>IF(T_Acionista[[#This Row],[Celular]]="","",MAX($AA$1:AD775,AA776:AB776)+1)</f>
        <v>1559</v>
      </c>
      <c r="AD776" s="3">
        <f>IF(T_Acionista[[#This Row],[Email]]="","",MAX($AA$1:AD775,AA776:AC776)+1)</f>
        <v>1560</v>
      </c>
      <c r="AF776" s="2" t="str">
        <f>IF(AA776&lt;&gt;"","insert into t_contato values ("&amp;AA776&amp;","&amp;T_Acionista[[#This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(1558,362, '(19)3441-6874', 1);</v>
      </c>
      <c r="AG776" s="2" t="str">
        <f>IF(AB776&lt;&gt;"","insert into t_contato values ("&amp;AB776&amp;","&amp;T_Acionista[[#This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6" s="2" t="str">
        <f>IF(AC776&lt;&gt;"","insert into t_contato values ("&amp;AC776&amp;","&amp;T_Acionista[[#This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(1559,362, '(19)9782-7286', 2);</v>
      </c>
      <c r="AI776" s="2" t="str">
        <f>IF(AD776&lt;&gt;"","insert into t_contato values ("&amp;AD776&amp;","&amp;T_Acionista[[#This Row],[ID]]&amp;", '"&amp;T_Acionista[[#This Row],[Email]]&amp;"', "&amp;IF(ISERR(FIND("@",T_Acionista[[#This Row],[Email]])),0,3)&amp;");","")</f>
        <v>insert into t_contato values (1560,362, 'nadir_obras@limeira.sp.gov.br', 3);</v>
      </c>
    </row>
    <row r="777" spans="1:35">
      <c r="A777" s="2">
        <v>729</v>
      </c>
      <c r="B777" s="2">
        <v>0</v>
      </c>
      <c r="C777" s="2">
        <v>0</v>
      </c>
      <c r="D777" s="2">
        <v>74173</v>
      </c>
      <c r="E777" s="7" t="s">
        <v>5174</v>
      </c>
      <c r="F777" s="2" t="b">
        <v>0</v>
      </c>
      <c r="G777" s="2" t="b">
        <v>0</v>
      </c>
      <c r="H777" s="5">
        <v>16822</v>
      </c>
      <c r="I777" s="2" t="b">
        <v>0</v>
      </c>
      <c r="J777" s="7" t="s">
        <v>5175</v>
      </c>
      <c r="K777" s="7" t="s">
        <v>5176</v>
      </c>
      <c r="L777" s="7" t="s">
        <v>5177</v>
      </c>
      <c r="M777" s="7" t="s">
        <v>301</v>
      </c>
      <c r="N777" s="2">
        <v>1</v>
      </c>
      <c r="O777" s="7" t="s">
        <v>2156</v>
      </c>
      <c r="P777" s="2">
        <v>4</v>
      </c>
      <c r="Q777" s="7" t="s">
        <v>5178</v>
      </c>
      <c r="R777" s="7"/>
      <c r="S777" s="7"/>
      <c r="T777" s="7"/>
      <c r="U777" s="2">
        <v>1</v>
      </c>
      <c r="V777" s="7" t="s">
        <v>897</v>
      </c>
      <c r="W777" s="7" t="s">
        <v>85</v>
      </c>
      <c r="X777" s="5">
        <v>42667</v>
      </c>
      <c r="Y777" s="7"/>
      <c r="AA777" s="3">
        <f>IF(T_Acionista[[#This Row],[Fone1]]="","",MAX($AA$1:AD776,)+1)</f>
        <v>1561</v>
      </c>
      <c r="AB777" s="3" t="str">
        <f>IF(T_Acionista[[#This Row],[Fone2]]="","",MAX($AA$1:AD776,AA777)+1)</f>
        <v/>
      </c>
      <c r="AC777" s="3" t="str">
        <f>IF(T_Acionista[[#This Row],[Celular]]="","",MAX($AA$1:AD776,AA777:AB777)+1)</f>
        <v/>
      </c>
      <c r="AD777" s="3" t="str">
        <f>IF(T_Acionista[[#This Row],[Email]]="","",MAX($AA$1:AD776,AA777:AC777)+1)</f>
        <v/>
      </c>
      <c r="AF777" s="2" t="str">
        <f>IF(AA777&lt;&gt;"","insert into t_contato values ("&amp;AA777&amp;","&amp;T_Acionista[[#This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(1561,729, '(16)3253-3497', 1);</v>
      </c>
      <c r="AG777" s="2" t="str">
        <f>IF(AB777&lt;&gt;"","insert into t_contato values ("&amp;AB777&amp;","&amp;T_Acionista[[#This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77" s="2" t="str">
        <f>IF(AC777&lt;&gt;"","insert into t_contato values ("&amp;AC777&amp;","&amp;T_Acionista[[#This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77" s="2" t="str">
        <f>IF(AD777&lt;&gt;"","insert into t_contato values ("&amp;AD777&amp;","&amp;T_Acionista[[#This Row],[ID]]&amp;", '"&amp;T_Acionista[[#This Row],[Email]]&amp;"', "&amp;IF(ISERR(FIND("@",T_Acionista[[#This Row],[Email]])),0,3)&amp;");","")</f>
        <v/>
      </c>
    </row>
    <row r="778" spans="1:35">
      <c r="A778" s="2">
        <v>363</v>
      </c>
      <c r="B778" s="2">
        <v>4</v>
      </c>
      <c r="C778" s="2">
        <v>50</v>
      </c>
      <c r="D778" s="2">
        <v>75140</v>
      </c>
      <c r="E778" s="7" t="s">
        <v>5179</v>
      </c>
      <c r="F778" s="2" t="b">
        <v>0</v>
      </c>
      <c r="G778" s="2" t="b">
        <v>1</v>
      </c>
      <c r="H778" s="5">
        <v>26383</v>
      </c>
      <c r="I778" s="2" t="b">
        <v>0</v>
      </c>
      <c r="J778" s="7" t="s">
        <v>5180</v>
      </c>
      <c r="K778" s="7" t="s">
        <v>5181</v>
      </c>
      <c r="L778" s="7" t="s">
        <v>5182</v>
      </c>
      <c r="M778" s="7" t="s">
        <v>149</v>
      </c>
      <c r="N778" s="2">
        <v>19</v>
      </c>
      <c r="O778" s="7" t="s">
        <v>5183</v>
      </c>
      <c r="P778" s="2">
        <v>2</v>
      </c>
      <c r="Q778" s="7" t="s">
        <v>5184</v>
      </c>
      <c r="R778" s="7" t="s">
        <v>5185</v>
      </c>
      <c r="S778" s="7" t="s">
        <v>5186</v>
      </c>
      <c r="T778" s="7"/>
      <c r="U778" s="2">
        <v>1</v>
      </c>
      <c r="V778" s="7" t="s">
        <v>5187</v>
      </c>
      <c r="W778" s="7" t="s">
        <v>85</v>
      </c>
      <c r="X778" s="5">
        <v>40179</v>
      </c>
      <c r="Y778" s="7"/>
      <c r="AA778" s="3">
        <f>IF(T_Acionista[[#This Row],[Fone1]]="","",MAX($AA$1:AD777,)+1)</f>
        <v>1562</v>
      </c>
      <c r="AB778" s="3">
        <f>IF(T_Acionista[[#This Row],[Fone2]]="","",MAX($AA$1:AD777,AA778)+1)</f>
        <v>1563</v>
      </c>
      <c r="AC778" s="3">
        <f>IF(T_Acionista[[#This Row],[Celular]]="","",MAX($AA$1:AD777,AA778:AB778)+1)</f>
        <v>1564</v>
      </c>
      <c r="AD778" s="3" t="str">
        <f>IF(T_Acionista[[#This Row],[Email]]="","",MAX($AA$1:AD777,AA778:AC778)+1)</f>
        <v/>
      </c>
      <c r="AF778" s="2" t="str">
        <f>IF(AA778&lt;&gt;"","insert into t_contato values ("&amp;AA778&amp;","&amp;T_Acionista[[#This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(1562,363, '(17)3386-1305', 1);</v>
      </c>
      <c r="AG778" s="2" t="str">
        <f>IF(AB778&lt;&gt;"","insert into t_contato values ("&amp;AB778&amp;","&amp;T_Acionista[[#This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(1563,363, '(17)9748-6593', 2);</v>
      </c>
      <c r="AH778" s="2" t="str">
        <f>IF(AC778&lt;&gt;"","insert into t_contato values ("&amp;AC778&amp;","&amp;T_Acionista[[#This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(1564,363, '(16)9721-9829', 2);</v>
      </c>
      <c r="AI778" s="2" t="str">
        <f>IF(AD778&lt;&gt;"","insert into t_contato values ("&amp;AD778&amp;","&amp;T_Acionista[[#This Row],[ID]]&amp;", '"&amp;T_Acionista[[#This Row],[Email]]&amp;"', "&amp;IF(ISERR(FIND("@",T_Acionista[[#This Row],[Email]])),0,3)&amp;");","")</f>
        <v/>
      </c>
    </row>
    <row r="779" spans="1:35">
      <c r="A779" s="2">
        <v>364</v>
      </c>
      <c r="B779" s="2">
        <v>2</v>
      </c>
      <c r="C779" s="2">
        <v>96</v>
      </c>
      <c r="D779" s="2">
        <v>72930</v>
      </c>
      <c r="E779" s="7" t="s">
        <v>5188</v>
      </c>
      <c r="F779" s="2" t="b">
        <v>0</v>
      </c>
      <c r="G779" s="2" t="b">
        <v>0</v>
      </c>
      <c r="H779" s="5">
        <v>29952</v>
      </c>
      <c r="I779" s="2" t="b">
        <v>0</v>
      </c>
      <c r="J779" s="7" t="s">
        <v>5189</v>
      </c>
      <c r="K779" s="7" t="s">
        <v>5190</v>
      </c>
      <c r="L779" s="7" t="s">
        <v>1090</v>
      </c>
      <c r="M779" s="7" t="s">
        <v>1091</v>
      </c>
      <c r="N779" s="2">
        <v>1</v>
      </c>
      <c r="O779" s="7" t="s">
        <v>1092</v>
      </c>
      <c r="P779" s="2">
        <v>1</v>
      </c>
      <c r="Q779" s="7" t="s">
        <v>1093</v>
      </c>
      <c r="R779" s="7" t="s">
        <v>1093</v>
      </c>
      <c r="S779" s="7"/>
      <c r="T779" s="7" t="s">
        <v>1094</v>
      </c>
      <c r="U779" s="2">
        <v>1</v>
      </c>
      <c r="V779" s="7" t="s">
        <v>627</v>
      </c>
      <c r="W779" s="7" t="s">
        <v>85</v>
      </c>
      <c r="X779" s="5">
        <v>40179</v>
      </c>
      <c r="Y779" s="7"/>
      <c r="AA779" s="3">
        <f>IF(T_Acionista[[#This Row],[Fone1]]="","",MAX($AA$1:AD778,)+1)</f>
        <v>1565</v>
      </c>
      <c r="AB779" s="3">
        <f>IF(T_Acionista[[#This Row],[Fone2]]="","",MAX($AA$1:AD778,AA779)+1)</f>
        <v>1566</v>
      </c>
      <c r="AC779" s="3" t="str">
        <f>IF(T_Acionista[[#This Row],[Celular]]="","",MAX($AA$1:AD778,AA779:AB779)+1)</f>
        <v/>
      </c>
      <c r="AD779" s="3">
        <f>IF(T_Acionista[[#This Row],[Email]]="","",MAX($AA$1:AD778,AA779:AC779)+1)</f>
        <v>1567</v>
      </c>
      <c r="AF779" s="2" t="str">
        <f>IF(AA779&lt;&gt;"","insert into t_contato values ("&amp;AA779&amp;","&amp;T_Acionista[[#This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(1565,364, '(16)3252-3955', 1);</v>
      </c>
      <c r="AG779" s="2" t="str">
        <f>IF(AB779&lt;&gt;"","insert into t_contato values ("&amp;AB779&amp;","&amp;T_Acionista[[#This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(1566,364, '(16)3252-3955', 1);</v>
      </c>
      <c r="AH779" s="2" t="str">
        <f>IF(AC779&lt;&gt;"","insert into t_contato values ("&amp;AC779&amp;","&amp;T_Acionista[[#This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79" s="2" t="str">
        <f>IF(AD779&lt;&gt;"","insert into t_contato values ("&amp;AD779&amp;","&amp;T_Acionista[[#This Row],[ID]]&amp;", '"&amp;T_Acionista[[#This Row],[Email]]&amp;"', "&amp;IF(ISERR(FIND("@",T_Acionista[[#This Row],[Email]])),0,3)&amp;");","")</f>
        <v>insert into t_contato values (1567,364, 'dantebuscardi@gmail.com', 3);</v>
      </c>
    </row>
    <row r="780" spans="1:35">
      <c r="A780" s="2">
        <v>365</v>
      </c>
      <c r="B780" s="2">
        <v>6</v>
      </c>
      <c r="C780" s="2">
        <v>11</v>
      </c>
      <c r="D780" s="2">
        <v>76200</v>
      </c>
      <c r="E780" s="7" t="s">
        <v>5191</v>
      </c>
      <c r="F780" s="2" t="b">
        <v>0</v>
      </c>
      <c r="G780" s="2" t="b">
        <v>0</v>
      </c>
      <c r="H780" s="5">
        <v>31362</v>
      </c>
      <c r="I780" s="2" t="b">
        <v>0</v>
      </c>
      <c r="J780" s="7" t="s">
        <v>5192</v>
      </c>
      <c r="K780" s="7" t="s">
        <v>5193</v>
      </c>
      <c r="L780" s="7" t="s">
        <v>5194</v>
      </c>
      <c r="M780" s="7" t="s">
        <v>266</v>
      </c>
      <c r="N780" s="2">
        <v>1</v>
      </c>
      <c r="O780" s="7" t="s">
        <v>4769</v>
      </c>
      <c r="P780" s="2">
        <v>2</v>
      </c>
      <c r="Q780" s="7" t="s">
        <v>5195</v>
      </c>
      <c r="R780" s="7"/>
      <c r="S780" s="7" t="s">
        <v>5196</v>
      </c>
      <c r="T780" s="7" t="s">
        <v>5197</v>
      </c>
      <c r="U780" s="2">
        <v>3</v>
      </c>
      <c r="V780" s="7" t="s">
        <v>5198</v>
      </c>
      <c r="W780" s="7" t="s">
        <v>85</v>
      </c>
      <c r="X780" s="5">
        <v>40179</v>
      </c>
      <c r="Y780" s="7"/>
      <c r="AA780" s="3">
        <f>IF(T_Acionista[[#This Row],[Fone1]]="","",MAX($AA$1:AD779,)+1)</f>
        <v>1568</v>
      </c>
      <c r="AB780" s="3" t="str">
        <f>IF(T_Acionista[[#This Row],[Fone2]]="","",MAX($AA$1:AD779,AA780)+1)</f>
        <v/>
      </c>
      <c r="AC780" s="3">
        <f>IF(T_Acionista[[#This Row],[Celular]]="","",MAX($AA$1:AD779,AA780:AB780)+1)</f>
        <v>1569</v>
      </c>
      <c r="AD780" s="3">
        <f>IF(T_Acionista[[#This Row],[Email]]="","",MAX($AA$1:AD779,AA780:AC780)+1)</f>
        <v>1570</v>
      </c>
      <c r="AF780" s="2" t="str">
        <f>IF(AA780&lt;&gt;"","insert into t_contato values ("&amp;AA780&amp;","&amp;T_Acionista[[#This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(1568,365, '(16)3252-6664', 1);</v>
      </c>
      <c r="AG780" s="2" t="str">
        <f>IF(AB780&lt;&gt;"","insert into t_contato values ("&amp;AB780&amp;","&amp;T_Acionista[[#This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0" s="2" t="str">
        <f>IF(AC780&lt;&gt;"","insert into t_contato values ("&amp;AC780&amp;","&amp;T_Acionista[[#This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(1569,365, '(16)9748-3787', 2);</v>
      </c>
      <c r="AI780" s="2" t="str">
        <f>IF(AD780&lt;&gt;"","insert into t_contato values ("&amp;AD780&amp;","&amp;T_Acionista[[#This Row],[ID]]&amp;", '"&amp;T_Acionista[[#This Row],[Email]]&amp;"', "&amp;IF(ISERR(FIND("@",T_Acionista[[#This Row],[Email]])),0,3)&amp;");","")</f>
        <v>insert into t_contato values (1570,365, 'dudvizicato@gmail.com', 3);</v>
      </c>
    </row>
    <row r="781" spans="1:35">
      <c r="A781" s="2">
        <v>1064</v>
      </c>
      <c r="E781" s="7" t="s">
        <v>5199</v>
      </c>
      <c r="F781" s="2" t="b">
        <v>0</v>
      </c>
      <c r="G781" s="2" t="b">
        <v>0</v>
      </c>
      <c r="H781" s="5">
        <v>32735</v>
      </c>
      <c r="I781" s="2" t="b">
        <v>0</v>
      </c>
      <c r="J781" s="7" t="s">
        <v>5200</v>
      </c>
      <c r="K781" s="7" t="s">
        <v>5201</v>
      </c>
      <c r="L781" s="7" t="s">
        <v>5202</v>
      </c>
      <c r="M781" s="7" t="s">
        <v>149</v>
      </c>
      <c r="N781" s="2">
        <v>15</v>
      </c>
      <c r="O781" s="7" t="s">
        <v>539</v>
      </c>
      <c r="P781" s="2">
        <v>2</v>
      </c>
      <c r="Q781" s="7"/>
      <c r="R781" s="7"/>
      <c r="S781" s="7"/>
      <c r="T781" s="7"/>
      <c r="U781" s="2">
        <v>0</v>
      </c>
      <c r="V781" s="7" t="s">
        <v>154</v>
      </c>
      <c r="W781" s="7" t="s">
        <v>85</v>
      </c>
      <c r="X781" s="5">
        <v>44951</v>
      </c>
      <c r="Y781" s="7"/>
      <c r="AA781" s="3" t="str">
        <f>IF(T_Acionista[[#This Row],[Fone1]]="","",MAX($AA$1:AD780,)+1)</f>
        <v/>
      </c>
      <c r="AB781" s="3" t="str">
        <f>IF(T_Acionista[[#This Row],[Fone2]]="","",MAX($AA$1:AD780,AA781)+1)</f>
        <v/>
      </c>
      <c r="AC781" s="3" t="str">
        <f>IF(T_Acionista[[#This Row],[Celular]]="","",MAX($AA$1:AD780,AA781:AB781)+1)</f>
        <v/>
      </c>
      <c r="AD781" s="3" t="str">
        <f>IF(T_Acionista[[#This Row],[Email]]="","",MAX($AA$1:AD780,AA781:AC781)+1)</f>
        <v/>
      </c>
      <c r="AF781" s="2" t="str">
        <f>IF(AA781&lt;&gt;"","insert into t_contato values ("&amp;AA781&amp;","&amp;T_Acionista[[#This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81" s="2" t="str">
        <f>IF(AB781&lt;&gt;"","insert into t_contato values ("&amp;AB781&amp;","&amp;T_Acionista[[#This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1" s="2" t="str">
        <f>IF(AC781&lt;&gt;"","insert into t_contato values ("&amp;AC781&amp;","&amp;T_Acionista[[#This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1" s="2" t="str">
        <f>IF(AD781&lt;&gt;"","insert into t_contato values ("&amp;AD781&amp;","&amp;T_Acionista[[#This Row],[ID]]&amp;", '"&amp;T_Acionista[[#This Row],[Email]]&amp;"', "&amp;IF(ISERR(FIND("@",T_Acionista[[#This Row],[Email]])),0,3)&amp;");","")</f>
        <v/>
      </c>
    </row>
    <row r="782" spans="1:35">
      <c r="A782" s="2">
        <v>1051</v>
      </c>
      <c r="E782" s="7" t="s">
        <v>5203</v>
      </c>
      <c r="F782" s="2" t="b">
        <v>0</v>
      </c>
      <c r="G782" s="2" t="b">
        <v>0</v>
      </c>
      <c r="H782" s="5">
        <v>17144</v>
      </c>
      <c r="I782" s="2" t="b">
        <v>0</v>
      </c>
      <c r="J782" s="7" t="s">
        <v>5204</v>
      </c>
      <c r="K782" s="7" t="s">
        <v>5205</v>
      </c>
      <c r="L782" s="7" t="s">
        <v>2772</v>
      </c>
      <c r="M782" s="7" t="s">
        <v>149</v>
      </c>
      <c r="N782" s="2">
        <v>1</v>
      </c>
      <c r="O782" s="7" t="s">
        <v>553</v>
      </c>
      <c r="P782" s="2">
        <v>4</v>
      </c>
      <c r="Q782" s="7"/>
      <c r="R782" s="7"/>
      <c r="S782" s="7"/>
      <c r="T782" s="7"/>
      <c r="U782" s="2">
        <v>0</v>
      </c>
      <c r="V782" s="7" t="s">
        <v>154</v>
      </c>
      <c r="W782" s="7" t="s">
        <v>85</v>
      </c>
      <c r="X782" s="5">
        <v>44881</v>
      </c>
      <c r="Y782" s="7"/>
      <c r="AA782" s="3" t="str">
        <f>IF(T_Acionista[[#This Row],[Fone1]]="","",MAX($AA$1:AD781,)+1)</f>
        <v/>
      </c>
      <c r="AB782" s="3" t="str">
        <f>IF(T_Acionista[[#This Row],[Fone2]]="","",MAX($AA$1:AD781,AA782)+1)</f>
        <v/>
      </c>
      <c r="AC782" s="3" t="str">
        <f>IF(T_Acionista[[#This Row],[Celular]]="","",MAX($AA$1:AD781,AA782:AB782)+1)</f>
        <v/>
      </c>
      <c r="AD782" s="3" t="str">
        <f>IF(T_Acionista[[#This Row],[Email]]="","",MAX($AA$1:AD781,AA782:AC782)+1)</f>
        <v/>
      </c>
      <c r="AF782" s="2" t="str">
        <f>IF(AA782&lt;&gt;"","insert into t_contato values ("&amp;AA782&amp;","&amp;T_Acionista[[#This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82" s="2" t="str">
        <f>IF(AB782&lt;&gt;"","insert into t_contato values ("&amp;AB782&amp;","&amp;T_Acionista[[#This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2" s="2" t="str">
        <f>IF(AC782&lt;&gt;"","insert into t_contato values ("&amp;AC782&amp;","&amp;T_Acionista[[#This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2" s="2" t="str">
        <f>IF(AD782&lt;&gt;"","insert into t_contato values ("&amp;AD782&amp;","&amp;T_Acionista[[#This Row],[ID]]&amp;", '"&amp;T_Acionista[[#This Row],[Email]]&amp;"', "&amp;IF(ISERR(FIND("@",T_Acionista[[#This Row],[Email]])),0,3)&amp;");","")</f>
        <v/>
      </c>
    </row>
    <row r="783" spans="1:35">
      <c r="A783" s="2">
        <v>751</v>
      </c>
      <c r="B783" s="2">
        <v>0</v>
      </c>
      <c r="C783" s="2">
        <v>0</v>
      </c>
      <c r="D783" s="2">
        <v>74216</v>
      </c>
      <c r="E783" s="7" t="s">
        <v>5206</v>
      </c>
      <c r="F783" s="2" t="b">
        <v>0</v>
      </c>
      <c r="G783" s="2" t="b">
        <v>0</v>
      </c>
      <c r="H783" s="5">
        <v>14666</v>
      </c>
      <c r="I783" s="2" t="b">
        <v>0</v>
      </c>
      <c r="J783" s="7" t="s">
        <v>5207</v>
      </c>
      <c r="K783" s="7" t="s">
        <v>5208</v>
      </c>
      <c r="L783" s="7" t="s">
        <v>5209</v>
      </c>
      <c r="M783" s="7" t="s">
        <v>149</v>
      </c>
      <c r="N783" s="2">
        <v>1</v>
      </c>
      <c r="O783" s="7" t="s">
        <v>168</v>
      </c>
      <c r="P783" s="2">
        <v>4</v>
      </c>
      <c r="Q783" s="7" t="s">
        <v>5210</v>
      </c>
      <c r="R783" s="7"/>
      <c r="S783" s="7" t="s">
        <v>5211</v>
      </c>
      <c r="T783" s="7"/>
      <c r="U783" s="2">
        <v>2</v>
      </c>
      <c r="V783" s="7" t="s">
        <v>897</v>
      </c>
      <c r="W783" s="7" t="s">
        <v>85</v>
      </c>
      <c r="X783" s="5">
        <v>42744</v>
      </c>
      <c r="Y783" s="7"/>
      <c r="AA783" s="3">
        <f>IF(T_Acionista[[#This Row],[Fone1]]="","",MAX($AA$1:AD782,)+1)</f>
        <v>1571</v>
      </c>
      <c r="AB783" s="3" t="str">
        <f>IF(T_Acionista[[#This Row],[Fone2]]="","",MAX($AA$1:AD782,AA783)+1)</f>
        <v/>
      </c>
      <c r="AC783" s="3">
        <f>IF(T_Acionista[[#This Row],[Celular]]="","",MAX($AA$1:AD782,AA783:AB783)+1)</f>
        <v>1572</v>
      </c>
      <c r="AD783" s="3" t="str">
        <f>IF(T_Acionista[[#This Row],[Email]]="","",MAX($AA$1:AD782,AA783:AC783)+1)</f>
        <v/>
      </c>
      <c r="AF783" s="2" t="str">
        <f>IF(AA783&lt;&gt;"","insert into t_contato values ("&amp;AA783&amp;","&amp;T_Acionista[[#This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(1571,751, '(16)3252-2044', 1);</v>
      </c>
      <c r="AG783" s="2" t="str">
        <f>IF(AB783&lt;&gt;"","insert into t_contato values ("&amp;AB783&amp;","&amp;T_Acionista[[#This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3" s="2" t="str">
        <f>IF(AC783&lt;&gt;"","insert into t_contato values ("&amp;AC783&amp;","&amp;T_Acionista[[#This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(1572,751, '(16)98143-2995', 2);</v>
      </c>
      <c r="AI783" s="2" t="str">
        <f>IF(AD783&lt;&gt;"","insert into t_contato values ("&amp;AD783&amp;","&amp;T_Acionista[[#This Row],[ID]]&amp;", '"&amp;T_Acionista[[#This Row],[Email]]&amp;"', "&amp;IF(ISERR(FIND("@",T_Acionista[[#This Row],[Email]])),0,3)&amp;");","")</f>
        <v/>
      </c>
    </row>
    <row r="784" spans="1:35">
      <c r="A784" s="2">
        <v>500</v>
      </c>
      <c r="B784" s="2">
        <v>0</v>
      </c>
      <c r="C784" s="2">
        <v>0</v>
      </c>
      <c r="D784" s="2">
        <v>76383</v>
      </c>
      <c r="E784" s="7" t="s">
        <v>5212</v>
      </c>
      <c r="F784" s="2" t="b">
        <v>0</v>
      </c>
      <c r="G784" s="2" t="b">
        <v>0</v>
      </c>
      <c r="H784" s="5">
        <v>18144</v>
      </c>
      <c r="I784" s="2" t="b">
        <v>0</v>
      </c>
      <c r="J784" s="7" t="s">
        <v>5213</v>
      </c>
      <c r="K784" s="7" t="s">
        <v>5214</v>
      </c>
      <c r="L784" s="7" t="s">
        <v>5215</v>
      </c>
      <c r="M784" s="7" t="s">
        <v>149</v>
      </c>
      <c r="N784" s="2">
        <v>1</v>
      </c>
      <c r="O784" s="7" t="s">
        <v>401</v>
      </c>
      <c r="P784" s="2">
        <v>2</v>
      </c>
      <c r="Q784" s="7" t="s">
        <v>5216</v>
      </c>
      <c r="R784" s="7"/>
      <c r="S784" s="7"/>
      <c r="T784" s="7"/>
      <c r="U784" s="2">
        <v>1</v>
      </c>
      <c r="V784" s="7" t="s">
        <v>319</v>
      </c>
      <c r="W784" s="7" t="s">
        <v>85</v>
      </c>
      <c r="X784" s="5">
        <v>41275</v>
      </c>
      <c r="Y784" s="7"/>
      <c r="AA784" s="3">
        <f>IF(T_Acionista[[#This Row],[Fone1]]="","",MAX($AA$1:AD783,)+1)</f>
        <v>1573</v>
      </c>
      <c r="AB784" s="3" t="str">
        <f>IF(T_Acionista[[#This Row],[Fone2]]="","",MAX($AA$1:AD783,AA784)+1)</f>
        <v/>
      </c>
      <c r="AC784" s="3" t="str">
        <f>IF(T_Acionista[[#This Row],[Celular]]="","",MAX($AA$1:AD783,AA784:AB784)+1)</f>
        <v/>
      </c>
      <c r="AD784" s="3" t="str">
        <f>IF(T_Acionista[[#This Row],[Email]]="","",MAX($AA$1:AD783,AA784:AC784)+1)</f>
        <v/>
      </c>
      <c r="AF784" s="2" t="str">
        <f>IF(AA784&lt;&gt;"","insert into t_contato values ("&amp;AA784&amp;","&amp;T_Acionista[[#This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(1573,500, '(16)3253-2271', 1);</v>
      </c>
      <c r="AG784" s="2" t="str">
        <f>IF(AB784&lt;&gt;"","insert into t_contato values ("&amp;AB784&amp;","&amp;T_Acionista[[#This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4" s="2" t="str">
        <f>IF(AC784&lt;&gt;"","insert into t_contato values ("&amp;AC784&amp;","&amp;T_Acionista[[#This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4" s="2" t="str">
        <f>IF(AD784&lt;&gt;"","insert into t_contato values ("&amp;AD784&amp;","&amp;T_Acionista[[#This Row],[ID]]&amp;", '"&amp;T_Acionista[[#This Row],[Email]]&amp;"', "&amp;IF(ISERR(FIND("@",T_Acionista[[#This Row],[Email]])),0,3)&amp;");","")</f>
        <v/>
      </c>
    </row>
    <row r="785" spans="1:35">
      <c r="A785" s="2">
        <v>366</v>
      </c>
      <c r="B785" s="2">
        <v>3</v>
      </c>
      <c r="C785" s="2">
        <v>34</v>
      </c>
      <c r="D785" s="2">
        <v>73160</v>
      </c>
      <c r="E785" s="7" t="s">
        <v>5217</v>
      </c>
      <c r="F785" s="2" t="b">
        <v>0</v>
      </c>
      <c r="G785" s="2" t="b">
        <v>1</v>
      </c>
      <c r="H785" s="5">
        <v>14390</v>
      </c>
      <c r="I785" s="2" t="b">
        <v>0</v>
      </c>
      <c r="J785" s="7" t="s">
        <v>5218</v>
      </c>
      <c r="K785" s="7" t="s">
        <v>5219</v>
      </c>
      <c r="L785" s="7" t="s">
        <v>5220</v>
      </c>
      <c r="M785" s="7" t="s">
        <v>149</v>
      </c>
      <c r="N785" s="2">
        <v>1</v>
      </c>
      <c r="O785" s="7" t="s">
        <v>1143</v>
      </c>
      <c r="P785" s="2">
        <v>2</v>
      </c>
      <c r="Q785" s="7" t="s">
        <v>5221</v>
      </c>
      <c r="R785" s="7" t="s">
        <v>5222</v>
      </c>
      <c r="S785" s="7"/>
      <c r="T785" s="7"/>
      <c r="U785" s="2">
        <v>3</v>
      </c>
      <c r="V785" s="7" t="s">
        <v>5223</v>
      </c>
      <c r="W785" s="7" t="s">
        <v>85</v>
      </c>
      <c r="X785" s="5">
        <v>40179</v>
      </c>
      <c r="Y785" s="7"/>
      <c r="AA785" s="3">
        <f>IF(T_Acionista[[#This Row],[Fone1]]="","",MAX($AA$1:AD784,)+1)</f>
        <v>1574</v>
      </c>
      <c r="AB785" s="3">
        <f>IF(T_Acionista[[#This Row],[Fone2]]="","",MAX($AA$1:AD784,AA785)+1)</f>
        <v>1575</v>
      </c>
      <c r="AC785" s="3" t="str">
        <f>IF(T_Acionista[[#This Row],[Celular]]="","",MAX($AA$1:AD784,AA785:AB785)+1)</f>
        <v/>
      </c>
      <c r="AD785" s="3" t="str">
        <f>IF(T_Acionista[[#This Row],[Email]]="","",MAX($AA$1:AD784,AA785:AC785)+1)</f>
        <v/>
      </c>
      <c r="AF785" s="2" t="str">
        <f>IF(AA785&lt;&gt;"","insert into t_contato values ("&amp;AA785&amp;","&amp;T_Acionista[[#This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(1574,366, '(16)3252-2723', 1);</v>
      </c>
      <c r="AG785" s="2" t="str">
        <f>IF(AB785&lt;&gt;"","insert into t_contato values ("&amp;AB785&amp;","&amp;T_Acionista[[#This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(1575,366, '(16)3252-2067', 1);</v>
      </c>
      <c r="AH785" s="2" t="str">
        <f>IF(AC785&lt;&gt;"","insert into t_contato values ("&amp;AC785&amp;","&amp;T_Acionista[[#This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5" s="2" t="str">
        <f>IF(AD785&lt;&gt;"","insert into t_contato values ("&amp;AD785&amp;","&amp;T_Acionista[[#This Row],[ID]]&amp;", '"&amp;T_Acionista[[#This Row],[Email]]&amp;"', "&amp;IF(ISERR(FIND("@",T_Acionista[[#This Row],[Email]])),0,3)&amp;");","")</f>
        <v/>
      </c>
    </row>
    <row r="786" spans="1:35">
      <c r="A786" s="2">
        <v>367</v>
      </c>
      <c r="B786" s="2">
        <v>2</v>
      </c>
      <c r="C786" s="2">
        <v>13</v>
      </c>
      <c r="D786" s="2">
        <v>72100</v>
      </c>
      <c r="E786" s="7" t="s">
        <v>5224</v>
      </c>
      <c r="F786" s="2" t="b">
        <v>0</v>
      </c>
      <c r="G786" s="2" t="b">
        <v>0</v>
      </c>
      <c r="H786" s="5">
        <v>18276</v>
      </c>
      <c r="I786" s="2" t="b">
        <v>0</v>
      </c>
      <c r="J786" s="7" t="s">
        <v>5225</v>
      </c>
      <c r="K786" s="7" t="s">
        <v>5226</v>
      </c>
      <c r="L786" s="7" t="s">
        <v>5227</v>
      </c>
      <c r="M786" s="7" t="s">
        <v>149</v>
      </c>
      <c r="N786" s="2">
        <v>1</v>
      </c>
      <c r="O786" s="7" t="s">
        <v>168</v>
      </c>
      <c r="P786" s="2">
        <v>2</v>
      </c>
      <c r="Q786" s="7" t="s">
        <v>5228</v>
      </c>
      <c r="R786" s="7"/>
      <c r="S786" s="7"/>
      <c r="T786" s="7" t="s">
        <v>5229</v>
      </c>
      <c r="U786" s="2">
        <v>2</v>
      </c>
      <c r="V786" s="7" t="s">
        <v>172</v>
      </c>
      <c r="W786" s="7" t="s">
        <v>85</v>
      </c>
      <c r="X786" s="5">
        <v>40179</v>
      </c>
      <c r="Y786" s="7"/>
      <c r="AA786" s="3">
        <f>IF(T_Acionista[[#This Row],[Fone1]]="","",MAX($AA$1:AD785,)+1)</f>
        <v>1576</v>
      </c>
      <c r="AB786" s="3" t="str">
        <f>IF(T_Acionista[[#This Row],[Fone2]]="","",MAX($AA$1:AD785,AA786)+1)</f>
        <v/>
      </c>
      <c r="AC786" s="3" t="str">
        <f>IF(T_Acionista[[#This Row],[Celular]]="","",MAX($AA$1:AD785,AA786:AB786)+1)</f>
        <v/>
      </c>
      <c r="AD786" s="3">
        <f>IF(T_Acionista[[#This Row],[Email]]="","",MAX($AA$1:AD785,AA786:AC786)+1)</f>
        <v>1577</v>
      </c>
      <c r="AF786" s="2" t="str">
        <f>IF(AA786&lt;&gt;"","insert into t_contato values ("&amp;AA786&amp;","&amp;T_Acionista[[#This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(1576,367, '(16)3252-3566', 1);</v>
      </c>
      <c r="AG786" s="2" t="str">
        <f>IF(AB786&lt;&gt;"","insert into t_contato values ("&amp;AB786&amp;","&amp;T_Acionista[[#This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6" s="2" t="str">
        <f>IF(AC786&lt;&gt;"","insert into t_contato values ("&amp;AC786&amp;","&amp;T_Acionista[[#This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6" s="2" t="str">
        <f>IF(AD786&lt;&gt;"","insert into t_contato values ("&amp;AD786&amp;","&amp;T_Acionista[[#This Row],[ID]]&amp;", '"&amp;T_Acionista[[#This Row],[Email]]&amp;"', "&amp;IF(ISERR(FIND("@",T_Acionista[[#This Row],[Email]])),0,3)&amp;");","")</f>
        <v>insert into t_contato values (1577,367, 'casamodelo@casamodelo.com.br', 3);</v>
      </c>
    </row>
    <row r="787" spans="1:35">
      <c r="A787" s="2">
        <v>1039</v>
      </c>
      <c r="D787" s="2">
        <v>74482</v>
      </c>
      <c r="E787" s="7" t="s">
        <v>5230</v>
      </c>
      <c r="F787" s="2" t="b">
        <v>0</v>
      </c>
      <c r="G787" s="2" t="b">
        <v>0</v>
      </c>
      <c r="H787" s="5">
        <v>18360</v>
      </c>
      <c r="I787" s="2" t="b">
        <v>0</v>
      </c>
      <c r="J787" s="7" t="s">
        <v>5231</v>
      </c>
      <c r="K787" s="7" t="s">
        <v>5232</v>
      </c>
      <c r="L787" s="7" t="s">
        <v>5233</v>
      </c>
      <c r="M787" s="7" t="s">
        <v>149</v>
      </c>
      <c r="N787" s="2">
        <v>45</v>
      </c>
      <c r="O787" s="7" t="s">
        <v>3039</v>
      </c>
      <c r="P787" s="2">
        <v>2</v>
      </c>
      <c r="Q787" s="7" t="s">
        <v>5234</v>
      </c>
      <c r="R787" s="7" t="s">
        <v>5235</v>
      </c>
      <c r="S787" s="7"/>
      <c r="T787" s="7" t="s">
        <v>5236</v>
      </c>
      <c r="U787" s="2">
        <v>1</v>
      </c>
      <c r="V787" s="7" t="s">
        <v>111</v>
      </c>
      <c r="W787" s="7" t="s">
        <v>85</v>
      </c>
      <c r="X787" s="5">
        <v>44776</v>
      </c>
      <c r="Y787" s="7"/>
      <c r="AA787" s="3">
        <f>IF(T_Acionista[[#This Row],[Fone1]]="","",MAX($AA$1:AD786,)+1)</f>
        <v>1578</v>
      </c>
      <c r="AB787" s="3">
        <f>IF(T_Acionista[[#This Row],[Fone2]]="","",MAX($AA$1:AD786,AA787)+1)</f>
        <v>1579</v>
      </c>
      <c r="AC787" s="3" t="str">
        <f>IF(T_Acionista[[#This Row],[Celular]]="","",MAX($AA$1:AD786,AA787:AB787)+1)</f>
        <v/>
      </c>
      <c r="AD787" s="3">
        <f>IF(T_Acionista[[#This Row],[Email]]="","",MAX($AA$1:AD786,AA787:AC787)+1)</f>
        <v>1580</v>
      </c>
      <c r="AF787" s="2" t="str">
        <f>IF(AA787&lt;&gt;"","insert into t_contato values ("&amp;AA787&amp;","&amp;T_Acionista[[#This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(1578,1039, '(16)32544260', 1);</v>
      </c>
      <c r="AG787" s="2" t="str">
        <f>IF(AB787&lt;&gt;"","insert into t_contato values ("&amp;AB787&amp;","&amp;T_Acionista[[#This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(1579,1039, '(16)9791-4244', 2);</v>
      </c>
      <c r="AH787" s="2" t="str">
        <f>IF(AC787&lt;&gt;"","insert into t_contato values ("&amp;AC787&amp;","&amp;T_Acionista[[#This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7" s="2" t="str">
        <f>IF(AD787&lt;&gt;"","insert into t_contato values ("&amp;AD787&amp;","&amp;T_Acionista[[#This Row],[ID]]&amp;", '"&amp;T_Acionista[[#This Row],[Email]]&amp;"', "&amp;IF(ISERR(FIND("@",T_Acionista[[#This Row],[Email]])),0,3)&amp;");","")</f>
        <v>insert into t_contato values (1580,1039, 'nelsonbelucci50@gmail.com', 3);</v>
      </c>
    </row>
    <row r="788" spans="1:35">
      <c r="A788" s="2">
        <v>368</v>
      </c>
      <c r="B788" s="2">
        <v>2</v>
      </c>
      <c r="C788" s="2">
        <v>14</v>
      </c>
      <c r="D788" s="2">
        <v>72110</v>
      </c>
      <c r="E788" s="7" t="s">
        <v>5237</v>
      </c>
      <c r="F788" s="2" t="b">
        <v>0</v>
      </c>
      <c r="G788" s="2" t="b">
        <v>0</v>
      </c>
      <c r="H788" s="5">
        <v>20749</v>
      </c>
      <c r="I788" s="2" t="b">
        <v>0</v>
      </c>
      <c r="J788" s="7" t="s">
        <v>5238</v>
      </c>
      <c r="K788" s="7" t="s">
        <v>5239</v>
      </c>
      <c r="L788" s="7" t="s">
        <v>5240</v>
      </c>
      <c r="M788" s="7" t="s">
        <v>149</v>
      </c>
      <c r="N788" s="2">
        <v>1</v>
      </c>
      <c r="O788" s="7" t="s">
        <v>1717</v>
      </c>
      <c r="P788" s="2">
        <v>2</v>
      </c>
      <c r="Q788" s="7"/>
      <c r="R788" s="7"/>
      <c r="S788" s="7"/>
      <c r="T788" s="7"/>
      <c r="U788" s="2">
        <v>2</v>
      </c>
      <c r="V788" s="7" t="s">
        <v>1539</v>
      </c>
      <c r="W788" s="7" t="s">
        <v>85</v>
      </c>
      <c r="X788" s="5">
        <v>40179</v>
      </c>
      <c r="Y788" s="7"/>
      <c r="AA788" s="3" t="str">
        <f>IF(T_Acionista[[#This Row],[Fone1]]="","",MAX($AA$1:AD787,)+1)</f>
        <v/>
      </c>
      <c r="AB788" s="3" t="str">
        <f>IF(T_Acionista[[#This Row],[Fone2]]="","",MAX($AA$1:AD787,AA788)+1)</f>
        <v/>
      </c>
      <c r="AC788" s="3" t="str">
        <f>IF(T_Acionista[[#This Row],[Celular]]="","",MAX($AA$1:AD787,AA788:AB788)+1)</f>
        <v/>
      </c>
      <c r="AD788" s="3" t="str">
        <f>IF(T_Acionista[[#This Row],[Email]]="","",MAX($AA$1:AD787,AA788:AC788)+1)</f>
        <v/>
      </c>
      <c r="AF788" s="2" t="str">
        <f>IF(AA788&lt;&gt;"","insert into t_contato values ("&amp;AA788&amp;","&amp;T_Acionista[[#This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88" s="2" t="str">
        <f>IF(AB788&lt;&gt;"","insert into t_contato values ("&amp;AB788&amp;","&amp;T_Acionista[[#This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8" s="2" t="str">
        <f>IF(AC788&lt;&gt;"","insert into t_contato values ("&amp;AC788&amp;","&amp;T_Acionista[[#This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8" s="2" t="str">
        <f>IF(AD788&lt;&gt;"","insert into t_contato values ("&amp;AD788&amp;","&amp;T_Acionista[[#This Row],[ID]]&amp;", '"&amp;T_Acionista[[#This Row],[Email]]&amp;"', "&amp;IF(ISERR(FIND("@",T_Acionista[[#This Row],[Email]])),0,3)&amp;");","")</f>
        <v/>
      </c>
    </row>
    <row r="789" spans="1:35">
      <c r="A789" s="2">
        <v>369</v>
      </c>
      <c r="B789" s="2">
        <v>6</v>
      </c>
      <c r="C789" s="2">
        <v>51</v>
      </c>
      <c r="D789" s="2">
        <v>76342</v>
      </c>
      <c r="E789" s="7" t="s">
        <v>5241</v>
      </c>
      <c r="F789" s="2" t="b">
        <v>0</v>
      </c>
      <c r="G789" s="2" t="b">
        <v>0</v>
      </c>
      <c r="H789" s="5">
        <v>14607</v>
      </c>
      <c r="I789" s="2" t="b">
        <v>0</v>
      </c>
      <c r="J789" s="7" t="s">
        <v>5242</v>
      </c>
      <c r="K789" s="7" t="s">
        <v>5243</v>
      </c>
      <c r="L789" s="7" t="s">
        <v>5244</v>
      </c>
      <c r="M789" s="7" t="s">
        <v>293</v>
      </c>
      <c r="N789" s="2">
        <v>1</v>
      </c>
      <c r="O789" s="7" t="s">
        <v>729</v>
      </c>
      <c r="P789" s="2">
        <v>2</v>
      </c>
      <c r="Q789" s="7" t="s">
        <v>3113</v>
      </c>
      <c r="R789" s="7"/>
      <c r="S789" s="7"/>
      <c r="T789" s="7" t="s">
        <v>3114</v>
      </c>
      <c r="U789" s="2">
        <v>1</v>
      </c>
      <c r="V789" s="7" t="s">
        <v>111</v>
      </c>
      <c r="W789" s="7" t="s">
        <v>85</v>
      </c>
      <c r="X789" s="5">
        <v>40179</v>
      </c>
      <c r="Y789" s="7"/>
      <c r="AA789" s="3">
        <f>IF(T_Acionista[[#This Row],[Fone1]]="","",MAX($AA$1:AD788,)+1)</f>
        <v>1581</v>
      </c>
      <c r="AB789" s="3" t="str">
        <f>IF(T_Acionista[[#This Row],[Fone2]]="","",MAX($AA$1:AD788,AA789)+1)</f>
        <v/>
      </c>
      <c r="AC789" s="3" t="str">
        <f>IF(T_Acionista[[#This Row],[Celular]]="","",MAX($AA$1:AD788,AA789:AB789)+1)</f>
        <v/>
      </c>
      <c r="AD789" s="3">
        <f>IF(T_Acionista[[#This Row],[Email]]="","",MAX($AA$1:AD788,AA789:AC789)+1)</f>
        <v>1582</v>
      </c>
      <c r="AF789" s="2" t="str">
        <f>IF(AA789&lt;&gt;"","insert into t_contato values ("&amp;AA789&amp;","&amp;T_Acionista[[#This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(1581,369, '(16)3254-7205', 1);</v>
      </c>
      <c r="AG789" s="2" t="str">
        <f>IF(AB789&lt;&gt;"","insert into t_contato values ("&amp;AB789&amp;","&amp;T_Acionista[[#This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89" s="2" t="str">
        <f>IF(AC789&lt;&gt;"","insert into t_contato values ("&amp;AC789&amp;","&amp;T_Acionista[[#This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89" s="2" t="str">
        <f>IF(AD789&lt;&gt;"","insert into t_contato values ("&amp;AD789&amp;","&amp;T_Acionista[[#This Row],[ID]]&amp;", '"&amp;T_Acionista[[#This Row],[Email]]&amp;"', "&amp;IF(ISERR(FIND("@",T_Acionista[[#This Row],[Email]])),0,3)&amp;");","")</f>
        <v>insert into t_contato values (1582,369, 'victordian@gmail.com', 3);</v>
      </c>
    </row>
    <row r="790" spans="1:35">
      <c r="A790" s="2">
        <v>370</v>
      </c>
      <c r="B790" s="2">
        <v>5</v>
      </c>
      <c r="C790" s="2">
        <v>27</v>
      </c>
      <c r="D790" s="2">
        <v>75850</v>
      </c>
      <c r="E790" s="7" t="s">
        <v>5245</v>
      </c>
      <c r="F790" s="2" t="b">
        <v>0</v>
      </c>
      <c r="G790" s="2" t="b">
        <v>0</v>
      </c>
      <c r="H790" s="5">
        <v>17622</v>
      </c>
      <c r="I790" s="2" t="b">
        <v>0</v>
      </c>
      <c r="J790" s="7" t="s">
        <v>5246</v>
      </c>
      <c r="K790" s="7" t="s">
        <v>5247</v>
      </c>
      <c r="L790" s="7" t="s">
        <v>544</v>
      </c>
      <c r="M790" s="7" t="s">
        <v>316</v>
      </c>
      <c r="N790" s="2">
        <v>1</v>
      </c>
      <c r="O790" s="7" t="s">
        <v>545</v>
      </c>
      <c r="P790" s="2">
        <v>2</v>
      </c>
      <c r="Q790" s="7" t="s">
        <v>546</v>
      </c>
      <c r="R790" s="7"/>
      <c r="S790" s="7"/>
      <c r="T790" s="7" t="s">
        <v>5248</v>
      </c>
      <c r="U790" s="2">
        <v>1</v>
      </c>
      <c r="V790" s="7" t="s">
        <v>5249</v>
      </c>
      <c r="W790" s="7" t="s">
        <v>85</v>
      </c>
      <c r="X790" s="5">
        <v>40179</v>
      </c>
      <c r="Y790" s="7"/>
      <c r="AA790" s="3">
        <f>IF(T_Acionista[[#This Row],[Fone1]]="","",MAX($AA$1:AD789,)+1)</f>
        <v>1583</v>
      </c>
      <c r="AB790" s="3" t="str">
        <f>IF(T_Acionista[[#This Row],[Fone2]]="","",MAX($AA$1:AD789,AA790)+1)</f>
        <v/>
      </c>
      <c r="AC790" s="3" t="str">
        <f>IF(T_Acionista[[#This Row],[Celular]]="","",MAX($AA$1:AD789,AA790:AB790)+1)</f>
        <v/>
      </c>
      <c r="AD790" s="3">
        <f>IF(T_Acionista[[#This Row],[Email]]="","",MAX($AA$1:AD789,AA790:AC790)+1)</f>
        <v>1584</v>
      </c>
      <c r="AF790" s="2" t="str">
        <f>IF(AA790&lt;&gt;"","insert into t_contato values ("&amp;AA790&amp;","&amp;T_Acionista[[#This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(1583,370, '(16)3252-4671', 1);</v>
      </c>
      <c r="AG790" s="2" t="str">
        <f>IF(AB790&lt;&gt;"","insert into t_contato values ("&amp;AB790&amp;","&amp;T_Acionista[[#This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0" s="2" t="str">
        <f>IF(AC790&lt;&gt;"","insert into t_contato values ("&amp;AC790&amp;","&amp;T_Acionista[[#This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0" s="2" t="str">
        <f>IF(AD790&lt;&gt;"","insert into t_contato values ("&amp;AD790&amp;","&amp;T_Acionista[[#This Row],[ID]]&amp;", '"&amp;T_Acionista[[#This Row],[Email]]&amp;"', "&amp;IF(ISERR(FIND("@",T_Acionista[[#This Row],[Email]])),0,3)&amp;");","")</f>
        <v>insert into t_contato values (1584,370, 'nereideanselmo@hotmail.com', 3);</v>
      </c>
    </row>
    <row r="791" spans="1:35">
      <c r="A791" s="2">
        <v>371</v>
      </c>
      <c r="B791" s="2">
        <v>2</v>
      </c>
      <c r="C791" s="2">
        <v>74</v>
      </c>
      <c r="D791" s="2">
        <v>72710</v>
      </c>
      <c r="E791" s="7" t="s">
        <v>5250</v>
      </c>
      <c r="F791" s="2" t="b">
        <v>0</v>
      </c>
      <c r="G791" s="2" t="b">
        <v>0</v>
      </c>
      <c r="H791" s="5">
        <v>21200</v>
      </c>
      <c r="I791" s="2" t="b">
        <v>1</v>
      </c>
      <c r="J791" s="7" t="s">
        <v>5251</v>
      </c>
      <c r="K791" s="7" t="s">
        <v>5252</v>
      </c>
      <c r="L791" s="7" t="s">
        <v>5253</v>
      </c>
      <c r="M791" s="7" t="s">
        <v>5254</v>
      </c>
      <c r="N791" s="2">
        <v>1</v>
      </c>
      <c r="O791" s="7" t="s">
        <v>2824</v>
      </c>
      <c r="P791" s="2">
        <v>4</v>
      </c>
      <c r="Q791" s="7" t="s">
        <v>2825</v>
      </c>
      <c r="R791" s="7"/>
      <c r="S791" s="7" t="s">
        <v>5255</v>
      </c>
      <c r="T791" s="7" t="s">
        <v>2826</v>
      </c>
      <c r="U791" s="2">
        <v>3</v>
      </c>
      <c r="V791" s="7" t="s">
        <v>172</v>
      </c>
      <c r="W791" s="7" t="s">
        <v>85</v>
      </c>
      <c r="X791" s="5">
        <v>40179</v>
      </c>
      <c r="Y791" s="7"/>
      <c r="AA791" s="3">
        <f>IF(T_Acionista[[#This Row],[Fone1]]="","",MAX($AA$1:AD790,)+1)</f>
        <v>1585</v>
      </c>
      <c r="AB791" s="3" t="str">
        <f>IF(T_Acionista[[#This Row],[Fone2]]="","",MAX($AA$1:AD790,AA791)+1)</f>
        <v/>
      </c>
      <c r="AC791" s="3">
        <f>IF(T_Acionista[[#This Row],[Celular]]="","",MAX($AA$1:AD790,AA791:AB791)+1)</f>
        <v>1586</v>
      </c>
      <c r="AD791" s="3">
        <f>IF(T_Acionista[[#This Row],[Email]]="","",MAX($AA$1:AD790,AA791:AC791)+1)</f>
        <v>1587</v>
      </c>
      <c r="AF791" s="2" t="str">
        <f>IF(AA791&lt;&gt;"","insert into t_contato values ("&amp;AA791&amp;","&amp;T_Acionista[[#This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(1585,371, '(16)3252-7245', 1);</v>
      </c>
      <c r="AG791" s="2" t="str">
        <f>IF(AB791&lt;&gt;"","insert into t_contato values ("&amp;AB791&amp;","&amp;T_Acionista[[#This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1" s="2" t="str">
        <f>IF(AC791&lt;&gt;"","insert into t_contato values ("&amp;AC791&amp;","&amp;T_Acionista[[#This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(1586,371, '(16)92372898', 2);</v>
      </c>
      <c r="AI791" s="2" t="str">
        <f>IF(AD791&lt;&gt;"","insert into t_contato values ("&amp;AD791&amp;","&amp;T_Acionista[[#This Row],[ID]]&amp;", '"&amp;T_Acionista[[#This Row],[Email]]&amp;"', "&amp;IF(ISERR(FIND("@",T_Acionista[[#This Row],[Email]])),0,3)&amp;");","")</f>
        <v>insert into t_contato values (1587,371, 'n3favero@hotmail.com', 3);</v>
      </c>
    </row>
    <row r="792" spans="1:35">
      <c r="A792" s="2">
        <v>885</v>
      </c>
      <c r="D792" s="2">
        <v>74337</v>
      </c>
      <c r="E792" s="7" t="s">
        <v>5256</v>
      </c>
      <c r="F792" s="2" t="b">
        <v>0</v>
      </c>
      <c r="G792" s="2" t="b">
        <v>0</v>
      </c>
      <c r="H792" s="5">
        <v>24429</v>
      </c>
      <c r="I792" s="2" t="b">
        <v>0</v>
      </c>
      <c r="J792" s="7" t="s">
        <v>5257</v>
      </c>
      <c r="K792" s="7" t="s">
        <v>5258</v>
      </c>
      <c r="L792" s="7" t="s">
        <v>5259</v>
      </c>
      <c r="M792" s="7" t="s">
        <v>79</v>
      </c>
      <c r="N792" s="2">
        <v>1</v>
      </c>
      <c r="O792" s="7" t="s">
        <v>2272</v>
      </c>
      <c r="P792" s="2">
        <v>2</v>
      </c>
      <c r="Q792" s="7"/>
      <c r="R792" s="7" t="s">
        <v>5260</v>
      </c>
      <c r="S792" s="7" t="s">
        <v>5261</v>
      </c>
      <c r="T792" s="7" t="s">
        <v>5262</v>
      </c>
      <c r="U792" s="2">
        <v>2</v>
      </c>
      <c r="V792" s="7" t="s">
        <v>172</v>
      </c>
      <c r="W792" s="7" t="s">
        <v>85</v>
      </c>
      <c r="X792" s="5">
        <v>43753</v>
      </c>
      <c r="Y792" s="7"/>
      <c r="AA792" s="3" t="str">
        <f>IF(T_Acionista[[#This Row],[Fone1]]="","",MAX($AA$1:AD791,)+1)</f>
        <v/>
      </c>
      <c r="AB792" s="3">
        <f>IF(T_Acionista[[#This Row],[Fone2]]="","",MAX($AA$1:AD791,AA792)+1)</f>
        <v>1588</v>
      </c>
      <c r="AC792" s="3">
        <f>IF(T_Acionista[[#This Row],[Celular]]="","",MAX($AA$1:AD791,AA792:AB792)+1)</f>
        <v>1589</v>
      </c>
      <c r="AD792" s="3">
        <f>IF(T_Acionista[[#This Row],[Email]]="","",MAX($AA$1:AD791,AA792:AC792)+1)</f>
        <v>1590</v>
      </c>
      <c r="AF792" s="2" t="str">
        <f>IF(AA792&lt;&gt;"","insert into t_contato values ("&amp;AA792&amp;","&amp;T_Acionista[[#This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92" s="2" t="str">
        <f>IF(AB792&lt;&gt;"","insert into t_contato values ("&amp;AB792&amp;","&amp;T_Acionista[[#This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(1588,885, '(16)9766-4323', 2);</v>
      </c>
      <c r="AH792" s="2" t="str">
        <f>IF(AC792&lt;&gt;"","insert into t_contato values ("&amp;AC792&amp;","&amp;T_Acionista[[#This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(1589,885, '(16)9732-4132', 2);</v>
      </c>
      <c r="AI792" s="2" t="str">
        <f>IF(AD792&lt;&gt;"","insert into t_contato values ("&amp;AD792&amp;","&amp;T_Acionista[[#This Row],[ID]]&amp;", '"&amp;T_Acionista[[#This Row],[Email]]&amp;"', "&amp;IF(ISERR(FIND("@",T_Acionista[[#This Row],[Email]])),0,3)&amp;");","")</f>
        <v>insert into t_contato values (1590,885, 'citrofigueiredo@hotmail.com', 3);</v>
      </c>
    </row>
    <row r="793" spans="1:35">
      <c r="A793" s="2">
        <v>525</v>
      </c>
      <c r="B793" s="2">
        <v>0</v>
      </c>
      <c r="C793" s="2">
        <v>0</v>
      </c>
      <c r="D793" s="2">
        <v>76384</v>
      </c>
      <c r="E793" s="7" t="s">
        <v>5263</v>
      </c>
      <c r="F793" s="2" t="b">
        <v>0</v>
      </c>
      <c r="G793" s="2" t="b">
        <v>1</v>
      </c>
      <c r="H793" s="5">
        <v>17875</v>
      </c>
      <c r="I793" s="2" t="b">
        <v>0</v>
      </c>
      <c r="J793" s="7" t="s">
        <v>5264</v>
      </c>
      <c r="K793" s="7" t="s">
        <v>5265</v>
      </c>
      <c r="L793" s="7" t="s">
        <v>5266</v>
      </c>
      <c r="M793" s="7" t="s">
        <v>79</v>
      </c>
      <c r="N793" s="2">
        <v>1</v>
      </c>
      <c r="O793" s="7" t="s">
        <v>1015</v>
      </c>
      <c r="P793" s="2">
        <v>4</v>
      </c>
      <c r="Q793" s="7" t="s">
        <v>5267</v>
      </c>
      <c r="R793" s="7"/>
      <c r="S793" s="7"/>
      <c r="T793" s="7" t="s">
        <v>5268</v>
      </c>
      <c r="U793" s="2">
        <v>2</v>
      </c>
      <c r="V793" s="7" t="s">
        <v>154</v>
      </c>
      <c r="W793" s="7" t="s">
        <v>85</v>
      </c>
      <c r="X793" s="5">
        <v>41275</v>
      </c>
      <c r="Y793" s="7"/>
      <c r="AA793" s="3">
        <f>IF(T_Acionista[[#This Row],[Fone1]]="","",MAX($AA$1:AD792,)+1)</f>
        <v>1591</v>
      </c>
      <c r="AB793" s="3" t="str">
        <f>IF(T_Acionista[[#This Row],[Fone2]]="","",MAX($AA$1:AD792,AA793)+1)</f>
        <v/>
      </c>
      <c r="AC793" s="3" t="str">
        <f>IF(T_Acionista[[#This Row],[Celular]]="","",MAX($AA$1:AD792,AA793:AB793)+1)</f>
        <v/>
      </c>
      <c r="AD793" s="3">
        <f>IF(T_Acionista[[#This Row],[Email]]="","",MAX($AA$1:AD792,AA793:AC793)+1)</f>
        <v>1592</v>
      </c>
      <c r="AF793" s="2" t="str">
        <f>IF(AA793&lt;&gt;"","insert into t_contato values ("&amp;AA793&amp;","&amp;T_Acionista[[#This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(1591,525, '(16)3253-6520', 1);</v>
      </c>
      <c r="AG793" s="2" t="str">
        <f>IF(AB793&lt;&gt;"","insert into t_contato values ("&amp;AB793&amp;","&amp;T_Acionista[[#This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3" s="2" t="str">
        <f>IF(AC793&lt;&gt;"","insert into t_contato values ("&amp;AC793&amp;","&amp;T_Acionista[[#This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3" s="2" t="str">
        <f>IF(AD793&lt;&gt;"","insert into t_contato values ("&amp;AD793&amp;","&amp;T_Acionista[[#This Row],[ID]]&amp;", '"&amp;T_Acionista[[#This Row],[Email]]&amp;"', "&amp;IF(ISERR(FIND("@",T_Acionista[[#This Row],[Email]])),0,3)&amp;");","")</f>
        <v>insert into t_contato values (1592,525, 'fabiobaron@adv.oab.org.br', 3);</v>
      </c>
    </row>
    <row r="794" spans="1:35">
      <c r="A794" s="2">
        <v>372</v>
      </c>
      <c r="B794" s="2">
        <v>3</v>
      </c>
      <c r="C794" s="2">
        <v>70</v>
      </c>
      <c r="D794" s="2">
        <v>74270</v>
      </c>
      <c r="E794" s="7" t="s">
        <v>5269</v>
      </c>
      <c r="F794" s="2" t="b">
        <v>0</v>
      </c>
      <c r="G794" s="2" t="b">
        <v>0</v>
      </c>
      <c r="H794" s="5">
        <v>14824</v>
      </c>
      <c r="I794" s="2" t="b">
        <v>0</v>
      </c>
      <c r="J794" s="7" t="s">
        <v>5270</v>
      </c>
      <c r="K794" s="7" t="s">
        <v>5271</v>
      </c>
      <c r="L794" s="7" t="s">
        <v>5272</v>
      </c>
      <c r="M794" s="7" t="s">
        <v>79</v>
      </c>
      <c r="N794" s="2">
        <v>1</v>
      </c>
      <c r="O794" s="7" t="s">
        <v>250</v>
      </c>
      <c r="P794" s="2">
        <v>2</v>
      </c>
      <c r="Q794" s="7" t="s">
        <v>251</v>
      </c>
      <c r="R794" s="7"/>
      <c r="S794" s="7"/>
      <c r="T794" s="7" t="s">
        <v>5273</v>
      </c>
      <c r="U794" s="2">
        <v>0</v>
      </c>
      <c r="V794" s="7" t="s">
        <v>154</v>
      </c>
      <c r="W794" s="7" t="s">
        <v>85</v>
      </c>
      <c r="X794" s="5">
        <v>40179</v>
      </c>
      <c r="Y794" s="7"/>
      <c r="AA794" s="3">
        <f>IF(T_Acionista[[#This Row],[Fone1]]="","",MAX($AA$1:AD793,)+1)</f>
        <v>1593</v>
      </c>
      <c r="AB794" s="3" t="str">
        <f>IF(T_Acionista[[#This Row],[Fone2]]="","",MAX($AA$1:AD793,AA794)+1)</f>
        <v/>
      </c>
      <c r="AC794" s="3" t="str">
        <f>IF(T_Acionista[[#This Row],[Celular]]="","",MAX($AA$1:AD793,AA794:AB794)+1)</f>
        <v/>
      </c>
      <c r="AD794" s="3">
        <f>IF(T_Acionista[[#This Row],[Email]]="","",MAX($AA$1:AD793,AA794:AC794)+1)</f>
        <v>1594</v>
      </c>
      <c r="AF794" s="2" t="str">
        <f>IF(AA794&lt;&gt;"","insert into t_contato values ("&amp;AA794&amp;","&amp;T_Acionista[[#This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(1593,372, '(16)3252-2134', 1);</v>
      </c>
      <c r="AG794" s="2" t="str">
        <f>IF(AB794&lt;&gt;"","insert into t_contato values ("&amp;AB794&amp;","&amp;T_Acionista[[#This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4" s="2" t="str">
        <f>IF(AC794&lt;&gt;"","insert into t_contato values ("&amp;AC794&amp;","&amp;T_Acionista[[#This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4" s="2" t="str">
        <f>IF(AD794&lt;&gt;"","insert into t_contato values ("&amp;AD794&amp;","&amp;T_Acionista[[#This Row],[ID]]&amp;", '"&amp;T_Acionista[[#This Row],[Email]]&amp;"', "&amp;IF(ISERR(FIND("@",T_Acionista[[#This Row],[Email]])),0,3)&amp;");","")</f>
        <v>insert into t_contato values (1594,372, 'neuzamiguel@yahoo.com.br', 3);</v>
      </c>
    </row>
    <row r="795" spans="1:35">
      <c r="A795" s="2">
        <v>671</v>
      </c>
      <c r="B795" s="2">
        <v>0</v>
      </c>
      <c r="C795" s="2">
        <v>0</v>
      </c>
      <c r="D795" s="2">
        <v>74174</v>
      </c>
      <c r="E795" s="7" t="s">
        <v>5274</v>
      </c>
      <c r="F795" s="2" t="b">
        <v>0</v>
      </c>
      <c r="G795" s="2" t="b">
        <v>0</v>
      </c>
      <c r="H795" s="5">
        <v>17269</v>
      </c>
      <c r="I795" s="2" t="b">
        <v>0</v>
      </c>
      <c r="J795" s="7" t="s">
        <v>5275</v>
      </c>
      <c r="K795" s="7" t="s">
        <v>5276</v>
      </c>
      <c r="L795" s="7" t="s">
        <v>5277</v>
      </c>
      <c r="M795" s="7" t="s">
        <v>682</v>
      </c>
      <c r="N795" s="2">
        <v>1</v>
      </c>
      <c r="O795" s="7" t="s">
        <v>108</v>
      </c>
      <c r="P795" s="2">
        <v>3</v>
      </c>
      <c r="Q795" s="7" t="s">
        <v>5278</v>
      </c>
      <c r="R795" s="7"/>
      <c r="S795" s="7" t="s">
        <v>5279</v>
      </c>
      <c r="T795" s="7" t="s">
        <v>5280</v>
      </c>
      <c r="U795" s="2">
        <v>1</v>
      </c>
      <c r="V795" s="7" t="s">
        <v>319</v>
      </c>
      <c r="W795" s="7" t="s">
        <v>85</v>
      </c>
      <c r="X795" s="5">
        <v>42474</v>
      </c>
      <c r="Y795" s="7"/>
      <c r="AA795" s="3">
        <f>IF(T_Acionista[[#This Row],[Fone1]]="","",MAX($AA$1:AD794,)+1)</f>
        <v>1595</v>
      </c>
      <c r="AB795" s="3" t="str">
        <f>IF(T_Acionista[[#This Row],[Fone2]]="","",MAX($AA$1:AD794,AA795)+1)</f>
        <v/>
      </c>
      <c r="AC795" s="3">
        <f>IF(T_Acionista[[#This Row],[Celular]]="","",MAX($AA$1:AD794,AA795:AB795)+1)</f>
        <v>1596</v>
      </c>
      <c r="AD795" s="3">
        <f>IF(T_Acionista[[#This Row],[Email]]="","",MAX($AA$1:AD794,AA795:AC795)+1)</f>
        <v>1597</v>
      </c>
      <c r="AF795" s="2" t="str">
        <f>IF(AA795&lt;&gt;"","insert into t_contato values ("&amp;AA795&amp;","&amp;T_Acionista[[#This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(1595,671, '(16)3252-7290', 1);</v>
      </c>
      <c r="AG795" s="2" t="str">
        <f>IF(AB795&lt;&gt;"","insert into t_contato values ("&amp;AB795&amp;","&amp;T_Acionista[[#This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5" s="2" t="str">
        <f>IF(AC795&lt;&gt;"","insert into t_contato values ("&amp;AC795&amp;","&amp;T_Acionista[[#This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(1596,671, '(16)9745-8212', 2);</v>
      </c>
      <c r="AI795" s="2" t="str">
        <f>IF(AD795&lt;&gt;"","insert into t_contato values ("&amp;AD795&amp;","&amp;T_Acionista[[#This Row],[ID]]&amp;", '"&amp;T_Acionista[[#This Row],[Email]]&amp;"', "&amp;IF(ISERR(FIND("@",T_Acionista[[#This Row],[Email]])),0,3)&amp;");","")</f>
        <v>insert into t_contato values (1597,671, 'elainesandrin@yahoo.com.br', 3);</v>
      </c>
    </row>
    <row r="796" spans="1:35">
      <c r="A796" s="2">
        <v>360</v>
      </c>
      <c r="B796" s="2">
        <v>6</v>
      </c>
      <c r="C796" s="2">
        <v>2</v>
      </c>
      <c r="D796" s="2">
        <v>83370</v>
      </c>
      <c r="E796" s="7" t="s">
        <v>5281</v>
      </c>
      <c r="F796" s="2" t="b">
        <v>0</v>
      </c>
      <c r="G796" s="2" t="b">
        <v>0</v>
      </c>
      <c r="H796" s="5">
        <v>17930</v>
      </c>
      <c r="I796" s="2" t="b">
        <v>0</v>
      </c>
      <c r="J796" s="7" t="s">
        <v>5282</v>
      </c>
      <c r="K796" s="7" t="s">
        <v>5283</v>
      </c>
      <c r="L796" s="7" t="s">
        <v>4962</v>
      </c>
      <c r="M796" s="7" t="s">
        <v>3358</v>
      </c>
      <c r="N796" s="2">
        <v>1</v>
      </c>
      <c r="O796" s="7" t="s">
        <v>4963</v>
      </c>
      <c r="P796" s="2">
        <v>2</v>
      </c>
      <c r="Q796" s="7"/>
      <c r="R796" s="7"/>
      <c r="S796" s="7"/>
      <c r="T796" s="7"/>
      <c r="U796" s="2">
        <v>1</v>
      </c>
      <c r="V796" s="7" t="s">
        <v>5284</v>
      </c>
      <c r="W796" s="7" t="s">
        <v>85</v>
      </c>
      <c r="X796" s="5">
        <v>40179</v>
      </c>
      <c r="Y796" s="7"/>
      <c r="AA796" s="3" t="str">
        <f>IF(T_Acionista[[#This Row],[Fone1]]="","",MAX($AA$1:AD795,)+1)</f>
        <v/>
      </c>
      <c r="AB796" s="3" t="str">
        <f>IF(T_Acionista[[#This Row],[Fone2]]="","",MAX($AA$1:AD795,AA796)+1)</f>
        <v/>
      </c>
      <c r="AC796" s="3" t="str">
        <f>IF(T_Acionista[[#This Row],[Celular]]="","",MAX($AA$1:AD795,AA796:AB796)+1)</f>
        <v/>
      </c>
      <c r="AD796" s="3" t="str">
        <f>IF(T_Acionista[[#This Row],[Email]]="","",MAX($AA$1:AD795,AA796:AC796)+1)</f>
        <v/>
      </c>
      <c r="AF796" s="2" t="str">
        <f>IF(AA796&lt;&gt;"","insert into t_contato values ("&amp;AA796&amp;","&amp;T_Acionista[[#This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96" s="2" t="str">
        <f>IF(AB796&lt;&gt;"","insert into t_contato values ("&amp;AB796&amp;","&amp;T_Acionista[[#This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6" s="2" t="str">
        <f>IF(AC796&lt;&gt;"","insert into t_contato values ("&amp;AC796&amp;","&amp;T_Acionista[[#This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6" s="2" t="str">
        <f>IF(AD796&lt;&gt;"","insert into t_contato values ("&amp;AD796&amp;","&amp;T_Acionista[[#This Row],[ID]]&amp;", '"&amp;T_Acionista[[#This Row],[Email]]&amp;"', "&amp;IF(ISERR(FIND("@",T_Acionista[[#This Row],[Email]])),0,3)&amp;");","")</f>
        <v/>
      </c>
    </row>
    <row r="797" spans="1:35">
      <c r="A797" s="2">
        <v>1049</v>
      </c>
      <c r="D797" s="2">
        <v>74493</v>
      </c>
      <c r="E797" s="7" t="s">
        <v>5285</v>
      </c>
      <c r="F797" s="2" t="b">
        <v>0</v>
      </c>
      <c r="G797" s="2" t="b">
        <v>0</v>
      </c>
      <c r="H797" s="5">
        <v>26445</v>
      </c>
      <c r="I797" s="2" t="b">
        <v>0</v>
      </c>
      <c r="J797" s="7" t="s">
        <v>5286</v>
      </c>
      <c r="K797" s="7" t="s">
        <v>5287</v>
      </c>
      <c r="L797" s="7" t="s">
        <v>5288</v>
      </c>
      <c r="M797" s="7" t="s">
        <v>5289</v>
      </c>
      <c r="N797" s="2">
        <v>1</v>
      </c>
      <c r="O797" s="7" t="s">
        <v>553</v>
      </c>
      <c r="P797" s="2">
        <v>2</v>
      </c>
      <c r="Q797" s="7" t="s">
        <v>5290</v>
      </c>
      <c r="R797" s="7"/>
      <c r="S797" s="7"/>
      <c r="T797" s="7"/>
      <c r="U797" s="2">
        <v>2</v>
      </c>
      <c r="V797" s="7" t="s">
        <v>239</v>
      </c>
      <c r="W797" s="7" t="s">
        <v>85</v>
      </c>
      <c r="X797" s="5">
        <v>44844</v>
      </c>
      <c r="Y797" s="7"/>
      <c r="AA797" s="3">
        <f>IF(T_Acionista[[#This Row],[Fone1]]="","",MAX($AA$1:AD796,)+1)</f>
        <v>1598</v>
      </c>
      <c r="AB797" s="3" t="str">
        <f>IF(T_Acionista[[#This Row],[Fone2]]="","",MAX($AA$1:AD796,AA797)+1)</f>
        <v/>
      </c>
      <c r="AC797" s="3" t="str">
        <f>IF(T_Acionista[[#This Row],[Celular]]="","",MAX($AA$1:AD796,AA797:AB797)+1)</f>
        <v/>
      </c>
      <c r="AD797" s="3" t="str">
        <f>IF(T_Acionista[[#This Row],[Email]]="","",MAX($AA$1:AD796,AA797:AC797)+1)</f>
        <v/>
      </c>
      <c r="AF797" s="2" t="str">
        <f>IF(AA797&lt;&gt;"","insert into t_contato values ("&amp;AA797&amp;","&amp;T_Acionista[[#This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(1598,1049, '(16)9754-3607', 2);</v>
      </c>
      <c r="AG797" s="2" t="str">
        <f>IF(AB797&lt;&gt;"","insert into t_contato values ("&amp;AB797&amp;","&amp;T_Acionista[[#This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7" s="2" t="str">
        <f>IF(AC797&lt;&gt;"","insert into t_contato values ("&amp;AC797&amp;","&amp;T_Acionista[[#This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7" s="2" t="str">
        <f>IF(AD797&lt;&gt;"","insert into t_contato values ("&amp;AD797&amp;","&amp;T_Acionista[[#This Row],[ID]]&amp;", '"&amp;T_Acionista[[#This Row],[Email]]&amp;"', "&amp;IF(ISERR(FIND("@",T_Acionista[[#This Row],[Email]])),0,3)&amp;");","")</f>
        <v/>
      </c>
    </row>
    <row r="798" spans="1:35">
      <c r="A798" s="2">
        <v>648</v>
      </c>
      <c r="B798" s="2">
        <v>0</v>
      </c>
      <c r="C798" s="2">
        <v>0</v>
      </c>
      <c r="E798" s="7" t="s">
        <v>5291</v>
      </c>
      <c r="F798" s="2" t="b">
        <v>0</v>
      </c>
      <c r="G798" s="2" t="b">
        <v>0</v>
      </c>
      <c r="H798" s="5">
        <v>29073</v>
      </c>
      <c r="I798" s="2" t="b">
        <v>0</v>
      </c>
      <c r="J798" s="7" t="s">
        <v>5292</v>
      </c>
      <c r="K798" s="7" t="s">
        <v>5293</v>
      </c>
      <c r="L798" s="7" t="s">
        <v>5294</v>
      </c>
      <c r="M798" s="7" t="s">
        <v>3358</v>
      </c>
      <c r="N798" s="2">
        <v>1</v>
      </c>
      <c r="O798" s="7" t="s">
        <v>5295</v>
      </c>
      <c r="P798" s="2">
        <v>3</v>
      </c>
      <c r="Q798" s="7"/>
      <c r="R798" s="7"/>
      <c r="S798" s="7" t="s">
        <v>5296</v>
      </c>
      <c r="T798" s="7" t="s">
        <v>2312</v>
      </c>
      <c r="U798" s="2">
        <v>2</v>
      </c>
      <c r="V798" s="7" t="s">
        <v>2313</v>
      </c>
      <c r="W798" s="7" t="s">
        <v>85</v>
      </c>
      <c r="X798" s="5">
        <v>42356</v>
      </c>
      <c r="Y798" s="7"/>
      <c r="AA798" s="3" t="str">
        <f>IF(T_Acionista[[#This Row],[Fone1]]="","",MAX($AA$1:AD797,)+1)</f>
        <v/>
      </c>
      <c r="AB798" s="3" t="str">
        <f>IF(T_Acionista[[#This Row],[Fone2]]="","",MAX($AA$1:AD797,AA798)+1)</f>
        <v/>
      </c>
      <c r="AC798" s="3">
        <f>IF(T_Acionista[[#This Row],[Celular]]="","",MAX($AA$1:AD797,AA798:AB798)+1)</f>
        <v>1599</v>
      </c>
      <c r="AD798" s="3">
        <f>IF(T_Acionista[[#This Row],[Email]]="","",MAX($AA$1:AD797,AA798:AC798)+1)</f>
        <v>1600</v>
      </c>
      <c r="AF798" s="2" t="str">
        <f>IF(AA798&lt;&gt;"","insert into t_contato values ("&amp;AA798&amp;","&amp;T_Acionista[[#This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798" s="2" t="str">
        <f>IF(AB798&lt;&gt;"","insert into t_contato values ("&amp;AB798&amp;","&amp;T_Acionista[[#This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8" s="2" t="str">
        <f>IF(AC798&lt;&gt;"","insert into t_contato values ("&amp;AC798&amp;","&amp;T_Acionista[[#This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(1599,648, '(16)9110-1431', 2);</v>
      </c>
      <c r="AI798" s="2" t="str">
        <f>IF(AD798&lt;&gt;"","insert into t_contato values ("&amp;AD798&amp;","&amp;T_Acionista[[#This Row],[ID]]&amp;", '"&amp;T_Acionista[[#This Row],[Email]]&amp;"', "&amp;IF(ISERR(FIND("@",T_Acionista[[#This Row],[Email]])),0,3)&amp;");","")</f>
        <v>insert into t_contato values (1600,648, 'cotaialimentos@gmail.com', 3);</v>
      </c>
    </row>
    <row r="799" spans="1:35">
      <c r="A799" s="2">
        <v>915</v>
      </c>
      <c r="D799" s="2">
        <v>74369</v>
      </c>
      <c r="E799" s="7" t="s">
        <v>5297</v>
      </c>
      <c r="F799" s="2" t="b">
        <v>0</v>
      </c>
      <c r="G799" s="2" t="b">
        <v>0</v>
      </c>
      <c r="H799" s="5">
        <v>16931</v>
      </c>
      <c r="I799" s="2" t="b">
        <v>0</v>
      </c>
      <c r="J799" s="7" t="s">
        <v>5298</v>
      </c>
      <c r="K799" s="7" t="s">
        <v>5299</v>
      </c>
      <c r="L799" s="7" t="s">
        <v>5300</v>
      </c>
      <c r="M799" s="7" t="s">
        <v>316</v>
      </c>
      <c r="N799" s="2">
        <v>1</v>
      </c>
      <c r="O799" s="7" t="s">
        <v>632</v>
      </c>
      <c r="P799" s="2">
        <v>4</v>
      </c>
      <c r="Q799" s="7" t="s">
        <v>5301</v>
      </c>
      <c r="R799" s="7"/>
      <c r="S799" s="7"/>
      <c r="T799" s="7"/>
      <c r="U799" s="2">
        <v>2</v>
      </c>
      <c r="V799" s="7" t="s">
        <v>897</v>
      </c>
      <c r="W799" s="7" t="s">
        <v>85</v>
      </c>
      <c r="X799" s="5">
        <v>44005</v>
      </c>
      <c r="Y799" s="7"/>
      <c r="AA799" s="3">
        <f>IF(T_Acionista[[#This Row],[Fone1]]="","",MAX($AA$1:AD798,)+1)</f>
        <v>1601</v>
      </c>
      <c r="AB799" s="3" t="str">
        <f>IF(T_Acionista[[#This Row],[Fone2]]="","",MAX($AA$1:AD798,AA799)+1)</f>
        <v/>
      </c>
      <c r="AC799" s="3" t="str">
        <f>IF(T_Acionista[[#This Row],[Celular]]="","",MAX($AA$1:AD798,AA799:AB799)+1)</f>
        <v/>
      </c>
      <c r="AD799" s="3" t="str">
        <f>IF(T_Acionista[[#This Row],[Email]]="","",MAX($AA$1:AD798,AA799:AC799)+1)</f>
        <v/>
      </c>
      <c r="AF799" s="2" t="str">
        <f>IF(AA799&lt;&gt;"","insert into t_contato values ("&amp;AA799&amp;","&amp;T_Acionista[[#This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(1601,915, '(16)9749-6750', 2);</v>
      </c>
      <c r="AG799" s="2" t="str">
        <f>IF(AB799&lt;&gt;"","insert into t_contato values ("&amp;AB799&amp;","&amp;T_Acionista[[#This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799" s="2" t="str">
        <f>IF(AC799&lt;&gt;"","insert into t_contato values ("&amp;AC799&amp;","&amp;T_Acionista[[#This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799" s="2" t="str">
        <f>IF(AD799&lt;&gt;"","insert into t_contato values ("&amp;AD799&amp;","&amp;T_Acionista[[#This Row],[ID]]&amp;", '"&amp;T_Acionista[[#This Row],[Email]]&amp;"', "&amp;IF(ISERR(FIND("@",T_Acionista[[#This Row],[Email]])),0,3)&amp;");","")</f>
        <v/>
      </c>
    </row>
    <row r="800" spans="1:35">
      <c r="A800" s="2">
        <v>1096</v>
      </c>
      <c r="E800" s="7" t="s">
        <v>7940</v>
      </c>
      <c r="F800" s="2" t="b">
        <v>0</v>
      </c>
      <c r="G800" s="2" t="b">
        <v>0</v>
      </c>
      <c r="H800" s="5">
        <v>21863</v>
      </c>
      <c r="I800" s="2" t="b">
        <v>0</v>
      </c>
      <c r="J800" s="7" t="s">
        <v>7941</v>
      </c>
      <c r="K800" s="7" t="s">
        <v>7942</v>
      </c>
      <c r="L800" s="7" t="s">
        <v>7943</v>
      </c>
      <c r="M800" s="7" t="s">
        <v>316</v>
      </c>
      <c r="N800" s="2">
        <v>1</v>
      </c>
      <c r="O800" s="7" t="s">
        <v>632</v>
      </c>
      <c r="P800" s="2">
        <v>2</v>
      </c>
      <c r="Q800" s="7" t="s">
        <v>7944</v>
      </c>
      <c r="R800" s="7"/>
      <c r="S800" s="7"/>
      <c r="T800" s="7"/>
      <c r="U800" s="2">
        <v>2</v>
      </c>
      <c r="V800" s="7" t="s">
        <v>102</v>
      </c>
      <c r="W800" s="7" t="s">
        <v>85</v>
      </c>
      <c r="X800" s="5">
        <v>45217</v>
      </c>
      <c r="Y800" s="7"/>
      <c r="AA800" s="3">
        <f>IF(T_Acionista[[#This Row],[Fone1]]="","",MAX($AA$1:AD799,)+1)</f>
        <v>1602</v>
      </c>
      <c r="AB800" s="3" t="str">
        <f>IF(T_Acionista[[#This Row],[Fone2]]="","",MAX($AA$1:AD799,AA800)+1)</f>
        <v/>
      </c>
      <c r="AC800" s="3" t="str">
        <f>IF(T_Acionista[[#This Row],[Celular]]="","",MAX($AA$1:AD799,AA800:AB800)+1)</f>
        <v/>
      </c>
      <c r="AD800" s="3" t="str">
        <f>IF(T_Acionista[[#This Row],[Email]]="","",MAX($AA$1:AD799,AA800:AC800)+1)</f>
        <v/>
      </c>
      <c r="AF800" s="2" t="str">
        <f>IF(AA800&lt;&gt;"","insert into t_contato values ("&amp;AA800&amp;","&amp;T_Acionista[[#This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(1602,1096, '(16)99769-9021', 2);</v>
      </c>
      <c r="AG800" s="2" t="str">
        <f>IF(AB800&lt;&gt;"","insert into t_contato values ("&amp;AB800&amp;","&amp;T_Acionista[[#This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0" s="2" t="str">
        <f>IF(AC800&lt;&gt;"","insert into t_contato values ("&amp;AC800&amp;","&amp;T_Acionista[[#This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00" s="2" t="str">
        <f>IF(AD800&lt;&gt;"","insert into t_contato values ("&amp;AD800&amp;","&amp;T_Acionista[[#This Row],[ID]]&amp;", '"&amp;T_Acionista[[#This Row],[Email]]&amp;"', "&amp;IF(ISERR(FIND("@",T_Acionista[[#This Row],[Email]])),0,3)&amp;");","")</f>
        <v/>
      </c>
    </row>
    <row r="801" spans="1:35">
      <c r="A801" s="2">
        <v>373</v>
      </c>
      <c r="B801" s="2">
        <v>5</v>
      </c>
      <c r="C801" s="2">
        <v>28</v>
      </c>
      <c r="D801" s="2">
        <v>75860</v>
      </c>
      <c r="E801" s="7" t="s">
        <v>5302</v>
      </c>
      <c r="F801" s="2" t="b">
        <v>0</v>
      </c>
      <c r="G801" s="2" t="b">
        <v>1</v>
      </c>
      <c r="H801" s="5">
        <v>20481</v>
      </c>
      <c r="I801" s="2" t="b">
        <v>0</v>
      </c>
      <c r="J801" s="7" t="s">
        <v>5303</v>
      </c>
      <c r="K801" s="7" t="s">
        <v>5304</v>
      </c>
      <c r="L801" s="7" t="s">
        <v>1744</v>
      </c>
      <c r="M801" s="7" t="s">
        <v>149</v>
      </c>
      <c r="N801" s="2">
        <v>1</v>
      </c>
      <c r="O801" s="7" t="s">
        <v>1374</v>
      </c>
      <c r="P801" s="2">
        <v>2</v>
      </c>
      <c r="Q801" s="7" t="s">
        <v>5305</v>
      </c>
      <c r="R801" s="7"/>
      <c r="S801" s="7" t="s">
        <v>5306</v>
      </c>
      <c r="T801" s="7"/>
      <c r="U801" s="2">
        <v>2</v>
      </c>
      <c r="V801" s="7" t="s">
        <v>172</v>
      </c>
      <c r="W801" s="7" t="s">
        <v>85</v>
      </c>
      <c r="X801" s="5">
        <v>40179</v>
      </c>
      <c r="Y801" s="7"/>
      <c r="AA801" s="3">
        <f>IF(T_Acionista[[#This Row],[Fone1]]="","",MAX($AA$1:AD800,)+1)</f>
        <v>1603</v>
      </c>
      <c r="AB801" s="3" t="str">
        <f>IF(T_Acionista[[#This Row],[Fone2]]="","",MAX($AA$1:AD800,AA801)+1)</f>
        <v/>
      </c>
      <c r="AC801" s="3">
        <f>IF(T_Acionista[[#This Row],[Celular]]="","",MAX($AA$1:AD800,AA801:AB801)+1)</f>
        <v>1604</v>
      </c>
      <c r="AD801" s="3" t="str">
        <f>IF(T_Acionista[[#This Row],[Email]]="","",MAX($AA$1:AD800,AA801:AC801)+1)</f>
        <v/>
      </c>
      <c r="AF801" s="2" t="str">
        <f>IF(AA801&lt;&gt;"","insert into t_contato values ("&amp;AA801&amp;","&amp;T_Acionista[[#This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(1603,373, '(16)3253-5816', 1);</v>
      </c>
      <c r="AG801" s="2" t="str">
        <f>IF(AB801&lt;&gt;"","insert into t_contato values ("&amp;AB801&amp;","&amp;T_Acionista[[#This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1" s="2" t="str">
        <f>IF(AC801&lt;&gt;"","insert into t_contato values ("&amp;AC801&amp;","&amp;T_Acionista[[#This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(1604,373, '(16)9101-6399', 2);</v>
      </c>
      <c r="AI801" s="2" t="str">
        <f>IF(AD801&lt;&gt;"","insert into t_contato values ("&amp;AD801&amp;","&amp;T_Acionista[[#This Row],[ID]]&amp;", '"&amp;T_Acionista[[#This Row],[Email]]&amp;"', "&amp;IF(ISERR(FIND("@",T_Acionista[[#This Row],[Email]])),0,3)&amp;");","")</f>
        <v/>
      </c>
    </row>
    <row r="802" spans="1:35">
      <c r="A802" s="2">
        <v>374</v>
      </c>
      <c r="B802" s="2">
        <v>5</v>
      </c>
      <c r="C802" s="2">
        <v>75</v>
      </c>
      <c r="D802" s="2">
        <v>72720</v>
      </c>
      <c r="E802" s="7" t="s">
        <v>5307</v>
      </c>
      <c r="F802" s="2" t="b">
        <v>0</v>
      </c>
      <c r="G802" s="2" t="b">
        <v>0</v>
      </c>
      <c r="H802" s="5">
        <v>23023</v>
      </c>
      <c r="I802" s="2" t="b">
        <v>0</v>
      </c>
      <c r="J802" s="7" t="s">
        <v>5308</v>
      </c>
      <c r="K802" s="7" t="s">
        <v>5309</v>
      </c>
      <c r="L802" s="7" t="s">
        <v>5310</v>
      </c>
      <c r="M802" s="7" t="s">
        <v>5311</v>
      </c>
      <c r="N802" s="2">
        <v>4</v>
      </c>
      <c r="O802" s="7" t="s">
        <v>5312</v>
      </c>
      <c r="P802" s="2">
        <v>2</v>
      </c>
      <c r="Q802" s="7" t="s">
        <v>5313</v>
      </c>
      <c r="R802" s="7"/>
      <c r="S802" s="7" t="s">
        <v>5314</v>
      </c>
      <c r="T802" s="7" t="s">
        <v>5315</v>
      </c>
      <c r="U802" s="2">
        <v>2</v>
      </c>
      <c r="V802" s="7" t="s">
        <v>5316</v>
      </c>
      <c r="W802" s="7" t="s">
        <v>85</v>
      </c>
      <c r="X802" s="5">
        <v>40179</v>
      </c>
      <c r="Y802" s="7"/>
      <c r="AA802" s="3">
        <f>IF(T_Acionista[[#This Row],[Fone1]]="","",MAX($AA$1:AD801,)+1)</f>
        <v>1605</v>
      </c>
      <c r="AB802" s="3" t="str">
        <f>IF(T_Acionista[[#This Row],[Fone2]]="","",MAX($AA$1:AD801,AA802)+1)</f>
        <v/>
      </c>
      <c r="AC802" s="3">
        <f>IF(T_Acionista[[#This Row],[Celular]]="","",MAX($AA$1:AD801,AA802:AB802)+1)</f>
        <v>1606</v>
      </c>
      <c r="AD802" s="3">
        <f>IF(T_Acionista[[#This Row],[Email]]="","",MAX($AA$1:AD801,AA802:AC802)+1)</f>
        <v>1607</v>
      </c>
      <c r="AF802" s="2" t="str">
        <f>IF(AA802&lt;&gt;"","insert into t_contato values ("&amp;AA802&amp;","&amp;T_Acionista[[#This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(1605,374, '(16)3331-3681', 1);</v>
      </c>
      <c r="AG802" s="2" t="str">
        <f>IF(AB802&lt;&gt;"","insert into t_contato values ("&amp;AB802&amp;","&amp;T_Acionista[[#This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2" s="2" t="str">
        <f>IF(AC802&lt;&gt;"","insert into t_contato values ("&amp;AC802&amp;","&amp;T_Acionista[[#This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(1606,374, '(16)9790-4312', 2);</v>
      </c>
      <c r="AI802" s="2" t="str">
        <f>IF(AD802&lt;&gt;"","insert into t_contato values ("&amp;AD802&amp;","&amp;T_Acionista[[#This Row],[ID]]&amp;", '"&amp;T_Acionista[[#This Row],[Email]]&amp;"', "&amp;IF(ISERR(FIND("@",T_Acionista[[#This Row],[Email]])),0,3)&amp;");","")</f>
        <v>insert into t_contato values (1607,374, 'nivaldovv@yahoo.com.br', 3);</v>
      </c>
    </row>
    <row r="803" spans="1:35">
      <c r="A803" s="2">
        <v>889</v>
      </c>
      <c r="E803" s="7" t="s">
        <v>5317</v>
      </c>
      <c r="F803" s="2" t="b">
        <v>0</v>
      </c>
      <c r="G803" s="2" t="b">
        <v>0</v>
      </c>
      <c r="H803" s="5">
        <v>27559</v>
      </c>
      <c r="I803" s="2" t="b">
        <v>0</v>
      </c>
      <c r="J803" s="7" t="s">
        <v>5318</v>
      </c>
      <c r="K803" s="7" t="s">
        <v>5319</v>
      </c>
      <c r="L803" s="7" t="s">
        <v>5320</v>
      </c>
      <c r="M803" s="7" t="s">
        <v>79</v>
      </c>
      <c r="N803" s="2">
        <v>1</v>
      </c>
      <c r="O803" s="7" t="s">
        <v>3964</v>
      </c>
      <c r="P803" s="2">
        <v>1</v>
      </c>
      <c r="Q803" s="7" t="s">
        <v>5321</v>
      </c>
      <c r="R803" s="7"/>
      <c r="S803" s="7" t="s">
        <v>5322</v>
      </c>
      <c r="T803" s="7" t="s">
        <v>5323</v>
      </c>
      <c r="U803" s="2">
        <v>2</v>
      </c>
      <c r="V803" s="7" t="s">
        <v>172</v>
      </c>
      <c r="W803" s="7" t="s">
        <v>85</v>
      </c>
      <c r="X803" s="5">
        <v>43802</v>
      </c>
      <c r="Y803" s="7"/>
      <c r="AA803" s="3">
        <f>IF(T_Acionista[[#This Row],[Fone1]]="","",MAX($AA$1:AD802,)+1)</f>
        <v>1608</v>
      </c>
      <c r="AB803" s="3" t="str">
        <f>IF(T_Acionista[[#This Row],[Fone2]]="","",MAX($AA$1:AD802,AA803)+1)</f>
        <v/>
      </c>
      <c r="AC803" s="3">
        <f>IF(T_Acionista[[#This Row],[Celular]]="","",MAX($AA$1:AD802,AA803:AB803)+1)</f>
        <v>1609</v>
      </c>
      <c r="AD803" s="3">
        <f>IF(T_Acionista[[#This Row],[Email]]="","",MAX($AA$1:AD802,AA803:AC803)+1)</f>
        <v>1610</v>
      </c>
      <c r="AF803" s="2" t="str">
        <f>IF(AA803&lt;&gt;"","insert into t_contato values ("&amp;AA803&amp;","&amp;T_Acionista[[#This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(1608,889, '(16)3252-5002', 1);</v>
      </c>
      <c r="AG803" s="2" t="str">
        <f>IF(AB803&lt;&gt;"","insert into t_contato values ("&amp;AB803&amp;","&amp;T_Acionista[[#This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3" s="2" t="str">
        <f>IF(AC803&lt;&gt;"","insert into t_contato values ("&amp;AC803&amp;","&amp;T_Acionista[[#This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(1609,889, '(16)9729-9473', 2);</v>
      </c>
      <c r="AI803" s="2" t="str">
        <f>IF(AD803&lt;&gt;"","insert into t_contato values ("&amp;AD803&amp;","&amp;T_Acionista[[#This Row],[ID]]&amp;", '"&amp;T_Acionista[[#This Row],[Email]]&amp;"', "&amp;IF(ISERR(FIND("@",T_Acionista[[#This Row],[Email]])),0,3)&amp;");","")</f>
        <v>insert into t_contato values (1610,889, 'nivandoedmais@gmail.com', 3);</v>
      </c>
    </row>
    <row r="804" spans="1:35">
      <c r="A804" s="2">
        <v>375</v>
      </c>
      <c r="B804" s="2">
        <v>2</v>
      </c>
      <c r="C804" s="2">
        <v>16</v>
      </c>
      <c r="D804" s="2">
        <v>83680</v>
      </c>
      <c r="E804" s="7" t="s">
        <v>5324</v>
      </c>
      <c r="F804" s="2" t="b">
        <v>0</v>
      </c>
      <c r="G804" s="2" t="b">
        <v>0</v>
      </c>
      <c r="H804" s="5">
        <v>17680</v>
      </c>
      <c r="I804" s="2" t="b">
        <v>0</v>
      </c>
      <c r="J804" s="7" t="s">
        <v>5325</v>
      </c>
      <c r="K804" s="7" t="s">
        <v>5326</v>
      </c>
      <c r="L804" s="7" t="s">
        <v>5327</v>
      </c>
      <c r="M804" s="7" t="s">
        <v>149</v>
      </c>
      <c r="N804" s="2">
        <v>1</v>
      </c>
      <c r="O804" s="7" t="s">
        <v>425</v>
      </c>
      <c r="P804" s="2">
        <v>2</v>
      </c>
      <c r="Q804" s="7" t="s">
        <v>5328</v>
      </c>
      <c r="R804" s="7"/>
      <c r="S804" s="7"/>
      <c r="T804" s="7" t="s">
        <v>5329</v>
      </c>
      <c r="U804" s="2">
        <v>1</v>
      </c>
      <c r="V804" s="7" t="s">
        <v>111</v>
      </c>
      <c r="W804" s="7" t="s">
        <v>85</v>
      </c>
      <c r="X804" s="5">
        <v>40179</v>
      </c>
      <c r="Y804" s="7"/>
      <c r="AA804" s="3">
        <f>IF(T_Acionista[[#This Row],[Fone1]]="","",MAX($AA$1:AD803,)+1)</f>
        <v>1611</v>
      </c>
      <c r="AB804" s="3" t="str">
        <f>IF(T_Acionista[[#This Row],[Fone2]]="","",MAX($AA$1:AD803,AA804)+1)</f>
        <v/>
      </c>
      <c r="AC804" s="3" t="str">
        <f>IF(T_Acionista[[#This Row],[Celular]]="","",MAX($AA$1:AD803,AA804:AB804)+1)</f>
        <v/>
      </c>
      <c r="AD804" s="3">
        <f>IF(T_Acionista[[#This Row],[Email]]="","",MAX($AA$1:AD803,AA804:AC804)+1)</f>
        <v>1612</v>
      </c>
      <c r="AF804" s="2" t="str">
        <f>IF(AA804&lt;&gt;"","insert into t_contato values ("&amp;AA804&amp;","&amp;T_Acionista[[#This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(1611,375, '(16)3252-2804', 1);</v>
      </c>
      <c r="AG804" s="2" t="str">
        <f>IF(AB804&lt;&gt;"","insert into t_contato values ("&amp;AB804&amp;","&amp;T_Acionista[[#This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4" s="2" t="str">
        <f>IF(AC804&lt;&gt;"","insert into t_contato values ("&amp;AC804&amp;","&amp;T_Acionista[[#This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04" s="2" t="str">
        <f>IF(AD804&lt;&gt;"","insert into t_contato values ("&amp;AD804&amp;","&amp;T_Acionista[[#This Row],[ID]]&amp;", '"&amp;T_Acionista[[#This Row],[Email]]&amp;"', "&amp;IF(ISERR(FIND("@",T_Acionista[[#This Row],[Email]])),0,3)&amp;");","")</f>
        <v>insert into t_contato values (1612,375, 'nobormiura@hotmail.com', 3);</v>
      </c>
    </row>
    <row r="805" spans="1:35">
      <c r="A805" s="2">
        <v>772</v>
      </c>
      <c r="E805" s="7" t="s">
        <v>5330</v>
      </c>
      <c r="F805" s="2" t="b">
        <v>0</v>
      </c>
      <c r="G805" s="2" t="b">
        <v>0</v>
      </c>
      <c r="H805" s="5">
        <v>20892</v>
      </c>
      <c r="I805" s="2" t="b">
        <v>0</v>
      </c>
      <c r="J805" s="7" t="s">
        <v>5331</v>
      </c>
      <c r="K805" s="7" t="s">
        <v>5332</v>
      </c>
      <c r="L805" s="7" t="s">
        <v>5333</v>
      </c>
      <c r="M805" s="7" t="s">
        <v>99</v>
      </c>
      <c r="N805" s="2">
        <v>1</v>
      </c>
      <c r="O805" s="7" t="s">
        <v>3565</v>
      </c>
      <c r="P805" s="2">
        <v>1</v>
      </c>
      <c r="Q805" s="7" t="s">
        <v>5334</v>
      </c>
      <c r="R805" s="7"/>
      <c r="S805" s="7" t="s">
        <v>5335</v>
      </c>
      <c r="T805" s="7" t="s">
        <v>5336</v>
      </c>
      <c r="U805" s="2">
        <v>3</v>
      </c>
      <c r="V805" s="7" t="s">
        <v>102</v>
      </c>
      <c r="W805" s="7" t="s">
        <v>85</v>
      </c>
      <c r="X805" s="5">
        <v>42819</v>
      </c>
      <c r="Y805" s="7"/>
      <c r="AA805" s="3">
        <f>IF(T_Acionista[[#This Row],[Fone1]]="","",MAX($AA$1:AD804,)+1)</f>
        <v>1613</v>
      </c>
      <c r="AB805" s="3" t="str">
        <f>IF(T_Acionista[[#This Row],[Fone2]]="","",MAX($AA$1:AD804,AA805)+1)</f>
        <v/>
      </c>
      <c r="AC805" s="3">
        <f>IF(T_Acionista[[#This Row],[Celular]]="","",MAX($AA$1:AD804,AA805:AB805)+1)</f>
        <v>1614</v>
      </c>
      <c r="AD805" s="3">
        <f>IF(T_Acionista[[#This Row],[Email]]="","",MAX($AA$1:AD804,AA805:AC805)+1)</f>
        <v>1615</v>
      </c>
      <c r="AF805" s="2" t="str">
        <f>IF(AA805&lt;&gt;"","insert into t_contato values ("&amp;AA805&amp;","&amp;T_Acionista[[#This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(1613,772, '(16)3252-4324', 1);</v>
      </c>
      <c r="AG805" s="2" t="str">
        <f>IF(AB805&lt;&gt;"","insert into t_contato values ("&amp;AB805&amp;","&amp;T_Acionista[[#This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5" s="2" t="str">
        <f>IF(AC805&lt;&gt;"","insert into t_contato values ("&amp;AC805&amp;","&amp;T_Acionista[[#This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(1614,772, '(16)8117-9617', 2);</v>
      </c>
      <c r="AI805" s="2" t="str">
        <f>IF(AD805&lt;&gt;"","insert into t_contato values ("&amp;AD805&amp;","&amp;T_Acionista[[#This Row],[ID]]&amp;", '"&amp;T_Acionista[[#This Row],[Email]]&amp;"', "&amp;IF(ISERR(FIND("@",T_Acionista[[#This Row],[Email]])),0,3)&amp;");","")</f>
        <v>insert into t_contato values (1615,772, 'odair.zilli@terra.com.br', 3);</v>
      </c>
    </row>
    <row r="806" spans="1:35">
      <c r="A806" s="2">
        <v>376</v>
      </c>
      <c r="B806" s="2">
        <v>2</v>
      </c>
      <c r="C806" s="2">
        <v>16</v>
      </c>
      <c r="D806" s="2">
        <v>72130</v>
      </c>
      <c r="E806" s="7" t="s">
        <v>5337</v>
      </c>
      <c r="F806" s="2" t="b">
        <v>0</v>
      </c>
      <c r="G806" s="2" t="b">
        <v>0</v>
      </c>
      <c r="H806" s="5">
        <v>19661</v>
      </c>
      <c r="I806" s="2" t="b">
        <v>0</v>
      </c>
      <c r="J806" s="7" t="s">
        <v>5338</v>
      </c>
      <c r="K806" s="7" t="s">
        <v>5339</v>
      </c>
      <c r="L806" s="7" t="s">
        <v>5340</v>
      </c>
      <c r="M806" s="7" t="s">
        <v>149</v>
      </c>
      <c r="N806" s="2">
        <v>1</v>
      </c>
      <c r="O806" s="7" t="s">
        <v>1444</v>
      </c>
      <c r="P806" s="2">
        <v>2</v>
      </c>
      <c r="Q806" s="7" t="s">
        <v>5341</v>
      </c>
      <c r="R806" s="7"/>
      <c r="S806" s="7" t="s">
        <v>5342</v>
      </c>
      <c r="T806" s="7" t="s">
        <v>5343</v>
      </c>
      <c r="U806" s="2">
        <v>3</v>
      </c>
      <c r="V806" s="7" t="s">
        <v>5344</v>
      </c>
      <c r="W806" s="7" t="s">
        <v>85</v>
      </c>
      <c r="X806" s="5">
        <v>40179</v>
      </c>
      <c r="Y806" s="7"/>
      <c r="AA806" s="3">
        <f>IF(T_Acionista[[#This Row],[Fone1]]="","",MAX($AA$1:AD805,)+1)</f>
        <v>1616</v>
      </c>
      <c r="AB806" s="3" t="str">
        <f>IF(T_Acionista[[#This Row],[Fone2]]="","",MAX($AA$1:AD805,AA806)+1)</f>
        <v/>
      </c>
      <c r="AC806" s="3">
        <f>IF(T_Acionista[[#This Row],[Celular]]="","",MAX($AA$1:AD805,AA806:AB806)+1)</f>
        <v>1617</v>
      </c>
      <c r="AD806" s="3">
        <f>IF(T_Acionista[[#This Row],[Email]]="","",MAX($AA$1:AD805,AA806:AC806)+1)</f>
        <v>1618</v>
      </c>
      <c r="AF806" s="2" t="str">
        <f>IF(AA806&lt;&gt;"","insert into t_contato values ("&amp;AA806&amp;","&amp;T_Acionista[[#This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(1616,376, '(16)3253-6338', 1);</v>
      </c>
      <c r="AG806" s="2" t="str">
        <f>IF(AB806&lt;&gt;"","insert into t_contato values ("&amp;AB806&amp;","&amp;T_Acionista[[#This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6" s="2" t="str">
        <f>IF(AC806&lt;&gt;"","insert into t_contato values ("&amp;AC806&amp;","&amp;T_Acionista[[#This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(1617,376, '(16)9731-8651', 2);</v>
      </c>
      <c r="AI806" s="2" t="str">
        <f>IF(AD806&lt;&gt;"","insert into t_contato values ("&amp;AD806&amp;","&amp;T_Acionista[[#This Row],[ID]]&amp;", '"&amp;T_Acionista[[#This Row],[Email]]&amp;"', "&amp;IF(ISERR(FIND("@",T_Acionista[[#This Row],[Email]])),0,3)&amp;");","")</f>
        <v>insert into t_contato values (1618,376, 'sonia.kikuthi@gmail.com', 3);</v>
      </c>
    </row>
    <row r="807" spans="1:35">
      <c r="A807" s="2">
        <v>502</v>
      </c>
      <c r="B807" s="2">
        <v>0</v>
      </c>
      <c r="C807" s="2">
        <v>0</v>
      </c>
      <c r="E807" s="7" t="s">
        <v>5345</v>
      </c>
      <c r="F807" s="2" t="b">
        <v>0</v>
      </c>
      <c r="G807" s="2" t="b">
        <v>1</v>
      </c>
      <c r="H807" s="5">
        <v>14313</v>
      </c>
      <c r="I807" s="2" t="b">
        <v>0</v>
      </c>
      <c r="J807" s="7" t="s">
        <v>5346</v>
      </c>
      <c r="K807" s="7" t="s">
        <v>5347</v>
      </c>
      <c r="L807" s="7" t="s">
        <v>5348</v>
      </c>
      <c r="M807" s="7" t="s">
        <v>79</v>
      </c>
      <c r="N807" s="2">
        <v>1</v>
      </c>
      <c r="O807" s="7" t="s">
        <v>658</v>
      </c>
      <c r="P807" s="2">
        <v>3</v>
      </c>
      <c r="Q807" s="7" t="s">
        <v>5349</v>
      </c>
      <c r="R807" s="7"/>
      <c r="S807" s="7"/>
      <c r="T807" s="7"/>
      <c r="U807" s="2">
        <v>1</v>
      </c>
      <c r="V807" s="7" t="s">
        <v>5350</v>
      </c>
      <c r="W807" s="7" t="s">
        <v>85</v>
      </c>
      <c r="X807" s="5">
        <v>41275</v>
      </c>
      <c r="Y807" s="7"/>
      <c r="AA807" s="3">
        <f>IF(T_Acionista[[#This Row],[Fone1]]="","",MAX($AA$1:AD806,)+1)</f>
        <v>1619</v>
      </c>
      <c r="AB807" s="3" t="str">
        <f>IF(T_Acionista[[#This Row],[Fone2]]="","",MAX($AA$1:AD806,AA807)+1)</f>
        <v/>
      </c>
      <c r="AC807" s="3" t="str">
        <f>IF(T_Acionista[[#This Row],[Celular]]="","",MAX($AA$1:AD806,AA807:AB807)+1)</f>
        <v/>
      </c>
      <c r="AD807" s="3" t="str">
        <f>IF(T_Acionista[[#This Row],[Email]]="","",MAX($AA$1:AD806,AA807:AC807)+1)</f>
        <v/>
      </c>
      <c r="AF807" s="2" t="str">
        <f>IF(AA807&lt;&gt;"","insert into t_contato values ("&amp;AA807&amp;","&amp;T_Acionista[[#This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(1619,502, '1632533348', 0);</v>
      </c>
      <c r="AG807" s="2" t="str">
        <f>IF(AB807&lt;&gt;"","insert into t_contato values ("&amp;AB807&amp;","&amp;T_Acionista[[#This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7" s="2" t="str">
        <f>IF(AC807&lt;&gt;"","insert into t_contato values ("&amp;AC807&amp;","&amp;T_Acionista[[#This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07" s="2" t="str">
        <f>IF(AD807&lt;&gt;"","insert into t_contato values ("&amp;AD807&amp;","&amp;T_Acionista[[#This Row],[ID]]&amp;", '"&amp;T_Acionista[[#This Row],[Email]]&amp;"', "&amp;IF(ISERR(FIND("@",T_Acionista[[#This Row],[Email]])),0,3)&amp;");","")</f>
        <v/>
      </c>
    </row>
    <row r="808" spans="1:35">
      <c r="A808" s="2">
        <v>864</v>
      </c>
      <c r="E808" s="7" t="s">
        <v>5351</v>
      </c>
      <c r="F808" s="2" t="b">
        <v>0</v>
      </c>
      <c r="G808" s="2" t="b">
        <v>0</v>
      </c>
      <c r="H808" s="5">
        <v>16076</v>
      </c>
      <c r="I808" s="2" t="b">
        <v>0</v>
      </c>
      <c r="J808" s="7" t="s">
        <v>5352</v>
      </c>
      <c r="K808" s="7" t="s">
        <v>5353</v>
      </c>
      <c r="L808" s="7" t="s">
        <v>5354</v>
      </c>
      <c r="M808" s="7" t="s">
        <v>79</v>
      </c>
      <c r="N808" s="2">
        <v>1</v>
      </c>
      <c r="O808" s="7" t="s">
        <v>588</v>
      </c>
      <c r="P808" s="2">
        <v>1</v>
      </c>
      <c r="Q808" s="7" t="s">
        <v>5355</v>
      </c>
      <c r="R808" s="7"/>
      <c r="S808" s="7" t="s">
        <v>5356</v>
      </c>
      <c r="T808" s="7" t="s">
        <v>5357</v>
      </c>
      <c r="U808" s="2">
        <v>3</v>
      </c>
      <c r="V808" s="7" t="s">
        <v>319</v>
      </c>
      <c r="W808" s="7" t="s">
        <v>85</v>
      </c>
      <c r="X808" s="5">
        <v>43605</v>
      </c>
      <c r="Y808" s="7"/>
      <c r="AA808" s="3">
        <f>IF(T_Acionista[[#This Row],[Fone1]]="","",MAX($AA$1:AD807,)+1)</f>
        <v>1620</v>
      </c>
      <c r="AB808" s="3" t="str">
        <f>IF(T_Acionista[[#This Row],[Fone2]]="","",MAX($AA$1:AD807,AA808)+1)</f>
        <v/>
      </c>
      <c r="AC808" s="3">
        <f>IF(T_Acionista[[#This Row],[Celular]]="","",MAX($AA$1:AD807,AA808:AB808)+1)</f>
        <v>1621</v>
      </c>
      <c r="AD808" s="3">
        <f>IF(T_Acionista[[#This Row],[Email]]="","",MAX($AA$1:AD807,AA808:AC808)+1)</f>
        <v>1622</v>
      </c>
      <c r="AF808" s="2" t="str">
        <f>IF(AA808&lt;&gt;"","insert into t_contato values ("&amp;AA808&amp;","&amp;T_Acionista[[#This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(1620,864, '(16)3252-2060', 1);</v>
      </c>
      <c r="AG808" s="2" t="str">
        <f>IF(AB808&lt;&gt;"","insert into t_contato values ("&amp;AB808&amp;","&amp;T_Acionista[[#This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8" s="2" t="str">
        <f>IF(AC808&lt;&gt;"","insert into t_contato values ("&amp;AC808&amp;","&amp;T_Acionista[[#This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(1621,864, '(16)9712-4426', 2);</v>
      </c>
      <c r="AI808" s="2" t="str">
        <f>IF(AD808&lt;&gt;"","insert into t_contato values ("&amp;AD808&amp;","&amp;T_Acionista[[#This Row],[ID]]&amp;", '"&amp;T_Acionista[[#This Row],[Email]]&amp;"', "&amp;IF(ISERR(FIND("@",T_Acionista[[#This Row],[Email]])),0,3)&amp;");","")</f>
        <v>insert into t_contato values (1622,864, 'onilde.p.gomes@gmail.com', 3);</v>
      </c>
    </row>
    <row r="809" spans="1:35">
      <c r="A809" s="2">
        <v>377</v>
      </c>
      <c r="B809" s="2">
        <v>6</v>
      </c>
      <c r="C809" s="2">
        <v>52</v>
      </c>
      <c r="D809" s="2">
        <v>76343</v>
      </c>
      <c r="E809" s="7" t="s">
        <v>5358</v>
      </c>
      <c r="F809" s="2" t="b">
        <v>0</v>
      </c>
      <c r="G809" s="2" t="b">
        <v>0</v>
      </c>
      <c r="H809" s="5">
        <v>17534</v>
      </c>
      <c r="I809" s="2" t="b">
        <v>0</v>
      </c>
      <c r="J809" s="7" t="s">
        <v>5359</v>
      </c>
      <c r="K809" s="7" t="s">
        <v>5360</v>
      </c>
      <c r="L809" s="7" t="s">
        <v>5361</v>
      </c>
      <c r="M809" s="7" t="s">
        <v>293</v>
      </c>
      <c r="N809" s="2">
        <v>1</v>
      </c>
      <c r="O809" s="7" t="s">
        <v>1291</v>
      </c>
      <c r="P809" s="2">
        <v>2</v>
      </c>
      <c r="Q809" s="7" t="s">
        <v>5362</v>
      </c>
      <c r="R809" s="7"/>
      <c r="S809" s="7"/>
      <c r="T809" s="7"/>
      <c r="U809" s="2">
        <v>1</v>
      </c>
      <c r="V809" s="7" t="s">
        <v>111</v>
      </c>
      <c r="W809" s="7" t="s">
        <v>85</v>
      </c>
      <c r="X809" s="5">
        <v>40179</v>
      </c>
      <c r="Y809" s="7"/>
      <c r="AA809" s="3">
        <f>IF(T_Acionista[[#This Row],[Fone1]]="","",MAX($AA$1:AD808,)+1)</f>
        <v>1623</v>
      </c>
      <c r="AB809" s="3" t="str">
        <f>IF(T_Acionista[[#This Row],[Fone2]]="","",MAX($AA$1:AD808,AA809)+1)</f>
        <v/>
      </c>
      <c r="AC809" s="3" t="str">
        <f>IF(T_Acionista[[#This Row],[Celular]]="","",MAX($AA$1:AD808,AA809:AB809)+1)</f>
        <v/>
      </c>
      <c r="AD809" s="3" t="str">
        <f>IF(T_Acionista[[#This Row],[Email]]="","",MAX($AA$1:AD808,AA809:AC809)+1)</f>
        <v/>
      </c>
      <c r="AF809" s="2" t="str">
        <f>IF(AA809&lt;&gt;"","insert into t_contato values ("&amp;AA809&amp;","&amp;T_Acionista[[#This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(1623,377, '(16)3254-7323', 1);</v>
      </c>
      <c r="AG809" s="2" t="str">
        <f>IF(AB809&lt;&gt;"","insert into t_contato values ("&amp;AB809&amp;","&amp;T_Acionista[[#This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09" s="2" t="str">
        <f>IF(AC809&lt;&gt;"","insert into t_contato values ("&amp;AC809&amp;","&amp;T_Acionista[[#This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09" s="2" t="str">
        <f>IF(AD809&lt;&gt;"","insert into t_contato values ("&amp;AD809&amp;","&amp;T_Acionista[[#This Row],[ID]]&amp;", '"&amp;T_Acionista[[#This Row],[Email]]&amp;"', "&amp;IF(ISERR(FIND("@",T_Acionista[[#This Row],[Email]])),0,3)&amp;");","")</f>
        <v/>
      </c>
    </row>
    <row r="810" spans="1:35">
      <c r="A810" s="2">
        <v>826</v>
      </c>
      <c r="D810" s="2">
        <v>74268</v>
      </c>
      <c r="E810" s="7" t="s">
        <v>5363</v>
      </c>
      <c r="F810" s="2" t="b">
        <v>0</v>
      </c>
      <c r="G810" s="2" t="b">
        <v>1</v>
      </c>
      <c r="H810" s="5">
        <v>15607</v>
      </c>
      <c r="I810" s="2" t="b">
        <v>0</v>
      </c>
      <c r="J810" s="7" t="s">
        <v>5364</v>
      </c>
      <c r="K810" s="7" t="s">
        <v>5365</v>
      </c>
      <c r="L810" s="7" t="s">
        <v>5366</v>
      </c>
      <c r="M810" s="7" t="s">
        <v>149</v>
      </c>
      <c r="N810" s="2">
        <v>1</v>
      </c>
      <c r="O810" s="7" t="s">
        <v>1717</v>
      </c>
      <c r="P810" s="2">
        <v>4</v>
      </c>
      <c r="Q810" s="7"/>
      <c r="R810" s="7"/>
      <c r="S810" s="7" t="s">
        <v>230</v>
      </c>
      <c r="T810" s="7"/>
      <c r="U810" s="2">
        <v>1</v>
      </c>
      <c r="V810" s="7" t="s">
        <v>102</v>
      </c>
      <c r="W810" s="7" t="s">
        <v>85</v>
      </c>
      <c r="X810" s="5">
        <v>43321</v>
      </c>
      <c r="Y810" s="7"/>
      <c r="AA810" s="3" t="str">
        <f>IF(T_Acionista[[#This Row],[Fone1]]="","",MAX($AA$1:AD809,)+1)</f>
        <v/>
      </c>
      <c r="AB810" s="3" t="str">
        <f>IF(T_Acionista[[#This Row],[Fone2]]="","",MAX($AA$1:AD809,AA810)+1)</f>
        <v/>
      </c>
      <c r="AC810" s="3">
        <f>IF(T_Acionista[[#This Row],[Celular]]="","",MAX($AA$1:AD809,AA810:AB810)+1)</f>
        <v>1624</v>
      </c>
      <c r="AD810" s="3" t="str">
        <f>IF(T_Acionista[[#This Row],[Email]]="","",MAX($AA$1:AD809,AA810:AC810)+1)</f>
        <v/>
      </c>
      <c r="AF810" s="2" t="str">
        <f>IF(AA810&lt;&gt;"","insert into t_contato values ("&amp;AA810&amp;","&amp;T_Acionista[[#This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10" s="2" t="str">
        <f>IF(AB810&lt;&gt;"","insert into t_contato values ("&amp;AB810&amp;","&amp;T_Acionista[[#This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0" s="2" t="str">
        <f>IF(AC810&lt;&gt;"","insert into t_contato values ("&amp;AC810&amp;","&amp;T_Acionista[[#This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(1624,826, '(16)9115-8249', 2);</v>
      </c>
      <c r="AI810" s="2" t="str">
        <f>IF(AD810&lt;&gt;"","insert into t_contato values ("&amp;AD810&amp;","&amp;T_Acionista[[#This Row],[ID]]&amp;", '"&amp;T_Acionista[[#This Row],[Email]]&amp;"', "&amp;IF(ISERR(FIND("@",T_Acionista[[#This Row],[Email]])),0,3)&amp;");","")</f>
        <v/>
      </c>
    </row>
    <row r="811" spans="1:35">
      <c r="A811" s="2">
        <v>378</v>
      </c>
      <c r="B811" s="2">
        <v>2</v>
      </c>
      <c r="C811" s="2">
        <v>17</v>
      </c>
      <c r="D811" s="2">
        <v>72140</v>
      </c>
      <c r="E811" s="7" t="s">
        <v>5367</v>
      </c>
      <c r="F811" s="2" t="b">
        <v>0</v>
      </c>
      <c r="G811" s="2" t="b">
        <v>0</v>
      </c>
      <c r="H811" s="5">
        <v>20563</v>
      </c>
      <c r="I811" s="2" t="b">
        <v>0</v>
      </c>
      <c r="J811" s="7" t="s">
        <v>5368</v>
      </c>
      <c r="K811" s="7" t="s">
        <v>5369</v>
      </c>
      <c r="L811" s="7" t="s">
        <v>5370</v>
      </c>
      <c r="M811" s="7" t="s">
        <v>266</v>
      </c>
      <c r="N811" s="2">
        <v>1</v>
      </c>
      <c r="O811" s="7" t="s">
        <v>5371</v>
      </c>
      <c r="P811" s="2">
        <v>2</v>
      </c>
      <c r="Q811" s="7" t="s">
        <v>5372</v>
      </c>
      <c r="R811" s="7"/>
      <c r="S811" s="7" t="s">
        <v>5373</v>
      </c>
      <c r="T811" s="7" t="s">
        <v>5374</v>
      </c>
      <c r="U811" s="2">
        <v>2</v>
      </c>
      <c r="V811" s="7" t="s">
        <v>4967</v>
      </c>
      <c r="W811" s="7" t="s">
        <v>85</v>
      </c>
      <c r="X811" s="5">
        <v>40179</v>
      </c>
      <c r="Y811" s="7"/>
      <c r="AA811" s="3">
        <f>IF(T_Acionista[[#This Row],[Fone1]]="","",MAX($AA$1:AD810,)+1)</f>
        <v>1625</v>
      </c>
      <c r="AB811" s="3" t="str">
        <f>IF(T_Acionista[[#This Row],[Fone2]]="","",MAX($AA$1:AD810,AA811)+1)</f>
        <v/>
      </c>
      <c r="AC811" s="3">
        <f>IF(T_Acionista[[#This Row],[Celular]]="","",MAX($AA$1:AD810,AA811:AB811)+1)</f>
        <v>1626</v>
      </c>
      <c r="AD811" s="3">
        <f>IF(T_Acionista[[#This Row],[Email]]="","",MAX($AA$1:AD810,AA811:AC811)+1)</f>
        <v>1627</v>
      </c>
      <c r="AF811" s="2" t="str">
        <f>IF(AA811&lt;&gt;"","insert into t_contato values ("&amp;AA811&amp;","&amp;T_Acionista[[#This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(1625,378, '(16)3252-6716', 1);</v>
      </c>
      <c r="AG811" s="2" t="str">
        <f>IF(AB811&lt;&gt;"","insert into t_contato values ("&amp;AB811&amp;","&amp;T_Acionista[[#This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1" s="2" t="str">
        <f>IF(AC811&lt;&gt;"","insert into t_contato values ("&amp;AC811&amp;","&amp;T_Acionista[[#This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(1626,378, '(16)8203-4297', 2);</v>
      </c>
      <c r="AI811" s="2" t="str">
        <f>IF(AD811&lt;&gt;"","insert into t_contato values ("&amp;AD811&amp;","&amp;T_Acionista[[#This Row],[ID]]&amp;", '"&amp;T_Acionista[[#This Row],[Email]]&amp;"', "&amp;IF(ISERR(FIND("@",T_Acionista[[#This Row],[Email]])),0,3)&amp;");","")</f>
        <v>insert into t_contato values (1627,378, 'orlandomonteirofr@hotmail.com', 3);</v>
      </c>
    </row>
    <row r="812" spans="1:35">
      <c r="A812" s="2">
        <v>379</v>
      </c>
      <c r="B812" s="2">
        <v>4</v>
      </c>
      <c r="C812" s="2">
        <v>89</v>
      </c>
      <c r="D812" s="2">
        <v>75870</v>
      </c>
      <c r="E812" s="7" t="s">
        <v>5375</v>
      </c>
      <c r="F812" s="2" t="b">
        <v>0</v>
      </c>
      <c r="G812" s="2" t="b">
        <v>1</v>
      </c>
      <c r="H812" s="5">
        <v>15833</v>
      </c>
      <c r="I812" s="2" t="b">
        <v>0</v>
      </c>
      <c r="J812" s="7" t="s">
        <v>5376</v>
      </c>
      <c r="K812" s="7" t="s">
        <v>5377</v>
      </c>
      <c r="L812" s="7" t="s">
        <v>5378</v>
      </c>
      <c r="M812" s="7" t="s">
        <v>276</v>
      </c>
      <c r="N812" s="2">
        <v>1</v>
      </c>
      <c r="O812" s="7" t="s">
        <v>277</v>
      </c>
      <c r="P812" s="2">
        <v>2</v>
      </c>
      <c r="Q812" s="7" t="s">
        <v>5379</v>
      </c>
      <c r="R812" s="7" t="s">
        <v>5380</v>
      </c>
      <c r="S812" s="7"/>
      <c r="T812" s="7"/>
      <c r="U812" s="2">
        <v>2</v>
      </c>
      <c r="V812" s="7" t="s">
        <v>5381</v>
      </c>
      <c r="W812" s="7" t="s">
        <v>85</v>
      </c>
      <c r="X812" s="5">
        <v>40179</v>
      </c>
      <c r="Y812" s="7"/>
      <c r="AA812" s="3">
        <f>IF(T_Acionista[[#This Row],[Fone1]]="","",MAX($AA$1:AD811,)+1)</f>
        <v>1628</v>
      </c>
      <c r="AB812" s="3">
        <f>IF(T_Acionista[[#This Row],[Fone2]]="","",MAX($AA$1:AD811,AA812)+1)</f>
        <v>1629</v>
      </c>
      <c r="AC812" s="3" t="str">
        <f>IF(T_Acionista[[#This Row],[Celular]]="","",MAX($AA$1:AD811,AA812:AB812)+1)</f>
        <v/>
      </c>
      <c r="AD812" s="3" t="str">
        <f>IF(T_Acionista[[#This Row],[Email]]="","",MAX($AA$1:AD811,AA812:AC812)+1)</f>
        <v/>
      </c>
      <c r="AF812" s="2" t="str">
        <f>IF(AA812&lt;&gt;"","insert into t_contato values ("&amp;AA812&amp;","&amp;T_Acionista[[#This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(1628,379, '(16)3252-2472', 1);</v>
      </c>
      <c r="AG812" s="2" t="str">
        <f>IF(AB812&lt;&gt;"","insert into t_contato values ("&amp;AB812&amp;","&amp;T_Acionista[[#This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(1629,379, '(16)8144-9892', 2);</v>
      </c>
      <c r="AH812" s="2" t="str">
        <f>IF(AC812&lt;&gt;"","insert into t_contato values ("&amp;AC812&amp;","&amp;T_Acionista[[#This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12" s="2" t="str">
        <f>IF(AD812&lt;&gt;"","insert into t_contato values ("&amp;AD812&amp;","&amp;T_Acionista[[#This Row],[ID]]&amp;", '"&amp;T_Acionista[[#This Row],[Email]]&amp;"', "&amp;IF(ISERR(FIND("@",T_Acionista[[#This Row],[Email]])),0,3)&amp;");","")</f>
        <v/>
      </c>
    </row>
    <row r="813" spans="1:35">
      <c r="A813" s="2">
        <v>380</v>
      </c>
      <c r="B813" s="2">
        <v>2</v>
      </c>
      <c r="C813" s="2">
        <v>18</v>
      </c>
      <c r="D813" s="2">
        <v>72150</v>
      </c>
      <c r="E813" s="7" t="s">
        <v>5382</v>
      </c>
      <c r="F813" s="2" t="b">
        <v>0</v>
      </c>
      <c r="G813" s="2" t="b">
        <v>0</v>
      </c>
      <c r="H813" s="5">
        <v>16579</v>
      </c>
      <c r="I813" s="2" t="b">
        <v>0</v>
      </c>
      <c r="J813" s="7" t="s">
        <v>5383</v>
      </c>
      <c r="K813" s="7" t="s">
        <v>5384</v>
      </c>
      <c r="L813" s="7" t="s">
        <v>5385</v>
      </c>
      <c r="M813" s="7" t="s">
        <v>149</v>
      </c>
      <c r="N813" s="2">
        <v>1</v>
      </c>
      <c r="O813" s="7" t="s">
        <v>1143</v>
      </c>
      <c r="P813" s="2">
        <v>2</v>
      </c>
      <c r="Q813" s="7" t="s">
        <v>5386</v>
      </c>
      <c r="R813" s="7"/>
      <c r="S813" s="7"/>
      <c r="T813" s="7"/>
      <c r="U813" s="2">
        <v>2</v>
      </c>
      <c r="V813" s="7" t="s">
        <v>172</v>
      </c>
      <c r="W813" s="7" t="s">
        <v>85</v>
      </c>
      <c r="X813" s="5">
        <v>40179</v>
      </c>
      <c r="Y813" s="7"/>
      <c r="AA813" s="3">
        <f>IF(T_Acionista[[#This Row],[Fone1]]="","",MAX($AA$1:AD812,)+1)</f>
        <v>1630</v>
      </c>
      <c r="AB813" s="3" t="str">
        <f>IF(T_Acionista[[#This Row],[Fone2]]="","",MAX($AA$1:AD812,AA813)+1)</f>
        <v/>
      </c>
      <c r="AC813" s="3" t="str">
        <f>IF(T_Acionista[[#This Row],[Celular]]="","",MAX($AA$1:AD812,AA813:AB813)+1)</f>
        <v/>
      </c>
      <c r="AD813" s="3" t="str">
        <f>IF(T_Acionista[[#This Row],[Email]]="","",MAX($AA$1:AD812,AA813:AC813)+1)</f>
        <v/>
      </c>
      <c r="AF813" s="2" t="str">
        <f>IF(AA813&lt;&gt;"","insert into t_contato values ("&amp;AA813&amp;","&amp;T_Acionista[[#This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(1630,380, '(16)3252-2925', 1);</v>
      </c>
      <c r="AG813" s="2" t="str">
        <f>IF(AB813&lt;&gt;"","insert into t_contato values ("&amp;AB813&amp;","&amp;T_Acionista[[#This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3" s="2" t="str">
        <f>IF(AC813&lt;&gt;"","insert into t_contato values ("&amp;AC813&amp;","&amp;T_Acionista[[#This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13" s="2" t="str">
        <f>IF(AD813&lt;&gt;"","insert into t_contato values ("&amp;AD813&amp;","&amp;T_Acionista[[#This Row],[ID]]&amp;", '"&amp;T_Acionista[[#This Row],[Email]]&amp;"', "&amp;IF(ISERR(FIND("@",T_Acionista[[#This Row],[Email]])),0,3)&amp;");","")</f>
        <v/>
      </c>
    </row>
    <row r="814" spans="1:35">
      <c r="A814" s="2">
        <v>658</v>
      </c>
      <c r="B814" s="2">
        <v>0</v>
      </c>
      <c r="C814" s="2">
        <v>0</v>
      </c>
      <c r="D814" s="2">
        <v>74176</v>
      </c>
      <c r="E814" s="7" t="s">
        <v>5387</v>
      </c>
      <c r="F814" s="2" t="b">
        <v>0</v>
      </c>
      <c r="G814" s="2" t="b">
        <v>0</v>
      </c>
      <c r="H814" s="5">
        <v>16848</v>
      </c>
      <c r="I814" s="2" t="b">
        <v>0</v>
      </c>
      <c r="J814" s="7" t="s">
        <v>5388</v>
      </c>
      <c r="K814" s="7" t="s">
        <v>5389</v>
      </c>
      <c r="L814" s="7" t="s">
        <v>5390</v>
      </c>
      <c r="M814" s="7" t="s">
        <v>51</v>
      </c>
      <c r="N814" s="2">
        <v>1</v>
      </c>
      <c r="O814" s="7" t="s">
        <v>1340</v>
      </c>
      <c r="P814" s="2">
        <v>2</v>
      </c>
      <c r="Q814" s="7"/>
      <c r="R814" s="7"/>
      <c r="S814" s="7" t="s">
        <v>5391</v>
      </c>
      <c r="T814" s="7" t="s">
        <v>5392</v>
      </c>
      <c r="U814" s="2">
        <v>1</v>
      </c>
      <c r="V814" s="7" t="s">
        <v>111</v>
      </c>
      <c r="W814" s="7" t="s">
        <v>85</v>
      </c>
      <c r="X814" s="5">
        <v>42402</v>
      </c>
      <c r="Y814" s="7"/>
      <c r="AA814" s="3" t="str">
        <f>IF(T_Acionista[[#This Row],[Fone1]]="","",MAX($AA$1:AD813,)+1)</f>
        <v/>
      </c>
      <c r="AB814" s="3" t="str">
        <f>IF(T_Acionista[[#This Row],[Fone2]]="","",MAX($AA$1:AD813,AA814)+1)</f>
        <v/>
      </c>
      <c r="AC814" s="3">
        <f>IF(T_Acionista[[#This Row],[Celular]]="","",MAX($AA$1:AD813,AA814:AB814)+1)</f>
        <v>1631</v>
      </c>
      <c r="AD814" s="3">
        <f>IF(T_Acionista[[#This Row],[Email]]="","",MAX($AA$1:AD813,AA814:AC814)+1)</f>
        <v>1632</v>
      </c>
      <c r="AF814" s="2" t="str">
        <f>IF(AA814&lt;&gt;"","insert into t_contato values ("&amp;AA814&amp;","&amp;T_Acionista[[#This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14" s="2" t="str">
        <f>IF(AB814&lt;&gt;"","insert into t_contato values ("&amp;AB814&amp;","&amp;T_Acionista[[#This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4" s="2" t="str">
        <f>IF(AC814&lt;&gt;"","insert into t_contato values ("&amp;AC814&amp;","&amp;T_Acionista[[#This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(1631,658, '(16)9707-3039', 2);</v>
      </c>
      <c r="AI814" s="2" t="str">
        <f>IF(AD814&lt;&gt;"","insert into t_contato values ("&amp;AD814&amp;","&amp;T_Acionista[[#This Row],[ID]]&amp;", '"&amp;T_Acionista[[#This Row],[Email]]&amp;"', "&amp;IF(ISERR(FIND("@",T_Acionista[[#This Row],[Email]])),0,3)&amp;");","")</f>
        <v>insert into t_contato values (1632,658, 'fergalatti1@gmail.com', 3);</v>
      </c>
    </row>
    <row r="815" spans="1:35">
      <c r="A815" s="2">
        <v>381</v>
      </c>
      <c r="B815" s="2">
        <v>5</v>
      </c>
      <c r="C815" s="2">
        <v>68</v>
      </c>
      <c r="E815" s="7" t="s">
        <v>5393</v>
      </c>
      <c r="F815" s="2" t="b">
        <v>0</v>
      </c>
      <c r="G815" s="2" t="b">
        <v>0</v>
      </c>
      <c r="H815" s="5">
        <v>17481</v>
      </c>
      <c r="I815" s="2" t="b">
        <v>0</v>
      </c>
      <c r="J815" s="7" t="s">
        <v>5394</v>
      </c>
      <c r="K815" s="7" t="s">
        <v>5395</v>
      </c>
      <c r="L815" s="7" t="s">
        <v>5396</v>
      </c>
      <c r="M815" s="7" t="s">
        <v>1427</v>
      </c>
      <c r="N815" s="2">
        <v>14</v>
      </c>
      <c r="O815" s="7" t="s">
        <v>1466</v>
      </c>
      <c r="P815" s="2">
        <v>2</v>
      </c>
      <c r="Q815" s="7" t="s">
        <v>5397</v>
      </c>
      <c r="R815" s="7"/>
      <c r="S815" s="7" t="s">
        <v>5398</v>
      </c>
      <c r="T815" s="7"/>
      <c r="U815" s="2">
        <v>0</v>
      </c>
      <c r="V815" s="7" t="s">
        <v>111</v>
      </c>
      <c r="W815" s="7" t="s">
        <v>85</v>
      </c>
      <c r="X815" s="5">
        <v>40179</v>
      </c>
      <c r="Y815" s="7"/>
      <c r="AA815" s="3">
        <f>IF(T_Acionista[[#This Row],[Fone1]]="","",MAX($AA$1:AD814,)+1)</f>
        <v>1633</v>
      </c>
      <c r="AB815" s="3" t="str">
        <f>IF(T_Acionista[[#This Row],[Fone2]]="","",MAX($AA$1:AD814,AA815)+1)</f>
        <v/>
      </c>
      <c r="AC815" s="3">
        <f>IF(T_Acionista[[#This Row],[Celular]]="","",MAX($AA$1:AD814,AA815:AB815)+1)</f>
        <v>1634</v>
      </c>
      <c r="AD815" s="3" t="str">
        <f>IF(T_Acionista[[#This Row],[Email]]="","",MAX($AA$1:AD814,AA815:AC815)+1)</f>
        <v/>
      </c>
      <c r="AF815" s="2" t="str">
        <f>IF(AA815&lt;&gt;"","insert into t_contato values ("&amp;AA815&amp;","&amp;T_Acionista[[#This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(1633,381, '(16)3382-4026', 1);</v>
      </c>
      <c r="AG815" s="2" t="str">
        <f>IF(AB815&lt;&gt;"","insert into t_contato values ("&amp;AB815&amp;","&amp;T_Acionista[[#This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5" s="2" t="str">
        <f>IF(AC815&lt;&gt;"","insert into t_contato values ("&amp;AC815&amp;","&amp;T_Acionista[[#This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(1634,381, '(16)9791-2135', 2);</v>
      </c>
      <c r="AI815" s="2" t="str">
        <f>IF(AD815&lt;&gt;"","insert into t_contato values ("&amp;AD815&amp;","&amp;T_Acionista[[#This Row],[ID]]&amp;", '"&amp;T_Acionista[[#This Row],[Email]]&amp;"', "&amp;IF(ISERR(FIND("@",T_Acionista[[#This Row],[Email]])),0,3)&amp;");","")</f>
        <v/>
      </c>
    </row>
    <row r="816" spans="1:35">
      <c r="A816" s="2">
        <v>1040</v>
      </c>
      <c r="D816" s="2">
        <v>74483</v>
      </c>
      <c r="E816" s="7" t="s">
        <v>5399</v>
      </c>
      <c r="F816" s="2" t="b">
        <v>0</v>
      </c>
      <c r="G816" s="2" t="b">
        <v>0</v>
      </c>
      <c r="H816" s="5">
        <v>20039</v>
      </c>
      <c r="I816" s="2" t="b">
        <v>0</v>
      </c>
      <c r="J816" s="7" t="s">
        <v>5400</v>
      </c>
      <c r="K816" s="7" t="s">
        <v>5401</v>
      </c>
      <c r="L816" s="7" t="s">
        <v>5402</v>
      </c>
      <c r="M816" s="7" t="s">
        <v>2155</v>
      </c>
      <c r="N816" s="2">
        <v>1</v>
      </c>
      <c r="O816" s="7" t="s">
        <v>3234</v>
      </c>
      <c r="P816" s="2">
        <v>3</v>
      </c>
      <c r="Q816" s="7" t="s">
        <v>5403</v>
      </c>
      <c r="R816" s="7"/>
      <c r="S816" s="7"/>
      <c r="T816" s="7" t="s">
        <v>5404</v>
      </c>
      <c r="U816" s="2">
        <v>1</v>
      </c>
      <c r="V816" s="7" t="s">
        <v>897</v>
      </c>
      <c r="W816" s="7" t="s">
        <v>85</v>
      </c>
      <c r="X816" s="5">
        <v>44788</v>
      </c>
      <c r="Y816" s="7"/>
      <c r="AA816" s="3">
        <f>IF(T_Acionista[[#This Row],[Fone1]]="","",MAX($AA$1:AD815,)+1)</f>
        <v>1635</v>
      </c>
      <c r="AB816" s="3" t="str">
        <f>IF(T_Acionista[[#This Row],[Fone2]]="","",MAX($AA$1:AD815,AA816)+1)</f>
        <v/>
      </c>
      <c r="AC816" s="3" t="str">
        <f>IF(T_Acionista[[#This Row],[Celular]]="","",MAX($AA$1:AD815,AA816:AB816)+1)</f>
        <v/>
      </c>
      <c r="AD816" s="3">
        <f>IF(T_Acionista[[#This Row],[Email]]="","",MAX($AA$1:AD815,AA816:AC816)+1)</f>
        <v>1636</v>
      </c>
      <c r="AF816" s="2" t="str">
        <f>IF(AA816&lt;&gt;"","insert into t_contato values ("&amp;AA816&amp;","&amp;T_Acionista[[#This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(1635,1040, '(16)9108-2600', 2);</v>
      </c>
      <c r="AG816" s="2" t="str">
        <f>IF(AB816&lt;&gt;"","insert into t_contato values ("&amp;AB816&amp;","&amp;T_Acionista[[#This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6" s="2" t="str">
        <f>IF(AC816&lt;&gt;"","insert into t_contato values ("&amp;AC816&amp;","&amp;T_Acionista[[#This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16" s="2" t="str">
        <f>IF(AD816&lt;&gt;"","insert into t_contato values ("&amp;AD816&amp;","&amp;T_Acionista[[#This Row],[ID]]&amp;", '"&amp;T_Acionista[[#This Row],[Email]]&amp;"', "&amp;IF(ISERR(FIND("@",T_Acionista[[#This Row],[Email]])),0,3)&amp;");","")</f>
        <v>insert into t_contato values (1636,1040, 'osvaldinadelavechia@hotmail.com', 3);</v>
      </c>
    </row>
    <row r="817" spans="1:35">
      <c r="A817" s="2">
        <v>627</v>
      </c>
      <c r="B817" s="2">
        <v>0</v>
      </c>
      <c r="C817" s="2">
        <v>0</v>
      </c>
      <c r="E817" s="7" t="s">
        <v>5405</v>
      </c>
      <c r="F817" s="2" t="b">
        <v>0</v>
      </c>
      <c r="G817" s="2" t="b">
        <v>0</v>
      </c>
      <c r="H817" s="5">
        <v>24318</v>
      </c>
      <c r="I817" s="2" t="b">
        <v>0</v>
      </c>
      <c r="J817" s="7" t="s">
        <v>5406</v>
      </c>
      <c r="K817" s="7" t="s">
        <v>5407</v>
      </c>
      <c r="L817" s="7" t="s">
        <v>5408</v>
      </c>
      <c r="M817" s="7" t="s">
        <v>79</v>
      </c>
      <c r="N817" s="2">
        <v>1</v>
      </c>
      <c r="O817" s="7" t="s">
        <v>983</v>
      </c>
      <c r="P817" s="2">
        <v>2</v>
      </c>
      <c r="Q817" s="7" t="s">
        <v>5409</v>
      </c>
      <c r="R817" s="7"/>
      <c r="S817" s="7" t="s">
        <v>5410</v>
      </c>
      <c r="T817" s="7" t="s">
        <v>5411</v>
      </c>
      <c r="U817" s="2">
        <v>3</v>
      </c>
      <c r="V817" s="7" t="s">
        <v>172</v>
      </c>
      <c r="W817" s="7" t="s">
        <v>85</v>
      </c>
      <c r="X817" s="5">
        <v>42318</v>
      </c>
      <c r="Y817" s="7"/>
      <c r="AA817" s="3">
        <f>IF(T_Acionista[[#This Row],[Fone1]]="","",MAX($AA$1:AD816,)+1)</f>
        <v>1637</v>
      </c>
      <c r="AB817" s="3" t="str">
        <f>IF(T_Acionista[[#This Row],[Fone2]]="","",MAX($AA$1:AD816,AA817)+1)</f>
        <v/>
      </c>
      <c r="AC817" s="3">
        <f>IF(T_Acionista[[#This Row],[Celular]]="","",MAX($AA$1:AD816,AA817:AB817)+1)</f>
        <v>1638</v>
      </c>
      <c r="AD817" s="3">
        <f>IF(T_Acionista[[#This Row],[Email]]="","",MAX($AA$1:AD816,AA817:AC817)+1)</f>
        <v>1639</v>
      </c>
      <c r="AF817" s="2" t="str">
        <f>IF(AA817&lt;&gt;"","insert into t_contato values ("&amp;AA817&amp;","&amp;T_Acionista[[#This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(1637,627, '(16)3252-5157', 1);</v>
      </c>
      <c r="AG817" s="2" t="str">
        <f>IF(AB817&lt;&gt;"","insert into t_contato values ("&amp;AB817&amp;","&amp;T_Acionista[[#This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7" s="2" t="str">
        <f>IF(AC817&lt;&gt;"","insert into t_contato values ("&amp;AC817&amp;","&amp;T_Acionista[[#This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(1638,627, '(16)9711-6576', 2);</v>
      </c>
      <c r="AI817" s="2" t="str">
        <f>IF(AD817&lt;&gt;"","insert into t_contato values ("&amp;AD817&amp;","&amp;T_Acionista[[#This Row],[ID]]&amp;", '"&amp;T_Acionista[[#This Row],[Email]]&amp;"', "&amp;IF(ISERR(FIND("@",T_Acionista[[#This Row],[Email]])),0,3)&amp;");","")</f>
        <v>insert into t_contato values (1639,627, 'lubiondi@ig.com.br', 3);</v>
      </c>
    </row>
    <row r="818" spans="1:35">
      <c r="A818" s="2">
        <v>931</v>
      </c>
      <c r="D818" s="2">
        <v>74378</v>
      </c>
      <c r="E818" s="7" t="s">
        <v>5412</v>
      </c>
      <c r="F818" s="2" t="b">
        <v>0</v>
      </c>
      <c r="G818" s="2" t="b">
        <v>0</v>
      </c>
      <c r="H818" s="5">
        <v>24847</v>
      </c>
      <c r="I818" s="2" t="b">
        <v>0</v>
      </c>
      <c r="J818" s="7" t="s">
        <v>5413</v>
      </c>
      <c r="K818" s="7" t="s">
        <v>5414</v>
      </c>
      <c r="L818" s="7" t="s">
        <v>5415</v>
      </c>
      <c r="M818" s="7" t="s">
        <v>301</v>
      </c>
      <c r="N818" s="2">
        <v>1</v>
      </c>
      <c r="O818" s="7" t="s">
        <v>1325</v>
      </c>
      <c r="P818" s="2">
        <v>3</v>
      </c>
      <c r="Q818" s="7"/>
      <c r="R818" s="7"/>
      <c r="S818" s="7" t="s">
        <v>5416</v>
      </c>
      <c r="T818" s="7"/>
      <c r="U818" s="2">
        <v>2</v>
      </c>
      <c r="V818" s="7" t="s">
        <v>172</v>
      </c>
      <c r="W818" s="7" t="s">
        <v>85</v>
      </c>
      <c r="X818" s="5">
        <v>44119</v>
      </c>
      <c r="Y818" s="7"/>
      <c r="AA818" s="3" t="str">
        <f>IF(T_Acionista[[#This Row],[Fone1]]="","",MAX($AA$1:AD817,)+1)</f>
        <v/>
      </c>
      <c r="AB818" s="3" t="str">
        <f>IF(T_Acionista[[#This Row],[Fone2]]="","",MAX($AA$1:AD817,AA818)+1)</f>
        <v/>
      </c>
      <c r="AC818" s="3">
        <f>IF(T_Acionista[[#This Row],[Celular]]="","",MAX($AA$1:AD817,AA818:AB818)+1)</f>
        <v>1640</v>
      </c>
      <c r="AD818" s="3" t="str">
        <f>IF(T_Acionista[[#This Row],[Email]]="","",MAX($AA$1:AD817,AA818:AC818)+1)</f>
        <v/>
      </c>
      <c r="AF818" s="2" t="str">
        <f>IF(AA818&lt;&gt;"","insert into t_contato values ("&amp;AA818&amp;","&amp;T_Acionista[[#This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18" s="2" t="str">
        <f>IF(AB818&lt;&gt;"","insert into t_contato values ("&amp;AB818&amp;","&amp;T_Acionista[[#This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8" s="2" t="str">
        <f>IF(AC818&lt;&gt;"","insert into t_contato values ("&amp;AC818&amp;","&amp;T_Acionista[[#This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(1640,931, '(16)8875-9623', 2);</v>
      </c>
      <c r="AI818" s="2" t="str">
        <f>IF(AD818&lt;&gt;"","insert into t_contato values ("&amp;AD818&amp;","&amp;T_Acionista[[#This Row],[ID]]&amp;", '"&amp;T_Acionista[[#This Row],[Email]]&amp;"', "&amp;IF(ISERR(FIND("@",T_Acionista[[#This Row],[Email]])),0,3)&amp;");","")</f>
        <v/>
      </c>
    </row>
    <row r="819" spans="1:35">
      <c r="A819" s="2">
        <v>382</v>
      </c>
      <c r="B819" s="2">
        <v>5</v>
      </c>
      <c r="C819" s="2">
        <v>29</v>
      </c>
      <c r="D819" s="2">
        <v>75880</v>
      </c>
      <c r="E819" s="7" t="s">
        <v>5417</v>
      </c>
      <c r="F819" s="2" t="b">
        <v>0</v>
      </c>
      <c r="G819" s="2" t="b">
        <v>0</v>
      </c>
      <c r="H819" s="5">
        <v>14303</v>
      </c>
      <c r="I819" s="2" t="b">
        <v>0</v>
      </c>
      <c r="J819" s="7" t="s">
        <v>5418</v>
      </c>
      <c r="K819" s="7" t="s">
        <v>5419</v>
      </c>
      <c r="L819" s="7" t="s">
        <v>5420</v>
      </c>
      <c r="M819" s="7" t="s">
        <v>316</v>
      </c>
      <c r="N819" s="2">
        <v>1</v>
      </c>
      <c r="O819" s="7" t="s">
        <v>545</v>
      </c>
      <c r="P819" s="2">
        <v>2</v>
      </c>
      <c r="Q819" s="7" t="s">
        <v>5421</v>
      </c>
      <c r="R819" s="7"/>
      <c r="S819" s="7"/>
      <c r="T819" s="7"/>
      <c r="U819" s="2">
        <v>2</v>
      </c>
      <c r="V819" s="7" t="s">
        <v>5422</v>
      </c>
      <c r="W819" s="7" t="s">
        <v>85</v>
      </c>
      <c r="X819" s="5">
        <v>40179</v>
      </c>
      <c r="Y819" s="7"/>
      <c r="AA819" s="3">
        <f>IF(T_Acionista[[#This Row],[Fone1]]="","",MAX($AA$1:AD818,)+1)</f>
        <v>1641</v>
      </c>
      <c r="AB819" s="3" t="str">
        <f>IF(T_Acionista[[#This Row],[Fone2]]="","",MAX($AA$1:AD818,AA819)+1)</f>
        <v/>
      </c>
      <c r="AC819" s="3" t="str">
        <f>IF(T_Acionista[[#This Row],[Celular]]="","",MAX($AA$1:AD818,AA819:AB819)+1)</f>
        <v/>
      </c>
      <c r="AD819" s="3" t="str">
        <f>IF(T_Acionista[[#This Row],[Email]]="","",MAX($AA$1:AD818,AA819:AC819)+1)</f>
        <v/>
      </c>
      <c r="AF819" s="2" t="str">
        <f>IF(AA819&lt;&gt;"","insert into t_contato values ("&amp;AA819&amp;","&amp;T_Acionista[[#This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(1641,382, '(16)3252-3804', 1);</v>
      </c>
      <c r="AG819" s="2" t="str">
        <f>IF(AB819&lt;&gt;"","insert into t_contato values ("&amp;AB819&amp;","&amp;T_Acionista[[#This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19" s="2" t="str">
        <f>IF(AC819&lt;&gt;"","insert into t_contato values ("&amp;AC819&amp;","&amp;T_Acionista[[#This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19" s="2" t="str">
        <f>IF(AD819&lt;&gt;"","insert into t_contato values ("&amp;AD819&amp;","&amp;T_Acionista[[#This Row],[ID]]&amp;", '"&amp;T_Acionista[[#This Row],[Email]]&amp;"', "&amp;IF(ISERR(FIND("@",T_Acionista[[#This Row],[Email]])),0,3)&amp;");","")</f>
        <v/>
      </c>
    </row>
    <row r="820" spans="1:35">
      <c r="A820" s="2">
        <v>383</v>
      </c>
      <c r="B820" s="2">
        <v>2</v>
      </c>
      <c r="C820" s="2">
        <v>100</v>
      </c>
      <c r="D820" s="2">
        <v>72970</v>
      </c>
      <c r="E820" s="7" t="s">
        <v>5423</v>
      </c>
      <c r="F820" s="2" t="b">
        <v>0</v>
      </c>
      <c r="G820" s="2" t="b">
        <v>1</v>
      </c>
      <c r="H820" s="5">
        <v>15273</v>
      </c>
      <c r="I820" s="2" t="b">
        <v>0</v>
      </c>
      <c r="J820" s="7" t="s">
        <v>5424</v>
      </c>
      <c r="K820" s="7" t="s">
        <v>5425</v>
      </c>
      <c r="L820" s="7" t="s">
        <v>5426</v>
      </c>
      <c r="M820" s="7" t="s">
        <v>149</v>
      </c>
      <c r="N820" s="2">
        <v>1</v>
      </c>
      <c r="O820" s="7" t="s">
        <v>285</v>
      </c>
      <c r="P820" s="2">
        <v>4</v>
      </c>
      <c r="Q820" s="7" t="s">
        <v>5427</v>
      </c>
      <c r="R820" s="7"/>
      <c r="S820" s="7" t="s">
        <v>5428</v>
      </c>
      <c r="T820" s="7" t="s">
        <v>5429</v>
      </c>
      <c r="U820" s="2">
        <v>2</v>
      </c>
      <c r="V820" s="7" t="s">
        <v>172</v>
      </c>
      <c r="W820" s="7" t="s">
        <v>85</v>
      </c>
      <c r="X820" s="5">
        <v>40179</v>
      </c>
      <c r="Y820" s="7"/>
      <c r="AA820" s="3">
        <f>IF(T_Acionista[[#This Row],[Fone1]]="","",MAX($AA$1:AD819,)+1)</f>
        <v>1642</v>
      </c>
      <c r="AB820" s="3" t="str">
        <f>IF(T_Acionista[[#This Row],[Fone2]]="","",MAX($AA$1:AD819,AA820)+1)</f>
        <v/>
      </c>
      <c r="AC820" s="3">
        <f>IF(T_Acionista[[#This Row],[Celular]]="","",MAX($AA$1:AD819,AA820:AB820)+1)</f>
        <v>1643</v>
      </c>
      <c r="AD820" s="3">
        <f>IF(T_Acionista[[#This Row],[Email]]="","",MAX($AA$1:AD819,AA820:AC820)+1)</f>
        <v>1644</v>
      </c>
      <c r="AF820" s="2" t="str">
        <f>IF(AA820&lt;&gt;"","insert into t_contato values ("&amp;AA820&amp;","&amp;T_Acionista[[#This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(1642,383, '(16)3253-6533', 1);</v>
      </c>
      <c r="AG820" s="2" t="str">
        <f>IF(AB820&lt;&gt;"","insert into t_contato values ("&amp;AB820&amp;","&amp;T_Acionista[[#This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0" s="2" t="str">
        <f>IF(AC820&lt;&gt;"","insert into t_contato values ("&amp;AC820&amp;","&amp;T_Acionista[[#This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(1643,383, '(16)9781-1129', 2);</v>
      </c>
      <c r="AI820" s="2" t="str">
        <f>IF(AD820&lt;&gt;"","insert into t_contato values ("&amp;AD820&amp;","&amp;T_Acionista[[#This Row],[ID]]&amp;", '"&amp;T_Acionista[[#This Row],[Email]]&amp;"', "&amp;IF(ISERR(FIND("@",T_Acionista[[#This Row],[Email]])),0,3)&amp;");","")</f>
        <v>insert into t_contato values (1644,383, 'sergio@grupoeldorado.com.br', 3);</v>
      </c>
    </row>
    <row r="821" spans="1:35">
      <c r="A821" s="2">
        <v>384</v>
      </c>
      <c r="B821" s="2">
        <v>2</v>
      </c>
      <c r="C821" s="2">
        <v>19</v>
      </c>
      <c r="D821" s="2">
        <v>72160</v>
      </c>
      <c r="E821" s="7" t="s">
        <v>5430</v>
      </c>
      <c r="F821" s="2" t="b">
        <v>0</v>
      </c>
      <c r="G821" s="2" t="b">
        <v>0</v>
      </c>
      <c r="H821" s="5">
        <v>22411</v>
      </c>
      <c r="I821" s="2" t="b">
        <v>0</v>
      </c>
      <c r="J821" s="7" t="s">
        <v>5431</v>
      </c>
      <c r="K821" s="7" t="s">
        <v>5432</v>
      </c>
      <c r="L821" s="7" t="s">
        <v>5433</v>
      </c>
      <c r="M821" s="7" t="s">
        <v>79</v>
      </c>
      <c r="N821" s="2">
        <v>1</v>
      </c>
      <c r="O821" s="7" t="s">
        <v>4629</v>
      </c>
      <c r="P821" s="2">
        <v>2</v>
      </c>
      <c r="Q821" s="7" t="s">
        <v>5434</v>
      </c>
      <c r="R821" s="7"/>
      <c r="S821" s="7"/>
      <c r="T821" s="7" t="s">
        <v>5435</v>
      </c>
      <c r="U821" s="2">
        <v>2</v>
      </c>
      <c r="V821" s="7" t="s">
        <v>5436</v>
      </c>
      <c r="W821" s="7" t="s">
        <v>85</v>
      </c>
      <c r="X821" s="5">
        <v>40179</v>
      </c>
      <c r="Y821" s="7"/>
      <c r="AA821" s="3">
        <f>IF(T_Acionista[[#This Row],[Fone1]]="","",MAX($AA$1:AD820,)+1)</f>
        <v>1645</v>
      </c>
      <c r="AB821" s="3" t="str">
        <f>IF(T_Acionista[[#This Row],[Fone2]]="","",MAX($AA$1:AD820,AA821)+1)</f>
        <v/>
      </c>
      <c r="AC821" s="3" t="str">
        <f>IF(T_Acionista[[#This Row],[Celular]]="","",MAX($AA$1:AD820,AA821:AB821)+1)</f>
        <v/>
      </c>
      <c r="AD821" s="3">
        <f>IF(T_Acionista[[#This Row],[Email]]="","",MAX($AA$1:AD820,AA821:AC821)+1)</f>
        <v>1646</v>
      </c>
      <c r="AF821" s="2" t="str">
        <f>IF(AA821&lt;&gt;"","insert into t_contato values ("&amp;AA821&amp;","&amp;T_Acionista[[#This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(1645,384, '(16)3252-5534', 1);</v>
      </c>
      <c r="AG821" s="2" t="str">
        <f>IF(AB821&lt;&gt;"","insert into t_contato values ("&amp;AB821&amp;","&amp;T_Acionista[[#This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1" s="2" t="str">
        <f>IF(AC821&lt;&gt;"","insert into t_contato values ("&amp;AC821&amp;","&amp;T_Acionista[[#This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1" s="2" t="str">
        <f>IF(AD821&lt;&gt;"","insert into t_contato values ("&amp;AD821&amp;","&amp;T_Acionista[[#This Row],[ID]]&amp;", '"&amp;T_Acionista[[#This Row],[Email]]&amp;"', "&amp;IF(ISERR(FIND("@",T_Acionista[[#This Row],[Email]])),0,3)&amp;");","")</f>
        <v>insert into t_contato values (1646,384, 'otaciliocampos@recapex.com.br', 3);</v>
      </c>
    </row>
    <row r="822" spans="1:35">
      <c r="A822" s="2">
        <v>385</v>
      </c>
      <c r="B822" s="2">
        <v>4</v>
      </c>
      <c r="C822" s="2">
        <v>51</v>
      </c>
      <c r="D822" s="2">
        <v>75000</v>
      </c>
      <c r="E822" s="7" t="s">
        <v>5437</v>
      </c>
      <c r="F822" s="2" t="b">
        <v>0</v>
      </c>
      <c r="G822" s="2" t="b">
        <v>0</v>
      </c>
      <c r="H822" s="5">
        <v>26265</v>
      </c>
      <c r="I822" s="2" t="b">
        <v>0</v>
      </c>
      <c r="J822" s="7" t="s">
        <v>5438</v>
      </c>
      <c r="K822" s="7" t="s">
        <v>5439</v>
      </c>
      <c r="L822" s="7" t="s">
        <v>5440</v>
      </c>
      <c r="M822" s="7" t="s">
        <v>5441</v>
      </c>
      <c r="N822" s="2">
        <v>1</v>
      </c>
      <c r="O822" s="7" t="s">
        <v>3956</v>
      </c>
      <c r="P822" s="2">
        <v>2</v>
      </c>
      <c r="Q822" s="7" t="s">
        <v>5442</v>
      </c>
      <c r="R822" s="7" t="s">
        <v>2040</v>
      </c>
      <c r="S822" s="7"/>
      <c r="T822" s="7"/>
      <c r="U822" s="2">
        <v>2</v>
      </c>
      <c r="V822" s="7" t="s">
        <v>94</v>
      </c>
      <c r="W822" s="7" t="s">
        <v>85</v>
      </c>
      <c r="X822" s="5">
        <v>40179</v>
      </c>
      <c r="Y822" s="7"/>
      <c r="AA822" s="3">
        <f>IF(T_Acionista[[#This Row],[Fone1]]="","",MAX($AA$1:AD821,)+1)</f>
        <v>1647</v>
      </c>
      <c r="AB822" s="3">
        <f>IF(T_Acionista[[#This Row],[Fone2]]="","",MAX($AA$1:AD821,AA822)+1)</f>
        <v>1648</v>
      </c>
      <c r="AC822" s="3" t="str">
        <f>IF(T_Acionista[[#This Row],[Celular]]="","",MAX($AA$1:AD821,AA822:AB822)+1)</f>
        <v/>
      </c>
      <c r="AD822" s="3" t="str">
        <f>IF(T_Acionista[[#This Row],[Email]]="","",MAX($AA$1:AD821,AA822:AC822)+1)</f>
        <v/>
      </c>
      <c r="AF822" s="2" t="str">
        <f>IF(AA822&lt;&gt;"","insert into t_contato values ("&amp;AA822&amp;","&amp;T_Acionista[[#This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(1647,385, '(16)9705-7195', 2);</v>
      </c>
      <c r="AG822" s="2" t="str">
        <f>IF(AB822&lt;&gt;"","insert into t_contato values ("&amp;AB822&amp;","&amp;T_Acionista[[#This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(1648,385, '(16)3252-2033', 1);</v>
      </c>
      <c r="AH822" s="2" t="str">
        <f>IF(AC822&lt;&gt;"","insert into t_contato values ("&amp;AC822&amp;","&amp;T_Acionista[[#This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2" s="2" t="str">
        <f>IF(AD822&lt;&gt;"","insert into t_contato values ("&amp;AD822&amp;","&amp;T_Acionista[[#This Row],[ID]]&amp;", '"&amp;T_Acionista[[#This Row],[Email]]&amp;"', "&amp;IF(ISERR(FIND("@",T_Acionista[[#This Row],[Email]])),0,3)&amp;");","")</f>
        <v/>
      </c>
    </row>
    <row r="823" spans="1:35">
      <c r="A823" s="2">
        <v>545</v>
      </c>
      <c r="B823" s="2">
        <v>0</v>
      </c>
      <c r="C823" s="2">
        <v>0</v>
      </c>
      <c r="E823" s="7" t="s">
        <v>5443</v>
      </c>
      <c r="F823" s="2" t="b">
        <v>0</v>
      </c>
      <c r="G823" s="2" t="b">
        <v>0</v>
      </c>
      <c r="H823" s="5">
        <v>12885</v>
      </c>
      <c r="I823" s="2" t="b">
        <v>0</v>
      </c>
      <c r="J823" s="7" t="s">
        <v>5444</v>
      </c>
      <c r="K823" s="7" t="s">
        <v>5445</v>
      </c>
      <c r="L823" s="7" t="s">
        <v>5446</v>
      </c>
      <c r="M823" s="7" t="s">
        <v>149</v>
      </c>
      <c r="N823" s="2">
        <v>1</v>
      </c>
      <c r="O823" s="7" t="s">
        <v>440</v>
      </c>
      <c r="P823" s="2">
        <v>1</v>
      </c>
      <c r="Q823" s="7" t="s">
        <v>5447</v>
      </c>
      <c r="R823" s="7"/>
      <c r="S823" s="7"/>
      <c r="T823" s="7"/>
      <c r="U823" s="2">
        <v>3</v>
      </c>
      <c r="V823" s="7" t="s">
        <v>5448</v>
      </c>
      <c r="W823" s="7" t="s">
        <v>85</v>
      </c>
      <c r="X823" s="5">
        <v>41640</v>
      </c>
      <c r="Y823" s="7"/>
      <c r="AA823" s="3">
        <f>IF(T_Acionista[[#This Row],[Fone1]]="","",MAX($AA$1:AD822,)+1)</f>
        <v>1649</v>
      </c>
      <c r="AB823" s="3" t="str">
        <f>IF(T_Acionista[[#This Row],[Fone2]]="","",MAX($AA$1:AD822,AA823)+1)</f>
        <v/>
      </c>
      <c r="AC823" s="3" t="str">
        <f>IF(T_Acionista[[#This Row],[Celular]]="","",MAX($AA$1:AD822,AA823:AB823)+1)</f>
        <v/>
      </c>
      <c r="AD823" s="3" t="str">
        <f>IF(T_Acionista[[#This Row],[Email]]="","",MAX($AA$1:AD822,AA823:AC823)+1)</f>
        <v/>
      </c>
      <c r="AF823" s="2" t="str">
        <f>IF(AA823&lt;&gt;"","insert into t_contato values ("&amp;AA823&amp;","&amp;T_Acionista[[#This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(1649,545, '(16)3252-2978', 1);</v>
      </c>
      <c r="AG823" s="2" t="str">
        <f>IF(AB823&lt;&gt;"","insert into t_contato values ("&amp;AB823&amp;","&amp;T_Acionista[[#This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3" s="2" t="str">
        <f>IF(AC823&lt;&gt;"","insert into t_contato values ("&amp;AC823&amp;","&amp;T_Acionista[[#This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3" s="2" t="str">
        <f>IF(AD823&lt;&gt;"","insert into t_contato values ("&amp;AD823&amp;","&amp;T_Acionista[[#This Row],[ID]]&amp;", '"&amp;T_Acionista[[#This Row],[Email]]&amp;"', "&amp;IF(ISERR(FIND("@",T_Acionista[[#This Row],[Email]])),0,3)&amp;");","")</f>
        <v/>
      </c>
    </row>
    <row r="824" spans="1:35">
      <c r="A824" s="2">
        <v>386</v>
      </c>
      <c r="B824" s="2">
        <v>2</v>
      </c>
      <c r="C824" s="2">
        <v>76</v>
      </c>
      <c r="D824" s="2">
        <v>72730</v>
      </c>
      <c r="E824" s="7" t="s">
        <v>5449</v>
      </c>
      <c r="F824" s="2" t="b">
        <v>0</v>
      </c>
      <c r="G824" s="2" t="b">
        <v>0</v>
      </c>
      <c r="H824" s="5">
        <v>19115</v>
      </c>
      <c r="I824" s="2" t="b">
        <v>0</v>
      </c>
      <c r="J824" s="7" t="s">
        <v>5450</v>
      </c>
      <c r="K824" s="7" t="s">
        <v>5451</v>
      </c>
      <c r="L824" s="7" t="s">
        <v>5452</v>
      </c>
      <c r="M824" s="7" t="s">
        <v>79</v>
      </c>
      <c r="N824" s="2">
        <v>1</v>
      </c>
      <c r="O824" s="7" t="s">
        <v>5453</v>
      </c>
      <c r="P824" s="2">
        <v>2</v>
      </c>
      <c r="Q824" s="7" t="s">
        <v>5454</v>
      </c>
      <c r="R824" s="7"/>
      <c r="S824" s="7"/>
      <c r="T824" s="7" t="s">
        <v>5455</v>
      </c>
      <c r="U824" s="2">
        <v>3</v>
      </c>
      <c r="V824" s="7" t="s">
        <v>653</v>
      </c>
      <c r="W824" s="7" t="s">
        <v>85</v>
      </c>
      <c r="X824" s="5">
        <v>40179</v>
      </c>
      <c r="Y824" s="7"/>
      <c r="AA824" s="3">
        <f>IF(T_Acionista[[#This Row],[Fone1]]="","",MAX($AA$1:AD823,)+1)</f>
        <v>1650</v>
      </c>
      <c r="AB824" s="3" t="str">
        <f>IF(T_Acionista[[#This Row],[Fone2]]="","",MAX($AA$1:AD823,AA824)+1)</f>
        <v/>
      </c>
      <c r="AC824" s="3" t="str">
        <f>IF(T_Acionista[[#This Row],[Celular]]="","",MAX($AA$1:AD823,AA824:AB824)+1)</f>
        <v/>
      </c>
      <c r="AD824" s="3">
        <f>IF(T_Acionista[[#This Row],[Email]]="","",MAX($AA$1:AD823,AA824:AC824)+1)</f>
        <v>1651</v>
      </c>
      <c r="AF824" s="2" t="str">
        <f>IF(AA824&lt;&gt;"","insert into t_contato values ("&amp;AA824&amp;","&amp;T_Acionista[[#This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(1650,386, '(16)3253-3452', 1);</v>
      </c>
      <c r="AG824" s="2" t="str">
        <f>IF(AB824&lt;&gt;"","insert into t_contato values ("&amp;AB824&amp;","&amp;T_Acionista[[#This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4" s="2" t="str">
        <f>IF(AC824&lt;&gt;"","insert into t_contato values ("&amp;AC824&amp;","&amp;T_Acionista[[#This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4" s="2" t="str">
        <f>IF(AD824&lt;&gt;"","insert into t_contato values ("&amp;AD824&amp;","&amp;T_Acionista[[#This Row],[ID]]&amp;", '"&amp;T_Acionista[[#This Row],[Email]]&amp;"', "&amp;IF(ISERR(FIND("@",T_Acionista[[#This Row],[Email]])),0,3)&amp;");","")</f>
        <v>insert into t_contato values (1651,386, 'paschoal.laurito@hotmail.com', 3);</v>
      </c>
    </row>
    <row r="825" spans="1:35">
      <c r="A825" s="2">
        <v>387</v>
      </c>
      <c r="B825" s="2">
        <v>3</v>
      </c>
      <c r="C825" s="2">
        <v>48</v>
      </c>
      <c r="D825" s="2">
        <v>74110</v>
      </c>
      <c r="E825" s="7" t="s">
        <v>5456</v>
      </c>
      <c r="F825" s="2" t="b">
        <v>0</v>
      </c>
      <c r="G825" s="2" t="b">
        <v>0</v>
      </c>
      <c r="H825" s="5">
        <v>28309</v>
      </c>
      <c r="I825" s="2" t="b">
        <v>0</v>
      </c>
      <c r="J825" s="7" t="s">
        <v>5457</v>
      </c>
      <c r="K825" s="7" t="s">
        <v>5458</v>
      </c>
      <c r="L825" s="7" t="s">
        <v>5459</v>
      </c>
      <c r="M825" s="7" t="s">
        <v>5460</v>
      </c>
      <c r="N825" s="2">
        <v>2</v>
      </c>
      <c r="O825" s="7" t="s">
        <v>5461</v>
      </c>
      <c r="P825" s="2">
        <v>1</v>
      </c>
      <c r="Q825" s="7" t="s">
        <v>5462</v>
      </c>
      <c r="R825" s="7" t="s">
        <v>5462</v>
      </c>
      <c r="S825" s="7"/>
      <c r="T825" s="7"/>
      <c r="U825" s="2">
        <v>3</v>
      </c>
      <c r="V825" s="7" t="s">
        <v>627</v>
      </c>
      <c r="W825" s="7" t="s">
        <v>85</v>
      </c>
      <c r="X825" s="5">
        <v>40544</v>
      </c>
      <c r="Y825" s="7"/>
      <c r="AA825" s="3">
        <f>IF(T_Acionista[[#This Row],[Fone1]]="","",MAX($AA$1:AD824,)+1)</f>
        <v>1652</v>
      </c>
      <c r="AB825" s="3">
        <f>IF(T_Acionista[[#This Row],[Fone2]]="","",MAX($AA$1:AD824,AA825)+1)</f>
        <v>1653</v>
      </c>
      <c r="AC825" s="3" t="str">
        <f>IF(T_Acionista[[#This Row],[Celular]]="","",MAX($AA$1:AD824,AA825:AB825)+1)</f>
        <v/>
      </c>
      <c r="AD825" s="3" t="str">
        <f>IF(T_Acionista[[#This Row],[Email]]="","",MAX($AA$1:AD824,AA825:AC825)+1)</f>
        <v/>
      </c>
      <c r="AF825" s="2" t="str">
        <f>IF(AA825&lt;&gt;"","insert into t_contato values ("&amp;AA825&amp;","&amp;T_Acionista[[#This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(1652,387, '(68)2226-3616', 0);</v>
      </c>
      <c r="AG825" s="2" t="str">
        <f>IF(AB825&lt;&gt;"","insert into t_contato values ("&amp;AB825&amp;","&amp;T_Acionista[[#This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(1653,387, '(68)2226-3616', 0);</v>
      </c>
      <c r="AH825" s="2" t="str">
        <f>IF(AC825&lt;&gt;"","insert into t_contato values ("&amp;AC825&amp;","&amp;T_Acionista[[#This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5" s="2" t="str">
        <f>IF(AD825&lt;&gt;"","insert into t_contato values ("&amp;AD825&amp;","&amp;T_Acionista[[#This Row],[ID]]&amp;", '"&amp;T_Acionista[[#This Row],[Email]]&amp;"', "&amp;IF(ISERR(FIND("@",T_Acionista[[#This Row],[Email]])),0,3)&amp;");","")</f>
        <v/>
      </c>
    </row>
    <row r="826" spans="1:35">
      <c r="A826" s="2">
        <v>1010</v>
      </c>
      <c r="D826" s="2">
        <v>74456</v>
      </c>
      <c r="E826" s="7" t="s">
        <v>5463</v>
      </c>
      <c r="F826" s="2" t="b">
        <v>0</v>
      </c>
      <c r="G826" s="2" t="b">
        <v>0</v>
      </c>
      <c r="H826" s="5">
        <v>26753</v>
      </c>
      <c r="I826" s="2" t="b">
        <v>0</v>
      </c>
      <c r="J826" s="7" t="s">
        <v>5464</v>
      </c>
      <c r="K826" s="7" t="s">
        <v>5465</v>
      </c>
      <c r="L826" s="7" t="s">
        <v>5466</v>
      </c>
      <c r="M826" s="7" t="s">
        <v>79</v>
      </c>
      <c r="N826" s="2">
        <v>1</v>
      </c>
      <c r="O826" s="7" t="s">
        <v>503</v>
      </c>
      <c r="P826" s="2">
        <v>2</v>
      </c>
      <c r="Q826" s="7" t="s">
        <v>5467</v>
      </c>
      <c r="R826" s="7"/>
      <c r="S826" s="7" t="s">
        <v>5468</v>
      </c>
      <c r="T826" s="7" t="s">
        <v>5469</v>
      </c>
      <c r="U826" s="2">
        <v>3</v>
      </c>
      <c r="V826" s="7" t="s">
        <v>154</v>
      </c>
      <c r="W826" s="7" t="s">
        <v>85</v>
      </c>
      <c r="X826" s="5">
        <v>44641</v>
      </c>
      <c r="Y826" s="7"/>
      <c r="AA826" s="3">
        <f>IF(T_Acionista[[#This Row],[Fone1]]="","",MAX($AA$1:AD825,)+1)</f>
        <v>1654</v>
      </c>
      <c r="AB826" s="3" t="str">
        <f>IF(T_Acionista[[#This Row],[Fone2]]="","",MAX($AA$1:AD825,AA826)+1)</f>
        <v/>
      </c>
      <c r="AC826" s="3">
        <f>IF(T_Acionista[[#This Row],[Celular]]="","",MAX($AA$1:AD825,AA826:AB826)+1)</f>
        <v>1655</v>
      </c>
      <c r="AD826" s="3">
        <f>IF(T_Acionista[[#This Row],[Email]]="","",MAX($AA$1:AD825,AA826:AC826)+1)</f>
        <v>1656</v>
      </c>
      <c r="AF826" s="2" t="str">
        <f>IF(AA826&lt;&gt;"","insert into t_contato values ("&amp;AA826&amp;","&amp;T_Acionista[[#This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(1654,1010, '(16)3252-5704', 1);</v>
      </c>
      <c r="AG826" s="2" t="str">
        <f>IF(AB826&lt;&gt;"","insert into t_contato values ("&amp;AB826&amp;","&amp;T_Acionista[[#This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6" s="2" t="str">
        <f>IF(AC826&lt;&gt;"","insert into t_contato values ("&amp;AC826&amp;","&amp;T_Acionista[[#This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(1655,1010, '(16)9768-1356', 2);</v>
      </c>
      <c r="AI826" s="2" t="str">
        <f>IF(AD826&lt;&gt;"","insert into t_contato values ("&amp;AD826&amp;","&amp;T_Acionista[[#This Row],[ID]]&amp;", '"&amp;T_Acionista[[#This Row],[Email]]&amp;"', "&amp;IF(ISERR(FIND("@",T_Acionista[[#This Row],[Email]])),0,3)&amp;");","")</f>
        <v>insert into t_contato values (1656,1010, 'patricia_lbrunetti@hotmail.com', 3);</v>
      </c>
    </row>
    <row r="827" spans="1:35">
      <c r="A827" s="2">
        <v>950</v>
      </c>
      <c r="B827" s="2">
        <v>11</v>
      </c>
      <c r="C827" s="2">
        <v>47</v>
      </c>
      <c r="E827" s="7" t="s">
        <v>5470</v>
      </c>
      <c r="F827" s="2" t="b">
        <v>0</v>
      </c>
      <c r="G827" s="2" t="b">
        <v>0</v>
      </c>
      <c r="H827" s="5">
        <v>32975</v>
      </c>
      <c r="I827" s="2" t="b">
        <v>0</v>
      </c>
      <c r="J827" s="7" t="s">
        <v>5471</v>
      </c>
      <c r="K827" s="7" t="s">
        <v>5472</v>
      </c>
      <c r="L827" s="7" t="s">
        <v>2117</v>
      </c>
      <c r="M827" s="7" t="s">
        <v>2118</v>
      </c>
      <c r="N827" s="2">
        <v>1</v>
      </c>
      <c r="O827" s="7" t="s">
        <v>2119</v>
      </c>
      <c r="P827" s="2">
        <v>1</v>
      </c>
      <c r="Q827" s="7" t="s">
        <v>2426</v>
      </c>
      <c r="R827" s="7"/>
      <c r="S827" s="7"/>
      <c r="T827" s="7" t="s">
        <v>5473</v>
      </c>
      <c r="U827" s="2">
        <v>3</v>
      </c>
      <c r="V827" s="7" t="s">
        <v>5474</v>
      </c>
      <c r="W827" s="7" t="s">
        <v>85</v>
      </c>
      <c r="X827" s="5">
        <v>44228</v>
      </c>
      <c r="Y827" s="7"/>
      <c r="AA827" s="3">
        <f>IF(T_Acionista[[#This Row],[Fone1]]="","",MAX($AA$1:AD826,)+1)</f>
        <v>1657</v>
      </c>
      <c r="AB827" s="3" t="str">
        <f>IF(T_Acionista[[#This Row],[Fone2]]="","",MAX($AA$1:AD826,AA827)+1)</f>
        <v/>
      </c>
      <c r="AC827" s="3" t="str">
        <f>IF(T_Acionista[[#This Row],[Celular]]="","",MAX($AA$1:AD826,AA827:AB827)+1)</f>
        <v/>
      </c>
      <c r="AD827" s="3">
        <f>IF(T_Acionista[[#This Row],[Email]]="","",MAX($AA$1:AD826,AA827:AC827)+1)</f>
        <v>1658</v>
      </c>
      <c r="AF827" s="2" t="str">
        <f>IF(AA827&lt;&gt;"","insert into t_contato values ("&amp;AA827&amp;","&amp;T_Acionista[[#This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(1657,950, '(16)3252-2194', 1);</v>
      </c>
      <c r="AG827" s="2" t="str">
        <f>IF(AB827&lt;&gt;"","insert into t_contato values ("&amp;AB827&amp;","&amp;T_Acionista[[#This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7" s="2" t="str">
        <f>IF(AC827&lt;&gt;"","insert into t_contato values ("&amp;AC827&amp;","&amp;T_Acionista[[#This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7" s="2" t="str">
        <f>IF(AD827&lt;&gt;"","insert into t_contato values ("&amp;AD827&amp;","&amp;T_Acionista[[#This Row],[ID]]&amp;", '"&amp;T_Acionista[[#This Row],[Email]]&amp;"', "&amp;IF(ISERR(FIND("@",T_Acionista[[#This Row],[Email]])),0,3)&amp;");","")</f>
        <v>insert into t_contato values (1658,950, 'fabriciakamada@hotmail.com', 3);</v>
      </c>
    </row>
    <row r="828" spans="1:35">
      <c r="A828" s="2">
        <v>905</v>
      </c>
      <c r="D828" s="2">
        <v>74354</v>
      </c>
      <c r="E828" s="7" t="s">
        <v>5475</v>
      </c>
      <c r="F828" s="2" t="b">
        <v>0</v>
      </c>
      <c r="G828" s="2" t="b">
        <v>0</v>
      </c>
      <c r="H828" s="5">
        <v>25894</v>
      </c>
      <c r="I828" s="2" t="b">
        <v>0</v>
      </c>
      <c r="J828" s="7" t="s">
        <v>5476</v>
      </c>
      <c r="K828" s="7" t="s">
        <v>5477</v>
      </c>
      <c r="L828" s="7" t="s">
        <v>2132</v>
      </c>
      <c r="M828" s="7" t="s">
        <v>149</v>
      </c>
      <c r="N828" s="2">
        <v>1</v>
      </c>
      <c r="O828" s="7" t="s">
        <v>1646</v>
      </c>
      <c r="P828" s="2">
        <v>2</v>
      </c>
      <c r="Q828" s="7" t="s">
        <v>2133</v>
      </c>
      <c r="R828" s="7"/>
      <c r="S828" s="7" t="s">
        <v>5478</v>
      </c>
      <c r="T828" s="7" t="s">
        <v>2135</v>
      </c>
      <c r="U828" s="2">
        <v>3</v>
      </c>
      <c r="V828" s="7" t="s">
        <v>154</v>
      </c>
      <c r="W828" s="7" t="s">
        <v>85</v>
      </c>
      <c r="X828" s="5">
        <v>43902</v>
      </c>
      <c r="Y828" s="7"/>
      <c r="AA828" s="3">
        <f>IF(T_Acionista[[#This Row],[Fone1]]="","",MAX($AA$1:AD827,)+1)</f>
        <v>1659</v>
      </c>
      <c r="AB828" s="3" t="str">
        <f>IF(T_Acionista[[#This Row],[Fone2]]="","",MAX($AA$1:AD827,AA828)+1)</f>
        <v/>
      </c>
      <c r="AC828" s="3">
        <f>IF(T_Acionista[[#This Row],[Celular]]="","",MAX($AA$1:AD827,AA828:AB828)+1)</f>
        <v>1660</v>
      </c>
      <c r="AD828" s="3">
        <f>IF(T_Acionista[[#This Row],[Email]]="","",MAX($AA$1:AD827,AA828:AC828)+1)</f>
        <v>1661</v>
      </c>
      <c r="AF828" s="2" t="str">
        <f>IF(AA828&lt;&gt;"","insert into t_contato values ("&amp;AA828&amp;","&amp;T_Acionista[[#This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(1659,905, '(16)3252-4653', 1);</v>
      </c>
      <c r="AG828" s="2" t="str">
        <f>IF(AB828&lt;&gt;"","insert into t_contato values ("&amp;AB828&amp;","&amp;T_Acionista[[#This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8" s="2" t="str">
        <f>IF(AC828&lt;&gt;"","insert into t_contato values ("&amp;AC828&amp;","&amp;T_Acionista[[#This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(1660,905, '(16)9762-9206', 2);</v>
      </c>
      <c r="AI828" s="2" t="str">
        <f>IF(AD828&lt;&gt;"","insert into t_contato values ("&amp;AD828&amp;","&amp;T_Acionista[[#This Row],[ID]]&amp;", '"&amp;T_Acionista[[#This Row],[Email]]&amp;"', "&amp;IF(ISERR(FIND("@",T_Acionista[[#This Row],[Email]])),0,3)&amp;");","")</f>
        <v>insert into t_contato values (1661,905, 'paulagalassi40@gmail.com', 3);</v>
      </c>
    </row>
    <row r="829" spans="1:35">
      <c r="A829" s="2">
        <v>388</v>
      </c>
      <c r="B829" s="2">
        <v>4</v>
      </c>
      <c r="C829" s="2">
        <v>90</v>
      </c>
      <c r="D829" s="2">
        <v>75890</v>
      </c>
      <c r="E829" s="7" t="s">
        <v>5479</v>
      </c>
      <c r="F829" s="2" t="b">
        <v>0</v>
      </c>
      <c r="G829" s="2" t="b">
        <v>0</v>
      </c>
      <c r="H829" s="5">
        <v>18420</v>
      </c>
      <c r="I829" s="2" t="b">
        <v>0</v>
      </c>
      <c r="J829" s="7" t="s">
        <v>5480</v>
      </c>
      <c r="K829" s="7" t="s">
        <v>5481</v>
      </c>
      <c r="L829" s="7" t="s">
        <v>5378</v>
      </c>
      <c r="M829" s="7" t="s">
        <v>276</v>
      </c>
      <c r="N829" s="2">
        <v>1</v>
      </c>
      <c r="O829" s="7" t="s">
        <v>277</v>
      </c>
      <c r="P829" s="2">
        <v>2</v>
      </c>
      <c r="Q829" s="7"/>
      <c r="R829" s="7"/>
      <c r="S829" s="7"/>
      <c r="T829" s="7"/>
      <c r="U829" s="2">
        <v>1</v>
      </c>
      <c r="V829" s="7" t="s">
        <v>154</v>
      </c>
      <c r="W829" s="7" t="s">
        <v>85</v>
      </c>
      <c r="X829" s="5">
        <v>40544</v>
      </c>
      <c r="Y829" s="7"/>
      <c r="AA829" s="3" t="str">
        <f>IF(T_Acionista[[#This Row],[Fone1]]="","",MAX($AA$1:AD828,)+1)</f>
        <v/>
      </c>
      <c r="AB829" s="3" t="str">
        <f>IF(T_Acionista[[#This Row],[Fone2]]="","",MAX($AA$1:AD828,AA829)+1)</f>
        <v/>
      </c>
      <c r="AC829" s="3" t="str">
        <f>IF(T_Acionista[[#This Row],[Celular]]="","",MAX($AA$1:AD828,AA829:AB829)+1)</f>
        <v/>
      </c>
      <c r="AD829" s="3" t="str">
        <f>IF(T_Acionista[[#This Row],[Email]]="","",MAX($AA$1:AD828,AA829:AC829)+1)</f>
        <v/>
      </c>
      <c r="AF829" s="2" t="str">
        <f>IF(AA829&lt;&gt;"","insert into t_contato values ("&amp;AA829&amp;","&amp;T_Acionista[[#This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29" s="2" t="str">
        <f>IF(AB829&lt;&gt;"","insert into t_contato values ("&amp;AB829&amp;","&amp;T_Acionista[[#This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29" s="2" t="str">
        <f>IF(AC829&lt;&gt;"","insert into t_contato values ("&amp;AC829&amp;","&amp;T_Acionista[[#This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29" s="2" t="str">
        <f>IF(AD829&lt;&gt;"","insert into t_contato values ("&amp;AD829&amp;","&amp;T_Acionista[[#This Row],[ID]]&amp;", '"&amp;T_Acionista[[#This Row],[Email]]&amp;"', "&amp;IF(ISERR(FIND("@",T_Acionista[[#This Row],[Email]])),0,3)&amp;");","")</f>
        <v/>
      </c>
    </row>
    <row r="830" spans="1:35">
      <c r="A830" s="2">
        <v>992</v>
      </c>
      <c r="D830" s="2">
        <v>74452</v>
      </c>
      <c r="E830" s="7" t="s">
        <v>5482</v>
      </c>
      <c r="F830" s="2" t="b">
        <v>0</v>
      </c>
      <c r="G830" s="2" t="b">
        <v>0</v>
      </c>
      <c r="H830" s="5">
        <v>23857</v>
      </c>
      <c r="I830" s="2" t="b">
        <v>0</v>
      </c>
      <c r="J830" s="7" t="s">
        <v>5483</v>
      </c>
      <c r="K830" s="7" t="s">
        <v>5484</v>
      </c>
      <c r="L830" s="7" t="s">
        <v>5485</v>
      </c>
      <c r="M830" s="7" t="s">
        <v>446</v>
      </c>
      <c r="N830" s="2">
        <v>1</v>
      </c>
      <c r="O830" s="7" t="s">
        <v>4078</v>
      </c>
      <c r="P830" s="2">
        <v>2</v>
      </c>
      <c r="Q830" s="7" t="s">
        <v>5486</v>
      </c>
      <c r="R830" s="7"/>
      <c r="S830" s="7" t="s">
        <v>5487</v>
      </c>
      <c r="T830" s="7" t="s">
        <v>5488</v>
      </c>
      <c r="U830" s="2">
        <v>2</v>
      </c>
      <c r="V830" s="7" t="s">
        <v>5489</v>
      </c>
      <c r="W830" s="7" t="s">
        <v>85</v>
      </c>
      <c r="X830" s="5">
        <v>44564</v>
      </c>
      <c r="Y830" s="7"/>
      <c r="AA830" s="3">
        <f>IF(T_Acionista[[#This Row],[Fone1]]="","",MAX($AA$1:AD829,)+1)</f>
        <v>1662</v>
      </c>
      <c r="AB830" s="3" t="str">
        <f>IF(T_Acionista[[#This Row],[Fone2]]="","",MAX($AA$1:AD829,AA830)+1)</f>
        <v/>
      </c>
      <c r="AC830" s="3">
        <f>IF(T_Acionista[[#This Row],[Celular]]="","",MAX($AA$1:AD829,AA830:AB830)+1)</f>
        <v>1663</v>
      </c>
      <c r="AD830" s="3">
        <f>IF(T_Acionista[[#This Row],[Email]]="","",MAX($AA$1:AD829,AA830:AC830)+1)</f>
        <v>1664</v>
      </c>
      <c r="AF830" s="2" t="str">
        <f>IF(AA830&lt;&gt;"","insert into t_contato values ("&amp;AA830&amp;","&amp;T_Acionista[[#This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(1662,992, '(16)3253-6441', 1);</v>
      </c>
      <c r="AG830" s="2" t="str">
        <f>IF(AB830&lt;&gt;"","insert into t_contato values ("&amp;AB830&amp;","&amp;T_Acionista[[#This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0" s="2" t="str">
        <f>IF(AC830&lt;&gt;"","insert into t_contato values ("&amp;AC830&amp;","&amp;T_Acionista[[#This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(1663,992, '(16)9714-1933', 2);</v>
      </c>
      <c r="AI830" s="2" t="str">
        <f>IF(AD830&lt;&gt;"","insert into t_contato values ("&amp;AD830&amp;","&amp;T_Acionista[[#This Row],[ID]]&amp;", '"&amp;T_Acionista[[#This Row],[Email]]&amp;"', "&amp;IF(ISERR(FIND("@",T_Acionista[[#This Row],[Email]])),0,3)&amp;");","")</f>
        <v>insert into t_contato values (1664,992, 'viagensviva@hotmail.com', 3);</v>
      </c>
    </row>
    <row r="831" spans="1:35">
      <c r="A831" s="2">
        <v>780</v>
      </c>
      <c r="D831" s="2">
        <v>74235</v>
      </c>
      <c r="E831" s="7" t="s">
        <v>5490</v>
      </c>
      <c r="F831" s="2" t="b">
        <v>0</v>
      </c>
      <c r="G831" s="2" t="b">
        <v>0</v>
      </c>
      <c r="H831" s="5">
        <v>19210</v>
      </c>
      <c r="I831" s="2" t="b">
        <v>0</v>
      </c>
      <c r="J831" s="7" t="s">
        <v>5491</v>
      </c>
      <c r="K831" s="7" t="s">
        <v>5492</v>
      </c>
      <c r="L831" s="7" t="s">
        <v>5493</v>
      </c>
      <c r="M831" s="7" t="s">
        <v>79</v>
      </c>
      <c r="N831" s="2">
        <v>1</v>
      </c>
      <c r="O831" s="7" t="s">
        <v>277</v>
      </c>
      <c r="P831" s="2">
        <v>0</v>
      </c>
      <c r="Q831" s="7" t="s">
        <v>5494</v>
      </c>
      <c r="R831" s="7"/>
      <c r="S831" s="7" t="s">
        <v>5495</v>
      </c>
      <c r="T831" s="7"/>
      <c r="U831" s="2">
        <v>2</v>
      </c>
      <c r="V831" s="7" t="s">
        <v>102</v>
      </c>
      <c r="W831" s="7" t="s">
        <v>85</v>
      </c>
      <c r="X831" s="5">
        <v>43049</v>
      </c>
      <c r="Y831" s="7"/>
      <c r="AA831" s="3">
        <f>IF(T_Acionista[[#This Row],[Fone1]]="","",MAX($AA$1:AD830,)+1)</f>
        <v>1665</v>
      </c>
      <c r="AB831" s="3" t="str">
        <f>IF(T_Acionista[[#This Row],[Fone2]]="","",MAX($AA$1:AD830,AA831)+1)</f>
        <v/>
      </c>
      <c r="AC831" s="3">
        <f>IF(T_Acionista[[#This Row],[Celular]]="","",MAX($AA$1:AD830,AA831:AB831)+1)</f>
        <v>1666</v>
      </c>
      <c r="AD831" s="3" t="str">
        <f>IF(T_Acionista[[#This Row],[Email]]="","",MAX($AA$1:AD830,AA831:AC831)+1)</f>
        <v/>
      </c>
      <c r="AF831" s="2" t="str">
        <f>IF(AA831&lt;&gt;"","insert into t_contato values ("&amp;AA831&amp;","&amp;T_Acionista[[#This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(1665,780, '(16)3252-3742', 1);</v>
      </c>
      <c r="AG831" s="2" t="str">
        <f>IF(AB831&lt;&gt;"","insert into t_contato values ("&amp;AB831&amp;","&amp;T_Acionista[[#This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1" s="2" t="str">
        <f>IF(AC831&lt;&gt;"","insert into t_contato values ("&amp;AC831&amp;","&amp;T_Acionista[[#This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(1666,780, '(16)9703-2348', 2);</v>
      </c>
      <c r="AI831" s="2" t="str">
        <f>IF(AD831&lt;&gt;"","insert into t_contato values ("&amp;AD831&amp;","&amp;T_Acionista[[#This Row],[ID]]&amp;", '"&amp;T_Acionista[[#This Row],[Email]]&amp;"', "&amp;IF(ISERR(FIND("@",T_Acionista[[#This Row],[Email]])),0,3)&amp;");","")</f>
        <v/>
      </c>
    </row>
    <row r="832" spans="1:35">
      <c r="A832" s="2">
        <v>781</v>
      </c>
      <c r="E832" s="7" t="s">
        <v>5496</v>
      </c>
      <c r="F832" s="2" t="b">
        <v>0</v>
      </c>
      <c r="G832" s="2" t="b">
        <v>0</v>
      </c>
      <c r="H832" s="5">
        <v>25285</v>
      </c>
      <c r="I832" s="2" t="b">
        <v>0</v>
      </c>
      <c r="J832" s="7" t="s">
        <v>5497</v>
      </c>
      <c r="K832" s="7" t="s">
        <v>5498</v>
      </c>
      <c r="L832" s="7" t="s">
        <v>5499</v>
      </c>
      <c r="M832" s="7" t="s">
        <v>149</v>
      </c>
      <c r="N832" s="2">
        <v>7</v>
      </c>
      <c r="O832" s="7" t="s">
        <v>4140</v>
      </c>
      <c r="P832" s="2">
        <v>1</v>
      </c>
      <c r="Q832" s="7" t="s">
        <v>5500</v>
      </c>
      <c r="R832" s="7"/>
      <c r="S832" s="7"/>
      <c r="T832" s="7" t="s">
        <v>5501</v>
      </c>
      <c r="U832" s="2">
        <v>3</v>
      </c>
      <c r="V832" s="7" t="s">
        <v>5502</v>
      </c>
      <c r="W832" s="7" t="s">
        <v>85</v>
      </c>
      <c r="X832" s="5">
        <v>43070</v>
      </c>
      <c r="Y832" s="7"/>
      <c r="AA832" s="3">
        <f>IF(T_Acionista[[#This Row],[Fone1]]="","",MAX($AA$1:AD831,)+1)</f>
        <v>1667</v>
      </c>
      <c r="AB832" s="3" t="str">
        <f>IF(T_Acionista[[#This Row],[Fone2]]="","",MAX($AA$1:AD831,AA832)+1)</f>
        <v/>
      </c>
      <c r="AC832" s="3" t="str">
        <f>IF(T_Acionista[[#This Row],[Celular]]="","",MAX($AA$1:AD831,AA832:AB832)+1)</f>
        <v/>
      </c>
      <c r="AD832" s="3">
        <f>IF(T_Acionista[[#This Row],[Email]]="","",MAX($AA$1:AD831,AA832:AC832)+1)</f>
        <v>1668</v>
      </c>
      <c r="AF832" s="2" t="str">
        <f>IF(AA832&lt;&gt;"","insert into t_contato values ("&amp;AA832&amp;","&amp;T_Acionista[[#This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(1667,781, '(16)3386-1149', 1);</v>
      </c>
      <c r="AG832" s="2" t="str">
        <f>IF(AB832&lt;&gt;"","insert into t_contato values ("&amp;AB832&amp;","&amp;T_Acionista[[#This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2" s="2" t="str">
        <f>IF(AC832&lt;&gt;"","insert into t_contato values ("&amp;AC832&amp;","&amp;T_Acionista[[#This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32" s="2" t="str">
        <f>IF(AD832&lt;&gt;"","insert into t_contato values ("&amp;AD832&amp;","&amp;T_Acionista[[#This Row],[ID]]&amp;", '"&amp;T_Acionista[[#This Row],[Email]]&amp;"', "&amp;IF(ISERR(FIND("@",T_Acionista[[#This Row],[Email]])),0,3)&amp;");","")</f>
        <v>insert into t_contato values (1668,781, 'pacedran@gmail.com', 3);</v>
      </c>
    </row>
    <row r="833" spans="1:35">
      <c r="A833" s="2">
        <v>389</v>
      </c>
      <c r="B833" s="2">
        <v>2</v>
      </c>
      <c r="C833" s="2">
        <v>20</v>
      </c>
      <c r="D833" s="2">
        <v>72170</v>
      </c>
      <c r="E833" s="7" t="s">
        <v>5503</v>
      </c>
      <c r="F833" s="2" t="b">
        <v>0</v>
      </c>
      <c r="G833" s="2" t="b">
        <v>0</v>
      </c>
      <c r="H833" s="5">
        <v>17858</v>
      </c>
      <c r="I833" s="2" t="b">
        <v>0</v>
      </c>
      <c r="J833" s="7" t="s">
        <v>5504</v>
      </c>
      <c r="K833" s="7" t="s">
        <v>5505</v>
      </c>
      <c r="L833" s="7" t="s">
        <v>5506</v>
      </c>
      <c r="M833" s="7" t="s">
        <v>2612</v>
      </c>
      <c r="N833" s="2">
        <v>24</v>
      </c>
      <c r="O833" s="7" t="s">
        <v>5507</v>
      </c>
      <c r="P833" s="2">
        <v>2</v>
      </c>
      <c r="Q833" s="7" t="s">
        <v>5508</v>
      </c>
      <c r="R833" s="7" t="s">
        <v>5509</v>
      </c>
      <c r="S833" s="7" t="s">
        <v>5510</v>
      </c>
      <c r="T833" s="7" t="s">
        <v>5511</v>
      </c>
      <c r="U833" s="2">
        <v>3</v>
      </c>
      <c r="V833" s="7" t="s">
        <v>120</v>
      </c>
      <c r="W833" s="7" t="s">
        <v>85</v>
      </c>
      <c r="X833" s="5">
        <v>40544</v>
      </c>
      <c r="Y833" s="7"/>
      <c r="AA833" s="3">
        <f>IF(T_Acionista[[#This Row],[Fone1]]="","",MAX($AA$1:AD832,)+1)</f>
        <v>1669</v>
      </c>
      <c r="AB833" s="3">
        <f>IF(T_Acionista[[#This Row],[Fone2]]="","",MAX($AA$1:AD832,AA833)+1)</f>
        <v>1670</v>
      </c>
      <c r="AC833" s="3">
        <f>IF(T_Acionista[[#This Row],[Celular]]="","",MAX($AA$1:AD832,AA833:AB833)+1)</f>
        <v>1671</v>
      </c>
      <c r="AD833" s="3">
        <f>IF(T_Acionista[[#This Row],[Email]]="","",MAX($AA$1:AD832,AA833:AC833)+1)</f>
        <v>1672</v>
      </c>
      <c r="AF833" s="2" t="str">
        <f>IF(AA833&lt;&gt;"","insert into t_contato values ("&amp;AA833&amp;","&amp;T_Acionista[[#This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(1669,389, '(11)3061-2549', 1);</v>
      </c>
      <c r="AG833" s="2" t="str">
        <f>IF(AB833&lt;&gt;"","insert into t_contato values ("&amp;AB833&amp;","&amp;T_Acionista[[#This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(1670,389, '(11)3881-8052', 1);</v>
      </c>
      <c r="AH833" s="2" t="str">
        <f>IF(AC833&lt;&gt;"","insert into t_contato values ("&amp;AC833&amp;","&amp;T_Acionista[[#This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(1671,389, '(11)9991-2050', 2);</v>
      </c>
      <c r="AI833" s="2" t="str">
        <f>IF(AD833&lt;&gt;"","insert into t_contato values ("&amp;AD833&amp;","&amp;T_Acionista[[#This Row],[ID]]&amp;", '"&amp;T_Acionista[[#This Row],[Email]]&amp;"', "&amp;IF(ISERR(FIND("@",T_Acionista[[#This Row],[Email]])),0,3)&amp;");","")</f>
        <v>insert into t_contato values (1672,389, 'peraposo@uol.com.br', 3);</v>
      </c>
    </row>
    <row r="834" spans="1:35">
      <c r="A834" s="2">
        <v>1074</v>
      </c>
      <c r="E834" s="7" t="s">
        <v>5512</v>
      </c>
      <c r="F834" s="2" t="b">
        <v>0</v>
      </c>
      <c r="G834" s="2" t="b">
        <v>0</v>
      </c>
      <c r="H834" s="5">
        <v>31267</v>
      </c>
      <c r="I834" s="2" t="b">
        <v>0</v>
      </c>
      <c r="J834" s="7" t="s">
        <v>5513</v>
      </c>
      <c r="K834" s="7" t="s">
        <v>5514</v>
      </c>
      <c r="L834" s="7" t="s">
        <v>5515</v>
      </c>
      <c r="M834" s="7" t="s">
        <v>3824</v>
      </c>
      <c r="N834" s="2">
        <v>1</v>
      </c>
      <c r="O834" s="7" t="s">
        <v>5516</v>
      </c>
      <c r="P834" s="2">
        <v>3</v>
      </c>
      <c r="Q834" s="7" t="s">
        <v>5517</v>
      </c>
      <c r="R834" s="7"/>
      <c r="S834" s="7"/>
      <c r="T834" s="7" t="s">
        <v>5518</v>
      </c>
      <c r="U834" s="2">
        <v>3</v>
      </c>
      <c r="V834" s="7" t="s">
        <v>5519</v>
      </c>
      <c r="W834" s="7" t="s">
        <v>85</v>
      </c>
      <c r="X834" s="5">
        <v>45026</v>
      </c>
      <c r="Y834" s="7"/>
      <c r="AA834" s="3">
        <f>IF(T_Acionista[[#This Row],[Fone1]]="","",MAX($AA$1:AD833,)+1)</f>
        <v>1673</v>
      </c>
      <c r="AB834" s="3" t="str">
        <f>IF(T_Acionista[[#This Row],[Fone2]]="","",MAX($AA$1:AD833,AA834)+1)</f>
        <v/>
      </c>
      <c r="AC834" s="3" t="str">
        <f>IF(T_Acionista[[#This Row],[Celular]]="","",MAX($AA$1:AD833,AA834:AB834)+1)</f>
        <v/>
      </c>
      <c r="AD834" s="3">
        <f>IF(T_Acionista[[#This Row],[Email]]="","",MAX($AA$1:AD833,AA834:AC834)+1)</f>
        <v>1674</v>
      </c>
      <c r="AF834" s="2" t="str">
        <f>IF(AA834&lt;&gt;"","insert into t_contato values ("&amp;AA834&amp;","&amp;T_Acionista[[#This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(1673,1074, '(16)9961-5616', 2);</v>
      </c>
      <c r="AG834" s="2" t="str">
        <f>IF(AB834&lt;&gt;"","insert into t_contato values ("&amp;AB834&amp;","&amp;T_Acionista[[#This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4" s="2" t="str">
        <f>IF(AC834&lt;&gt;"","insert into t_contato values ("&amp;AC834&amp;","&amp;T_Acionista[[#This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34" s="2" t="str">
        <f>IF(AD834&lt;&gt;"","insert into t_contato values ("&amp;AD834&amp;","&amp;T_Acionista[[#This Row],[ID]]&amp;", '"&amp;T_Acionista[[#This Row],[Email]]&amp;"', "&amp;IF(ISERR(FIND("@",T_Acionista[[#This Row],[Email]])),0,3)&amp;");","")</f>
        <v>insert into t_contato values (1674,1074, 'paulofranciscolocutor16@gmail.com', 3);</v>
      </c>
    </row>
    <row r="835" spans="1:35">
      <c r="A835" s="2">
        <v>390</v>
      </c>
      <c r="B835" s="2">
        <v>2</v>
      </c>
      <c r="C835" s="2">
        <v>21</v>
      </c>
      <c r="D835" s="2">
        <v>72180</v>
      </c>
      <c r="E835" s="7" t="s">
        <v>5520</v>
      </c>
      <c r="F835" s="2" t="b">
        <v>0</v>
      </c>
      <c r="G835" s="2" t="b">
        <v>0</v>
      </c>
      <c r="H835" s="5">
        <v>14552</v>
      </c>
      <c r="I835" s="2" t="b">
        <v>0</v>
      </c>
      <c r="J835" s="7" t="s">
        <v>5521</v>
      </c>
      <c r="K835" s="7" t="s">
        <v>5522</v>
      </c>
      <c r="L835" s="7" t="s">
        <v>5523</v>
      </c>
      <c r="M835" s="7" t="s">
        <v>5524</v>
      </c>
      <c r="N835" s="2">
        <v>24</v>
      </c>
      <c r="O835" s="7" t="s">
        <v>5525</v>
      </c>
      <c r="P835" s="2">
        <v>2</v>
      </c>
      <c r="Q835" s="7" t="s">
        <v>5526</v>
      </c>
      <c r="R835" s="7"/>
      <c r="S835" s="7"/>
      <c r="T835" s="7" t="s">
        <v>532</v>
      </c>
      <c r="U835" s="2">
        <v>3</v>
      </c>
      <c r="V835" s="7" t="s">
        <v>1907</v>
      </c>
      <c r="W835" s="7" t="s">
        <v>85</v>
      </c>
      <c r="X835" s="5">
        <v>40544</v>
      </c>
      <c r="Y835" s="7"/>
      <c r="AA835" s="3">
        <f>IF(T_Acionista[[#This Row],[Fone1]]="","",MAX($AA$1:AD834,)+1)</f>
        <v>1675</v>
      </c>
      <c r="AB835" s="3" t="str">
        <f>IF(T_Acionista[[#This Row],[Fone2]]="","",MAX($AA$1:AD834,AA835)+1)</f>
        <v/>
      </c>
      <c r="AC835" s="3" t="str">
        <f>IF(T_Acionista[[#This Row],[Celular]]="","",MAX($AA$1:AD834,AA835:AB835)+1)</f>
        <v/>
      </c>
      <c r="AD835" s="3">
        <f>IF(T_Acionista[[#This Row],[Email]]="","",MAX($AA$1:AD834,AA835:AC835)+1)</f>
        <v>1676</v>
      </c>
      <c r="AF835" s="2" t="str">
        <f>IF(AA835&lt;&gt;"","insert into t_contato values ("&amp;AA835&amp;","&amp;T_Acionista[[#This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(1675,390, '(11)5563-9424', 0);</v>
      </c>
      <c r="AG835" s="2" t="str">
        <f>IF(AB835&lt;&gt;"","insert into t_contato values ("&amp;AB835&amp;","&amp;T_Acionista[[#This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5" s="2" t="str">
        <f>IF(AC835&lt;&gt;"","insert into t_contato values ("&amp;AC835&amp;","&amp;T_Acionista[[#This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35" s="2" t="str">
        <f>IF(AD835&lt;&gt;"","insert into t_contato values ("&amp;AD835&amp;","&amp;T_Acionista[[#This Row],[ID]]&amp;", '"&amp;T_Acionista[[#This Row],[Email]]&amp;"', "&amp;IF(ISERR(FIND("@",T_Acionista[[#This Row],[Email]])),0,3)&amp;");","")</f>
        <v>insert into t_contato values (1676,390, 'anapaulaof@yahoo.com', 3);</v>
      </c>
    </row>
    <row r="836" spans="1:35">
      <c r="A836" s="2">
        <v>878</v>
      </c>
      <c r="D836" s="2">
        <v>74327</v>
      </c>
      <c r="E836" s="7" t="s">
        <v>5527</v>
      </c>
      <c r="F836" s="2" t="b">
        <v>0</v>
      </c>
      <c r="G836" s="2" t="b">
        <v>0</v>
      </c>
      <c r="H836" s="5">
        <v>20760</v>
      </c>
      <c r="I836" s="2" t="b">
        <v>0</v>
      </c>
      <c r="J836" s="7" t="s">
        <v>5528</v>
      </c>
      <c r="K836" s="7" t="s">
        <v>5529</v>
      </c>
      <c r="L836" s="7" t="s">
        <v>5530</v>
      </c>
      <c r="M836" s="7" t="s">
        <v>682</v>
      </c>
      <c r="N836" s="2">
        <v>1</v>
      </c>
      <c r="O836" s="7" t="s">
        <v>1278</v>
      </c>
      <c r="P836" s="2">
        <v>2</v>
      </c>
      <c r="Q836" s="7" t="s">
        <v>5531</v>
      </c>
      <c r="R836" s="7"/>
      <c r="S836" s="7" t="s">
        <v>5532</v>
      </c>
      <c r="T836" s="7"/>
      <c r="U836" s="2">
        <v>1</v>
      </c>
      <c r="V836" s="7" t="s">
        <v>172</v>
      </c>
      <c r="W836" s="7" t="s">
        <v>85</v>
      </c>
      <c r="X836" s="5">
        <v>43685</v>
      </c>
      <c r="Y836" s="7"/>
      <c r="AA836" s="3">
        <f>IF(T_Acionista[[#This Row],[Fone1]]="","",MAX($AA$1:AD835,)+1)</f>
        <v>1677</v>
      </c>
      <c r="AB836" s="3" t="str">
        <f>IF(T_Acionista[[#This Row],[Fone2]]="","",MAX($AA$1:AD835,AA836)+1)</f>
        <v/>
      </c>
      <c r="AC836" s="3">
        <f>IF(T_Acionista[[#This Row],[Celular]]="","",MAX($AA$1:AD835,AA836:AB836)+1)</f>
        <v>1678</v>
      </c>
      <c r="AD836" s="3" t="str">
        <f>IF(T_Acionista[[#This Row],[Email]]="","",MAX($AA$1:AD835,AA836:AC836)+1)</f>
        <v/>
      </c>
      <c r="AF836" s="2" t="str">
        <f>IF(AA836&lt;&gt;"","insert into t_contato values ("&amp;AA836&amp;","&amp;T_Acionista[[#This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(1677,878, '(16)3252-7373', 1);</v>
      </c>
      <c r="AG836" s="2" t="str">
        <f>IF(AB836&lt;&gt;"","insert into t_contato values ("&amp;AB836&amp;","&amp;T_Acionista[[#This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6" s="2" t="str">
        <f>IF(AC836&lt;&gt;"","insert into t_contato values ("&amp;AC836&amp;","&amp;T_Acionista[[#This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(1678,878, '(16)9762-6151', 2);</v>
      </c>
      <c r="AI836" s="2" t="str">
        <f>IF(AD836&lt;&gt;"","insert into t_contato values ("&amp;AD836&amp;","&amp;T_Acionista[[#This Row],[ID]]&amp;", '"&amp;T_Acionista[[#This Row],[Email]]&amp;"', "&amp;IF(ISERR(FIND("@",T_Acionista[[#This Row],[Email]])),0,3)&amp;");","")</f>
        <v/>
      </c>
    </row>
    <row r="837" spans="1:35">
      <c r="A837" s="2">
        <v>1025</v>
      </c>
      <c r="E837" s="7" t="s">
        <v>5533</v>
      </c>
      <c r="F837" s="2" t="b">
        <v>0</v>
      </c>
      <c r="G837" s="2" t="b">
        <v>0</v>
      </c>
      <c r="H837" s="5">
        <v>33440</v>
      </c>
      <c r="I837" s="2" t="b">
        <v>0</v>
      </c>
      <c r="J837" s="7" t="s">
        <v>5534</v>
      </c>
      <c r="K837" s="7" t="s">
        <v>5535</v>
      </c>
      <c r="L837" s="7" t="s">
        <v>5536</v>
      </c>
      <c r="M837" s="7" t="s">
        <v>228</v>
      </c>
      <c r="N837" s="2">
        <v>1</v>
      </c>
      <c r="O837" s="7" t="s">
        <v>229</v>
      </c>
      <c r="P837" s="2">
        <v>2</v>
      </c>
      <c r="Q837" s="7"/>
      <c r="R837" s="7"/>
      <c r="S837" s="7" t="s">
        <v>5537</v>
      </c>
      <c r="T837" s="7" t="s">
        <v>5538</v>
      </c>
      <c r="U837" s="2">
        <v>3</v>
      </c>
      <c r="V837" s="7" t="s">
        <v>5539</v>
      </c>
      <c r="W837" s="7" t="s">
        <v>85</v>
      </c>
      <c r="X837" s="5">
        <v>44715</v>
      </c>
      <c r="Y837" s="7"/>
      <c r="AA837" s="3" t="str">
        <f>IF(T_Acionista[[#This Row],[Fone1]]="","",MAX($AA$1:AD836,)+1)</f>
        <v/>
      </c>
      <c r="AB837" s="3" t="str">
        <f>IF(T_Acionista[[#This Row],[Fone2]]="","",MAX($AA$1:AD836,AA837)+1)</f>
        <v/>
      </c>
      <c r="AC837" s="3">
        <f>IF(T_Acionista[[#This Row],[Celular]]="","",MAX($AA$1:AD836,AA837:AB837)+1)</f>
        <v>1679</v>
      </c>
      <c r="AD837" s="3">
        <f>IF(T_Acionista[[#This Row],[Email]]="","",MAX($AA$1:AD836,AA837:AC837)+1)</f>
        <v>1680</v>
      </c>
      <c r="AF837" s="2" t="str">
        <f>IF(AA837&lt;&gt;"","insert into t_contato values ("&amp;AA837&amp;","&amp;T_Acionista[[#This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37" s="2" t="str">
        <f>IF(AB837&lt;&gt;"","insert into t_contato values ("&amp;AB837&amp;","&amp;T_Acionista[[#This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7" s="2" t="str">
        <f>IF(AC837&lt;&gt;"","insert into t_contato values ("&amp;AC837&amp;","&amp;T_Acionista[[#This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(1679,1025, '(16)9643-4577', 2);</v>
      </c>
      <c r="AI837" s="2" t="str">
        <f>IF(AD837&lt;&gt;"","insert into t_contato values ("&amp;AD837&amp;","&amp;T_Acionista[[#This Row],[ID]]&amp;", '"&amp;T_Acionista[[#This Row],[Email]]&amp;"', "&amp;IF(ISERR(FIND("@",T_Acionista[[#This Row],[Email]])),0,3)&amp;");","")</f>
        <v>insert into t_contato values (1680,1025, 'pauloricardomartins93@gmail.com', 3);</v>
      </c>
    </row>
    <row r="838" spans="1:35">
      <c r="A838" s="2">
        <v>1027</v>
      </c>
      <c r="D838" s="2">
        <v>74473</v>
      </c>
      <c r="E838" s="7" t="s">
        <v>5540</v>
      </c>
      <c r="F838" s="2" t="b">
        <v>0</v>
      </c>
      <c r="G838" s="2" t="b">
        <v>0</v>
      </c>
      <c r="H838" s="5">
        <v>20141</v>
      </c>
      <c r="I838" s="2" t="b">
        <v>0</v>
      </c>
      <c r="J838" s="7" t="s">
        <v>5541</v>
      </c>
      <c r="K838" s="7" t="s">
        <v>5542</v>
      </c>
      <c r="L838" s="7" t="s">
        <v>5543</v>
      </c>
      <c r="M838" s="7" t="s">
        <v>462</v>
      </c>
      <c r="N838" s="2">
        <v>1</v>
      </c>
      <c r="O838" s="7" t="s">
        <v>902</v>
      </c>
      <c r="P838" s="2">
        <v>3</v>
      </c>
      <c r="Q838" s="7"/>
      <c r="R838" s="7"/>
      <c r="S838" s="7" t="s">
        <v>5544</v>
      </c>
      <c r="T838" s="7"/>
      <c r="U838" s="2">
        <v>1</v>
      </c>
      <c r="V838" s="7" t="s">
        <v>5545</v>
      </c>
      <c r="W838" s="7" t="s">
        <v>85</v>
      </c>
      <c r="X838" s="5">
        <v>44715</v>
      </c>
      <c r="Y838" s="7"/>
      <c r="AA838" s="3" t="str">
        <f>IF(T_Acionista[[#This Row],[Fone1]]="","",MAX($AA$1:AD837,)+1)</f>
        <v/>
      </c>
      <c r="AB838" s="3" t="str">
        <f>IF(T_Acionista[[#This Row],[Fone2]]="","",MAX($AA$1:AD837,AA838)+1)</f>
        <v/>
      </c>
      <c r="AC838" s="3">
        <f>IF(T_Acionista[[#This Row],[Celular]]="","",MAX($AA$1:AD837,AA838:AB838)+1)</f>
        <v>1681</v>
      </c>
      <c r="AD838" s="3" t="str">
        <f>IF(T_Acionista[[#This Row],[Email]]="","",MAX($AA$1:AD837,AA838:AC838)+1)</f>
        <v/>
      </c>
      <c r="AF838" s="2" t="str">
        <f>IF(AA838&lt;&gt;"","insert into t_contato values ("&amp;AA838&amp;","&amp;T_Acionista[[#This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38" s="2" t="str">
        <f>IF(AB838&lt;&gt;"","insert into t_contato values ("&amp;AB838&amp;","&amp;T_Acionista[[#This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38" s="2" t="str">
        <f>IF(AC838&lt;&gt;"","insert into t_contato values ("&amp;AC838&amp;","&amp;T_Acionista[[#This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(1681,1027, '(16)9775-7616', 2);</v>
      </c>
      <c r="AI838" s="2" t="str">
        <f>IF(AD838&lt;&gt;"","insert into t_contato values ("&amp;AD838&amp;","&amp;T_Acionista[[#This Row],[ID]]&amp;", '"&amp;T_Acionista[[#This Row],[Email]]&amp;"', "&amp;IF(ISERR(FIND("@",T_Acionista[[#This Row],[Email]])),0,3)&amp;");","")</f>
        <v/>
      </c>
    </row>
    <row r="839" spans="1:35">
      <c r="A839" s="2">
        <v>1061</v>
      </c>
      <c r="E839" s="7" t="s">
        <v>5546</v>
      </c>
      <c r="F839" s="2" t="b">
        <v>0</v>
      </c>
      <c r="G839" s="2" t="b">
        <v>0</v>
      </c>
      <c r="H839" s="5">
        <v>26019</v>
      </c>
      <c r="I839" s="2" t="b">
        <v>0</v>
      </c>
      <c r="J839" s="7" t="s">
        <v>5547</v>
      </c>
      <c r="K839" s="7" t="s">
        <v>5548</v>
      </c>
      <c r="L839" s="7" t="s">
        <v>5549</v>
      </c>
      <c r="M839" s="7" t="s">
        <v>866</v>
      </c>
      <c r="N839" s="2">
        <v>1</v>
      </c>
      <c r="O839" s="7" t="s">
        <v>2038</v>
      </c>
      <c r="P839" s="2">
        <v>2</v>
      </c>
      <c r="Q839" s="7" t="s">
        <v>5550</v>
      </c>
      <c r="R839" s="7" t="s">
        <v>5551</v>
      </c>
      <c r="S839" s="7"/>
      <c r="T839" s="7" t="s">
        <v>5552</v>
      </c>
      <c r="U839" s="2">
        <v>2</v>
      </c>
      <c r="V839" s="7" t="s">
        <v>5553</v>
      </c>
      <c r="W839" s="7" t="s">
        <v>85</v>
      </c>
      <c r="X839" s="5">
        <v>44911</v>
      </c>
      <c r="Y839" s="7"/>
      <c r="AA839" s="3">
        <f>IF(T_Acionista[[#This Row],[Fone1]]="","",MAX($AA$1:AD838,)+1)</f>
        <v>1682</v>
      </c>
      <c r="AB839" s="3">
        <f>IF(T_Acionista[[#This Row],[Fone2]]="","",MAX($AA$1:AD838,AA839)+1)</f>
        <v>1683</v>
      </c>
      <c r="AC839" s="3" t="str">
        <f>IF(T_Acionista[[#This Row],[Celular]]="","",MAX($AA$1:AD838,AA839:AB839)+1)</f>
        <v/>
      </c>
      <c r="AD839" s="3">
        <f>IF(T_Acionista[[#This Row],[Email]]="","",MAX($AA$1:AD838,AA839:AC839)+1)</f>
        <v>1684</v>
      </c>
      <c r="AF839" s="2" t="str">
        <f>IF(AA839&lt;&gt;"","insert into t_contato values ("&amp;AA839&amp;","&amp;T_Acionista[[#This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(1682,1061, '(16)3252-9809', 1);</v>
      </c>
      <c r="AG839" s="2" t="str">
        <f>IF(AB839&lt;&gt;"","insert into t_contato values ("&amp;AB839&amp;","&amp;T_Acionista[[#This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(1683,1061, '(16)8168-1545', 2);</v>
      </c>
      <c r="AH839" s="2" t="str">
        <f>IF(AC839&lt;&gt;"","insert into t_contato values ("&amp;AC839&amp;","&amp;T_Acionista[[#This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39" s="2" t="str">
        <f>IF(AD839&lt;&gt;"","insert into t_contato values ("&amp;AD839&amp;","&amp;T_Acionista[[#This Row],[ID]]&amp;", '"&amp;T_Acionista[[#This Row],[Email]]&amp;"', "&amp;IF(ISERR(FIND("@",T_Acionista[[#This Row],[Email]])),0,3)&amp;");","")</f>
        <v>insert into t_contato values (1684,1061, 'paulolima.71@hotmail.com', 3);</v>
      </c>
    </row>
    <row r="840" spans="1:35">
      <c r="A840" s="2">
        <v>537</v>
      </c>
      <c r="B840" s="2">
        <v>0</v>
      </c>
      <c r="C840" s="2">
        <v>0</v>
      </c>
      <c r="D840" s="2">
        <v>76425</v>
      </c>
      <c r="E840" s="7" t="s">
        <v>5554</v>
      </c>
      <c r="F840" s="2" t="b">
        <v>0</v>
      </c>
      <c r="G840" s="2" t="b">
        <v>1</v>
      </c>
      <c r="H840" s="5">
        <v>20142</v>
      </c>
      <c r="I840" s="2" t="b">
        <v>0</v>
      </c>
      <c r="J840" s="7" t="s">
        <v>5555</v>
      </c>
      <c r="K840" s="7" t="s">
        <v>5556</v>
      </c>
      <c r="L840" s="7" t="s">
        <v>5557</v>
      </c>
      <c r="M840" s="7" t="s">
        <v>5558</v>
      </c>
      <c r="N840" s="2">
        <v>1</v>
      </c>
      <c r="O840" s="7" t="s">
        <v>772</v>
      </c>
      <c r="P840" s="2">
        <v>2</v>
      </c>
      <c r="Q840" s="7" t="s">
        <v>5559</v>
      </c>
      <c r="R840" s="7"/>
      <c r="S840" s="7" t="s">
        <v>5560</v>
      </c>
      <c r="T840" s="7" t="s">
        <v>5561</v>
      </c>
      <c r="U840" s="2">
        <v>2</v>
      </c>
      <c r="V840" s="7" t="s">
        <v>1027</v>
      </c>
      <c r="W840" s="7" t="s">
        <v>85</v>
      </c>
      <c r="X840" s="5">
        <v>41640</v>
      </c>
      <c r="Y840" s="7"/>
      <c r="AA840" s="3">
        <f>IF(T_Acionista[[#This Row],[Fone1]]="","",MAX($AA$1:AD839,)+1)</f>
        <v>1685</v>
      </c>
      <c r="AB840" s="3" t="str">
        <f>IF(T_Acionista[[#This Row],[Fone2]]="","",MAX($AA$1:AD839,AA840)+1)</f>
        <v/>
      </c>
      <c r="AC840" s="3">
        <f>IF(T_Acionista[[#This Row],[Celular]]="","",MAX($AA$1:AD839,AA840:AB840)+1)</f>
        <v>1686</v>
      </c>
      <c r="AD840" s="3">
        <f>IF(T_Acionista[[#This Row],[Email]]="","",MAX($AA$1:AD839,AA840:AC840)+1)</f>
        <v>1687</v>
      </c>
      <c r="AF840" s="2" t="str">
        <f>IF(AA840&lt;&gt;"","insert into t_contato values ("&amp;AA840&amp;","&amp;T_Acionista[[#This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(1685,537, '(16)3253-6731', 1);</v>
      </c>
      <c r="AG840" s="2" t="str">
        <f>IF(AB840&lt;&gt;"","insert into t_contato values ("&amp;AB840&amp;","&amp;T_Acionista[[#This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0" s="2" t="str">
        <f>IF(AC840&lt;&gt;"","insert into t_contato values ("&amp;AC840&amp;","&amp;T_Acionista[[#This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(1686,537, '(16)9417-3603', 2);</v>
      </c>
      <c r="AI840" s="2" t="str">
        <f>IF(AD840&lt;&gt;"","insert into t_contato values ("&amp;AD840&amp;","&amp;T_Acionista[[#This Row],[ID]]&amp;", '"&amp;T_Acionista[[#This Row],[Email]]&amp;"', "&amp;IF(ISERR(FIND("@",T_Acionista[[#This Row],[Email]])),0,3)&amp;");","")</f>
        <v>insert into t_contato values (1687,537, 'paulorvinhas@gmail.com', 3);</v>
      </c>
    </row>
    <row r="841" spans="1:35">
      <c r="A841" s="2">
        <v>391</v>
      </c>
      <c r="B841" s="2">
        <v>2</v>
      </c>
      <c r="C841" s="2">
        <v>77</v>
      </c>
      <c r="D841" s="2">
        <v>72740</v>
      </c>
      <c r="E841" s="7" t="s">
        <v>5562</v>
      </c>
      <c r="F841" s="2" t="b">
        <v>0</v>
      </c>
      <c r="G841" s="2" t="b">
        <v>0</v>
      </c>
      <c r="H841" s="5">
        <v>23169</v>
      </c>
      <c r="I841" s="2" t="b">
        <v>0</v>
      </c>
      <c r="J841" s="7" t="s">
        <v>5563</v>
      </c>
      <c r="K841" s="7" t="s">
        <v>5564</v>
      </c>
      <c r="L841" s="7" t="s">
        <v>5565</v>
      </c>
      <c r="M841" s="7" t="s">
        <v>79</v>
      </c>
      <c r="N841" s="2">
        <v>1</v>
      </c>
      <c r="O841" s="7" t="s">
        <v>588</v>
      </c>
      <c r="P841" s="2">
        <v>2</v>
      </c>
      <c r="Q841" s="7" t="s">
        <v>5566</v>
      </c>
      <c r="R841" s="7"/>
      <c r="S841" s="7" t="s">
        <v>5567</v>
      </c>
      <c r="T841" s="7" t="s">
        <v>5568</v>
      </c>
      <c r="U841" s="2">
        <v>2</v>
      </c>
      <c r="V841" s="7" t="s">
        <v>5569</v>
      </c>
      <c r="W841" s="7" t="s">
        <v>85</v>
      </c>
      <c r="X841" s="5">
        <v>40544</v>
      </c>
      <c r="Y841" s="7"/>
      <c r="AA841" s="3">
        <f>IF(T_Acionista[[#This Row],[Fone1]]="","",MAX($AA$1:AD840,)+1)</f>
        <v>1688</v>
      </c>
      <c r="AB841" s="3" t="str">
        <f>IF(T_Acionista[[#This Row],[Fone2]]="","",MAX($AA$1:AD840,AA841)+1)</f>
        <v/>
      </c>
      <c r="AC841" s="3">
        <f>IF(T_Acionista[[#This Row],[Celular]]="","",MAX($AA$1:AD840,AA841:AB841)+1)</f>
        <v>1689</v>
      </c>
      <c r="AD841" s="3">
        <f>IF(T_Acionista[[#This Row],[Email]]="","",MAX($AA$1:AD840,AA841:AC841)+1)</f>
        <v>1690</v>
      </c>
      <c r="AF841" s="2" t="str">
        <f>IF(AA841&lt;&gt;"","insert into t_contato values ("&amp;AA841&amp;","&amp;T_Acionista[[#This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(1688,391, '(16)3252-6608', 1);</v>
      </c>
      <c r="AG841" s="2" t="str">
        <f>IF(AB841&lt;&gt;"","insert into t_contato values ("&amp;AB841&amp;","&amp;T_Acionista[[#This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1" s="2" t="str">
        <f>IF(AC841&lt;&gt;"","insert into t_contato values ("&amp;AC841&amp;","&amp;T_Acionista[[#This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(1689,391, '(16)9712-0060', 2);</v>
      </c>
      <c r="AI841" s="2" t="str">
        <f>IF(AD841&lt;&gt;"","insert into t_contato values ("&amp;AD841&amp;","&amp;T_Acionista[[#This Row],[ID]]&amp;", '"&amp;T_Acionista[[#This Row],[Email]]&amp;"', "&amp;IF(ISERR(FIND("@",T_Acionista[[#This Row],[Email]])),0,3)&amp;");","")</f>
        <v>insert into t_contato values (1690,391, 'paulorobmartinelli@gmail.com', 3);</v>
      </c>
    </row>
    <row r="842" spans="1:35">
      <c r="A842" s="2">
        <v>584</v>
      </c>
      <c r="B842" s="2">
        <v>0</v>
      </c>
      <c r="C842" s="2">
        <v>0</v>
      </c>
      <c r="D842" s="2">
        <v>76483</v>
      </c>
      <c r="E842" s="7" t="s">
        <v>5570</v>
      </c>
      <c r="F842" s="2" t="b">
        <v>1</v>
      </c>
      <c r="G842" s="2" t="b">
        <v>1</v>
      </c>
      <c r="H842" s="5">
        <v>20434</v>
      </c>
      <c r="I842" s="2" t="b">
        <v>0</v>
      </c>
      <c r="J842" s="7" t="s">
        <v>5571</v>
      </c>
      <c r="K842" s="7" t="s">
        <v>5572</v>
      </c>
      <c r="L842" s="7" t="s">
        <v>3010</v>
      </c>
      <c r="M842" s="7" t="s">
        <v>408</v>
      </c>
      <c r="N842" s="2">
        <v>1</v>
      </c>
      <c r="O842" s="7" t="s">
        <v>1353</v>
      </c>
      <c r="P842" s="2">
        <v>2</v>
      </c>
      <c r="Q842" s="7" t="s">
        <v>5573</v>
      </c>
      <c r="R842" s="7"/>
      <c r="S842" s="7"/>
      <c r="T842" s="7"/>
      <c r="U842" s="2">
        <v>3</v>
      </c>
      <c r="V842" s="7" t="s">
        <v>102</v>
      </c>
      <c r="W842" s="7" t="s">
        <v>85</v>
      </c>
      <c r="X842" s="5">
        <v>42104</v>
      </c>
      <c r="Y842" s="7"/>
      <c r="AA842" s="3">
        <f>IF(T_Acionista[[#This Row],[Fone1]]="","",MAX($AA$1:AD841,)+1)</f>
        <v>1691</v>
      </c>
      <c r="AB842" s="3" t="str">
        <f>IF(T_Acionista[[#This Row],[Fone2]]="","",MAX($AA$1:AD841,AA842)+1)</f>
        <v/>
      </c>
      <c r="AC842" s="3" t="str">
        <f>IF(T_Acionista[[#This Row],[Celular]]="","",MAX($AA$1:AD841,AA842:AB842)+1)</f>
        <v/>
      </c>
      <c r="AD842" s="3" t="str">
        <f>IF(T_Acionista[[#This Row],[Email]]="","",MAX($AA$1:AD841,AA842:AC842)+1)</f>
        <v/>
      </c>
      <c r="AF842" s="2" t="str">
        <f>IF(AA842&lt;&gt;"","insert into t_contato values ("&amp;AA842&amp;","&amp;T_Acionista[[#This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(1691,584, '(16)3252-3625', 1);</v>
      </c>
      <c r="AG842" s="2" t="str">
        <f>IF(AB842&lt;&gt;"","insert into t_contato values ("&amp;AB842&amp;","&amp;T_Acionista[[#This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2" s="2" t="str">
        <f>IF(AC842&lt;&gt;"","insert into t_contato values ("&amp;AC842&amp;","&amp;T_Acionista[[#This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42" s="2" t="str">
        <f>IF(AD842&lt;&gt;"","insert into t_contato values ("&amp;AD842&amp;","&amp;T_Acionista[[#This Row],[ID]]&amp;", '"&amp;T_Acionista[[#This Row],[Email]]&amp;"', "&amp;IF(ISERR(FIND("@",T_Acionista[[#This Row],[Email]])),0,3)&amp;");","")</f>
        <v/>
      </c>
    </row>
    <row r="843" spans="1:35">
      <c r="A843" s="2">
        <v>994</v>
      </c>
      <c r="E843" s="7" t="s">
        <v>5574</v>
      </c>
      <c r="F843" s="2" t="b">
        <v>0</v>
      </c>
      <c r="G843" s="2" t="b">
        <v>0</v>
      </c>
      <c r="H843" s="5">
        <v>23004</v>
      </c>
      <c r="I843" s="2" t="b">
        <v>0</v>
      </c>
      <c r="J843" s="7" t="s">
        <v>5575</v>
      </c>
      <c r="K843" s="7" t="s">
        <v>5576</v>
      </c>
      <c r="L843" s="7" t="s">
        <v>5577</v>
      </c>
      <c r="M843" s="7" t="s">
        <v>5578</v>
      </c>
      <c r="N843" s="2">
        <v>24</v>
      </c>
      <c r="O843" s="7" t="s">
        <v>5579</v>
      </c>
      <c r="P843" s="2">
        <v>2</v>
      </c>
      <c r="Q843" s="7"/>
      <c r="R843" s="7"/>
      <c r="S843" s="7" t="s">
        <v>5580</v>
      </c>
      <c r="T843" s="7"/>
      <c r="U843" s="2">
        <v>3</v>
      </c>
      <c r="V843" s="7" t="s">
        <v>4154</v>
      </c>
      <c r="W843" s="7" t="s">
        <v>85</v>
      </c>
      <c r="X843" s="5">
        <v>44342</v>
      </c>
      <c r="Y843" s="7"/>
      <c r="AA843" s="3" t="str">
        <f>IF(T_Acionista[[#This Row],[Fone1]]="","",MAX($AA$1:AD842,)+1)</f>
        <v/>
      </c>
      <c r="AB843" s="3" t="str">
        <f>IF(T_Acionista[[#This Row],[Fone2]]="","",MAX($AA$1:AD842,AA843)+1)</f>
        <v/>
      </c>
      <c r="AC843" s="3">
        <f>IF(T_Acionista[[#This Row],[Celular]]="","",MAX($AA$1:AD842,AA843:AB843)+1)</f>
        <v>1692</v>
      </c>
      <c r="AD843" s="3" t="str">
        <f>IF(T_Acionista[[#This Row],[Email]]="","",MAX($AA$1:AD842,AA843:AC843)+1)</f>
        <v/>
      </c>
      <c r="AF843" s="2" t="str">
        <f>IF(AA843&lt;&gt;"","insert into t_contato values ("&amp;AA843&amp;","&amp;T_Acionista[[#This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43" s="2" t="str">
        <f>IF(AB843&lt;&gt;"","insert into t_contato values ("&amp;AB843&amp;","&amp;T_Acionista[[#This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3" s="2" t="str">
        <f>IF(AC843&lt;&gt;"","insert into t_contato values ("&amp;AC843&amp;","&amp;T_Acionista[[#This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(1692,994, '(11)4518-8558', 0);</v>
      </c>
      <c r="AI843" s="2" t="str">
        <f>IF(AD843&lt;&gt;"","insert into t_contato values ("&amp;AD843&amp;","&amp;T_Acionista[[#This Row],[ID]]&amp;", '"&amp;T_Acionista[[#This Row],[Email]]&amp;"', "&amp;IF(ISERR(FIND("@",T_Acionista[[#This Row],[Email]])),0,3)&amp;");","")</f>
        <v/>
      </c>
    </row>
    <row r="844" spans="1:35">
      <c r="A844" s="2">
        <v>991</v>
      </c>
      <c r="E844" s="7" t="s">
        <v>5581</v>
      </c>
      <c r="F844" s="2" t="b">
        <v>0</v>
      </c>
      <c r="G844" s="2" t="b">
        <v>0</v>
      </c>
      <c r="H844" s="5">
        <v>27181</v>
      </c>
      <c r="I844" s="2" t="b">
        <v>0</v>
      </c>
      <c r="J844" s="7" t="s">
        <v>5582</v>
      </c>
      <c r="K844" s="7" t="s">
        <v>5583</v>
      </c>
      <c r="L844" s="7" t="s">
        <v>5584</v>
      </c>
      <c r="M844" s="7" t="s">
        <v>79</v>
      </c>
      <c r="N844" s="2">
        <v>1</v>
      </c>
      <c r="O844" s="7" t="s">
        <v>553</v>
      </c>
      <c r="P844" s="2">
        <v>2</v>
      </c>
      <c r="Q844" s="7"/>
      <c r="R844" s="7"/>
      <c r="S844" s="7" t="s">
        <v>5585</v>
      </c>
      <c r="T844" s="7" t="s">
        <v>5586</v>
      </c>
      <c r="U844" s="2">
        <v>3</v>
      </c>
      <c r="V844" s="7" t="s">
        <v>5587</v>
      </c>
      <c r="W844" s="7" t="s">
        <v>85</v>
      </c>
      <c r="X844" s="5">
        <v>44536</v>
      </c>
      <c r="Y844" s="7"/>
      <c r="AA844" s="3" t="str">
        <f>IF(T_Acionista[[#This Row],[Fone1]]="","",MAX($AA$1:AD843,)+1)</f>
        <v/>
      </c>
      <c r="AB844" s="3" t="str">
        <f>IF(T_Acionista[[#This Row],[Fone2]]="","",MAX($AA$1:AD843,AA844)+1)</f>
        <v/>
      </c>
      <c r="AC844" s="3">
        <f>IF(T_Acionista[[#This Row],[Celular]]="","",MAX($AA$1:AD843,AA844:AB844)+1)</f>
        <v>1693</v>
      </c>
      <c r="AD844" s="3">
        <f>IF(T_Acionista[[#This Row],[Email]]="","",MAX($AA$1:AD843,AA844:AC844)+1)</f>
        <v>1694</v>
      </c>
      <c r="AF844" s="2" t="str">
        <f>IF(AA844&lt;&gt;"","insert into t_contato values ("&amp;AA844&amp;","&amp;T_Acionista[[#This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44" s="2" t="str">
        <f>IF(AB844&lt;&gt;"","insert into t_contato values ("&amp;AB844&amp;","&amp;T_Acionista[[#This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4" s="2" t="str">
        <f>IF(AC844&lt;&gt;"","insert into t_contato values ("&amp;AC844&amp;","&amp;T_Acionista[[#This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(1693,991, '(16)9706-6677', 2);</v>
      </c>
      <c r="AI844" s="2" t="str">
        <f>IF(AD844&lt;&gt;"","insert into t_contato values ("&amp;AD844&amp;","&amp;T_Acionista[[#This Row],[ID]]&amp;", '"&amp;T_Acionista[[#This Row],[Email]]&amp;"', "&amp;IF(ISERR(FIND("@",T_Acionista[[#This Row],[Email]])),0,3)&amp;");","")</f>
        <v>insert into t_contato values (1694,991, 'paulinhoguidorzi@gmail.com', 3);</v>
      </c>
    </row>
    <row r="845" spans="1:35">
      <c r="A845" s="2">
        <v>517</v>
      </c>
      <c r="B845" s="2">
        <v>0</v>
      </c>
      <c r="C845" s="2">
        <v>0</v>
      </c>
      <c r="E845" s="7" t="s">
        <v>5588</v>
      </c>
      <c r="F845" s="2" t="b">
        <v>0</v>
      </c>
      <c r="G845" s="2" t="b">
        <v>0</v>
      </c>
      <c r="H845" s="5">
        <v>26134</v>
      </c>
      <c r="I845" s="2" t="b">
        <v>0</v>
      </c>
      <c r="J845" s="7" t="s">
        <v>5589</v>
      </c>
      <c r="K845" s="7" t="s">
        <v>5590</v>
      </c>
      <c r="L845" s="7" t="s">
        <v>5591</v>
      </c>
      <c r="M845" s="7" t="s">
        <v>79</v>
      </c>
      <c r="N845" s="2">
        <v>1</v>
      </c>
      <c r="O845" s="7" t="s">
        <v>2272</v>
      </c>
      <c r="P845" s="2">
        <v>2</v>
      </c>
      <c r="Q845" s="7" t="s">
        <v>5592</v>
      </c>
      <c r="R845" s="7"/>
      <c r="S845" s="7"/>
      <c r="T845" s="7"/>
      <c r="U845" s="2">
        <v>3</v>
      </c>
      <c r="V845" s="7" t="s">
        <v>5593</v>
      </c>
      <c r="W845" s="7" t="s">
        <v>85</v>
      </c>
      <c r="X845" s="5">
        <v>41275</v>
      </c>
      <c r="Y845" s="7"/>
      <c r="AA845" s="3">
        <f>IF(T_Acionista[[#This Row],[Fone1]]="","",MAX($AA$1:AD844,)+1)</f>
        <v>1695</v>
      </c>
      <c r="AB845" s="3" t="str">
        <f>IF(T_Acionista[[#This Row],[Fone2]]="","",MAX($AA$1:AD844,AA845)+1)</f>
        <v/>
      </c>
      <c r="AC845" s="3" t="str">
        <f>IF(T_Acionista[[#This Row],[Celular]]="","",MAX($AA$1:AD844,AA845:AB845)+1)</f>
        <v/>
      </c>
      <c r="AD845" s="3" t="str">
        <f>IF(T_Acionista[[#This Row],[Email]]="","",MAX($AA$1:AD844,AA845:AC845)+1)</f>
        <v/>
      </c>
      <c r="AF845" s="2" t="str">
        <f>IF(AA845&lt;&gt;"","insert into t_contato values ("&amp;AA845&amp;","&amp;T_Acionista[[#This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(1695,517, '(16)3253-2326', 1);</v>
      </c>
      <c r="AG845" s="2" t="str">
        <f>IF(AB845&lt;&gt;"","insert into t_contato values ("&amp;AB845&amp;","&amp;T_Acionista[[#This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5" s="2" t="str">
        <f>IF(AC845&lt;&gt;"","insert into t_contato values ("&amp;AC845&amp;","&amp;T_Acionista[[#This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45" s="2" t="str">
        <f>IF(AD845&lt;&gt;"","insert into t_contato values ("&amp;AD845&amp;","&amp;T_Acionista[[#This Row],[ID]]&amp;", '"&amp;T_Acionista[[#This Row],[Email]]&amp;"', "&amp;IF(ISERR(FIND("@",T_Acionista[[#This Row],[Email]])),0,3)&amp;");","")</f>
        <v/>
      </c>
    </row>
    <row r="846" spans="1:35">
      <c r="A846" s="2">
        <v>392</v>
      </c>
      <c r="B846" s="2">
        <v>4</v>
      </c>
      <c r="C846" s="2">
        <v>3</v>
      </c>
      <c r="D846" s="2">
        <v>74640</v>
      </c>
      <c r="E846" s="7" t="s">
        <v>5594</v>
      </c>
      <c r="F846" s="2" t="b">
        <v>0</v>
      </c>
      <c r="G846" s="2" t="b">
        <v>0</v>
      </c>
      <c r="H846" s="5">
        <v>23197</v>
      </c>
      <c r="I846" s="2" t="b">
        <v>0</v>
      </c>
      <c r="J846" s="7" t="s">
        <v>5595</v>
      </c>
      <c r="K846" s="7" t="s">
        <v>5596</v>
      </c>
      <c r="L846" s="7" t="s">
        <v>5597</v>
      </c>
      <c r="M846" s="7" t="s">
        <v>2155</v>
      </c>
      <c r="N846" s="2">
        <v>1</v>
      </c>
      <c r="O846" s="7" t="s">
        <v>432</v>
      </c>
      <c r="P846" s="2">
        <v>2</v>
      </c>
      <c r="Q846" s="7" t="s">
        <v>5598</v>
      </c>
      <c r="R846" s="7" t="s">
        <v>5599</v>
      </c>
      <c r="S846" s="7" t="s">
        <v>5600</v>
      </c>
      <c r="T846" s="7" t="s">
        <v>5601</v>
      </c>
      <c r="U846" s="2">
        <v>2</v>
      </c>
      <c r="V846" s="7" t="s">
        <v>4191</v>
      </c>
      <c r="W846" s="7" t="s">
        <v>85</v>
      </c>
      <c r="X846" s="5">
        <v>40544</v>
      </c>
      <c r="Y846" s="7"/>
      <c r="AA846" s="3">
        <f>IF(T_Acionista[[#This Row],[Fone1]]="","",MAX($AA$1:AD845,)+1)</f>
        <v>1696</v>
      </c>
      <c r="AB846" s="3">
        <f>IF(T_Acionista[[#This Row],[Fone2]]="","",MAX($AA$1:AD845,AA846)+1)</f>
        <v>1697</v>
      </c>
      <c r="AC846" s="3">
        <f>IF(T_Acionista[[#This Row],[Celular]]="","",MAX($AA$1:AD845,AA846:AB846)+1)</f>
        <v>1698</v>
      </c>
      <c r="AD846" s="3">
        <f>IF(T_Acionista[[#This Row],[Email]]="","",MAX($AA$1:AD845,AA846:AC846)+1)</f>
        <v>1699</v>
      </c>
      <c r="AF846" s="2" t="str">
        <f>IF(AA846&lt;&gt;"","insert into t_contato values ("&amp;AA846&amp;","&amp;T_Acionista[[#This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(1696,392, '(16)3253-5308', 1);</v>
      </c>
      <c r="AG846" s="2" t="str">
        <f>IF(AB846&lt;&gt;"","insert into t_contato values ("&amp;AB846&amp;","&amp;T_Acionista[[#This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(1697,392, '(16)3252-4362', 1);</v>
      </c>
      <c r="AH846" s="2" t="str">
        <f>IF(AC846&lt;&gt;"","insert into t_contato values ("&amp;AC846&amp;","&amp;T_Acionista[[#This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(1698,392, '(16)9229-4003', 2);</v>
      </c>
      <c r="AI846" s="2" t="str">
        <f>IF(AD846&lt;&gt;"","insert into t_contato values ("&amp;AD846&amp;","&amp;T_Acionista[[#This Row],[ID]]&amp;", '"&amp;T_Acionista[[#This Row],[Email]]&amp;"', "&amp;IF(ISERR(FIND("@",T_Acionista[[#This Row],[Email]])),0,3)&amp;");","")</f>
        <v>insert into t_contato values (1699,392, 'gilcalhas@uol.com.br', 3);</v>
      </c>
    </row>
    <row r="847" spans="1:35">
      <c r="A847" s="2">
        <v>899</v>
      </c>
      <c r="D847" s="2">
        <v>74347</v>
      </c>
      <c r="E847" s="7" t="s">
        <v>5602</v>
      </c>
      <c r="F847" s="2" t="b">
        <v>0</v>
      </c>
      <c r="G847" s="2" t="b">
        <v>0</v>
      </c>
      <c r="H847" s="5">
        <v>25167</v>
      </c>
      <c r="I847" s="2" t="b">
        <v>0</v>
      </c>
      <c r="J847" s="7" t="s">
        <v>5603</v>
      </c>
      <c r="K847" s="7" t="s">
        <v>5604</v>
      </c>
      <c r="L847" s="7" t="s">
        <v>5605</v>
      </c>
      <c r="M847" s="7" t="s">
        <v>3119</v>
      </c>
      <c r="N847" s="2">
        <v>1</v>
      </c>
      <c r="O847" s="7" t="s">
        <v>3120</v>
      </c>
      <c r="P847" s="2">
        <v>1</v>
      </c>
      <c r="Q847" s="7" t="s">
        <v>5606</v>
      </c>
      <c r="R847" s="7"/>
      <c r="S847" s="7" t="s">
        <v>5607</v>
      </c>
      <c r="T847" s="7" t="s">
        <v>5608</v>
      </c>
      <c r="U847" s="2">
        <v>2</v>
      </c>
      <c r="V847" s="7" t="s">
        <v>5609</v>
      </c>
      <c r="W847" s="7" t="s">
        <v>85</v>
      </c>
      <c r="X847" s="5">
        <v>43844</v>
      </c>
      <c r="Y847" s="7"/>
      <c r="AA847" s="3">
        <f>IF(T_Acionista[[#This Row],[Fone1]]="","",MAX($AA$1:AD846,)+1)</f>
        <v>1700</v>
      </c>
      <c r="AB847" s="3" t="str">
        <f>IF(T_Acionista[[#This Row],[Fone2]]="","",MAX($AA$1:AD846,AA847)+1)</f>
        <v/>
      </c>
      <c r="AC847" s="3">
        <f>IF(T_Acionista[[#This Row],[Celular]]="","",MAX($AA$1:AD846,AA847:AB847)+1)</f>
        <v>1701</v>
      </c>
      <c r="AD847" s="3">
        <f>IF(T_Acionista[[#This Row],[Email]]="","",MAX($AA$1:AD846,AA847:AC847)+1)</f>
        <v>1702</v>
      </c>
      <c r="AF847" s="2" t="str">
        <f>IF(AA847&lt;&gt;"","insert into t_contato values ("&amp;AA847&amp;","&amp;T_Acionista[[#This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(1700,899, '(16)3252-4950', 1);</v>
      </c>
      <c r="AG847" s="2" t="str">
        <f>IF(AB847&lt;&gt;"","insert into t_contato values ("&amp;AB847&amp;","&amp;T_Acionista[[#This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7" s="2" t="str">
        <f>IF(AC847&lt;&gt;"","insert into t_contato values ("&amp;AC847&amp;","&amp;T_Acionista[[#This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(1701,899, '(16)9227-5945', 2);</v>
      </c>
      <c r="AI847" s="2" t="str">
        <f>IF(AD847&lt;&gt;"","insert into t_contato values ("&amp;AD847&amp;","&amp;T_Acionista[[#This Row],[ID]]&amp;", '"&amp;T_Acionista[[#This Row],[Email]]&amp;"', "&amp;IF(ISERR(FIND("@",T_Acionista[[#This Row],[Email]])),0,3)&amp;");","")</f>
        <v>insert into t_contato values (1702,899, 'luiscesartq@hotmail.com', 3);</v>
      </c>
    </row>
    <row r="848" spans="1:35">
      <c r="A848" s="2">
        <v>935</v>
      </c>
      <c r="D848" s="2">
        <v>72190</v>
      </c>
      <c r="E848" s="7" t="s">
        <v>5610</v>
      </c>
      <c r="F848" s="2" t="b">
        <v>0</v>
      </c>
      <c r="G848" s="2" t="b">
        <v>0</v>
      </c>
      <c r="H848" s="5">
        <v>24334</v>
      </c>
      <c r="I848" s="2" t="b">
        <v>0</v>
      </c>
      <c r="J848" s="7" t="s">
        <v>5611</v>
      </c>
      <c r="K848" s="7" t="s">
        <v>5612</v>
      </c>
      <c r="L848" s="7" t="s">
        <v>5613</v>
      </c>
      <c r="M848" s="7" t="s">
        <v>316</v>
      </c>
      <c r="N848" s="2">
        <v>1</v>
      </c>
      <c r="O848" s="7" t="s">
        <v>1100</v>
      </c>
      <c r="P848" s="2">
        <v>2</v>
      </c>
      <c r="Q848" s="7"/>
      <c r="R848" s="7"/>
      <c r="S848" s="7" t="s">
        <v>5614</v>
      </c>
      <c r="T848" s="7" t="s">
        <v>5615</v>
      </c>
      <c r="U848" s="2">
        <v>3</v>
      </c>
      <c r="V848" s="7" t="s">
        <v>389</v>
      </c>
      <c r="W848" s="7" t="s">
        <v>85</v>
      </c>
      <c r="X848" s="5">
        <v>44154</v>
      </c>
      <c r="Y848" s="7"/>
      <c r="AA848" s="3" t="str">
        <f>IF(T_Acionista[[#This Row],[Fone1]]="","",MAX($AA$1:AD847,)+1)</f>
        <v/>
      </c>
      <c r="AB848" s="3" t="str">
        <f>IF(T_Acionista[[#This Row],[Fone2]]="","",MAX($AA$1:AD847,AA848)+1)</f>
        <v/>
      </c>
      <c r="AC848" s="3">
        <f>IF(T_Acionista[[#This Row],[Celular]]="","",MAX($AA$1:AD847,AA848:AB848)+1)</f>
        <v>1703</v>
      </c>
      <c r="AD848" s="3">
        <f>IF(T_Acionista[[#This Row],[Email]]="","",MAX($AA$1:AD847,AA848:AC848)+1)</f>
        <v>1704</v>
      </c>
      <c r="AF848" s="2" t="str">
        <f>IF(AA848&lt;&gt;"","insert into t_contato values ("&amp;AA848&amp;","&amp;T_Acionista[[#This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48" s="2" t="str">
        <f>IF(AB848&lt;&gt;"","insert into t_contato values ("&amp;AB848&amp;","&amp;T_Acionista[[#This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8" s="2" t="str">
        <f>IF(AC848&lt;&gt;"","insert into t_contato values ("&amp;AC848&amp;","&amp;T_Acionista[[#This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(1703,935, '(16)8111-5986', 2);</v>
      </c>
      <c r="AI848" s="2" t="str">
        <f>IF(AD848&lt;&gt;"","insert into t_contato values ("&amp;AD848&amp;","&amp;T_Acionista[[#This Row],[ID]]&amp;", '"&amp;T_Acionista[[#This Row],[Email]]&amp;"', "&amp;IF(ISERR(FIND("@",T_Acionista[[#This Row],[Email]])),0,3)&amp;");","")</f>
        <v>insert into t_contato values (1704,935, 'pf.paulofavero@gmail.com', 3);</v>
      </c>
    </row>
    <row r="849" spans="1:35">
      <c r="A849" s="2">
        <v>393</v>
      </c>
      <c r="B849" s="2">
        <v>4</v>
      </c>
      <c r="C849" s="2">
        <v>97</v>
      </c>
      <c r="D849" s="2">
        <v>76010</v>
      </c>
      <c r="E849" s="7" t="s">
        <v>5616</v>
      </c>
      <c r="F849" s="2" t="b">
        <v>0</v>
      </c>
      <c r="G849" s="2" t="b">
        <v>0</v>
      </c>
      <c r="H849" s="5">
        <v>26112</v>
      </c>
      <c r="I849" s="2" t="b">
        <v>0</v>
      </c>
      <c r="J849" s="7" t="s">
        <v>5617</v>
      </c>
      <c r="K849" s="7" t="s">
        <v>5618</v>
      </c>
      <c r="L849" s="7" t="s">
        <v>3992</v>
      </c>
      <c r="M849" s="7" t="s">
        <v>5619</v>
      </c>
      <c r="N849" s="2">
        <v>1</v>
      </c>
      <c r="O849" s="7" t="s">
        <v>2606</v>
      </c>
      <c r="P849" s="2">
        <v>2</v>
      </c>
      <c r="Q849" s="7" t="s">
        <v>3993</v>
      </c>
      <c r="R849" s="7"/>
      <c r="S849" s="7" t="s">
        <v>5620</v>
      </c>
      <c r="T849" s="7" t="s">
        <v>5621</v>
      </c>
      <c r="U849" s="2">
        <v>3</v>
      </c>
      <c r="V849" s="7" t="s">
        <v>5622</v>
      </c>
      <c r="W849" s="7" t="s">
        <v>85</v>
      </c>
      <c r="X849" s="5">
        <v>40544</v>
      </c>
      <c r="Y849" s="7"/>
      <c r="AA849" s="3">
        <f>IF(T_Acionista[[#This Row],[Fone1]]="","",MAX($AA$1:AD848,)+1)</f>
        <v>1705</v>
      </c>
      <c r="AB849" s="3" t="str">
        <f>IF(T_Acionista[[#This Row],[Fone2]]="","",MAX($AA$1:AD848,AA849)+1)</f>
        <v/>
      </c>
      <c r="AC849" s="3">
        <f>IF(T_Acionista[[#This Row],[Celular]]="","",MAX($AA$1:AD848,AA849:AB849)+1)</f>
        <v>1706</v>
      </c>
      <c r="AD849" s="3">
        <f>IF(T_Acionista[[#This Row],[Email]]="","",MAX($AA$1:AD848,AA849:AC849)+1)</f>
        <v>1707</v>
      </c>
      <c r="AF849" s="2" t="str">
        <f>IF(AA849&lt;&gt;"","insert into t_contato values ("&amp;AA849&amp;","&amp;T_Acionista[[#This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(1705,393, '(16)3253-1072', 1);</v>
      </c>
      <c r="AG849" s="2" t="str">
        <f>IF(AB849&lt;&gt;"","insert into t_contato values ("&amp;AB849&amp;","&amp;T_Acionista[[#This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49" s="2" t="str">
        <f>IF(AC849&lt;&gt;"","insert into t_contato values ("&amp;AC849&amp;","&amp;T_Acionista[[#This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(1706,393, '(16)9712-5082', 2);</v>
      </c>
      <c r="AI849" s="2" t="str">
        <f>IF(AD849&lt;&gt;"","insert into t_contato values ("&amp;AD849&amp;","&amp;T_Acionista[[#This Row],[ID]]&amp;", '"&amp;T_Acionista[[#This Row],[Email]]&amp;"', "&amp;IF(ISERR(FIND("@",T_Acionista[[#This Row],[Email]])),0,3)&amp;");","")</f>
        <v>insert into t_contato values (1707,393, 'pt-torres@uol.com.br', 3);</v>
      </c>
    </row>
    <row r="850" spans="1:35">
      <c r="A850" s="2">
        <v>394</v>
      </c>
      <c r="B850" s="2">
        <v>4</v>
      </c>
      <c r="C850" s="2">
        <v>91</v>
      </c>
      <c r="D850" s="2">
        <v>75470</v>
      </c>
      <c r="E850" s="7" t="s">
        <v>5623</v>
      </c>
      <c r="F850" s="2" t="b">
        <v>0</v>
      </c>
      <c r="G850" s="2" t="b">
        <v>0</v>
      </c>
      <c r="H850" s="5">
        <v>26296</v>
      </c>
      <c r="I850" s="2" t="b">
        <v>0</v>
      </c>
      <c r="J850" s="7" t="s">
        <v>5624</v>
      </c>
      <c r="K850" s="7" t="s">
        <v>5625</v>
      </c>
      <c r="L850" s="7" t="s">
        <v>5626</v>
      </c>
      <c r="M850" s="7" t="s">
        <v>276</v>
      </c>
      <c r="N850" s="2">
        <v>1</v>
      </c>
      <c r="O850" s="7" t="s">
        <v>1770</v>
      </c>
      <c r="P850" s="2">
        <v>2</v>
      </c>
      <c r="Q850" s="7" t="s">
        <v>5627</v>
      </c>
      <c r="R850" s="7"/>
      <c r="S850" s="7"/>
      <c r="T850" s="7" t="s">
        <v>5628</v>
      </c>
      <c r="U850" s="2">
        <v>3</v>
      </c>
      <c r="V850" s="7" t="s">
        <v>5629</v>
      </c>
      <c r="W850" s="7" t="s">
        <v>85</v>
      </c>
      <c r="X850" s="5">
        <v>40544</v>
      </c>
      <c r="Y850" s="7"/>
      <c r="AA850" s="3">
        <f>IF(T_Acionista[[#This Row],[Fone1]]="","",MAX($AA$1:AD849,)+1)</f>
        <v>1708</v>
      </c>
      <c r="AB850" s="3" t="str">
        <f>IF(T_Acionista[[#This Row],[Fone2]]="","",MAX($AA$1:AD849,AA850)+1)</f>
        <v/>
      </c>
      <c r="AC850" s="3" t="str">
        <f>IF(T_Acionista[[#This Row],[Celular]]="","",MAX($AA$1:AD849,AA850:AB850)+1)</f>
        <v/>
      </c>
      <c r="AD850" s="3">
        <f>IF(T_Acionista[[#This Row],[Email]]="","",MAX($AA$1:AD849,AA850:AC850)+1)</f>
        <v>1709</v>
      </c>
      <c r="AF850" s="2" t="str">
        <f>IF(AA850&lt;&gt;"","insert into t_contato values ("&amp;AA850&amp;","&amp;T_Acionista[[#This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(1708,394, '(16)3252-3252', 1);</v>
      </c>
      <c r="AG850" s="2" t="str">
        <f>IF(AB850&lt;&gt;"","insert into t_contato values ("&amp;AB850&amp;","&amp;T_Acionista[[#This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0" s="2" t="str">
        <f>IF(AC850&lt;&gt;"","insert into t_contato values ("&amp;AC850&amp;","&amp;T_Acionista[[#This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0" s="2" t="str">
        <f>IF(AD850&lt;&gt;"","insert into t_contato values ("&amp;AD850&amp;","&amp;T_Acionista[[#This Row],[ID]]&amp;", '"&amp;T_Acionista[[#This Row],[Email]]&amp;"', "&amp;IF(ISERR(FIND("@",T_Acionista[[#This Row],[Email]])),0,3)&amp;");","")</f>
        <v>insert into t_contato values (1709,394, 'paulozupp@yahoo.com.br', 3);</v>
      </c>
    </row>
    <row r="851" spans="1:35">
      <c r="A851" s="2">
        <v>395</v>
      </c>
      <c r="B851" s="2">
        <v>2</v>
      </c>
      <c r="C851" s="2">
        <v>23</v>
      </c>
      <c r="D851" s="2">
        <v>72200</v>
      </c>
      <c r="E851" s="7" t="s">
        <v>5630</v>
      </c>
      <c r="F851" s="2" t="b">
        <v>0</v>
      </c>
      <c r="G851" s="2" t="b">
        <v>0</v>
      </c>
      <c r="H851" s="5">
        <v>21365</v>
      </c>
      <c r="I851" s="2" t="b">
        <v>0</v>
      </c>
      <c r="J851" s="7" t="s">
        <v>5631</v>
      </c>
      <c r="K851" s="7" t="s">
        <v>5632</v>
      </c>
      <c r="L851" s="7" t="s">
        <v>5633</v>
      </c>
      <c r="M851" s="7" t="s">
        <v>149</v>
      </c>
      <c r="N851" s="2">
        <v>1</v>
      </c>
      <c r="O851" s="7" t="s">
        <v>946</v>
      </c>
      <c r="P851" s="2">
        <v>2</v>
      </c>
      <c r="Q851" s="7" t="s">
        <v>5634</v>
      </c>
      <c r="R851" s="7"/>
      <c r="S851" s="7"/>
      <c r="T851" s="7" t="s">
        <v>5635</v>
      </c>
      <c r="U851" s="2">
        <v>3</v>
      </c>
      <c r="V851" s="7" t="s">
        <v>172</v>
      </c>
      <c r="W851" s="7" t="s">
        <v>85</v>
      </c>
      <c r="X851" s="5">
        <v>40544</v>
      </c>
      <c r="Y851" s="7"/>
      <c r="AA851" s="3">
        <f>IF(T_Acionista[[#This Row],[Fone1]]="","",MAX($AA$1:AD850,)+1)</f>
        <v>1710</v>
      </c>
      <c r="AB851" s="3" t="str">
        <f>IF(T_Acionista[[#This Row],[Fone2]]="","",MAX($AA$1:AD850,AA851)+1)</f>
        <v/>
      </c>
      <c r="AC851" s="3" t="str">
        <f>IF(T_Acionista[[#This Row],[Celular]]="","",MAX($AA$1:AD850,AA851:AB851)+1)</f>
        <v/>
      </c>
      <c r="AD851" s="3">
        <f>IF(T_Acionista[[#This Row],[Email]]="","",MAX($AA$1:AD850,AA851:AC851)+1)</f>
        <v>1711</v>
      </c>
      <c r="AF851" s="2" t="str">
        <f>IF(AA851&lt;&gt;"","insert into t_contato values ("&amp;AA851&amp;","&amp;T_Acionista[[#This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(1710,395, '(16)3252-6103', 1);</v>
      </c>
      <c r="AG851" s="2" t="str">
        <f>IF(AB851&lt;&gt;"","insert into t_contato values ("&amp;AB851&amp;","&amp;T_Acionista[[#This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1" s="2" t="str">
        <f>IF(AC851&lt;&gt;"","insert into t_contato values ("&amp;AC851&amp;","&amp;T_Acionista[[#This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1" s="2" t="str">
        <f>IF(AD851&lt;&gt;"","insert into t_contato values ("&amp;AD851&amp;","&amp;T_Acionista[[#This Row],[ID]]&amp;", '"&amp;T_Acionista[[#This Row],[Email]]&amp;"', "&amp;IF(ISERR(FIND("@",T_Acionista[[#This Row],[Email]])),0,3)&amp;");","")</f>
        <v>insert into t_contato values (1711,395, 'pedrodesidera@yahoo.com.br', 3);</v>
      </c>
    </row>
    <row r="852" spans="1:35">
      <c r="A852" s="2">
        <v>396</v>
      </c>
      <c r="B852" s="2">
        <v>6</v>
      </c>
      <c r="C852" s="2">
        <v>53</v>
      </c>
      <c r="D852" s="2">
        <v>76344</v>
      </c>
      <c r="E852" s="7" t="s">
        <v>5636</v>
      </c>
      <c r="F852" s="2" t="b">
        <v>0</v>
      </c>
      <c r="G852" s="2" t="b">
        <v>0</v>
      </c>
      <c r="H852" s="5">
        <v>12302</v>
      </c>
      <c r="I852" s="2" t="b">
        <v>0</v>
      </c>
      <c r="J852" s="7" t="s">
        <v>5637</v>
      </c>
      <c r="K852" s="7" t="s">
        <v>5638</v>
      </c>
      <c r="L852" s="7" t="s">
        <v>5639</v>
      </c>
      <c r="M852" s="7" t="s">
        <v>149</v>
      </c>
      <c r="N852" s="2">
        <v>1</v>
      </c>
      <c r="O852" s="7" t="s">
        <v>150</v>
      </c>
      <c r="P852" s="2">
        <v>2</v>
      </c>
      <c r="Q852" s="7" t="s">
        <v>5640</v>
      </c>
      <c r="R852" s="7"/>
      <c r="S852" s="7"/>
      <c r="T852" s="7"/>
      <c r="U852" s="2">
        <v>0</v>
      </c>
      <c r="V852" s="7" t="s">
        <v>102</v>
      </c>
      <c r="W852" s="7" t="s">
        <v>85</v>
      </c>
      <c r="X852" s="5">
        <v>40544</v>
      </c>
      <c r="Y852" s="7"/>
      <c r="AA852" s="3">
        <f>IF(T_Acionista[[#This Row],[Fone1]]="","",MAX($AA$1:AD851,)+1)</f>
        <v>1712</v>
      </c>
      <c r="AB852" s="3" t="str">
        <f>IF(T_Acionista[[#This Row],[Fone2]]="","",MAX($AA$1:AD851,AA852)+1)</f>
        <v/>
      </c>
      <c r="AC852" s="3" t="str">
        <f>IF(T_Acionista[[#This Row],[Celular]]="","",MAX($AA$1:AD851,AA852:AB852)+1)</f>
        <v/>
      </c>
      <c r="AD852" s="3" t="str">
        <f>IF(T_Acionista[[#This Row],[Email]]="","",MAX($AA$1:AD851,AA852:AC852)+1)</f>
        <v/>
      </c>
      <c r="AF852" s="2" t="str">
        <f>IF(AA852&lt;&gt;"","insert into t_contato values ("&amp;AA852&amp;","&amp;T_Acionista[[#This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(1712,396, '(16)3252-2817', 1);</v>
      </c>
      <c r="AG852" s="2" t="str">
        <f>IF(AB852&lt;&gt;"","insert into t_contato values ("&amp;AB852&amp;","&amp;T_Acionista[[#This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2" s="2" t="str">
        <f>IF(AC852&lt;&gt;"","insert into t_contato values ("&amp;AC852&amp;","&amp;T_Acionista[[#This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2" s="2" t="str">
        <f>IF(AD852&lt;&gt;"","insert into t_contato values ("&amp;AD852&amp;","&amp;T_Acionista[[#This Row],[ID]]&amp;", '"&amp;T_Acionista[[#This Row],[Email]]&amp;"', "&amp;IF(ISERR(FIND("@",T_Acionista[[#This Row],[Email]])),0,3)&amp;");","")</f>
        <v/>
      </c>
    </row>
    <row r="853" spans="1:35">
      <c r="A853" s="2">
        <v>397</v>
      </c>
      <c r="B853" s="2">
        <v>5</v>
      </c>
      <c r="C853" s="2">
        <v>69</v>
      </c>
      <c r="E853" s="7" t="s">
        <v>5641</v>
      </c>
      <c r="F853" s="2" t="b">
        <v>0</v>
      </c>
      <c r="G853" s="2" t="b">
        <v>0</v>
      </c>
      <c r="H853" s="5">
        <v>16793</v>
      </c>
      <c r="I853" s="2" t="b">
        <v>0</v>
      </c>
      <c r="J853" s="7" t="s">
        <v>5642</v>
      </c>
      <c r="K853" s="7" t="s">
        <v>5643</v>
      </c>
      <c r="L853" s="7" t="s">
        <v>5644</v>
      </c>
      <c r="M853" s="7" t="s">
        <v>149</v>
      </c>
      <c r="N853" s="2">
        <v>21</v>
      </c>
      <c r="O853" s="7" t="s">
        <v>126</v>
      </c>
      <c r="P853" s="2">
        <v>2</v>
      </c>
      <c r="Q853" s="7" t="s">
        <v>5645</v>
      </c>
      <c r="R853" s="7"/>
      <c r="S853" s="7" t="s">
        <v>5646</v>
      </c>
      <c r="T853" s="7"/>
      <c r="U853" s="2">
        <v>0</v>
      </c>
      <c r="V853" s="7" t="s">
        <v>111</v>
      </c>
      <c r="W853" s="7" t="s">
        <v>85</v>
      </c>
      <c r="X853" s="5">
        <v>40544</v>
      </c>
      <c r="Y853" s="7"/>
      <c r="AA853" s="3">
        <f>IF(T_Acionista[[#This Row],[Fone1]]="","",MAX($AA$1:AD852,)+1)</f>
        <v>1713</v>
      </c>
      <c r="AB853" s="3" t="str">
        <f>IF(T_Acionista[[#This Row],[Fone2]]="","",MAX($AA$1:AD852,AA853)+1)</f>
        <v/>
      </c>
      <c r="AC853" s="3">
        <f>IF(T_Acionista[[#This Row],[Celular]]="","",MAX($AA$1:AD852,AA853:AB853)+1)</f>
        <v>1714</v>
      </c>
      <c r="AD853" s="3" t="str">
        <f>IF(T_Acionista[[#This Row],[Email]]="","",MAX($AA$1:AD852,AA853:AC853)+1)</f>
        <v/>
      </c>
      <c r="AF853" s="2" t="str">
        <f>IF(AA853&lt;&gt;"","insert into t_contato values ("&amp;AA853&amp;","&amp;T_Acionista[[#This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(1713,397, '(16)3256-1293', 1);</v>
      </c>
      <c r="AG853" s="2" t="str">
        <f>IF(AB853&lt;&gt;"","insert into t_contato values ("&amp;AB853&amp;","&amp;T_Acionista[[#This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3" s="2" t="str">
        <f>IF(AC853&lt;&gt;"","insert into t_contato values ("&amp;AC853&amp;","&amp;T_Acionista[[#This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(1714,397, '(16)9729-5023', 2);</v>
      </c>
      <c r="AI853" s="2" t="str">
        <f>IF(AD853&lt;&gt;"","insert into t_contato values ("&amp;AD853&amp;","&amp;T_Acionista[[#This Row],[ID]]&amp;", '"&amp;T_Acionista[[#This Row],[Email]]&amp;"', "&amp;IF(ISERR(FIND("@",T_Acionista[[#This Row],[Email]])),0,3)&amp;");","")</f>
        <v/>
      </c>
    </row>
    <row r="854" spans="1:35">
      <c r="A854" s="2">
        <v>959</v>
      </c>
      <c r="D854" s="2">
        <v>74408</v>
      </c>
      <c r="E854" s="7" t="s">
        <v>5647</v>
      </c>
      <c r="F854" s="2" t="b">
        <v>0</v>
      </c>
      <c r="G854" s="2" t="b">
        <v>0</v>
      </c>
      <c r="H854" s="5">
        <v>23927</v>
      </c>
      <c r="I854" s="2" t="b">
        <v>0</v>
      </c>
      <c r="J854" s="7" t="s">
        <v>5648</v>
      </c>
      <c r="K854" s="7" t="s">
        <v>5649</v>
      </c>
      <c r="L854" s="7" t="s">
        <v>407</v>
      </c>
      <c r="M854" s="7" t="s">
        <v>79</v>
      </c>
      <c r="N854" s="2">
        <v>1</v>
      </c>
      <c r="O854" s="7" t="s">
        <v>409</v>
      </c>
      <c r="P854" s="2">
        <v>2</v>
      </c>
      <c r="Q854" s="7" t="s">
        <v>5650</v>
      </c>
      <c r="R854" s="7"/>
      <c r="S854" s="7" t="s">
        <v>4043</v>
      </c>
      <c r="T854" s="7" t="s">
        <v>5651</v>
      </c>
      <c r="U854" s="2">
        <v>3</v>
      </c>
      <c r="V854" s="7" t="s">
        <v>5652</v>
      </c>
      <c r="W854" s="7" t="s">
        <v>85</v>
      </c>
      <c r="X854" s="5">
        <v>44313</v>
      </c>
      <c r="Y854" s="7"/>
      <c r="AA854" s="3">
        <f>IF(T_Acionista[[#This Row],[Fone1]]="","",MAX($AA$1:AD853,)+1)</f>
        <v>1715</v>
      </c>
      <c r="AB854" s="3" t="str">
        <f>IF(T_Acionista[[#This Row],[Fone2]]="","",MAX($AA$1:AD853,AA854)+1)</f>
        <v/>
      </c>
      <c r="AC854" s="3">
        <f>IF(T_Acionista[[#This Row],[Celular]]="","",MAX($AA$1:AD853,AA854:AB854)+1)</f>
        <v>1716</v>
      </c>
      <c r="AD854" s="3">
        <f>IF(T_Acionista[[#This Row],[Email]]="","",MAX($AA$1:AD853,AA854:AC854)+1)</f>
        <v>1717</v>
      </c>
      <c r="AF854" s="2" t="str">
        <f>IF(AA854&lt;&gt;"","insert into t_contato values ("&amp;AA854&amp;","&amp;T_Acionista[[#This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(1715,959, '(16)3253-5591', 1);</v>
      </c>
      <c r="AG854" s="2" t="str">
        <f>IF(AB854&lt;&gt;"","insert into t_contato values ("&amp;AB854&amp;","&amp;T_Acionista[[#This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4" s="2" t="str">
        <f>IF(AC854&lt;&gt;"","insert into t_contato values ("&amp;AC854&amp;","&amp;T_Acionista[[#This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(1716,959, '(16)9321-9809', 2);</v>
      </c>
      <c r="AI854" s="2" t="str">
        <f>IF(AD854&lt;&gt;"","insert into t_contato values ("&amp;AD854&amp;","&amp;T_Acionista[[#This Row],[ID]]&amp;", '"&amp;T_Acionista[[#This Row],[Email]]&amp;"', "&amp;IF(ISERR(FIND("@",T_Acionista[[#This Row],[Email]])),0,3)&amp;");","")</f>
        <v>insert into t_contato values (1717,959, 'godoypedro@hotmail.com', 3);</v>
      </c>
    </row>
    <row r="855" spans="1:35">
      <c r="A855" s="2">
        <v>847</v>
      </c>
      <c r="D855" s="2">
        <v>74296</v>
      </c>
      <c r="E855" s="7" t="s">
        <v>5653</v>
      </c>
      <c r="F855" s="2" t="b">
        <v>0</v>
      </c>
      <c r="G855" s="2" t="b">
        <v>1</v>
      </c>
      <c r="H855" s="5">
        <v>21266</v>
      </c>
      <c r="I855" s="2" t="b">
        <v>0</v>
      </c>
      <c r="J855" s="7" t="s">
        <v>5654</v>
      </c>
      <c r="K855" s="7" t="s">
        <v>5655</v>
      </c>
      <c r="L855" s="7" t="s">
        <v>5656</v>
      </c>
      <c r="M855" s="7" t="s">
        <v>293</v>
      </c>
      <c r="N855" s="2">
        <v>1</v>
      </c>
      <c r="O855" s="7" t="s">
        <v>5657</v>
      </c>
      <c r="P855" s="2">
        <v>2</v>
      </c>
      <c r="Q855" s="7" t="s">
        <v>1362</v>
      </c>
      <c r="R855" s="7"/>
      <c r="S855" s="7"/>
      <c r="T855" s="7"/>
      <c r="U855" s="2">
        <v>2</v>
      </c>
      <c r="V855" s="7" t="s">
        <v>102</v>
      </c>
      <c r="W855" s="7" t="s">
        <v>85</v>
      </c>
      <c r="X855" s="5">
        <v>43441</v>
      </c>
      <c r="Y855" s="7"/>
      <c r="AA855" s="3">
        <f>IF(T_Acionista[[#This Row],[Fone1]]="","",MAX($AA$1:AD854,)+1)</f>
        <v>1718</v>
      </c>
      <c r="AB855" s="3" t="str">
        <f>IF(T_Acionista[[#This Row],[Fone2]]="","",MAX($AA$1:AD854,AA855)+1)</f>
        <v/>
      </c>
      <c r="AC855" s="3" t="str">
        <f>IF(T_Acionista[[#This Row],[Celular]]="","",MAX($AA$1:AD854,AA855:AB855)+1)</f>
        <v/>
      </c>
      <c r="AD855" s="3" t="str">
        <f>IF(T_Acionista[[#This Row],[Email]]="","",MAX($AA$1:AD854,AA855:AC855)+1)</f>
        <v/>
      </c>
      <c r="AF855" s="2" t="str">
        <f>IF(AA855&lt;&gt;"","insert into t_contato values ("&amp;AA855&amp;","&amp;T_Acionista[[#This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(1718,847, '(16)3254-7363', 1);</v>
      </c>
      <c r="AG855" s="2" t="str">
        <f>IF(AB855&lt;&gt;"","insert into t_contato values ("&amp;AB855&amp;","&amp;T_Acionista[[#This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5" s="2" t="str">
        <f>IF(AC855&lt;&gt;"","insert into t_contato values ("&amp;AC855&amp;","&amp;T_Acionista[[#This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5" s="2" t="str">
        <f>IF(AD855&lt;&gt;"","insert into t_contato values ("&amp;AD855&amp;","&amp;T_Acionista[[#This Row],[ID]]&amp;", '"&amp;T_Acionista[[#This Row],[Email]]&amp;"', "&amp;IF(ISERR(FIND("@",T_Acionista[[#This Row],[Email]])),0,3)&amp;");","")</f>
        <v/>
      </c>
    </row>
    <row r="856" spans="1:35">
      <c r="A856" s="2">
        <v>398</v>
      </c>
      <c r="B856" s="2">
        <v>2</v>
      </c>
      <c r="C856" s="2">
        <v>24</v>
      </c>
      <c r="D856" s="2">
        <v>72210</v>
      </c>
      <c r="E856" s="7" t="s">
        <v>5658</v>
      </c>
      <c r="F856" s="2" t="b">
        <v>0</v>
      </c>
      <c r="G856" s="2" t="b">
        <v>0</v>
      </c>
      <c r="H856" s="5">
        <v>21405</v>
      </c>
      <c r="I856" s="2" t="b">
        <v>0</v>
      </c>
      <c r="J856" s="7" t="s">
        <v>5659</v>
      </c>
      <c r="K856" s="7" t="s">
        <v>5660</v>
      </c>
      <c r="L856" s="7" t="s">
        <v>5661</v>
      </c>
      <c r="M856" s="7" t="s">
        <v>5662</v>
      </c>
      <c r="N856" s="2">
        <v>1</v>
      </c>
      <c r="O856" s="7" t="s">
        <v>5663</v>
      </c>
      <c r="P856" s="2">
        <v>2</v>
      </c>
      <c r="Q856" s="7" t="s">
        <v>5664</v>
      </c>
      <c r="R856" s="7"/>
      <c r="S856" s="7"/>
      <c r="T856" s="7" t="s">
        <v>2498</v>
      </c>
      <c r="U856" s="2">
        <v>3</v>
      </c>
      <c r="V856" s="7" t="s">
        <v>5665</v>
      </c>
      <c r="W856" s="7" t="s">
        <v>85</v>
      </c>
      <c r="X856" s="5">
        <v>40544</v>
      </c>
      <c r="Y856" s="7"/>
      <c r="AA856" s="3">
        <f>IF(T_Acionista[[#This Row],[Fone1]]="","",MAX($AA$1:AD855,)+1)</f>
        <v>1719</v>
      </c>
      <c r="AB856" s="3" t="str">
        <f>IF(T_Acionista[[#This Row],[Fone2]]="","",MAX($AA$1:AD855,AA856)+1)</f>
        <v/>
      </c>
      <c r="AC856" s="3" t="str">
        <f>IF(T_Acionista[[#This Row],[Celular]]="","",MAX($AA$1:AD855,AA856:AB856)+1)</f>
        <v/>
      </c>
      <c r="AD856" s="3">
        <f>IF(T_Acionista[[#This Row],[Email]]="","",MAX($AA$1:AD855,AA856:AC856)+1)</f>
        <v>1720</v>
      </c>
      <c r="AF856" s="2" t="str">
        <f>IF(AA856&lt;&gt;"","insert into t_contato values ("&amp;AA856&amp;","&amp;T_Acionista[[#This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(1719,398, '(16)3252-5550', 1);</v>
      </c>
      <c r="AG856" s="2" t="str">
        <f>IF(AB856&lt;&gt;"","insert into t_contato values ("&amp;AB856&amp;","&amp;T_Acionista[[#This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6" s="2" t="str">
        <f>IF(AC856&lt;&gt;"","insert into t_contato values ("&amp;AC856&amp;","&amp;T_Acionista[[#This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6" s="2" t="str">
        <f>IF(AD856&lt;&gt;"","insert into t_contato values ("&amp;AD856&amp;","&amp;T_Acionista[[#This Row],[ID]]&amp;", '"&amp;T_Acionista[[#This Row],[Email]]&amp;"', "&amp;IF(ISERR(FIND("@",T_Acionista[[#This Row],[Email]])),0,3)&amp;");","")</f>
        <v>insert into t_contato values (1720,398, 'jose_rodrigues@uol.com.br', 3);</v>
      </c>
    </row>
    <row r="857" spans="1:35">
      <c r="A857" s="2">
        <v>399</v>
      </c>
      <c r="B857" s="2">
        <v>2</v>
      </c>
      <c r="C857" s="2">
        <v>25</v>
      </c>
      <c r="D857" s="2">
        <v>72220</v>
      </c>
      <c r="E857" s="7" t="s">
        <v>5666</v>
      </c>
      <c r="F857" s="2" t="b">
        <v>0</v>
      </c>
      <c r="G857" s="2" t="b">
        <v>0</v>
      </c>
      <c r="H857" s="5">
        <v>26253</v>
      </c>
      <c r="I857" s="2" t="b">
        <v>0</v>
      </c>
      <c r="J857" s="7" t="s">
        <v>5667</v>
      </c>
      <c r="K857" s="7" t="s">
        <v>5668</v>
      </c>
      <c r="L857" s="7" t="s">
        <v>5669</v>
      </c>
      <c r="M857" s="7" t="s">
        <v>1735</v>
      </c>
      <c r="N857" s="2">
        <v>24</v>
      </c>
      <c r="O857" s="7" t="s">
        <v>5670</v>
      </c>
      <c r="P857" s="2">
        <v>1</v>
      </c>
      <c r="Q857" s="7"/>
      <c r="R857" s="7"/>
      <c r="S857" s="7"/>
      <c r="T857" s="7"/>
      <c r="U857" s="2">
        <v>2</v>
      </c>
      <c r="V857" s="7" t="s">
        <v>5671</v>
      </c>
      <c r="W857" s="7" t="s">
        <v>85</v>
      </c>
      <c r="X857" s="5">
        <v>40544</v>
      </c>
      <c r="Y857" s="7"/>
      <c r="AA857" s="3" t="str">
        <f>IF(T_Acionista[[#This Row],[Fone1]]="","",MAX($AA$1:AD856,)+1)</f>
        <v/>
      </c>
      <c r="AB857" s="3" t="str">
        <f>IF(T_Acionista[[#This Row],[Fone2]]="","",MAX($AA$1:AD856,AA857)+1)</f>
        <v/>
      </c>
      <c r="AC857" s="3" t="str">
        <f>IF(T_Acionista[[#This Row],[Celular]]="","",MAX($AA$1:AD856,AA857:AB857)+1)</f>
        <v/>
      </c>
      <c r="AD857" s="3" t="str">
        <f>IF(T_Acionista[[#This Row],[Email]]="","",MAX($AA$1:AD856,AA857:AC857)+1)</f>
        <v/>
      </c>
      <c r="AF857" s="2" t="str">
        <f>IF(AA857&lt;&gt;"","insert into t_contato values ("&amp;AA857&amp;","&amp;T_Acionista[[#This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57" s="2" t="str">
        <f>IF(AB857&lt;&gt;"","insert into t_contato values ("&amp;AB857&amp;","&amp;T_Acionista[[#This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7" s="2" t="str">
        <f>IF(AC857&lt;&gt;"","insert into t_contato values ("&amp;AC857&amp;","&amp;T_Acionista[[#This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7" s="2" t="str">
        <f>IF(AD857&lt;&gt;"","insert into t_contato values ("&amp;AD857&amp;","&amp;T_Acionista[[#This Row],[ID]]&amp;", '"&amp;T_Acionista[[#This Row],[Email]]&amp;"', "&amp;IF(ISERR(FIND("@",T_Acionista[[#This Row],[Email]])),0,3)&amp;");","")</f>
        <v/>
      </c>
    </row>
    <row r="858" spans="1:35">
      <c r="A858" s="2">
        <v>400</v>
      </c>
      <c r="B858" s="2">
        <v>6</v>
      </c>
      <c r="C858" s="2">
        <v>54</v>
      </c>
      <c r="D858" s="2">
        <v>76346</v>
      </c>
      <c r="E858" s="7" t="s">
        <v>5672</v>
      </c>
      <c r="F858" s="2" t="b">
        <v>0</v>
      </c>
      <c r="G858" s="2" t="b">
        <v>0</v>
      </c>
      <c r="H858" s="5">
        <v>32563</v>
      </c>
      <c r="I858" s="2" t="b">
        <v>0</v>
      </c>
      <c r="J858" s="7" t="s">
        <v>5673</v>
      </c>
      <c r="K858" s="7" t="s">
        <v>5674</v>
      </c>
      <c r="L858" s="7" t="s">
        <v>5675</v>
      </c>
      <c r="M858" s="7" t="s">
        <v>2099</v>
      </c>
      <c r="N858" s="2">
        <v>1</v>
      </c>
      <c r="O858" s="7" t="s">
        <v>5676</v>
      </c>
      <c r="P858" s="2">
        <v>0</v>
      </c>
      <c r="Q858" s="7" t="s">
        <v>5677</v>
      </c>
      <c r="R858" s="7"/>
      <c r="S858" s="7"/>
      <c r="T858" s="7"/>
      <c r="U858" s="2">
        <v>2</v>
      </c>
      <c r="V858" s="7" t="s">
        <v>94</v>
      </c>
      <c r="W858" s="7" t="s">
        <v>85</v>
      </c>
      <c r="X858" s="5">
        <v>40544</v>
      </c>
      <c r="Y858" s="7"/>
      <c r="AA858" s="3">
        <f>IF(T_Acionista[[#This Row],[Fone1]]="","",MAX($AA$1:AD857,)+1)</f>
        <v>1721</v>
      </c>
      <c r="AB858" s="3" t="str">
        <f>IF(T_Acionista[[#This Row],[Fone2]]="","",MAX($AA$1:AD857,AA858)+1)</f>
        <v/>
      </c>
      <c r="AC858" s="3" t="str">
        <f>IF(T_Acionista[[#This Row],[Celular]]="","",MAX($AA$1:AD857,AA858:AB858)+1)</f>
        <v/>
      </c>
      <c r="AD858" s="3" t="str">
        <f>IF(T_Acionista[[#This Row],[Email]]="","",MAX($AA$1:AD857,AA858:AC858)+1)</f>
        <v/>
      </c>
      <c r="AF858" s="2" t="str">
        <f>IF(AA858&lt;&gt;"","insert into t_contato values ("&amp;AA858&amp;","&amp;T_Acionista[[#This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(1721,400, '(16)9163-8581', 2);</v>
      </c>
      <c r="AG858" s="2" t="str">
        <f>IF(AB858&lt;&gt;"","insert into t_contato values ("&amp;AB858&amp;","&amp;T_Acionista[[#This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8" s="2" t="str">
        <f>IF(AC858&lt;&gt;"","insert into t_contato values ("&amp;AC858&amp;","&amp;T_Acionista[[#This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8" s="2" t="str">
        <f>IF(AD858&lt;&gt;"","insert into t_contato values ("&amp;AD858&amp;","&amp;T_Acionista[[#This Row],[ID]]&amp;", '"&amp;T_Acionista[[#This Row],[Email]]&amp;"', "&amp;IF(ISERR(FIND("@",T_Acionista[[#This Row],[Email]])),0,3)&amp;");","")</f>
        <v/>
      </c>
    </row>
    <row r="859" spans="1:35">
      <c r="A859" s="2">
        <v>692</v>
      </c>
      <c r="B859" s="2">
        <v>0</v>
      </c>
      <c r="C859" s="2">
        <v>0</v>
      </c>
      <c r="E859" s="7" t="s">
        <v>5678</v>
      </c>
      <c r="F859" s="2" t="b">
        <v>0</v>
      </c>
      <c r="G859" s="2" t="b">
        <v>0</v>
      </c>
      <c r="H859" s="5">
        <v>24308</v>
      </c>
      <c r="I859" s="2" t="b">
        <v>0</v>
      </c>
      <c r="J859" s="7" t="s">
        <v>5679</v>
      </c>
      <c r="K859" s="7" t="s">
        <v>5680</v>
      </c>
      <c r="L859" s="7" t="s">
        <v>2956</v>
      </c>
      <c r="M859" s="7" t="s">
        <v>488</v>
      </c>
      <c r="N859" s="2">
        <v>1</v>
      </c>
      <c r="O859" s="7" t="s">
        <v>2957</v>
      </c>
      <c r="P859" s="2">
        <v>1</v>
      </c>
      <c r="Q859" s="7" t="s">
        <v>2958</v>
      </c>
      <c r="R859" s="7"/>
      <c r="S859" s="7"/>
      <c r="T859" s="7" t="s">
        <v>2959</v>
      </c>
      <c r="U859" s="2">
        <v>1</v>
      </c>
      <c r="V859" s="7" t="s">
        <v>5681</v>
      </c>
      <c r="W859" s="7" t="s">
        <v>85</v>
      </c>
      <c r="X859" s="5">
        <v>42541</v>
      </c>
      <c r="Y859" s="7"/>
      <c r="AA859" s="3">
        <f>IF(T_Acionista[[#This Row],[Fone1]]="","",MAX($AA$1:AD858,)+1)</f>
        <v>1722</v>
      </c>
      <c r="AB859" s="3" t="str">
        <f>IF(T_Acionista[[#This Row],[Fone2]]="","",MAX($AA$1:AD858,AA859)+1)</f>
        <v/>
      </c>
      <c r="AC859" s="3" t="str">
        <f>IF(T_Acionista[[#This Row],[Celular]]="","",MAX($AA$1:AD858,AA859:AB859)+1)</f>
        <v/>
      </c>
      <c r="AD859" s="3">
        <f>IF(T_Acionista[[#This Row],[Email]]="","",MAX($AA$1:AD858,AA859:AC859)+1)</f>
        <v>1723</v>
      </c>
      <c r="AF859" s="2" t="str">
        <f>IF(AA859&lt;&gt;"","insert into t_contato values ("&amp;AA859&amp;","&amp;T_Acionista[[#This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(1722,692, '(16)9616-1687', 2);</v>
      </c>
      <c r="AG859" s="2" t="str">
        <f>IF(AB859&lt;&gt;"","insert into t_contato values ("&amp;AB859&amp;","&amp;T_Acionista[[#This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59" s="2" t="str">
        <f>IF(AC859&lt;&gt;"","insert into t_contato values ("&amp;AC859&amp;","&amp;T_Acionista[[#This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59" s="2" t="str">
        <f>IF(AD859&lt;&gt;"","insert into t_contato values ("&amp;AD859&amp;","&amp;T_Acionista[[#This Row],[ID]]&amp;", '"&amp;T_Acionista[[#This Row],[Email]]&amp;"', "&amp;IF(ISERR(FIND("@",T_Acionista[[#This Row],[Email]])),0,3)&amp;");","")</f>
        <v>insert into t_contato values (1723,692, 'hdrepresenta@gmail.com', 3);</v>
      </c>
    </row>
    <row r="860" spans="1:35">
      <c r="A860" s="2">
        <v>401</v>
      </c>
      <c r="B860" s="2">
        <v>6</v>
      </c>
      <c r="C860" s="2">
        <v>13</v>
      </c>
      <c r="D860" s="2">
        <v>83710</v>
      </c>
      <c r="E860" s="7" t="s">
        <v>5682</v>
      </c>
      <c r="F860" s="2" t="b">
        <v>0</v>
      </c>
      <c r="G860" s="2" t="b">
        <v>0</v>
      </c>
      <c r="H860" s="5">
        <v>32783</v>
      </c>
      <c r="I860" s="2" t="b">
        <v>0</v>
      </c>
      <c r="J860" s="7" t="s">
        <v>5683</v>
      </c>
      <c r="K860" s="7" t="s">
        <v>5684</v>
      </c>
      <c r="L860" s="7" t="s">
        <v>5685</v>
      </c>
      <c r="M860" s="7" t="s">
        <v>5686</v>
      </c>
      <c r="N860" s="2">
        <v>1</v>
      </c>
      <c r="O860" s="7" t="s">
        <v>5687</v>
      </c>
      <c r="P860" s="2">
        <v>1</v>
      </c>
      <c r="Q860" s="7" t="s">
        <v>5688</v>
      </c>
      <c r="R860" s="7"/>
      <c r="S860" s="7"/>
      <c r="T860" s="7"/>
      <c r="U860" s="2">
        <v>2</v>
      </c>
      <c r="V860" s="7" t="s">
        <v>94</v>
      </c>
      <c r="W860" s="7" t="s">
        <v>85</v>
      </c>
      <c r="X860" s="5">
        <v>40544</v>
      </c>
      <c r="Y860" s="7"/>
      <c r="AA860" s="3">
        <f>IF(T_Acionista[[#This Row],[Fone1]]="","",MAX($AA$1:AD859,)+1)</f>
        <v>1724</v>
      </c>
      <c r="AB860" s="3" t="str">
        <f>IF(T_Acionista[[#This Row],[Fone2]]="","",MAX($AA$1:AD859,AA860)+1)</f>
        <v/>
      </c>
      <c r="AC860" s="3" t="str">
        <f>IF(T_Acionista[[#This Row],[Celular]]="","",MAX($AA$1:AD859,AA860:AB860)+1)</f>
        <v/>
      </c>
      <c r="AD860" s="3" t="str">
        <f>IF(T_Acionista[[#This Row],[Email]]="","",MAX($AA$1:AD859,AA860:AC860)+1)</f>
        <v/>
      </c>
      <c r="AF860" s="2" t="str">
        <f>IF(AA860&lt;&gt;"","insert into t_contato values ("&amp;AA860&amp;","&amp;T_Acionista[[#This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(1724,401, '(16)9689-0735', 2);</v>
      </c>
      <c r="AG860" s="2" t="str">
        <f>IF(AB860&lt;&gt;"","insert into t_contato values ("&amp;AB860&amp;","&amp;T_Acionista[[#This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0" s="2" t="str">
        <f>IF(AC860&lt;&gt;"","insert into t_contato values ("&amp;AC860&amp;","&amp;T_Acionista[[#This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0" s="2" t="str">
        <f>IF(AD860&lt;&gt;"","insert into t_contato values ("&amp;AD860&amp;","&amp;T_Acionista[[#This Row],[ID]]&amp;", '"&amp;T_Acionista[[#This Row],[Email]]&amp;"', "&amp;IF(ISERR(FIND("@",T_Acionista[[#This Row],[Email]])),0,3)&amp;");","")</f>
        <v/>
      </c>
    </row>
    <row r="861" spans="1:35">
      <c r="A861" s="2">
        <v>402</v>
      </c>
      <c r="B861" s="2">
        <v>2</v>
      </c>
      <c r="C861" s="2">
        <v>26</v>
      </c>
      <c r="D861" s="2">
        <v>72230</v>
      </c>
      <c r="E861" s="7" t="s">
        <v>5689</v>
      </c>
      <c r="F861" s="2" t="b">
        <v>0</v>
      </c>
      <c r="G861" s="2" t="b">
        <v>0</v>
      </c>
      <c r="H861" s="5">
        <v>14391</v>
      </c>
      <c r="I861" s="2" t="b">
        <v>0</v>
      </c>
      <c r="J861" s="7" t="s">
        <v>5690</v>
      </c>
      <c r="K861" s="7" t="s">
        <v>5691</v>
      </c>
      <c r="L861" s="7" t="s">
        <v>5692</v>
      </c>
      <c r="M861" s="7" t="s">
        <v>276</v>
      </c>
      <c r="N861" s="2">
        <v>37</v>
      </c>
      <c r="O861" s="7" t="s">
        <v>5693</v>
      </c>
      <c r="P861" s="2">
        <v>0</v>
      </c>
      <c r="Q861" s="7" t="s">
        <v>5694</v>
      </c>
      <c r="R861" s="7"/>
      <c r="S861" s="7" t="s">
        <v>5695</v>
      </c>
      <c r="T861" s="7" t="s">
        <v>5696</v>
      </c>
      <c r="U861" s="2">
        <v>0</v>
      </c>
      <c r="V861" s="7"/>
      <c r="W861" s="7" t="s">
        <v>5697</v>
      </c>
      <c r="X861" s="5">
        <v>40544</v>
      </c>
      <c r="Y861" s="7"/>
      <c r="AA861" s="3">
        <f>IF(T_Acionista[[#This Row],[Fone1]]="","",MAX($AA$1:AD860,)+1)</f>
        <v>1725</v>
      </c>
      <c r="AB861" s="3" t="str">
        <f>IF(T_Acionista[[#This Row],[Fone2]]="","",MAX($AA$1:AD860,AA861)+1)</f>
        <v/>
      </c>
      <c r="AC861" s="3">
        <f>IF(T_Acionista[[#This Row],[Celular]]="","",MAX($AA$1:AD860,AA861:AB861)+1)</f>
        <v>1726</v>
      </c>
      <c r="AD861" s="3">
        <f>IF(T_Acionista[[#This Row],[Email]]="","",MAX($AA$1:AD860,AA861:AC861)+1)</f>
        <v>1727</v>
      </c>
      <c r="AF861" s="2" t="str">
        <f>IF(AA861&lt;&gt;"","insert into t_contato values ("&amp;AA861&amp;","&amp;T_Acionista[[#This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(1725,402, '(45)3524-7791', 1);</v>
      </c>
      <c r="AG861" s="2" t="str">
        <f>IF(AB861&lt;&gt;"","insert into t_contato values ("&amp;AB861&amp;","&amp;T_Acionista[[#This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1" s="2" t="str">
        <f>IF(AC861&lt;&gt;"","insert into t_contato values ("&amp;AC861&amp;","&amp;T_Acionista[[#This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(1726,402, '(45)8401-6337', 2);</v>
      </c>
      <c r="AI861" s="2" t="str">
        <f>IF(AD861&lt;&gt;"","insert into t_contato values ("&amp;AD861&amp;","&amp;T_Acionista[[#This Row],[ID]]&amp;", '"&amp;T_Acionista[[#This Row],[Email]]&amp;"', "&amp;IF(ISERR(FIND("@",T_Acionista[[#This Row],[Email]])),0,3)&amp;");","")</f>
        <v>insert into t_contato values (1727,402, 'ralphcanal@hotmail.com', 3);</v>
      </c>
    </row>
    <row r="862" spans="1:35">
      <c r="A862" s="2">
        <v>403</v>
      </c>
      <c r="B862" s="2">
        <v>6</v>
      </c>
      <c r="C862" s="2">
        <v>55</v>
      </c>
      <c r="D862" s="2">
        <v>76347</v>
      </c>
      <c r="E862" s="7" t="s">
        <v>5698</v>
      </c>
      <c r="F862" s="2" t="b">
        <v>1</v>
      </c>
      <c r="G862" s="2" t="b">
        <v>0</v>
      </c>
      <c r="H862" s="5">
        <v>31340</v>
      </c>
      <c r="I862" s="2" t="b">
        <v>0</v>
      </c>
      <c r="J862" s="7" t="s">
        <v>5699</v>
      </c>
      <c r="K862" s="7" t="s">
        <v>5700</v>
      </c>
      <c r="L862" s="7" t="s">
        <v>5701</v>
      </c>
      <c r="M862" s="7" t="s">
        <v>301</v>
      </c>
      <c r="N862" s="2">
        <v>1</v>
      </c>
      <c r="O862" s="7" t="s">
        <v>1187</v>
      </c>
      <c r="P862" s="2">
        <v>0</v>
      </c>
      <c r="Q862" s="7"/>
      <c r="R862" s="7"/>
      <c r="S862" s="7"/>
      <c r="T862" s="7"/>
      <c r="U862" s="2">
        <v>2</v>
      </c>
      <c r="V862" s="7" t="s">
        <v>483</v>
      </c>
      <c r="W862" s="7" t="s">
        <v>85</v>
      </c>
      <c r="X862" s="5">
        <v>40544</v>
      </c>
      <c r="Y862" s="7"/>
      <c r="AA862" s="3" t="str">
        <f>IF(T_Acionista[[#This Row],[Fone1]]="","",MAX($AA$1:AD861,)+1)</f>
        <v/>
      </c>
      <c r="AB862" s="3" t="str">
        <f>IF(T_Acionista[[#This Row],[Fone2]]="","",MAX($AA$1:AD861,AA862)+1)</f>
        <v/>
      </c>
      <c r="AC862" s="3" t="str">
        <f>IF(T_Acionista[[#This Row],[Celular]]="","",MAX($AA$1:AD861,AA862:AB862)+1)</f>
        <v/>
      </c>
      <c r="AD862" s="3" t="str">
        <f>IF(T_Acionista[[#This Row],[Email]]="","",MAX($AA$1:AD861,AA862:AC862)+1)</f>
        <v/>
      </c>
      <c r="AF862" s="2" t="str">
        <f>IF(AA862&lt;&gt;"","insert into t_contato values ("&amp;AA862&amp;","&amp;T_Acionista[[#This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62" s="2" t="str">
        <f>IF(AB862&lt;&gt;"","insert into t_contato values ("&amp;AB862&amp;","&amp;T_Acionista[[#This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2" s="2" t="str">
        <f>IF(AC862&lt;&gt;"","insert into t_contato values ("&amp;AC862&amp;","&amp;T_Acionista[[#This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2" s="2" t="str">
        <f>IF(AD862&lt;&gt;"","insert into t_contato values ("&amp;AD862&amp;","&amp;T_Acionista[[#This Row],[ID]]&amp;", '"&amp;T_Acionista[[#This Row],[Email]]&amp;"', "&amp;IF(ISERR(FIND("@",T_Acionista[[#This Row],[Email]])),0,3)&amp;");","")</f>
        <v/>
      </c>
    </row>
    <row r="863" spans="1:35">
      <c r="A863" s="2">
        <v>404</v>
      </c>
      <c r="B863" s="2">
        <v>3</v>
      </c>
      <c r="C863" s="2">
        <v>79</v>
      </c>
      <c r="D863" s="2">
        <v>74410</v>
      </c>
      <c r="E863" s="7" t="s">
        <v>5702</v>
      </c>
      <c r="F863" s="2" t="b">
        <v>0</v>
      </c>
      <c r="G863" s="2" t="b">
        <v>0</v>
      </c>
      <c r="H863" s="5">
        <v>1</v>
      </c>
      <c r="I863" s="2" t="b">
        <v>1</v>
      </c>
      <c r="J863" s="7" t="s">
        <v>5703</v>
      </c>
      <c r="K863" s="7" t="s">
        <v>1397</v>
      </c>
      <c r="L863" s="7" t="s">
        <v>5704</v>
      </c>
      <c r="M863" s="7" t="s">
        <v>149</v>
      </c>
      <c r="N863" s="2">
        <v>1</v>
      </c>
      <c r="O863" s="7" t="s">
        <v>3638</v>
      </c>
      <c r="P863" s="2">
        <v>0</v>
      </c>
      <c r="Q863" s="7" t="s">
        <v>5705</v>
      </c>
      <c r="R863" s="7" t="s">
        <v>5706</v>
      </c>
      <c r="S863" s="7"/>
      <c r="T863" s="7" t="s">
        <v>5707</v>
      </c>
      <c r="U863" s="2">
        <v>0</v>
      </c>
      <c r="V863" s="7"/>
      <c r="W863" s="7" t="s">
        <v>85</v>
      </c>
      <c r="X863" s="5">
        <v>40544</v>
      </c>
      <c r="Y863" s="7"/>
      <c r="AA863" s="3">
        <f>IF(T_Acionista[[#This Row],[Fone1]]="","",MAX($AA$1:AD862,)+1)</f>
        <v>1728</v>
      </c>
      <c r="AB863" s="3">
        <f>IF(T_Acionista[[#This Row],[Fone2]]="","",MAX($AA$1:AD862,AA863)+1)</f>
        <v>1729</v>
      </c>
      <c r="AC863" s="3" t="str">
        <f>IF(T_Acionista[[#This Row],[Celular]]="","",MAX($AA$1:AD862,AA863:AB863)+1)</f>
        <v/>
      </c>
      <c r="AD863" s="3">
        <f>IF(T_Acionista[[#This Row],[Email]]="","",MAX($AA$1:AD862,AA863:AC863)+1)</f>
        <v>1730</v>
      </c>
      <c r="AF863" s="2" t="str">
        <f>IF(AA863&lt;&gt;"","insert into t_contato values ("&amp;AA863&amp;","&amp;T_Acionista[[#This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(1728,404, '(16)3253-9355', 1);</v>
      </c>
      <c r="AG863" s="2" t="str">
        <f>IF(AB863&lt;&gt;"","insert into t_contato values ("&amp;AB863&amp;","&amp;T_Acionista[[#This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(1729,404, '(16)3913-9724', 1);</v>
      </c>
      <c r="AH863" s="2" t="str">
        <f>IF(AC863&lt;&gt;"","insert into t_contato values ("&amp;AC863&amp;","&amp;T_Acionista[[#This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3" s="2" t="str">
        <f>IF(AD863&lt;&gt;"","insert into t_contato values ("&amp;AD863&amp;","&amp;T_Acionista[[#This Row],[ID]]&amp;", '"&amp;T_Acionista[[#This Row],[Email]]&amp;"', "&amp;IF(ISERR(FIND("@",T_Acionista[[#This Row],[Email]])),0,3)&amp;");","")</f>
        <v>insert into t_contato values (1730,404, 'otacilio.suprimentos@recapex.com.br', 3);</v>
      </c>
    </row>
    <row r="864" spans="1:35">
      <c r="A864" s="2">
        <v>573</v>
      </c>
      <c r="B864" s="2">
        <v>0</v>
      </c>
      <c r="C864" s="2">
        <v>0</v>
      </c>
      <c r="D864" s="2">
        <v>76488</v>
      </c>
      <c r="E864" s="7" t="s">
        <v>5708</v>
      </c>
      <c r="F864" s="2" t="b">
        <v>0</v>
      </c>
      <c r="G864" s="2" t="b">
        <v>0</v>
      </c>
      <c r="H864" s="5">
        <v>28540</v>
      </c>
      <c r="I864" s="2" t="b">
        <v>0</v>
      </c>
      <c r="J864" s="7" t="s">
        <v>5709</v>
      </c>
      <c r="K864" s="7" t="s">
        <v>5710</v>
      </c>
      <c r="L864" s="7" t="s">
        <v>1779</v>
      </c>
      <c r="M864" s="7" t="s">
        <v>99</v>
      </c>
      <c r="N864" s="2">
        <v>1</v>
      </c>
      <c r="O864" s="7" t="s">
        <v>1263</v>
      </c>
      <c r="P864" s="2">
        <v>1</v>
      </c>
      <c r="Q864" s="7"/>
      <c r="R864" s="7"/>
      <c r="S864" s="7" t="s">
        <v>5711</v>
      </c>
      <c r="T864" s="7"/>
      <c r="U864" s="2">
        <v>3</v>
      </c>
      <c r="V864" s="7" t="s">
        <v>1416</v>
      </c>
      <c r="W864" s="7" t="s">
        <v>85</v>
      </c>
      <c r="X864" s="5">
        <v>42046</v>
      </c>
      <c r="Y864" s="7"/>
      <c r="AA864" s="3" t="str">
        <f>IF(T_Acionista[[#This Row],[Fone1]]="","",MAX($AA$1:AD863,)+1)</f>
        <v/>
      </c>
      <c r="AB864" s="3" t="str">
        <f>IF(T_Acionista[[#This Row],[Fone2]]="","",MAX($AA$1:AD863,AA864)+1)</f>
        <v/>
      </c>
      <c r="AC864" s="3">
        <f>IF(T_Acionista[[#This Row],[Celular]]="","",MAX($AA$1:AD863,AA864:AB864)+1)</f>
        <v>1731</v>
      </c>
      <c r="AD864" s="3" t="str">
        <f>IF(T_Acionista[[#This Row],[Email]]="","",MAX($AA$1:AD863,AA864:AC864)+1)</f>
        <v/>
      </c>
      <c r="AF864" s="2" t="str">
        <f>IF(AA864&lt;&gt;"","insert into t_contato values ("&amp;AA864&amp;","&amp;T_Acionista[[#This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64" s="2" t="str">
        <f>IF(AB864&lt;&gt;"","insert into t_contato values ("&amp;AB864&amp;","&amp;T_Acionista[[#This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4" s="2" t="str">
        <f>IF(AC864&lt;&gt;"","insert into t_contato values ("&amp;AC864&amp;","&amp;T_Acionista[[#This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(1731,573, '(16)9223-4895', 2);</v>
      </c>
      <c r="AI864" s="2" t="str">
        <f>IF(AD864&lt;&gt;"","insert into t_contato values ("&amp;AD864&amp;","&amp;T_Acionista[[#This Row],[ID]]&amp;", '"&amp;T_Acionista[[#This Row],[Email]]&amp;"', "&amp;IF(ISERR(FIND("@",T_Acionista[[#This Row],[Email]])),0,3)&amp;");","")</f>
        <v/>
      </c>
    </row>
    <row r="865" spans="1:35">
      <c r="A865" s="2">
        <v>405</v>
      </c>
      <c r="B865" s="2">
        <v>5</v>
      </c>
      <c r="C865" s="2">
        <v>31</v>
      </c>
      <c r="D865" s="2">
        <v>75910</v>
      </c>
      <c r="E865" s="7" t="s">
        <v>5712</v>
      </c>
      <c r="F865" s="2" t="b">
        <v>0</v>
      </c>
      <c r="G865" s="2" t="b">
        <v>0</v>
      </c>
      <c r="H865" s="5">
        <v>30236</v>
      </c>
      <c r="I865" s="2" t="b">
        <v>0</v>
      </c>
      <c r="J865" s="7" t="s">
        <v>5713</v>
      </c>
      <c r="K865" s="7" t="s">
        <v>5714</v>
      </c>
      <c r="L865" s="7" t="s">
        <v>5715</v>
      </c>
      <c r="M865" s="7" t="s">
        <v>639</v>
      </c>
      <c r="N865" s="2">
        <v>1</v>
      </c>
      <c r="O865" s="7" t="s">
        <v>5716</v>
      </c>
      <c r="P865" s="2">
        <v>2</v>
      </c>
      <c r="Q865" s="7" t="s">
        <v>5717</v>
      </c>
      <c r="R865" s="7" t="s">
        <v>5718</v>
      </c>
      <c r="S865" s="7"/>
      <c r="T865" s="7" t="s">
        <v>5719</v>
      </c>
      <c r="U865" s="2">
        <v>2</v>
      </c>
      <c r="V865" s="7" t="s">
        <v>483</v>
      </c>
      <c r="W865" s="7" t="s">
        <v>85</v>
      </c>
      <c r="X865" s="5">
        <v>40544</v>
      </c>
      <c r="Y865" s="7"/>
      <c r="AA865" s="3">
        <f>IF(T_Acionista[[#This Row],[Fone1]]="","",MAX($AA$1:AD864,)+1)</f>
        <v>1732</v>
      </c>
      <c r="AB865" s="3">
        <f>IF(T_Acionista[[#This Row],[Fone2]]="","",MAX($AA$1:AD864,AA865)+1)</f>
        <v>1733</v>
      </c>
      <c r="AC865" s="3" t="str">
        <f>IF(T_Acionista[[#This Row],[Celular]]="","",MAX($AA$1:AD864,AA865:AB865)+1)</f>
        <v/>
      </c>
      <c r="AD865" s="3">
        <f>IF(T_Acionista[[#This Row],[Email]]="","",MAX($AA$1:AD864,AA865:AC865)+1)</f>
        <v>1734</v>
      </c>
      <c r="AF865" s="2" t="str">
        <f>IF(AA865&lt;&gt;"","insert into t_contato values ("&amp;AA865&amp;","&amp;T_Acionista[[#This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(1732,405, '(16)9711-2494', 2);</v>
      </c>
      <c r="AG865" s="2" t="str">
        <f>IF(AB865&lt;&gt;"","insert into t_contato values ("&amp;AB865&amp;","&amp;T_Acionista[[#This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(1733,405, '(16)9724-9338', 2);</v>
      </c>
      <c r="AH865" s="2" t="str">
        <f>IF(AC865&lt;&gt;"","insert into t_contato values ("&amp;AC865&amp;","&amp;T_Acionista[[#This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5" s="2" t="str">
        <f>IF(AD865&lt;&gt;"","insert into t_contato values ("&amp;AD865&amp;","&amp;T_Acionista[[#This Row],[ID]]&amp;", '"&amp;T_Acionista[[#This Row],[Email]]&amp;"', "&amp;IF(ISERR(FIND("@",T_Acionista[[#This Row],[Email]])),0,3)&amp;");","")</f>
        <v>insert into t_contato values (1734,405, 'regianel12101982@gmail.com', 3);</v>
      </c>
    </row>
    <row r="866" spans="1:35">
      <c r="A866" s="2">
        <v>1014</v>
      </c>
      <c r="E866" s="7" t="s">
        <v>5720</v>
      </c>
      <c r="F866" s="2" t="b">
        <v>0</v>
      </c>
      <c r="G866" s="2" t="b">
        <v>0</v>
      </c>
      <c r="H866" s="5">
        <v>20654</v>
      </c>
      <c r="I866" s="2" t="b">
        <v>0</v>
      </c>
      <c r="J866" s="7" t="s">
        <v>5721</v>
      </c>
      <c r="K866" s="7" t="s">
        <v>5722</v>
      </c>
      <c r="L866" s="7" t="s">
        <v>3819</v>
      </c>
      <c r="M866" s="7" t="s">
        <v>149</v>
      </c>
      <c r="N866" s="2">
        <v>1</v>
      </c>
      <c r="O866" s="7" t="s">
        <v>168</v>
      </c>
      <c r="P866" s="2">
        <v>0</v>
      </c>
      <c r="Q866" s="7" t="s">
        <v>1975</v>
      </c>
      <c r="R866" s="7"/>
      <c r="S866" s="7"/>
      <c r="T866" s="7"/>
      <c r="U866" s="2">
        <v>2</v>
      </c>
      <c r="V866" s="7" t="s">
        <v>319</v>
      </c>
      <c r="W866" s="7" t="s">
        <v>85</v>
      </c>
      <c r="X866" s="5">
        <v>44657</v>
      </c>
      <c r="Y866" s="7"/>
      <c r="AA866" s="3">
        <f>IF(T_Acionista[[#This Row],[Fone1]]="","",MAX($AA$1:AD865,)+1)</f>
        <v>1735</v>
      </c>
      <c r="AB866" s="3" t="str">
        <f>IF(T_Acionista[[#This Row],[Fone2]]="","",MAX($AA$1:AD865,AA866)+1)</f>
        <v/>
      </c>
      <c r="AC866" s="3" t="str">
        <f>IF(T_Acionista[[#This Row],[Celular]]="","",MAX($AA$1:AD865,AA866:AB866)+1)</f>
        <v/>
      </c>
      <c r="AD866" s="3" t="str">
        <f>IF(T_Acionista[[#This Row],[Email]]="","",MAX($AA$1:AD865,AA866:AC866)+1)</f>
        <v/>
      </c>
      <c r="AF866" s="2" t="str">
        <f>IF(AA866&lt;&gt;"","insert into t_contato values ("&amp;AA866&amp;","&amp;T_Acionista[[#This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(1735,1014, '(16)3252-3583', 1);</v>
      </c>
      <c r="AG866" s="2" t="str">
        <f>IF(AB866&lt;&gt;"","insert into t_contato values ("&amp;AB866&amp;","&amp;T_Acionista[[#This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6" s="2" t="str">
        <f>IF(AC866&lt;&gt;"","insert into t_contato values ("&amp;AC866&amp;","&amp;T_Acionista[[#This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6" s="2" t="str">
        <f>IF(AD866&lt;&gt;"","insert into t_contato values ("&amp;AD866&amp;","&amp;T_Acionista[[#This Row],[ID]]&amp;", '"&amp;T_Acionista[[#This Row],[Email]]&amp;"', "&amp;IF(ISERR(FIND("@",T_Acionista[[#This Row],[Email]])),0,3)&amp;");","")</f>
        <v/>
      </c>
    </row>
    <row r="867" spans="1:35">
      <c r="A867" s="2">
        <v>608</v>
      </c>
      <c r="B867" s="2">
        <v>0</v>
      </c>
      <c r="C867" s="2">
        <v>0</v>
      </c>
      <c r="D867" s="2">
        <v>76485</v>
      </c>
      <c r="E867" s="7" t="s">
        <v>5723</v>
      </c>
      <c r="F867" s="2" t="b">
        <v>0</v>
      </c>
      <c r="G867" s="2" t="b">
        <v>0</v>
      </c>
      <c r="H867" s="5">
        <v>17532</v>
      </c>
      <c r="I867" s="2" t="b">
        <v>0</v>
      </c>
      <c r="J867" s="7" t="s">
        <v>5724</v>
      </c>
      <c r="K867" s="7" t="s">
        <v>5725</v>
      </c>
      <c r="L867" s="7" t="s">
        <v>5726</v>
      </c>
      <c r="M867" s="7" t="s">
        <v>79</v>
      </c>
      <c r="N867" s="2">
        <v>1</v>
      </c>
      <c r="O867" s="7" t="s">
        <v>133</v>
      </c>
      <c r="P867" s="2">
        <v>2</v>
      </c>
      <c r="Q867" s="7" t="s">
        <v>5727</v>
      </c>
      <c r="R867" s="7"/>
      <c r="S867" s="7" t="s">
        <v>5728</v>
      </c>
      <c r="T867" s="7"/>
      <c r="U867" s="2">
        <v>2</v>
      </c>
      <c r="V867" s="7" t="s">
        <v>102</v>
      </c>
      <c r="W867" s="7" t="s">
        <v>85</v>
      </c>
      <c r="X867" s="5">
        <v>42284</v>
      </c>
      <c r="Y867" s="7"/>
      <c r="AA867" s="3">
        <f>IF(T_Acionista[[#This Row],[Fone1]]="","",MAX($AA$1:AD866,)+1)</f>
        <v>1736</v>
      </c>
      <c r="AB867" s="3" t="str">
        <f>IF(T_Acionista[[#This Row],[Fone2]]="","",MAX($AA$1:AD866,AA867)+1)</f>
        <v/>
      </c>
      <c r="AC867" s="3">
        <f>IF(T_Acionista[[#This Row],[Celular]]="","",MAX($AA$1:AD866,AA867:AB867)+1)</f>
        <v>1737</v>
      </c>
      <c r="AD867" s="3" t="str">
        <f>IF(T_Acionista[[#This Row],[Email]]="","",MAX($AA$1:AD866,AA867:AC867)+1)</f>
        <v/>
      </c>
      <c r="AF867" s="2" t="str">
        <f>IF(AA867&lt;&gt;"","insert into t_contato values ("&amp;AA867&amp;","&amp;T_Acionista[[#This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(1736,608, '(16)3252-7781', 1);</v>
      </c>
      <c r="AG867" s="2" t="str">
        <f>IF(AB867&lt;&gt;"","insert into t_contato values ("&amp;AB867&amp;","&amp;T_Acionista[[#This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7" s="2" t="str">
        <f>IF(AC867&lt;&gt;"","insert into t_contato values ("&amp;AC867&amp;","&amp;T_Acionista[[#This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(1737,608, '(16)9764-2248', 2);</v>
      </c>
      <c r="AI867" s="2" t="str">
        <f>IF(AD867&lt;&gt;"","insert into t_contato values ("&amp;AD867&amp;","&amp;T_Acionista[[#This Row],[ID]]&amp;", '"&amp;T_Acionista[[#This Row],[Email]]&amp;"', "&amp;IF(ISERR(FIND("@",T_Acionista[[#This Row],[Email]])),0,3)&amp;");","")</f>
        <v/>
      </c>
    </row>
    <row r="868" spans="1:35">
      <c r="A868" s="2">
        <v>406</v>
      </c>
      <c r="B868" s="2">
        <v>2</v>
      </c>
      <c r="C868" s="2">
        <v>27</v>
      </c>
      <c r="D868" s="2">
        <v>72240</v>
      </c>
      <c r="E868" s="7" t="s">
        <v>5729</v>
      </c>
      <c r="F868" s="2" t="b">
        <v>0</v>
      </c>
      <c r="G868" s="2" t="b">
        <v>0</v>
      </c>
      <c r="H868" s="5">
        <v>25550</v>
      </c>
      <c r="I868" s="2" t="b">
        <v>0</v>
      </c>
      <c r="J868" s="7" t="s">
        <v>5730</v>
      </c>
      <c r="K868" s="7" t="s">
        <v>5731</v>
      </c>
      <c r="L868" s="7" t="s">
        <v>2396</v>
      </c>
      <c r="M868" s="7" t="s">
        <v>1023</v>
      </c>
      <c r="N868" s="2">
        <v>1</v>
      </c>
      <c r="O868" s="7" t="s">
        <v>1024</v>
      </c>
      <c r="P868" s="2">
        <v>1</v>
      </c>
      <c r="Q868" s="7" t="s">
        <v>1025</v>
      </c>
      <c r="R868" s="7"/>
      <c r="S868" s="7"/>
      <c r="T868" s="7" t="s">
        <v>1026</v>
      </c>
      <c r="U868" s="2">
        <v>2</v>
      </c>
      <c r="V868" s="7" t="s">
        <v>2864</v>
      </c>
      <c r="W868" s="7" t="s">
        <v>85</v>
      </c>
      <c r="X868" s="5">
        <v>40544</v>
      </c>
      <c r="Y868" s="7"/>
      <c r="AA868" s="3">
        <f>IF(T_Acionista[[#This Row],[Fone1]]="","",MAX($AA$1:AD867,)+1)</f>
        <v>1738</v>
      </c>
      <c r="AB868" s="3" t="str">
        <f>IF(T_Acionista[[#This Row],[Fone2]]="","",MAX($AA$1:AD867,AA868)+1)</f>
        <v/>
      </c>
      <c r="AC868" s="3" t="str">
        <f>IF(T_Acionista[[#This Row],[Celular]]="","",MAX($AA$1:AD867,AA868:AB868)+1)</f>
        <v/>
      </c>
      <c r="AD868" s="3">
        <f>IF(T_Acionista[[#This Row],[Email]]="","",MAX($AA$1:AD867,AA868:AC868)+1)</f>
        <v>1739</v>
      </c>
      <c r="AF868" s="2" t="str">
        <f>IF(AA868&lt;&gt;"","insert into t_contato values ("&amp;AA868&amp;","&amp;T_Acionista[[#This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(1738,406, '(16)3252-3595', 1);</v>
      </c>
      <c r="AG868" s="2" t="str">
        <f>IF(AB868&lt;&gt;"","insert into t_contato values ("&amp;AB868&amp;","&amp;T_Acionista[[#This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8" s="2" t="str">
        <f>IF(AC868&lt;&gt;"","insert into t_contato values ("&amp;AC868&amp;","&amp;T_Acionista[[#This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68" s="2" t="str">
        <f>IF(AD868&lt;&gt;"","insert into t_contato values ("&amp;AD868&amp;","&amp;T_Acionista[[#This Row],[ID]]&amp;", '"&amp;T_Acionista[[#This Row],[Email]]&amp;"', "&amp;IF(ISERR(FIND("@",T_Acionista[[#This Row],[Email]])),0,3)&amp;");","")</f>
        <v>insert into t_contato values (1739,406, 'reginaldo.f.silva@uol.com.br', 3);</v>
      </c>
    </row>
    <row r="869" spans="1:35">
      <c r="A869" s="2">
        <v>1019</v>
      </c>
      <c r="D869" s="2">
        <v>74462</v>
      </c>
      <c r="E869" s="7" t="s">
        <v>5732</v>
      </c>
      <c r="F869" s="2" t="b">
        <v>0</v>
      </c>
      <c r="G869" s="2" t="b">
        <v>0</v>
      </c>
      <c r="H869" s="5">
        <v>22588</v>
      </c>
      <c r="I869" s="2" t="b">
        <v>0</v>
      </c>
      <c r="J869" s="7" t="s">
        <v>5733</v>
      </c>
      <c r="K869" s="7" t="s">
        <v>5734</v>
      </c>
      <c r="L869" s="7" t="s">
        <v>510</v>
      </c>
      <c r="M869" s="7" t="s">
        <v>79</v>
      </c>
      <c r="N869" s="2">
        <v>1</v>
      </c>
      <c r="O869" s="7" t="s">
        <v>511</v>
      </c>
      <c r="P869" s="2">
        <v>1</v>
      </c>
      <c r="Q869" s="7"/>
      <c r="R869" s="7"/>
      <c r="S869" s="7" t="s">
        <v>5735</v>
      </c>
      <c r="T869" s="7" t="s">
        <v>513</v>
      </c>
      <c r="U869" s="2">
        <v>3</v>
      </c>
      <c r="V869" s="7" t="s">
        <v>111</v>
      </c>
      <c r="W869" s="7" t="s">
        <v>85</v>
      </c>
      <c r="X869" s="5">
        <v>44686</v>
      </c>
      <c r="Y869" s="7"/>
      <c r="AA869" s="3" t="str">
        <f>IF(T_Acionista[[#This Row],[Fone1]]="","",MAX($AA$1:AD868,)+1)</f>
        <v/>
      </c>
      <c r="AB869" s="3" t="str">
        <f>IF(T_Acionista[[#This Row],[Fone2]]="","",MAX($AA$1:AD868,AA869)+1)</f>
        <v/>
      </c>
      <c r="AC869" s="3">
        <f>IF(T_Acionista[[#This Row],[Celular]]="","",MAX($AA$1:AD868,AA869:AB869)+1)</f>
        <v>1740</v>
      </c>
      <c r="AD869" s="3">
        <f>IF(T_Acionista[[#This Row],[Email]]="","",MAX($AA$1:AD868,AA869:AC869)+1)</f>
        <v>1741</v>
      </c>
      <c r="AF869" s="2" t="str">
        <f>IF(AA869&lt;&gt;"","insert into t_contato values ("&amp;AA869&amp;","&amp;T_Acionista[[#This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69" s="2" t="str">
        <f>IF(AB869&lt;&gt;"","insert into t_contato values ("&amp;AB869&amp;","&amp;T_Acionista[[#This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69" s="2" t="str">
        <f>IF(AC869&lt;&gt;"","insert into t_contato values ("&amp;AC869&amp;","&amp;T_Acionista[[#This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(1740,1019, '(16)9729-8892', 2);</v>
      </c>
      <c r="AI869" s="2" t="str">
        <f>IF(AD869&lt;&gt;"","insert into t_contato values ("&amp;AD869&amp;","&amp;T_Acionista[[#This Row],[ID]]&amp;", '"&amp;T_Acionista[[#This Row],[Email]]&amp;"', "&amp;IF(ISERR(FIND("@",T_Acionista[[#This Row],[Email]])),0,3)&amp;");","")</f>
        <v>insert into t_contato values (1741,1019, 'jucamonteiro1961@gmail.com', 3);</v>
      </c>
    </row>
    <row r="870" spans="1:35">
      <c r="A870" s="2">
        <v>407</v>
      </c>
      <c r="B870" s="2">
        <v>6</v>
      </c>
      <c r="C870" s="2">
        <v>14</v>
      </c>
      <c r="D870" s="2">
        <v>76270</v>
      </c>
      <c r="E870" s="7" t="s">
        <v>5736</v>
      </c>
      <c r="F870" s="2" t="b">
        <v>0</v>
      </c>
      <c r="G870" s="2" t="b">
        <v>0</v>
      </c>
      <c r="H870" s="5">
        <v>31468</v>
      </c>
      <c r="I870" s="2" t="b">
        <v>0</v>
      </c>
      <c r="J870" s="7" t="s">
        <v>5737</v>
      </c>
      <c r="K870" s="7" t="s">
        <v>5738</v>
      </c>
      <c r="L870" s="7" t="s">
        <v>5739</v>
      </c>
      <c r="M870" s="7" t="s">
        <v>2572</v>
      </c>
      <c r="N870" s="2">
        <v>1</v>
      </c>
      <c r="O870" s="7" t="s">
        <v>793</v>
      </c>
      <c r="P870" s="2">
        <v>1</v>
      </c>
      <c r="Q870" s="7" t="s">
        <v>5740</v>
      </c>
      <c r="R870" s="7"/>
      <c r="S870" s="7" t="s">
        <v>5741</v>
      </c>
      <c r="T870" s="7"/>
      <c r="U870" s="2">
        <v>3</v>
      </c>
      <c r="V870" s="7" t="s">
        <v>2864</v>
      </c>
      <c r="W870" s="7" t="s">
        <v>85</v>
      </c>
      <c r="X870" s="5">
        <v>40544</v>
      </c>
      <c r="Y870" s="7"/>
      <c r="AA870" s="3">
        <f>IF(T_Acionista[[#This Row],[Fone1]]="","",MAX($AA$1:AD869,)+1)</f>
        <v>1742</v>
      </c>
      <c r="AB870" s="3" t="str">
        <f>IF(T_Acionista[[#This Row],[Fone2]]="","",MAX($AA$1:AD869,AA870)+1)</f>
        <v/>
      </c>
      <c r="AC870" s="3">
        <f>IF(T_Acionista[[#This Row],[Celular]]="","",MAX($AA$1:AD869,AA870:AB870)+1)</f>
        <v>1743</v>
      </c>
      <c r="AD870" s="3" t="str">
        <f>IF(T_Acionista[[#This Row],[Email]]="","",MAX($AA$1:AD869,AA870:AC870)+1)</f>
        <v/>
      </c>
      <c r="AF870" s="2" t="str">
        <f>IF(AA870&lt;&gt;"","insert into t_contato values ("&amp;AA870&amp;","&amp;T_Acionista[[#This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(1742,407, '(16)3252-7187', 1);</v>
      </c>
      <c r="AG870" s="2" t="str">
        <f>IF(AB870&lt;&gt;"","insert into t_contato values ("&amp;AB870&amp;","&amp;T_Acionista[[#This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0" s="2" t="str">
        <f>IF(AC870&lt;&gt;"","insert into t_contato values ("&amp;AC870&amp;","&amp;T_Acionista[[#This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(1743,407, '(16)9975-7557', 2);</v>
      </c>
      <c r="AI870" s="2" t="str">
        <f>IF(AD870&lt;&gt;"","insert into t_contato values ("&amp;AD870&amp;","&amp;T_Acionista[[#This Row],[ID]]&amp;", '"&amp;T_Acionista[[#This Row],[Email]]&amp;"', "&amp;IF(ISERR(FIND("@",T_Acionista[[#This Row],[Email]])),0,3)&amp;");","")</f>
        <v/>
      </c>
    </row>
    <row r="871" spans="1:35">
      <c r="A871" s="2">
        <v>614</v>
      </c>
      <c r="B871" s="2">
        <v>0</v>
      </c>
      <c r="C871" s="2">
        <v>0</v>
      </c>
      <c r="E871" s="7" t="s">
        <v>5742</v>
      </c>
      <c r="F871" s="2" t="b">
        <v>0</v>
      </c>
      <c r="G871" s="2" t="b">
        <v>0</v>
      </c>
      <c r="H871" s="5">
        <v>40459</v>
      </c>
      <c r="I871" s="2" t="b">
        <v>1</v>
      </c>
      <c r="J871" s="7" t="s">
        <v>5743</v>
      </c>
      <c r="K871" s="7" t="s">
        <v>5744</v>
      </c>
      <c r="L871" s="7" t="s">
        <v>5745</v>
      </c>
      <c r="M871" s="7" t="s">
        <v>79</v>
      </c>
      <c r="N871" s="2">
        <v>1</v>
      </c>
      <c r="O871" s="7" t="s">
        <v>5453</v>
      </c>
      <c r="P871" s="2">
        <v>0</v>
      </c>
      <c r="Q871" s="7" t="s">
        <v>5746</v>
      </c>
      <c r="R871" s="7"/>
      <c r="S871" s="7" t="s">
        <v>5747</v>
      </c>
      <c r="T871" s="7" t="s">
        <v>5748</v>
      </c>
      <c r="U871" s="2">
        <v>0</v>
      </c>
      <c r="V871" s="7" t="s">
        <v>1397</v>
      </c>
      <c r="W871" s="7" t="s">
        <v>85</v>
      </c>
      <c r="X871" s="5">
        <v>42300</v>
      </c>
      <c r="Y871" s="7"/>
      <c r="AA871" s="3">
        <f>IF(T_Acionista[[#This Row],[Fone1]]="","",MAX($AA$1:AD870,)+1)</f>
        <v>1744</v>
      </c>
      <c r="AB871" s="3" t="str">
        <f>IF(T_Acionista[[#This Row],[Fone2]]="","",MAX($AA$1:AD870,AA871)+1)</f>
        <v/>
      </c>
      <c r="AC871" s="3">
        <f>IF(T_Acionista[[#This Row],[Celular]]="","",MAX($AA$1:AD870,AA871:AB871)+1)</f>
        <v>1745</v>
      </c>
      <c r="AD871" s="3">
        <f>IF(T_Acionista[[#This Row],[Email]]="","",MAX($AA$1:AD870,AA871:AC871)+1)</f>
        <v>1746</v>
      </c>
      <c r="AF871" s="2" t="str">
        <f>IF(AA871&lt;&gt;"","insert into t_contato values ("&amp;AA871&amp;","&amp;T_Acionista[[#This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(1744,614, '(16)3253-7335', 1);</v>
      </c>
      <c r="AG871" s="2" t="str">
        <f>IF(AB871&lt;&gt;"","insert into t_contato values ("&amp;AB871&amp;","&amp;T_Acionista[[#This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1" s="2" t="str">
        <f>IF(AC871&lt;&gt;"","insert into t_contato values ("&amp;AC871&amp;","&amp;T_Acionista[[#This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(1745,614, '(16)9753-4445', 2);</v>
      </c>
      <c r="AI871" s="2" t="str">
        <f>IF(AD871&lt;&gt;"","insert into t_contato values ("&amp;AD871&amp;","&amp;T_Acionista[[#This Row],[ID]]&amp;", '"&amp;T_Acionista[[#This Row],[Email]]&amp;"', "&amp;IF(ISERR(FIND("@",T_Acionista[[#This Row],[Email]])),0,3)&amp;");","")</f>
        <v>insert into t_contato values (1746,614, 'pavarinadistr.gaseagua@hotmail.com', 3);</v>
      </c>
    </row>
    <row r="872" spans="1:35">
      <c r="A872" s="2">
        <v>1095</v>
      </c>
      <c r="E872" s="7" t="s">
        <v>7934</v>
      </c>
      <c r="F872" s="2" t="b">
        <v>0</v>
      </c>
      <c r="G872" s="2" t="b">
        <v>0</v>
      </c>
      <c r="H872" s="5">
        <v>43633</v>
      </c>
      <c r="I872" s="2" t="b">
        <v>0</v>
      </c>
      <c r="J872" s="7" t="s">
        <v>7935</v>
      </c>
      <c r="K872" s="7" t="s">
        <v>7936</v>
      </c>
      <c r="L872" s="7" t="s">
        <v>7937</v>
      </c>
      <c r="M872" s="7" t="s">
        <v>149</v>
      </c>
      <c r="N872" s="2">
        <v>1</v>
      </c>
      <c r="O872" s="7" t="s">
        <v>150</v>
      </c>
      <c r="P872" s="2">
        <v>0</v>
      </c>
      <c r="Q872" s="7" t="s">
        <v>7938</v>
      </c>
      <c r="R872" s="7"/>
      <c r="S872" s="7"/>
      <c r="T872" s="7" t="s">
        <v>7939</v>
      </c>
      <c r="U872" s="2">
        <v>0</v>
      </c>
      <c r="V872" s="7" t="s">
        <v>1397</v>
      </c>
      <c r="W872" s="7" t="s">
        <v>85</v>
      </c>
      <c r="X872" s="5">
        <v>45205</v>
      </c>
      <c r="Y872" s="7"/>
      <c r="AA872" s="3">
        <f>IF(T_Acionista[[#This Row],[Fone1]]="","",MAX($AA$1:AD871,)+1)</f>
        <v>1747</v>
      </c>
      <c r="AB872" s="3" t="str">
        <f>IF(T_Acionista[[#This Row],[Fone2]]="","",MAX($AA$1:AD871,AA872)+1)</f>
        <v/>
      </c>
      <c r="AC872" s="3" t="str">
        <f>IF(T_Acionista[[#This Row],[Celular]]="","",MAX($AA$1:AD871,AA872:AB872)+1)</f>
        <v/>
      </c>
      <c r="AD872" s="3">
        <f>IF(T_Acionista[[#This Row],[Email]]="","",MAX($AA$1:AD871,AA872:AC872)+1)</f>
        <v>1748</v>
      </c>
      <c r="AF872" s="2" t="str">
        <f>IF(AA872&lt;&gt;"","insert into t_contato values ("&amp;AA872&amp;","&amp;T_Acionista[[#This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(1747,1095, '(16)9610-8153', 2);</v>
      </c>
      <c r="AG872" s="2" t="str">
        <f>IF(AB872&lt;&gt;"","insert into t_contato values ("&amp;AB872&amp;","&amp;T_Acionista[[#This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2" s="2" t="str">
        <f>IF(AC872&lt;&gt;"","insert into t_contato values ("&amp;AC872&amp;","&amp;T_Acionista[[#This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72" s="2" t="str">
        <f>IF(AD872&lt;&gt;"","insert into t_contato values ("&amp;AD872&amp;","&amp;T_Acionista[[#This Row],[ID]]&amp;", '"&amp;T_Acionista[[#This Row],[Email]]&amp;"', "&amp;IF(ISERR(FIND("@",T_Acionista[[#This Row],[Email]])),0,3)&amp;");","")</f>
        <v>insert into t_contato values (1748,1095, 'benja.financeiro@gmail.com', 3);</v>
      </c>
    </row>
    <row r="873" spans="1:35">
      <c r="A873" s="2">
        <v>854</v>
      </c>
      <c r="D873" s="2">
        <v>74303</v>
      </c>
      <c r="E873" s="7" t="s">
        <v>5749</v>
      </c>
      <c r="F873" s="2" t="b">
        <v>0</v>
      </c>
      <c r="G873" s="2" t="b">
        <v>0</v>
      </c>
      <c r="H873" s="5">
        <v>27790</v>
      </c>
      <c r="I873" s="2" t="b">
        <v>0</v>
      </c>
      <c r="J873" s="7" t="s">
        <v>5750</v>
      </c>
      <c r="K873" s="7" t="s">
        <v>5751</v>
      </c>
      <c r="L873" s="7" t="s">
        <v>5752</v>
      </c>
      <c r="M873" s="7" t="s">
        <v>79</v>
      </c>
      <c r="N873" s="2">
        <v>1</v>
      </c>
      <c r="O873" s="7" t="s">
        <v>658</v>
      </c>
      <c r="P873" s="2">
        <v>1</v>
      </c>
      <c r="Q873" s="7" t="s">
        <v>659</v>
      </c>
      <c r="R873" s="7"/>
      <c r="S873" s="7"/>
      <c r="T873" s="7" t="s">
        <v>1758</v>
      </c>
      <c r="U873" s="2">
        <v>1</v>
      </c>
      <c r="V873" s="7" t="s">
        <v>2108</v>
      </c>
      <c r="W873" s="7" t="s">
        <v>85</v>
      </c>
      <c r="X873" s="5">
        <v>43501</v>
      </c>
      <c r="Y873" s="7"/>
      <c r="AA873" s="3">
        <f>IF(T_Acionista[[#This Row],[Fone1]]="","",MAX($AA$1:AD872,)+1)</f>
        <v>1749</v>
      </c>
      <c r="AB873" s="3" t="str">
        <f>IF(T_Acionista[[#This Row],[Fone2]]="","",MAX($AA$1:AD872,AA873)+1)</f>
        <v/>
      </c>
      <c r="AC873" s="3" t="str">
        <f>IF(T_Acionista[[#This Row],[Celular]]="","",MAX($AA$1:AD872,AA873:AB873)+1)</f>
        <v/>
      </c>
      <c r="AD873" s="3">
        <f>IF(T_Acionista[[#This Row],[Email]]="","",MAX($AA$1:AD872,AA873:AC873)+1)</f>
        <v>1750</v>
      </c>
      <c r="AF873" s="2" t="str">
        <f>IF(AA873&lt;&gt;"","insert into t_contato values ("&amp;AA873&amp;","&amp;T_Acionista[[#This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(1749,854, '(16)3253-2174', 1);</v>
      </c>
      <c r="AG873" s="2" t="str">
        <f>IF(AB873&lt;&gt;"","insert into t_contato values ("&amp;AB873&amp;","&amp;T_Acionista[[#This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3" s="2" t="str">
        <f>IF(AC873&lt;&gt;"","insert into t_contato values ("&amp;AC873&amp;","&amp;T_Acionista[[#This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73" s="2" t="str">
        <f>IF(AD873&lt;&gt;"","insert into t_contato values ("&amp;AD873&amp;","&amp;T_Acionista[[#This Row],[ID]]&amp;", '"&amp;T_Acionista[[#This Row],[Email]]&amp;"', "&amp;IF(ISERR(FIND("@",T_Acionista[[#This Row],[Email]])),0,3)&amp;");","")</f>
        <v>insert into t_contato values (1750,854, 'luiz.pelatti@gmail.com', 3);</v>
      </c>
    </row>
    <row r="874" spans="1:35">
      <c r="A874" s="2">
        <v>408</v>
      </c>
      <c r="B874" s="2">
        <v>6</v>
      </c>
      <c r="C874" s="2">
        <v>56</v>
      </c>
      <c r="D874" s="2">
        <v>76348</v>
      </c>
      <c r="E874" s="7" t="s">
        <v>5753</v>
      </c>
      <c r="F874" s="2" t="b">
        <v>0</v>
      </c>
      <c r="G874" s="2" t="b">
        <v>0</v>
      </c>
      <c r="H874" s="5">
        <v>26492</v>
      </c>
      <c r="I874" s="2" t="b">
        <v>0</v>
      </c>
      <c r="J874" s="7" t="s">
        <v>5754</v>
      </c>
      <c r="K874" s="7" t="s">
        <v>5755</v>
      </c>
      <c r="L874" s="7" t="s">
        <v>5756</v>
      </c>
      <c r="M874" s="7" t="s">
        <v>5757</v>
      </c>
      <c r="N874" s="2">
        <v>6</v>
      </c>
      <c r="O874" s="7" t="s">
        <v>5758</v>
      </c>
      <c r="P874" s="2">
        <v>3</v>
      </c>
      <c r="Q874" s="7"/>
      <c r="R874" s="7"/>
      <c r="S874" s="7" t="s">
        <v>5759</v>
      </c>
      <c r="T874" s="7"/>
      <c r="U874" s="2">
        <v>3</v>
      </c>
      <c r="V874" s="7" t="s">
        <v>5760</v>
      </c>
      <c r="W874" s="7" t="s">
        <v>85</v>
      </c>
      <c r="X874" s="5">
        <v>40544</v>
      </c>
      <c r="Y874" s="7"/>
      <c r="AA874" s="3" t="str">
        <f>IF(T_Acionista[[#This Row],[Fone1]]="","",MAX($AA$1:AD873,)+1)</f>
        <v/>
      </c>
      <c r="AB874" s="3" t="str">
        <f>IF(T_Acionista[[#This Row],[Fone2]]="","",MAX($AA$1:AD873,AA874)+1)</f>
        <v/>
      </c>
      <c r="AC874" s="3">
        <f>IF(T_Acionista[[#This Row],[Celular]]="","",MAX($AA$1:AD873,AA874:AB874)+1)</f>
        <v>1751</v>
      </c>
      <c r="AD874" s="3" t="str">
        <f>IF(T_Acionista[[#This Row],[Email]]="","",MAX($AA$1:AD873,AA874:AC874)+1)</f>
        <v/>
      </c>
      <c r="AF874" s="2" t="str">
        <f>IF(AA874&lt;&gt;"","insert into t_contato values ("&amp;AA874&amp;","&amp;T_Acionista[[#This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74" s="2" t="str">
        <f>IF(AB874&lt;&gt;"","insert into t_contato values ("&amp;AB874&amp;","&amp;T_Acionista[[#This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4" s="2" t="str">
        <f>IF(AC874&lt;&gt;"","insert into t_contato values ("&amp;AC874&amp;","&amp;T_Acionista[[#This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(1751,408, '(17)9763-7729', 2);</v>
      </c>
      <c r="AI874" s="2" t="str">
        <f>IF(AD874&lt;&gt;"","insert into t_contato values ("&amp;AD874&amp;","&amp;T_Acionista[[#This Row],[ID]]&amp;", '"&amp;T_Acionista[[#This Row],[Email]]&amp;"', "&amp;IF(ISERR(FIND("@",T_Acionista[[#This Row],[Email]])),0,3)&amp;");","")</f>
        <v/>
      </c>
    </row>
    <row r="875" spans="1:35">
      <c r="A875" s="2">
        <v>409</v>
      </c>
      <c r="B875" s="2">
        <v>3</v>
      </c>
      <c r="C875" s="2">
        <v>9</v>
      </c>
      <c r="D875" s="2">
        <v>73050</v>
      </c>
      <c r="E875" s="7" t="s">
        <v>5761</v>
      </c>
      <c r="F875" s="2" t="b">
        <v>0</v>
      </c>
      <c r="G875" s="2" t="b">
        <v>0</v>
      </c>
      <c r="H875" s="5">
        <v>27173</v>
      </c>
      <c r="I875" s="2" t="b">
        <v>0</v>
      </c>
      <c r="J875" s="7" t="s">
        <v>5762</v>
      </c>
      <c r="K875" s="7" t="s">
        <v>5763</v>
      </c>
      <c r="L875" s="7" t="s">
        <v>5764</v>
      </c>
      <c r="M875" s="7" t="s">
        <v>149</v>
      </c>
      <c r="N875" s="2">
        <v>1</v>
      </c>
      <c r="O875" s="7" t="s">
        <v>285</v>
      </c>
      <c r="P875" s="2">
        <v>1</v>
      </c>
      <c r="Q875" s="7" t="s">
        <v>5765</v>
      </c>
      <c r="R875" s="7" t="s">
        <v>1387</v>
      </c>
      <c r="S875" s="7" t="s">
        <v>1503</v>
      </c>
      <c r="T875" s="7" t="s">
        <v>5766</v>
      </c>
      <c r="U875" s="2">
        <v>2</v>
      </c>
      <c r="V875" s="7" t="s">
        <v>5767</v>
      </c>
      <c r="W875" s="7" t="s">
        <v>85</v>
      </c>
      <c r="X875" s="5">
        <v>40544</v>
      </c>
      <c r="Y875" s="7"/>
      <c r="AA875" s="3">
        <f>IF(T_Acionista[[#This Row],[Fone1]]="","",MAX($AA$1:AD874,)+1)</f>
        <v>1752</v>
      </c>
      <c r="AB875" s="3">
        <f>IF(T_Acionista[[#This Row],[Fone2]]="","",MAX($AA$1:AD874,AA875)+1)</f>
        <v>1753</v>
      </c>
      <c r="AC875" s="3">
        <f>IF(T_Acionista[[#This Row],[Celular]]="","",MAX($AA$1:AD874,AA875:AB875)+1)</f>
        <v>1754</v>
      </c>
      <c r="AD875" s="3">
        <f>IF(T_Acionista[[#This Row],[Email]]="","",MAX($AA$1:AD874,AA875:AC875)+1)</f>
        <v>1755</v>
      </c>
      <c r="AF875" s="2" t="str">
        <f>IF(AA875&lt;&gt;"","insert into t_contato values ("&amp;AA875&amp;","&amp;T_Acionista[[#This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(1752,409, '(16)3252-5988', 1);</v>
      </c>
      <c r="AG875" s="2" t="str">
        <f>IF(AB875&lt;&gt;"","insert into t_contato values ("&amp;AB875&amp;","&amp;T_Acionista[[#This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(1753,409, '(16)3252-7014', 1);</v>
      </c>
      <c r="AH875" s="2" t="str">
        <f>IF(AC875&lt;&gt;"","insert into t_contato values ("&amp;AC875&amp;","&amp;T_Acionista[[#This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(1754,409, '(16)3252-2803', 1);</v>
      </c>
      <c r="AI875" s="2" t="str">
        <f>IF(AD875&lt;&gt;"","insert into t_contato values ("&amp;AD875&amp;","&amp;T_Acionista[[#This Row],[ID]]&amp;", '"&amp;T_Acionista[[#This Row],[Email]]&amp;"', "&amp;IF(ISERR(FIND("@",T_Acionista[[#This Row],[Email]])),0,3)&amp;");","")</f>
        <v>insert into t_contato values (1755,409, 'wagner_materiais@hotmail.com', 3);</v>
      </c>
    </row>
    <row r="876" spans="1:35">
      <c r="A876" s="2">
        <v>410</v>
      </c>
      <c r="B876" s="2">
        <v>5</v>
      </c>
      <c r="C876" s="2">
        <v>42</v>
      </c>
      <c r="D876" s="2">
        <v>76020</v>
      </c>
      <c r="E876" s="7" t="s">
        <v>5768</v>
      </c>
      <c r="F876" s="2" t="b">
        <v>0</v>
      </c>
      <c r="G876" s="2" t="b">
        <v>0</v>
      </c>
      <c r="H876" s="5">
        <v>31466</v>
      </c>
      <c r="I876" s="2" t="b">
        <v>0</v>
      </c>
      <c r="J876" s="7" t="s">
        <v>5769</v>
      </c>
      <c r="K876" s="7" t="s">
        <v>5770</v>
      </c>
      <c r="L876" s="7" t="s">
        <v>5771</v>
      </c>
      <c r="M876" s="7" t="s">
        <v>79</v>
      </c>
      <c r="N876" s="2">
        <v>1</v>
      </c>
      <c r="O876" s="7" t="s">
        <v>983</v>
      </c>
      <c r="P876" s="2">
        <v>1</v>
      </c>
      <c r="Q876" s="7" t="s">
        <v>5772</v>
      </c>
      <c r="R876" s="7"/>
      <c r="S876" s="7" t="s">
        <v>5773</v>
      </c>
      <c r="T876" s="7" t="s">
        <v>3918</v>
      </c>
      <c r="U876" s="2">
        <v>3</v>
      </c>
      <c r="V876" s="7" t="s">
        <v>2128</v>
      </c>
      <c r="W876" s="7" t="s">
        <v>85</v>
      </c>
      <c r="X876" s="5">
        <v>40544</v>
      </c>
      <c r="Y876" s="7"/>
      <c r="AA876" s="3">
        <f>IF(T_Acionista[[#This Row],[Fone1]]="","",MAX($AA$1:AD875,)+1)</f>
        <v>1756</v>
      </c>
      <c r="AB876" s="3" t="str">
        <f>IF(T_Acionista[[#This Row],[Fone2]]="","",MAX($AA$1:AD875,AA876)+1)</f>
        <v/>
      </c>
      <c r="AC876" s="3">
        <f>IF(T_Acionista[[#This Row],[Celular]]="","",MAX($AA$1:AD875,AA876:AB876)+1)</f>
        <v>1757</v>
      </c>
      <c r="AD876" s="3">
        <f>IF(T_Acionista[[#This Row],[Email]]="","",MAX($AA$1:AD875,AA876:AC876)+1)</f>
        <v>1758</v>
      </c>
      <c r="AF876" s="2" t="str">
        <f>IF(AA876&lt;&gt;"","insert into t_contato values ("&amp;AA876&amp;","&amp;T_Acionista[[#This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(1756,410, '(16)3252-4683', 1);</v>
      </c>
      <c r="AG876" s="2" t="str">
        <f>IF(AB876&lt;&gt;"","insert into t_contato values ("&amp;AB876&amp;","&amp;T_Acionista[[#This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6" s="2" t="str">
        <f>IF(AC876&lt;&gt;"","insert into t_contato values ("&amp;AC876&amp;","&amp;T_Acionista[[#This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(1757,410, '(16)9784-3282', 2);</v>
      </c>
      <c r="AI876" s="2" t="str">
        <f>IF(AD876&lt;&gt;"","insert into t_contato values ("&amp;AD876&amp;","&amp;T_Acionista[[#This Row],[ID]]&amp;", '"&amp;T_Acionista[[#This Row],[Email]]&amp;"', "&amp;IF(ISERR(FIND("@",T_Acionista[[#This Row],[Email]])),0,3)&amp;");","")</f>
        <v>insert into t_contato values (1758,410, 'laishveiga@bol.com.br', 3);</v>
      </c>
    </row>
    <row r="877" spans="1:35">
      <c r="A877" s="2">
        <v>411</v>
      </c>
      <c r="B877" s="2">
        <v>2</v>
      </c>
      <c r="C877" s="2">
        <v>28</v>
      </c>
      <c r="D877" s="2">
        <v>72250</v>
      </c>
      <c r="E877" s="7" t="s">
        <v>5774</v>
      </c>
      <c r="F877" s="2" t="b">
        <v>0</v>
      </c>
      <c r="G877" s="2" t="b">
        <v>1</v>
      </c>
      <c r="H877" s="5">
        <v>27139</v>
      </c>
      <c r="I877" s="2" t="b">
        <v>0</v>
      </c>
      <c r="J877" s="7" t="s">
        <v>5775</v>
      </c>
      <c r="K877" s="7" t="s">
        <v>5776</v>
      </c>
      <c r="L877" s="7" t="s">
        <v>1716</v>
      </c>
      <c r="M877" s="7" t="s">
        <v>149</v>
      </c>
      <c r="N877" s="2">
        <v>1</v>
      </c>
      <c r="O877" s="7" t="s">
        <v>1717</v>
      </c>
      <c r="P877" s="2">
        <v>1</v>
      </c>
      <c r="Q877" s="7" t="s">
        <v>5777</v>
      </c>
      <c r="R877" s="7"/>
      <c r="S877" s="7"/>
      <c r="T877" s="7"/>
      <c r="U877" s="2">
        <v>3</v>
      </c>
      <c r="V877" s="7" t="s">
        <v>5778</v>
      </c>
      <c r="W877" s="7" t="s">
        <v>85</v>
      </c>
      <c r="X877" s="5">
        <v>40544</v>
      </c>
      <c r="Y877" s="7"/>
      <c r="AA877" s="3">
        <f>IF(T_Acionista[[#This Row],[Fone1]]="","",MAX($AA$1:AD876,)+1)</f>
        <v>1759</v>
      </c>
      <c r="AB877" s="3" t="str">
        <f>IF(T_Acionista[[#This Row],[Fone2]]="","",MAX($AA$1:AD876,AA877)+1)</f>
        <v/>
      </c>
      <c r="AC877" s="3" t="str">
        <f>IF(T_Acionista[[#This Row],[Celular]]="","",MAX($AA$1:AD876,AA877:AB877)+1)</f>
        <v/>
      </c>
      <c r="AD877" s="3" t="str">
        <f>IF(T_Acionista[[#This Row],[Email]]="","",MAX($AA$1:AD876,AA877:AC877)+1)</f>
        <v/>
      </c>
      <c r="AF877" s="2" t="str">
        <f>IF(AA877&lt;&gt;"","insert into t_contato values ("&amp;AA877&amp;","&amp;T_Acionista[[#This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(1759,411, '(16)9297-1197', 2);</v>
      </c>
      <c r="AG877" s="2" t="str">
        <f>IF(AB877&lt;&gt;"","insert into t_contato values ("&amp;AB877&amp;","&amp;T_Acionista[[#This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7" s="2" t="str">
        <f>IF(AC877&lt;&gt;"","insert into t_contato values ("&amp;AC877&amp;","&amp;T_Acionista[[#This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77" s="2" t="str">
        <f>IF(AD877&lt;&gt;"","insert into t_contato values ("&amp;AD877&amp;","&amp;T_Acionista[[#This Row],[ID]]&amp;", '"&amp;T_Acionista[[#This Row],[Email]]&amp;"', "&amp;IF(ISERR(FIND("@",T_Acionista[[#This Row],[Email]])),0,3)&amp;");","")</f>
        <v/>
      </c>
    </row>
    <row r="878" spans="1:35">
      <c r="A878" s="2">
        <v>756</v>
      </c>
      <c r="B878" s="2">
        <v>0</v>
      </c>
      <c r="C878" s="2">
        <v>0</v>
      </c>
      <c r="E878" s="7" t="s">
        <v>5779</v>
      </c>
      <c r="F878" s="2" t="b">
        <v>1</v>
      </c>
      <c r="G878" s="2" t="b">
        <v>0</v>
      </c>
      <c r="H878" s="5">
        <v>30034</v>
      </c>
      <c r="I878" s="2" t="b">
        <v>0</v>
      </c>
      <c r="J878" s="7" t="s">
        <v>5780</v>
      </c>
      <c r="K878" s="7" t="s">
        <v>5781</v>
      </c>
      <c r="L878" s="7" t="s">
        <v>461</v>
      </c>
      <c r="M878" s="7" t="s">
        <v>462</v>
      </c>
      <c r="N878" s="2">
        <v>1</v>
      </c>
      <c r="O878" s="7" t="s">
        <v>463</v>
      </c>
      <c r="P878" s="2">
        <v>2</v>
      </c>
      <c r="Q878" s="7" t="s">
        <v>5782</v>
      </c>
      <c r="R878" s="7"/>
      <c r="S878" s="7" t="s">
        <v>5783</v>
      </c>
      <c r="T878" s="7" t="s">
        <v>5784</v>
      </c>
      <c r="U878" s="2">
        <v>3</v>
      </c>
      <c r="V878" s="7" t="s">
        <v>5681</v>
      </c>
      <c r="W878" s="7" t="s">
        <v>85</v>
      </c>
      <c r="X878" s="5">
        <v>42753</v>
      </c>
      <c r="Y878" s="7"/>
      <c r="AA878" s="3">
        <f>IF(T_Acionista[[#This Row],[Fone1]]="","",MAX($AA$1:AD877,)+1)</f>
        <v>1760</v>
      </c>
      <c r="AB878" s="3" t="str">
        <f>IF(T_Acionista[[#This Row],[Fone2]]="","",MAX($AA$1:AD877,AA878)+1)</f>
        <v/>
      </c>
      <c r="AC878" s="3">
        <f>IF(T_Acionista[[#This Row],[Celular]]="","",MAX($AA$1:AD877,AA878:AB878)+1)</f>
        <v>1761</v>
      </c>
      <c r="AD878" s="3">
        <f>IF(T_Acionista[[#This Row],[Email]]="","",MAX($AA$1:AD877,AA878:AC878)+1)</f>
        <v>1762</v>
      </c>
      <c r="AF878" s="2" t="str">
        <f>IF(AA878&lt;&gt;"","insert into t_contato values ("&amp;AA878&amp;","&amp;T_Acionista[[#This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(1760,756, '(16)3253-6822', 1);</v>
      </c>
      <c r="AG878" s="2" t="str">
        <f>IF(AB878&lt;&gt;"","insert into t_contato values ("&amp;AB878&amp;","&amp;T_Acionista[[#This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78" s="2" t="str">
        <f>IF(AC878&lt;&gt;"","insert into t_contato values ("&amp;AC878&amp;","&amp;T_Acionista[[#This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(1761,756, '(16)9912-4021', 2);</v>
      </c>
      <c r="AI878" s="2" t="str">
        <f>IF(AD878&lt;&gt;"","insert into t_contato values ("&amp;AD878&amp;","&amp;T_Acionista[[#This Row],[ID]]&amp;", '"&amp;T_Acionista[[#This Row],[Email]]&amp;"', "&amp;IF(ISERR(FIND("@",T_Acionista[[#This Row],[Email]])),0,3)&amp;");","")</f>
        <v>insert into t_contato values (1762,756, 'ricardobuscardi@gmail.com', 3);</v>
      </c>
    </row>
    <row r="879" spans="1:35">
      <c r="A879" s="2">
        <v>412</v>
      </c>
      <c r="B879" s="2">
        <v>3</v>
      </c>
      <c r="C879" s="2">
        <v>54</v>
      </c>
      <c r="D879" s="2">
        <v>74140</v>
      </c>
      <c r="E879" s="7" t="s">
        <v>5785</v>
      </c>
      <c r="F879" s="2" t="b">
        <v>0</v>
      </c>
      <c r="G879" s="2" t="b">
        <v>0</v>
      </c>
      <c r="H879" s="5">
        <v>23112</v>
      </c>
      <c r="I879" s="2" t="b">
        <v>0</v>
      </c>
      <c r="J879" s="7" t="s">
        <v>5786</v>
      </c>
      <c r="K879" s="7" t="s">
        <v>5787</v>
      </c>
      <c r="L879" s="7" t="s">
        <v>5788</v>
      </c>
      <c r="M879" s="7" t="s">
        <v>79</v>
      </c>
      <c r="N879" s="2">
        <v>1</v>
      </c>
      <c r="O879" s="7" t="s">
        <v>3598</v>
      </c>
      <c r="P879" s="2">
        <v>2</v>
      </c>
      <c r="Q879" s="7" t="s">
        <v>5789</v>
      </c>
      <c r="R879" s="7" t="s">
        <v>5790</v>
      </c>
      <c r="S879" s="7" t="s">
        <v>5789</v>
      </c>
      <c r="T879" s="7" t="s">
        <v>5791</v>
      </c>
      <c r="U879" s="2">
        <v>3</v>
      </c>
      <c r="V879" s="7" t="s">
        <v>172</v>
      </c>
      <c r="W879" s="7" t="s">
        <v>85</v>
      </c>
      <c r="X879" s="5">
        <v>40544</v>
      </c>
      <c r="Y879" s="7"/>
      <c r="AA879" s="3">
        <f>IF(T_Acionista[[#This Row],[Fone1]]="","",MAX($AA$1:AD878,)+1)</f>
        <v>1763</v>
      </c>
      <c r="AB879" s="3">
        <f>IF(T_Acionista[[#This Row],[Fone2]]="","",MAX($AA$1:AD878,AA879)+1)</f>
        <v>1764</v>
      </c>
      <c r="AC879" s="3">
        <f>IF(T_Acionista[[#This Row],[Celular]]="","",MAX($AA$1:AD878,AA879:AB879)+1)</f>
        <v>1765</v>
      </c>
      <c r="AD879" s="3">
        <f>IF(T_Acionista[[#This Row],[Email]]="","",MAX($AA$1:AD878,AA879:AC879)+1)</f>
        <v>1766</v>
      </c>
      <c r="AF879" s="2" t="str">
        <f>IF(AA879&lt;&gt;"","insert into t_contato values ("&amp;AA879&amp;","&amp;T_Acionista[[#This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(1763,412, '(16)9781-1140', 2);</v>
      </c>
      <c r="AG879" s="2" t="str">
        <f>IF(AB879&lt;&gt;"","insert into t_contato values ("&amp;AB879&amp;","&amp;T_Acionista[[#This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(1764,412, '(16)3252-5496', 1);</v>
      </c>
      <c r="AH879" s="2" t="str">
        <f>IF(AC879&lt;&gt;"","insert into t_contato values ("&amp;AC879&amp;","&amp;T_Acionista[[#This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(1765,412, '(16)9781-1140', 2);</v>
      </c>
      <c r="AI879" s="2" t="str">
        <f>IF(AD879&lt;&gt;"","insert into t_contato values ("&amp;AD879&amp;","&amp;T_Acionista[[#This Row],[ID]]&amp;", '"&amp;T_Acionista[[#This Row],[Email]]&amp;"', "&amp;IF(ISERR(FIND("@",T_Acionista[[#This Row],[Email]])),0,3)&amp;");","")</f>
        <v>insert into t_contato values (1766,412, 'ramosrco20@gmail.com', 3);</v>
      </c>
    </row>
    <row r="880" spans="1:35">
      <c r="A880" s="2">
        <v>534</v>
      </c>
      <c r="B880" s="2">
        <v>0</v>
      </c>
      <c r="C880" s="2">
        <v>0</v>
      </c>
      <c r="E880" s="7" t="s">
        <v>5792</v>
      </c>
      <c r="F880" s="2" t="b">
        <v>0</v>
      </c>
      <c r="G880" s="2" t="b">
        <v>0</v>
      </c>
      <c r="H880" s="5">
        <v>26458</v>
      </c>
      <c r="I880" s="2" t="b">
        <v>0</v>
      </c>
      <c r="J880" s="7" t="s">
        <v>5793</v>
      </c>
      <c r="K880" s="7" t="s">
        <v>5794</v>
      </c>
      <c r="L880" s="7" t="s">
        <v>5795</v>
      </c>
      <c r="M880" s="7" t="s">
        <v>5796</v>
      </c>
      <c r="N880" s="2">
        <v>12</v>
      </c>
      <c r="O880" s="7" t="s">
        <v>5797</v>
      </c>
      <c r="P880" s="2">
        <v>3</v>
      </c>
      <c r="Q880" s="7" t="s">
        <v>5798</v>
      </c>
      <c r="R880" s="7"/>
      <c r="S880" s="7" t="s">
        <v>5799</v>
      </c>
      <c r="T880" s="7" t="s">
        <v>5800</v>
      </c>
      <c r="U880" s="2">
        <v>2</v>
      </c>
      <c r="V880" s="7" t="s">
        <v>761</v>
      </c>
      <c r="W880" s="7" t="s">
        <v>85</v>
      </c>
      <c r="X880" s="5">
        <v>41640</v>
      </c>
      <c r="Y880" s="7"/>
      <c r="AA880" s="3">
        <f>IF(T_Acionista[[#This Row],[Fone1]]="","",MAX($AA$1:AD879,)+1)</f>
        <v>1767</v>
      </c>
      <c r="AB880" s="3" t="str">
        <f>IF(T_Acionista[[#This Row],[Fone2]]="","",MAX($AA$1:AD879,AA880)+1)</f>
        <v/>
      </c>
      <c r="AC880" s="3">
        <f>IF(T_Acionista[[#This Row],[Celular]]="","",MAX($AA$1:AD879,AA880:AB880)+1)</f>
        <v>1768</v>
      </c>
      <c r="AD880" s="3">
        <f>IF(T_Acionista[[#This Row],[Email]]="","",MAX($AA$1:AD879,AA880:AC880)+1)</f>
        <v>1769</v>
      </c>
      <c r="AF880" s="2" t="str">
        <f>IF(AA880&lt;&gt;"","insert into t_contato values ("&amp;AA880&amp;","&amp;T_Acionista[[#This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(1767,534, '(16)3252-6361', 1);</v>
      </c>
      <c r="AG880" s="2" t="str">
        <f>IF(AB880&lt;&gt;"","insert into t_contato values ("&amp;AB880&amp;","&amp;T_Acionista[[#This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0" s="2" t="str">
        <f>IF(AC880&lt;&gt;"","insert into t_contato values ("&amp;AC880&amp;","&amp;T_Acionista[[#This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(1768,534, '(16)8132-7000', 2);</v>
      </c>
      <c r="AI880" s="2" t="str">
        <f>IF(AD880&lt;&gt;"","insert into t_contato values ("&amp;AD880&amp;","&amp;T_Acionista[[#This Row],[ID]]&amp;", '"&amp;T_Acionista[[#This Row],[Email]]&amp;"', "&amp;IF(ISERR(FIND("@",T_Acionista[[#This Row],[Email]])),0,3)&amp;");","")</f>
        <v>insert into t_contato values (1769,534, 'ricardocrema@bol.com.br', 3);</v>
      </c>
    </row>
    <row r="881" spans="1:35">
      <c r="A881" s="2">
        <v>414</v>
      </c>
      <c r="B881" s="2">
        <v>6</v>
      </c>
      <c r="C881" s="2">
        <v>57</v>
      </c>
      <c r="D881" s="2">
        <v>76349</v>
      </c>
      <c r="E881" s="7" t="s">
        <v>5801</v>
      </c>
      <c r="F881" s="2" t="b">
        <v>0</v>
      </c>
      <c r="G881" s="2" t="b">
        <v>0</v>
      </c>
      <c r="H881" s="5">
        <v>29330</v>
      </c>
      <c r="I881" s="2" t="b">
        <v>0</v>
      </c>
      <c r="J881" s="7" t="s">
        <v>5802</v>
      </c>
      <c r="K881" s="7" t="s">
        <v>5803</v>
      </c>
      <c r="L881" s="7" t="s">
        <v>5804</v>
      </c>
      <c r="M881" s="7" t="s">
        <v>149</v>
      </c>
      <c r="N881" s="2">
        <v>1</v>
      </c>
      <c r="O881" s="7" t="s">
        <v>1238</v>
      </c>
      <c r="P881" s="2">
        <v>2</v>
      </c>
      <c r="Q881" s="7" t="s">
        <v>5805</v>
      </c>
      <c r="R881" s="7"/>
      <c r="S881" s="7" t="s">
        <v>5806</v>
      </c>
      <c r="T881" s="7" t="s">
        <v>5807</v>
      </c>
      <c r="U881" s="2">
        <v>3</v>
      </c>
      <c r="V881" s="7" t="s">
        <v>5808</v>
      </c>
      <c r="W881" s="7" t="s">
        <v>85</v>
      </c>
      <c r="X881" s="5">
        <v>40544</v>
      </c>
      <c r="Y881" s="7"/>
      <c r="AA881" s="3">
        <f>IF(T_Acionista[[#This Row],[Fone1]]="","",MAX($AA$1:AD880,)+1)</f>
        <v>1770</v>
      </c>
      <c r="AB881" s="3" t="str">
        <f>IF(T_Acionista[[#This Row],[Fone2]]="","",MAX($AA$1:AD880,AA881)+1)</f>
        <v/>
      </c>
      <c r="AC881" s="3">
        <f>IF(T_Acionista[[#This Row],[Celular]]="","",MAX($AA$1:AD880,AA881:AB881)+1)</f>
        <v>1771</v>
      </c>
      <c r="AD881" s="3">
        <f>IF(T_Acionista[[#This Row],[Email]]="","",MAX($AA$1:AD880,AA881:AC881)+1)</f>
        <v>1772</v>
      </c>
      <c r="AF881" s="2" t="str">
        <f>IF(AA881&lt;&gt;"","insert into t_contato values ("&amp;AA881&amp;","&amp;T_Acionista[[#This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(1770,414, '(16)3252-2276', 1);</v>
      </c>
      <c r="AG881" s="2" t="str">
        <f>IF(AB881&lt;&gt;"","insert into t_contato values ("&amp;AB881&amp;","&amp;T_Acionista[[#This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1" s="2" t="str">
        <f>IF(AC881&lt;&gt;"","insert into t_contato values ("&amp;AC881&amp;","&amp;T_Acionista[[#This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(1771,414, '(16)9702-7111', 2);</v>
      </c>
      <c r="AI881" s="2" t="str">
        <f>IF(AD881&lt;&gt;"","insert into t_contato values ("&amp;AD881&amp;","&amp;T_Acionista[[#This Row],[ID]]&amp;", '"&amp;T_Acionista[[#This Row],[Email]]&amp;"', "&amp;IF(ISERR(FIND("@",T_Acionista[[#This Row],[Email]])),0,3)&amp;");","")</f>
        <v>insert into t_contato values (1772,414, 'vanessamhenriques@hotmail.com', 3);</v>
      </c>
    </row>
    <row r="882" spans="1:35">
      <c r="A882" s="2">
        <v>509</v>
      </c>
      <c r="B882" s="2">
        <v>0</v>
      </c>
      <c r="C882" s="2">
        <v>0</v>
      </c>
      <c r="E882" s="7" t="s">
        <v>5809</v>
      </c>
      <c r="F882" s="2" t="b">
        <v>0</v>
      </c>
      <c r="G882" s="2" t="b">
        <v>0</v>
      </c>
      <c r="H882" s="5">
        <v>29923</v>
      </c>
      <c r="I882" s="2" t="b">
        <v>0</v>
      </c>
      <c r="J882" s="7" t="s">
        <v>5810</v>
      </c>
      <c r="K882" s="7" t="s">
        <v>5811</v>
      </c>
      <c r="L882" s="7" t="s">
        <v>4059</v>
      </c>
      <c r="M882" s="7" t="s">
        <v>408</v>
      </c>
      <c r="N882" s="2">
        <v>1</v>
      </c>
      <c r="O882" s="7" t="s">
        <v>1353</v>
      </c>
      <c r="P882" s="2">
        <v>2</v>
      </c>
      <c r="Q882" s="7" t="s">
        <v>5812</v>
      </c>
      <c r="R882" s="7"/>
      <c r="S882" s="7" t="s">
        <v>5813</v>
      </c>
      <c r="T882" s="7" t="s">
        <v>5814</v>
      </c>
      <c r="U882" s="2">
        <v>3</v>
      </c>
      <c r="V882" s="7" t="s">
        <v>5815</v>
      </c>
      <c r="W882" s="7" t="s">
        <v>85</v>
      </c>
      <c r="X882" s="5">
        <v>41275</v>
      </c>
      <c r="Y882" s="7"/>
      <c r="AA882" s="3">
        <f>IF(T_Acionista[[#This Row],[Fone1]]="","",MAX($AA$1:AD881,)+1)</f>
        <v>1773</v>
      </c>
      <c r="AB882" s="3" t="str">
        <f>IF(T_Acionista[[#This Row],[Fone2]]="","",MAX($AA$1:AD881,AA882)+1)</f>
        <v/>
      </c>
      <c r="AC882" s="3">
        <f>IF(T_Acionista[[#This Row],[Celular]]="","",MAX($AA$1:AD881,AA882:AB882)+1)</f>
        <v>1774</v>
      </c>
      <c r="AD882" s="3">
        <f>IF(T_Acionista[[#This Row],[Email]]="","",MAX($AA$1:AD881,AA882:AC882)+1)</f>
        <v>1775</v>
      </c>
      <c r="AF882" s="2" t="str">
        <f>IF(AA882&lt;&gt;"","insert into t_contato values ("&amp;AA882&amp;","&amp;T_Acionista[[#This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(1773,509, '(16)3252-6759', 1);</v>
      </c>
      <c r="AG882" s="2" t="str">
        <f>IF(AB882&lt;&gt;"","insert into t_contato values ("&amp;AB882&amp;","&amp;T_Acionista[[#This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2" s="2" t="str">
        <f>IF(AC882&lt;&gt;"","insert into t_contato values ("&amp;AC882&amp;","&amp;T_Acionista[[#This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(1774,509, '(16)97170900', 2);</v>
      </c>
      <c r="AI882" s="2" t="str">
        <f>IF(AD882&lt;&gt;"","insert into t_contato values ("&amp;AD882&amp;","&amp;T_Acionista[[#This Row],[ID]]&amp;", '"&amp;T_Acionista[[#This Row],[Email]]&amp;"', "&amp;IF(ISERR(FIND("@",T_Acionista[[#This Row],[Email]])),0,3)&amp;");","")</f>
        <v>insert into t_contato values (1775,509, 'ricardo@viadidea.com.br', 3);</v>
      </c>
    </row>
    <row r="883" spans="1:35">
      <c r="A883" s="2">
        <v>415</v>
      </c>
      <c r="B883" s="2">
        <v>4</v>
      </c>
      <c r="C883" s="2">
        <v>93</v>
      </c>
      <c r="D883" s="2">
        <v>75480</v>
      </c>
      <c r="E883" s="7" t="s">
        <v>5816</v>
      </c>
      <c r="F883" s="2" t="b">
        <v>0</v>
      </c>
      <c r="G883" s="2" t="b">
        <v>0</v>
      </c>
      <c r="H883" s="5">
        <v>27302</v>
      </c>
      <c r="I883" s="2" t="b">
        <v>0</v>
      </c>
      <c r="J883" s="7" t="s">
        <v>5817</v>
      </c>
      <c r="K883" s="7" t="s">
        <v>5818</v>
      </c>
      <c r="L883" s="7" t="s">
        <v>4066</v>
      </c>
      <c r="M883" s="7" t="s">
        <v>149</v>
      </c>
      <c r="N883" s="2">
        <v>1</v>
      </c>
      <c r="O883" s="7" t="s">
        <v>946</v>
      </c>
      <c r="P883" s="2">
        <v>2</v>
      </c>
      <c r="Q883" s="7" t="s">
        <v>4067</v>
      </c>
      <c r="R883" s="7"/>
      <c r="S883" s="7"/>
      <c r="T883" s="7"/>
      <c r="U883" s="2">
        <v>3</v>
      </c>
      <c r="V883" s="7" t="s">
        <v>288</v>
      </c>
      <c r="W883" s="7" t="s">
        <v>85</v>
      </c>
      <c r="X883" s="5">
        <v>40544</v>
      </c>
      <c r="Y883" s="7"/>
      <c r="AA883" s="3">
        <f>IF(T_Acionista[[#This Row],[Fone1]]="","",MAX($AA$1:AD882,)+1)</f>
        <v>1776</v>
      </c>
      <c r="AB883" s="3" t="str">
        <f>IF(T_Acionista[[#This Row],[Fone2]]="","",MAX($AA$1:AD882,AA883)+1)</f>
        <v/>
      </c>
      <c r="AC883" s="3" t="str">
        <f>IF(T_Acionista[[#This Row],[Celular]]="","",MAX($AA$1:AD882,AA883:AB883)+1)</f>
        <v/>
      </c>
      <c r="AD883" s="3" t="str">
        <f>IF(T_Acionista[[#This Row],[Email]]="","",MAX($AA$1:AD882,AA883:AC883)+1)</f>
        <v/>
      </c>
      <c r="AF883" s="2" t="str">
        <f>IF(AA883&lt;&gt;"","insert into t_contato values ("&amp;AA883&amp;","&amp;T_Acionista[[#This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(1776,415, '(16)3252-8084', 1);</v>
      </c>
      <c r="AG883" s="2" t="str">
        <f>IF(AB883&lt;&gt;"","insert into t_contato values ("&amp;AB883&amp;","&amp;T_Acionista[[#This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3" s="2" t="str">
        <f>IF(AC883&lt;&gt;"","insert into t_contato values ("&amp;AC883&amp;","&amp;T_Acionista[[#This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83" s="2" t="str">
        <f>IF(AD883&lt;&gt;"","insert into t_contato values ("&amp;AD883&amp;","&amp;T_Acionista[[#This Row],[ID]]&amp;", '"&amp;T_Acionista[[#This Row],[Email]]&amp;"', "&amp;IF(ISERR(FIND("@",T_Acionista[[#This Row],[Email]])),0,3)&amp;");","")</f>
        <v/>
      </c>
    </row>
    <row r="884" spans="1:35">
      <c r="A884" s="2">
        <v>738</v>
      </c>
      <c r="B884" s="2">
        <v>0</v>
      </c>
      <c r="C884" s="2">
        <v>0</v>
      </c>
      <c r="E884" s="7" t="s">
        <v>5819</v>
      </c>
      <c r="F884" s="2" t="b">
        <v>0</v>
      </c>
      <c r="G884" s="2" t="b">
        <v>0</v>
      </c>
      <c r="H884" s="5">
        <v>23047</v>
      </c>
      <c r="I884" s="2" t="b">
        <v>0</v>
      </c>
      <c r="J884" s="7" t="s">
        <v>5820</v>
      </c>
      <c r="K884" s="7" t="s">
        <v>5821</v>
      </c>
      <c r="L884" s="7" t="s">
        <v>5822</v>
      </c>
      <c r="M884" s="7" t="s">
        <v>149</v>
      </c>
      <c r="N884" s="2">
        <v>1</v>
      </c>
      <c r="O884" s="7" t="s">
        <v>2264</v>
      </c>
      <c r="P884" s="2">
        <v>3</v>
      </c>
      <c r="Q884" s="7" t="s">
        <v>5823</v>
      </c>
      <c r="R884" s="7"/>
      <c r="S884" s="7" t="s">
        <v>5824</v>
      </c>
      <c r="T884" s="7" t="s">
        <v>5825</v>
      </c>
      <c r="U884" s="2">
        <v>2</v>
      </c>
      <c r="V884" s="7" t="s">
        <v>172</v>
      </c>
      <c r="W884" s="7" t="s">
        <v>85</v>
      </c>
      <c r="X884" s="5">
        <v>42688</v>
      </c>
      <c r="Y884" s="7"/>
      <c r="AA884" s="3">
        <f>IF(T_Acionista[[#This Row],[Fone1]]="","",MAX($AA$1:AD883,)+1)</f>
        <v>1777</v>
      </c>
      <c r="AB884" s="3" t="str">
        <f>IF(T_Acionista[[#This Row],[Fone2]]="","",MAX($AA$1:AD883,AA884)+1)</f>
        <v/>
      </c>
      <c r="AC884" s="3">
        <f>IF(T_Acionista[[#This Row],[Celular]]="","",MAX($AA$1:AD883,AA884:AB884)+1)</f>
        <v>1778</v>
      </c>
      <c r="AD884" s="3">
        <f>IF(T_Acionista[[#This Row],[Email]]="","",MAX($AA$1:AD883,AA884:AC884)+1)</f>
        <v>1779</v>
      </c>
      <c r="AF884" s="2" t="str">
        <f>IF(AA884&lt;&gt;"","insert into t_contato values ("&amp;AA884&amp;","&amp;T_Acionista[[#This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(1777,738, '(16)3252-2745', 1);</v>
      </c>
      <c r="AG884" s="2" t="str">
        <f>IF(AB884&lt;&gt;"","insert into t_contato values ("&amp;AB884&amp;","&amp;T_Acionista[[#This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4" s="2" t="str">
        <f>IF(AC884&lt;&gt;"","insert into t_contato values ("&amp;AC884&amp;","&amp;T_Acionista[[#This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(1778,738, '(16)9414-2653', 2);</v>
      </c>
      <c r="AI884" s="2" t="str">
        <f>IF(AD884&lt;&gt;"","insert into t_contato values ("&amp;AD884&amp;","&amp;T_Acionista[[#This Row],[ID]]&amp;", '"&amp;T_Acionista[[#This Row],[Email]]&amp;"', "&amp;IF(ISERR(FIND("@",T_Acionista[[#This Row],[Email]])),0,3)&amp;");","")</f>
        <v>insert into t_contato values (1779,738, 'fernandascarlet@yahoo.com.br', 3);</v>
      </c>
    </row>
    <row r="885" spans="1:35">
      <c r="A885" s="2">
        <v>957</v>
      </c>
      <c r="D885" s="2">
        <v>74404</v>
      </c>
      <c r="E885" s="7" t="s">
        <v>5826</v>
      </c>
      <c r="F885" s="2" t="b">
        <v>0</v>
      </c>
      <c r="G885" s="2" t="b">
        <v>0</v>
      </c>
      <c r="H885" s="5">
        <v>17646</v>
      </c>
      <c r="I885" s="2" t="b">
        <v>0</v>
      </c>
      <c r="J885" s="7" t="s">
        <v>5827</v>
      </c>
      <c r="K885" s="7" t="s">
        <v>5828</v>
      </c>
      <c r="L885" s="7" t="s">
        <v>5829</v>
      </c>
      <c r="M885" s="7" t="s">
        <v>79</v>
      </c>
      <c r="N885" s="2">
        <v>1</v>
      </c>
      <c r="O885" s="7" t="s">
        <v>5830</v>
      </c>
      <c r="P885" s="2">
        <v>4</v>
      </c>
      <c r="Q885" s="7"/>
      <c r="R885" s="7"/>
      <c r="S885" s="7" t="s">
        <v>5831</v>
      </c>
      <c r="T885" s="7"/>
      <c r="U885" s="2">
        <v>1</v>
      </c>
      <c r="V885" s="7" t="s">
        <v>102</v>
      </c>
      <c r="W885" s="7" t="s">
        <v>85</v>
      </c>
      <c r="X885" s="5">
        <v>44321</v>
      </c>
      <c r="Y885" s="7"/>
      <c r="AA885" s="3" t="str">
        <f>IF(T_Acionista[[#This Row],[Fone1]]="","",MAX($AA$1:AD884,)+1)</f>
        <v/>
      </c>
      <c r="AB885" s="3" t="str">
        <f>IF(T_Acionista[[#This Row],[Fone2]]="","",MAX($AA$1:AD884,AA885)+1)</f>
        <v/>
      </c>
      <c r="AC885" s="3">
        <f>IF(T_Acionista[[#This Row],[Celular]]="","",MAX($AA$1:AD884,AA885:AB885)+1)</f>
        <v>1780</v>
      </c>
      <c r="AD885" s="3" t="str">
        <f>IF(T_Acionista[[#This Row],[Email]]="","",MAX($AA$1:AD884,AA885:AC885)+1)</f>
        <v/>
      </c>
      <c r="AF885" s="2" t="str">
        <f>IF(AA885&lt;&gt;"","insert into t_contato values ("&amp;AA885&amp;","&amp;T_Acionista[[#This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85" s="2" t="str">
        <f>IF(AB885&lt;&gt;"","insert into t_contato values ("&amp;AB885&amp;","&amp;T_Acionista[[#This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5" s="2" t="str">
        <f>IF(AC885&lt;&gt;"","insert into t_contato values ("&amp;AC885&amp;","&amp;T_Acionista[[#This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(1780,957, '(16)9278-0913', 2);</v>
      </c>
      <c r="AI885" s="2" t="str">
        <f>IF(AD885&lt;&gt;"","insert into t_contato values ("&amp;AD885&amp;","&amp;T_Acionista[[#This Row],[ID]]&amp;", '"&amp;T_Acionista[[#This Row],[Email]]&amp;"', "&amp;IF(ISERR(FIND("@",T_Acionista[[#This Row],[Email]])),0,3)&amp;");","")</f>
        <v/>
      </c>
    </row>
    <row r="886" spans="1:35">
      <c r="A886" s="2">
        <v>416</v>
      </c>
      <c r="B886" s="2">
        <v>3</v>
      </c>
      <c r="C886" s="2">
        <v>25</v>
      </c>
      <c r="D886" s="2">
        <v>74070</v>
      </c>
      <c r="E886" s="7" t="s">
        <v>5832</v>
      </c>
      <c r="F886" s="2" t="b">
        <v>0</v>
      </c>
      <c r="G886" s="2" t="b">
        <v>0</v>
      </c>
      <c r="H886" s="5">
        <v>24330</v>
      </c>
      <c r="I886" s="2" t="b">
        <v>0</v>
      </c>
      <c r="J886" s="7" t="s">
        <v>5833</v>
      </c>
      <c r="K886" s="7" t="s">
        <v>5834</v>
      </c>
      <c r="L886" s="7" t="s">
        <v>5835</v>
      </c>
      <c r="M886" s="7" t="s">
        <v>99</v>
      </c>
      <c r="N886" s="2">
        <v>1</v>
      </c>
      <c r="O886" s="7" t="s">
        <v>1171</v>
      </c>
      <c r="P886" s="2">
        <v>1</v>
      </c>
      <c r="Q886" s="7" t="s">
        <v>5836</v>
      </c>
      <c r="R886" s="7" t="s">
        <v>5836</v>
      </c>
      <c r="S886" s="7"/>
      <c r="T886" s="7"/>
      <c r="U886" s="2">
        <v>0</v>
      </c>
      <c r="V886" s="7"/>
      <c r="W886" s="7" t="s">
        <v>85</v>
      </c>
      <c r="X886" s="5">
        <v>40544</v>
      </c>
      <c r="Y886" s="7"/>
      <c r="AA886" s="3">
        <f>IF(T_Acionista[[#This Row],[Fone1]]="","",MAX($AA$1:AD885,)+1)</f>
        <v>1781</v>
      </c>
      <c r="AB886" s="3">
        <f>IF(T_Acionista[[#This Row],[Fone2]]="","",MAX($AA$1:AD885,AA886)+1)</f>
        <v>1782</v>
      </c>
      <c r="AC886" s="3" t="str">
        <f>IF(T_Acionista[[#This Row],[Celular]]="","",MAX($AA$1:AD885,AA886:AB886)+1)</f>
        <v/>
      </c>
      <c r="AD886" s="3" t="str">
        <f>IF(T_Acionista[[#This Row],[Email]]="","",MAX($AA$1:AD885,AA886:AC886)+1)</f>
        <v/>
      </c>
      <c r="AF886" s="2" t="str">
        <f>IF(AA886&lt;&gt;"","insert into t_contato values ("&amp;AA886&amp;","&amp;T_Acionista[[#This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(1781,416, '(16)3253-5605', 1);</v>
      </c>
      <c r="AG886" s="2" t="str">
        <f>IF(AB886&lt;&gt;"","insert into t_contato values ("&amp;AB886&amp;","&amp;T_Acionista[[#This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(1782,416, '(16)3253-5605', 1);</v>
      </c>
      <c r="AH886" s="2" t="str">
        <f>IF(AC886&lt;&gt;"","insert into t_contato values ("&amp;AC886&amp;","&amp;T_Acionista[[#This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86" s="2" t="str">
        <f>IF(AD886&lt;&gt;"","insert into t_contato values ("&amp;AD886&amp;","&amp;T_Acionista[[#This Row],[ID]]&amp;", '"&amp;T_Acionista[[#This Row],[Email]]&amp;"', "&amp;IF(ISERR(FIND("@",T_Acionista[[#This Row],[Email]])),0,3)&amp;");","")</f>
        <v/>
      </c>
    </row>
    <row r="887" spans="1:35">
      <c r="A887" s="2">
        <v>586</v>
      </c>
      <c r="B887" s="2">
        <v>0</v>
      </c>
      <c r="C887" s="2">
        <v>0</v>
      </c>
      <c r="D887" s="2">
        <v>76487</v>
      </c>
      <c r="E887" s="7" t="s">
        <v>5837</v>
      </c>
      <c r="F887" s="2" t="b">
        <v>0</v>
      </c>
      <c r="G887" s="2" t="b">
        <v>0</v>
      </c>
      <c r="H887" s="5">
        <v>21577</v>
      </c>
      <c r="I887" s="2" t="b">
        <v>0</v>
      </c>
      <c r="J887" s="7" t="s">
        <v>5838</v>
      </c>
      <c r="K887" s="7" t="s">
        <v>5839</v>
      </c>
      <c r="L887" s="7" t="s">
        <v>1142</v>
      </c>
      <c r="M887" s="7" t="s">
        <v>149</v>
      </c>
      <c r="N887" s="2">
        <v>1</v>
      </c>
      <c r="O887" s="7" t="s">
        <v>1143</v>
      </c>
      <c r="P887" s="2">
        <v>3</v>
      </c>
      <c r="Q887" s="7" t="s">
        <v>1144</v>
      </c>
      <c r="R887" s="7"/>
      <c r="S887" s="7" t="s">
        <v>5840</v>
      </c>
      <c r="T887" s="7"/>
      <c r="U887" s="2">
        <v>2</v>
      </c>
      <c r="V887" s="7" t="s">
        <v>1165</v>
      </c>
      <c r="W887" s="7" t="s">
        <v>85</v>
      </c>
      <c r="X887" s="5">
        <v>42128</v>
      </c>
      <c r="Y887" s="7"/>
      <c r="AA887" s="3">
        <f>IF(T_Acionista[[#This Row],[Fone1]]="","",MAX($AA$1:AD886,)+1)</f>
        <v>1783</v>
      </c>
      <c r="AB887" s="3" t="str">
        <f>IF(T_Acionista[[#This Row],[Fone2]]="","",MAX($AA$1:AD886,AA887)+1)</f>
        <v/>
      </c>
      <c r="AC887" s="3">
        <f>IF(T_Acionista[[#This Row],[Celular]]="","",MAX($AA$1:AD886,AA887:AB887)+1)</f>
        <v>1784</v>
      </c>
      <c r="AD887" s="3" t="str">
        <f>IF(T_Acionista[[#This Row],[Email]]="","",MAX($AA$1:AD886,AA887:AC887)+1)</f>
        <v/>
      </c>
      <c r="AF887" s="2" t="str">
        <f>IF(AA887&lt;&gt;"","insert into t_contato values ("&amp;AA887&amp;","&amp;T_Acionista[[#This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(1783,586, '(16)3252-5934', 1);</v>
      </c>
      <c r="AG887" s="2" t="str">
        <f>IF(AB887&lt;&gt;"","insert into t_contato values ("&amp;AB887&amp;","&amp;T_Acionista[[#This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7" s="2" t="str">
        <f>IF(AC887&lt;&gt;"","insert into t_contato values ("&amp;AC887&amp;","&amp;T_Acionista[[#This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(1784,586, '(16)9734-9931', 2);</v>
      </c>
      <c r="AI887" s="2" t="str">
        <f>IF(AD887&lt;&gt;"","insert into t_contato values ("&amp;AD887&amp;","&amp;T_Acionista[[#This Row],[ID]]&amp;", '"&amp;T_Acionista[[#This Row],[Email]]&amp;"', "&amp;IF(ISERR(FIND("@",T_Acionista[[#This Row],[Email]])),0,3)&amp;");","")</f>
        <v/>
      </c>
    </row>
    <row r="888" spans="1:35">
      <c r="A888" s="2">
        <v>417</v>
      </c>
      <c r="B888" s="2">
        <v>2</v>
      </c>
      <c r="C888" s="2">
        <v>30</v>
      </c>
      <c r="D888" s="2">
        <v>72270</v>
      </c>
      <c r="E888" s="7" t="s">
        <v>5841</v>
      </c>
      <c r="F888" s="2" t="b">
        <v>0</v>
      </c>
      <c r="G888" s="2" t="b">
        <v>0</v>
      </c>
      <c r="H888" s="5">
        <v>20949</v>
      </c>
      <c r="I888" s="2" t="b">
        <v>0</v>
      </c>
      <c r="J888" s="7" t="s">
        <v>5842</v>
      </c>
      <c r="K888" s="7" t="s">
        <v>5843</v>
      </c>
      <c r="L888" s="7" t="s">
        <v>5844</v>
      </c>
      <c r="M888" s="7" t="s">
        <v>2836</v>
      </c>
      <c r="N888" s="2">
        <v>6</v>
      </c>
      <c r="O888" s="7" t="s">
        <v>5845</v>
      </c>
      <c r="P888" s="2">
        <v>3</v>
      </c>
      <c r="Q888" s="7" t="s">
        <v>5846</v>
      </c>
      <c r="R888" s="7"/>
      <c r="S888" s="7" t="s">
        <v>5846</v>
      </c>
      <c r="T888" s="7"/>
      <c r="U888" s="2">
        <v>2</v>
      </c>
      <c r="V888" s="7" t="s">
        <v>111</v>
      </c>
      <c r="W888" s="7" t="s">
        <v>85</v>
      </c>
      <c r="X888" s="5">
        <v>40544</v>
      </c>
      <c r="Y888" s="7"/>
      <c r="AA888" s="3">
        <f>IF(T_Acionista[[#This Row],[Fone1]]="","",MAX($AA$1:AD887,)+1)</f>
        <v>1785</v>
      </c>
      <c r="AB888" s="3" t="str">
        <f>IF(T_Acionista[[#This Row],[Fone2]]="","",MAX($AA$1:AD887,AA888)+1)</f>
        <v/>
      </c>
      <c r="AC888" s="3">
        <f>IF(T_Acionista[[#This Row],[Celular]]="","",MAX($AA$1:AD887,AA888:AB888)+1)</f>
        <v>1786</v>
      </c>
      <c r="AD888" s="3" t="str">
        <f>IF(T_Acionista[[#This Row],[Email]]="","",MAX($AA$1:AD887,AA888:AC888)+1)</f>
        <v/>
      </c>
      <c r="AF888" s="2" t="str">
        <f>IF(AA888&lt;&gt;"","insert into t_contato values ("&amp;AA888&amp;","&amp;T_Acionista[[#This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(1785,417, '(17)9765-0990', 2);</v>
      </c>
      <c r="AG888" s="2" t="str">
        <f>IF(AB888&lt;&gt;"","insert into t_contato values ("&amp;AB888&amp;","&amp;T_Acionista[[#This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88" s="2" t="str">
        <f>IF(AC888&lt;&gt;"","insert into t_contato values ("&amp;AC888&amp;","&amp;T_Acionista[[#This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(1786,417, '(17)9765-0990', 2);</v>
      </c>
      <c r="AI888" s="2" t="str">
        <f>IF(AD888&lt;&gt;"","insert into t_contato values ("&amp;AD888&amp;","&amp;T_Acionista[[#This Row],[ID]]&amp;", '"&amp;T_Acionista[[#This Row],[Email]]&amp;"', "&amp;IF(ISERR(FIND("@",T_Acionista[[#This Row],[Email]])),0,3)&amp;");","")</f>
        <v/>
      </c>
    </row>
    <row r="889" spans="1:35">
      <c r="A889" s="2">
        <v>418</v>
      </c>
      <c r="B889" s="2">
        <v>4</v>
      </c>
      <c r="C889" s="2">
        <v>100</v>
      </c>
      <c r="D889" s="2">
        <v>75420</v>
      </c>
      <c r="E889" s="7" t="s">
        <v>5847</v>
      </c>
      <c r="F889" s="2" t="b">
        <v>0</v>
      </c>
      <c r="G889" s="2" t="b">
        <v>0</v>
      </c>
      <c r="H889" s="5">
        <v>25104</v>
      </c>
      <c r="I889" s="2" t="b">
        <v>0</v>
      </c>
      <c r="J889" s="7" t="s">
        <v>5848</v>
      </c>
      <c r="K889" s="7" t="s">
        <v>2628</v>
      </c>
      <c r="L889" s="7" t="s">
        <v>2629</v>
      </c>
      <c r="M889" s="7" t="s">
        <v>149</v>
      </c>
      <c r="N889" s="2">
        <v>1</v>
      </c>
      <c r="O889" s="7" t="s">
        <v>2630</v>
      </c>
      <c r="P889" s="2">
        <v>0</v>
      </c>
      <c r="Q889" s="7" t="s">
        <v>5849</v>
      </c>
      <c r="R889" s="7" t="s">
        <v>5850</v>
      </c>
      <c r="S889" s="7"/>
      <c r="T889" s="7" t="s">
        <v>2631</v>
      </c>
      <c r="U889" s="2">
        <v>0</v>
      </c>
      <c r="V889" s="7"/>
      <c r="W889" s="7" t="s">
        <v>85</v>
      </c>
      <c r="X889" s="5">
        <v>40544</v>
      </c>
      <c r="Y889" s="7"/>
      <c r="AA889" s="3">
        <f>IF(T_Acionista[[#This Row],[Fone1]]="","",MAX($AA$1:AD888,)+1)</f>
        <v>1787</v>
      </c>
      <c r="AB889" s="3">
        <f>IF(T_Acionista[[#This Row],[Fone2]]="","",MAX($AA$1:AD888,AA889)+1)</f>
        <v>1788</v>
      </c>
      <c r="AC889" s="3" t="str">
        <f>IF(T_Acionista[[#This Row],[Celular]]="","",MAX($AA$1:AD888,AA889:AB889)+1)</f>
        <v/>
      </c>
      <c r="AD889" s="3">
        <f>IF(T_Acionista[[#This Row],[Email]]="","",MAX($AA$1:AD888,AA889:AC889)+1)</f>
        <v>1789</v>
      </c>
      <c r="AF889" s="2" t="str">
        <f>IF(AA889&lt;&gt;"","insert into t_contato values ("&amp;AA889&amp;","&amp;T_Acionista[[#This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(1787,418, '(16)3253-5811', 1);</v>
      </c>
      <c r="AG889" s="2" t="str">
        <f>IF(AB889&lt;&gt;"","insert into t_contato values ("&amp;AB889&amp;","&amp;T_Acionista[[#This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(1788,418, '(16)99193-1187', 2);</v>
      </c>
      <c r="AH889" s="2" t="str">
        <f>IF(AC889&lt;&gt;"","insert into t_contato values ("&amp;AC889&amp;","&amp;T_Acionista[[#This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89" s="2" t="str">
        <f>IF(AD889&lt;&gt;"","insert into t_contato values ("&amp;AD889&amp;","&amp;T_Acionista[[#This Row],[ID]]&amp;", '"&amp;T_Acionista[[#This Row],[Email]]&amp;"', "&amp;IF(ISERR(FIND("@",T_Acionista[[#This Row],[Email]])),0,3)&amp;");","")</f>
        <v>insert into t_contato values (1789,418, 'rsc_roberto@hotmail.com', 3);</v>
      </c>
    </row>
    <row r="890" spans="1:35">
      <c r="A890" s="2">
        <v>526</v>
      </c>
      <c r="B890" s="2">
        <v>0</v>
      </c>
      <c r="C890" s="2">
        <v>0</v>
      </c>
      <c r="E890" s="7" t="s">
        <v>5851</v>
      </c>
      <c r="F890" s="2" t="b">
        <v>0</v>
      </c>
      <c r="G890" s="2" t="b">
        <v>0</v>
      </c>
      <c r="H890" s="5">
        <v>17836</v>
      </c>
      <c r="I890" s="2" t="b">
        <v>0</v>
      </c>
      <c r="J890" s="7" t="s">
        <v>5852</v>
      </c>
      <c r="K890" s="7" t="s">
        <v>5853</v>
      </c>
      <c r="L890" s="7" t="s">
        <v>3891</v>
      </c>
      <c r="M890" s="7" t="s">
        <v>5854</v>
      </c>
      <c r="N890" s="2">
        <v>1</v>
      </c>
      <c r="O890" s="7" t="s">
        <v>2092</v>
      </c>
      <c r="P890" s="2">
        <v>3</v>
      </c>
      <c r="Q890" s="7"/>
      <c r="R890" s="7"/>
      <c r="S890" s="7" t="s">
        <v>5855</v>
      </c>
      <c r="T890" s="7" t="s">
        <v>2826</v>
      </c>
      <c r="U890" s="2">
        <v>1</v>
      </c>
      <c r="V890" s="7" t="s">
        <v>1018</v>
      </c>
      <c r="W890" s="7" t="s">
        <v>85</v>
      </c>
      <c r="X890" s="5">
        <v>41275</v>
      </c>
      <c r="Y890" s="7"/>
      <c r="AA890" s="3" t="str">
        <f>IF(T_Acionista[[#This Row],[Fone1]]="","",MAX($AA$1:AD889,)+1)</f>
        <v/>
      </c>
      <c r="AB890" s="3" t="str">
        <f>IF(T_Acionista[[#This Row],[Fone2]]="","",MAX($AA$1:AD889,AA890)+1)</f>
        <v/>
      </c>
      <c r="AC890" s="3">
        <f>IF(T_Acionista[[#This Row],[Celular]]="","",MAX($AA$1:AD889,AA890:AB890)+1)</f>
        <v>1790</v>
      </c>
      <c r="AD890" s="3">
        <f>IF(T_Acionista[[#This Row],[Email]]="","",MAX($AA$1:AD889,AA890:AC890)+1)</f>
        <v>1791</v>
      </c>
      <c r="AF890" s="2" t="str">
        <f>IF(AA890&lt;&gt;"","insert into t_contato values ("&amp;AA890&amp;","&amp;T_Acionista[[#This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90" s="2" t="str">
        <f>IF(AB890&lt;&gt;"","insert into t_contato values ("&amp;AB890&amp;","&amp;T_Acionista[[#This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0" s="2" t="str">
        <f>IF(AC890&lt;&gt;"","insert into t_contato values ("&amp;AC890&amp;","&amp;T_Acionista[[#This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(1790,526, '(16)9253-8165', 2);</v>
      </c>
      <c r="AI890" s="2" t="str">
        <f>IF(AD890&lt;&gt;"","insert into t_contato values ("&amp;AD890&amp;","&amp;T_Acionista[[#This Row],[ID]]&amp;", '"&amp;T_Acionista[[#This Row],[Email]]&amp;"', "&amp;IF(ISERR(FIND("@",T_Acionista[[#This Row],[Email]])),0,3)&amp;");","")</f>
        <v>insert into t_contato values (1791,526, 'n3favero@hotmail.com', 3);</v>
      </c>
    </row>
    <row r="891" spans="1:35">
      <c r="A891" s="2">
        <v>419</v>
      </c>
      <c r="B891" s="2">
        <v>6</v>
      </c>
      <c r="C891" s="2">
        <v>58</v>
      </c>
      <c r="D891" s="2">
        <v>76350</v>
      </c>
      <c r="E891" s="7" t="s">
        <v>5856</v>
      </c>
      <c r="F891" s="2" t="b">
        <v>0</v>
      </c>
      <c r="G891" s="2" t="b">
        <v>0</v>
      </c>
      <c r="H891" s="5">
        <v>16671</v>
      </c>
      <c r="I891" s="2" t="b">
        <v>0</v>
      </c>
      <c r="J891" s="7" t="s">
        <v>5857</v>
      </c>
      <c r="K891" s="7" t="s">
        <v>5858</v>
      </c>
      <c r="L891" s="7" t="s">
        <v>5859</v>
      </c>
      <c r="M891" s="7" t="s">
        <v>79</v>
      </c>
      <c r="N891" s="2">
        <v>1</v>
      </c>
      <c r="O891" s="7" t="s">
        <v>2022</v>
      </c>
      <c r="P891" s="2">
        <v>2</v>
      </c>
      <c r="Q891" s="7" t="s">
        <v>5860</v>
      </c>
      <c r="R891" s="7"/>
      <c r="S891" s="7" t="s">
        <v>5861</v>
      </c>
      <c r="T891" s="7" t="s">
        <v>5862</v>
      </c>
      <c r="U891" s="2">
        <v>1</v>
      </c>
      <c r="V891" s="7" t="s">
        <v>111</v>
      </c>
      <c r="W891" s="7" t="s">
        <v>85</v>
      </c>
      <c r="X891" s="5">
        <v>40544</v>
      </c>
      <c r="Y891" s="7"/>
      <c r="AA891" s="3">
        <f>IF(T_Acionista[[#This Row],[Fone1]]="","",MAX($AA$1:AD890,)+1)</f>
        <v>1792</v>
      </c>
      <c r="AB891" s="3" t="str">
        <f>IF(T_Acionista[[#This Row],[Fone2]]="","",MAX($AA$1:AD890,AA891)+1)</f>
        <v/>
      </c>
      <c r="AC891" s="3">
        <f>IF(T_Acionista[[#This Row],[Celular]]="","",MAX($AA$1:AD890,AA891:AB891)+1)</f>
        <v>1793</v>
      </c>
      <c r="AD891" s="3">
        <f>IF(T_Acionista[[#This Row],[Email]]="","",MAX($AA$1:AD890,AA891:AC891)+1)</f>
        <v>1794</v>
      </c>
      <c r="AF891" s="2" t="str">
        <f>IF(AA891&lt;&gt;"","insert into t_contato values ("&amp;AA891&amp;","&amp;T_Acionista[[#This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(1792,419, '(16)3252-3504', 1);</v>
      </c>
      <c r="AG891" s="2" t="str">
        <f>IF(AB891&lt;&gt;"","insert into t_contato values ("&amp;AB891&amp;","&amp;T_Acionista[[#This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1" s="2" t="str">
        <f>IF(AC891&lt;&gt;"","insert into t_contato values ("&amp;AC891&amp;","&amp;T_Acionista[[#This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(1793,419, '(16)9142-9910', 2);</v>
      </c>
      <c r="AI891" s="2" t="str">
        <f>IF(AD891&lt;&gt;"","insert into t_contato values ("&amp;AD891&amp;","&amp;T_Acionista[[#This Row],[ID]]&amp;", '"&amp;T_Acionista[[#This Row],[Email]]&amp;"', "&amp;IF(ISERR(FIND("@",T_Acionista[[#This Row],[Email]])),0,3)&amp;");","")</f>
        <v>insert into t_contato values (1794,419, 'drapatmaira@gmail.com', 3);</v>
      </c>
    </row>
    <row r="892" spans="1:35">
      <c r="A892" s="2">
        <v>515</v>
      </c>
      <c r="B892" s="2">
        <v>0</v>
      </c>
      <c r="C892" s="2">
        <v>0</v>
      </c>
      <c r="E892" s="7" t="s">
        <v>5863</v>
      </c>
      <c r="F892" s="2" t="b">
        <v>0</v>
      </c>
      <c r="G892" s="2" t="b">
        <v>0</v>
      </c>
      <c r="H892" s="5">
        <v>30151</v>
      </c>
      <c r="I892" s="2" t="b">
        <v>0</v>
      </c>
      <c r="J892" s="7" t="s">
        <v>5864</v>
      </c>
      <c r="K892" s="7" t="s">
        <v>5865</v>
      </c>
      <c r="L892" s="7" t="s">
        <v>5866</v>
      </c>
      <c r="M892" s="7" t="s">
        <v>51</v>
      </c>
      <c r="N892" s="2">
        <v>1</v>
      </c>
      <c r="O892" s="7" t="s">
        <v>5867</v>
      </c>
      <c r="P892" s="2">
        <v>1</v>
      </c>
      <c r="Q892" s="7"/>
      <c r="R892" s="7"/>
      <c r="S892" s="7" t="s">
        <v>5868</v>
      </c>
      <c r="T892" s="7" t="s">
        <v>5869</v>
      </c>
      <c r="U892" s="2">
        <v>2</v>
      </c>
      <c r="V892" s="7" t="s">
        <v>5870</v>
      </c>
      <c r="W892" s="7" t="s">
        <v>85</v>
      </c>
      <c r="X892" s="5">
        <v>41275</v>
      </c>
      <c r="Y892" s="7"/>
      <c r="AA892" s="3" t="str">
        <f>IF(T_Acionista[[#This Row],[Fone1]]="","",MAX($AA$1:AD891,)+1)</f>
        <v/>
      </c>
      <c r="AB892" s="3" t="str">
        <f>IF(T_Acionista[[#This Row],[Fone2]]="","",MAX($AA$1:AD891,AA892)+1)</f>
        <v/>
      </c>
      <c r="AC892" s="3">
        <f>IF(T_Acionista[[#This Row],[Celular]]="","",MAX($AA$1:AD891,AA892:AB892)+1)</f>
        <v>1795</v>
      </c>
      <c r="AD892" s="3">
        <f>IF(T_Acionista[[#This Row],[Email]]="","",MAX($AA$1:AD891,AA892:AC892)+1)</f>
        <v>1796</v>
      </c>
      <c r="AF892" s="2" t="str">
        <f>IF(AA892&lt;&gt;"","insert into t_contato values ("&amp;AA892&amp;","&amp;T_Acionista[[#This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92" s="2" t="str">
        <f>IF(AB892&lt;&gt;"","insert into t_contato values ("&amp;AB892&amp;","&amp;T_Acionista[[#This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2" s="2" t="str">
        <f>IF(AC892&lt;&gt;"","insert into t_contato values ("&amp;AC892&amp;","&amp;T_Acionista[[#This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(1795,515, '(16)9141-9334', 2);</v>
      </c>
      <c r="AI892" s="2" t="str">
        <f>IF(AD892&lt;&gt;"","insert into t_contato values ("&amp;AD892&amp;","&amp;T_Acionista[[#This Row],[ID]]&amp;", '"&amp;T_Acionista[[#This Row],[Email]]&amp;"', "&amp;IF(ISERR(FIND("@",T_Acionista[[#This Row],[Email]])),0,3)&amp;");","")</f>
        <v>insert into t_contato values (1796,515, 'rodrigo.bastos2@etec.sp.gov.br', 3);</v>
      </c>
    </row>
    <row r="893" spans="1:35">
      <c r="A893" s="2">
        <v>1092</v>
      </c>
      <c r="E893" s="7" t="s">
        <v>5871</v>
      </c>
      <c r="F893" s="2" t="b">
        <v>0</v>
      </c>
      <c r="G893" s="2" t="b">
        <v>0</v>
      </c>
      <c r="H893" s="5">
        <v>28954</v>
      </c>
      <c r="I893" s="2" t="b">
        <v>0</v>
      </c>
      <c r="J893" s="7" t="s">
        <v>5872</v>
      </c>
      <c r="K893" s="7" t="s">
        <v>5873</v>
      </c>
      <c r="L893" s="7" t="s">
        <v>5874</v>
      </c>
      <c r="M893" s="7" t="s">
        <v>79</v>
      </c>
      <c r="N893" s="2">
        <v>1</v>
      </c>
      <c r="O893" s="7" t="s">
        <v>5875</v>
      </c>
      <c r="P893" s="2">
        <v>2</v>
      </c>
      <c r="Q893" s="7" t="s">
        <v>5876</v>
      </c>
      <c r="R893" s="7" t="s">
        <v>5877</v>
      </c>
      <c r="S893" s="7"/>
      <c r="T893" s="7" t="s">
        <v>5878</v>
      </c>
      <c r="U893" s="2">
        <v>3</v>
      </c>
      <c r="V893" s="7" t="s">
        <v>761</v>
      </c>
      <c r="W893" s="7" t="s">
        <v>85</v>
      </c>
      <c r="X893" s="5">
        <v>45159</v>
      </c>
      <c r="Y893" s="7"/>
      <c r="AA893" s="3">
        <f>IF(T_Acionista[[#This Row],[Fone1]]="","",MAX($AA$1:AD892,)+1)</f>
        <v>1797</v>
      </c>
      <c r="AB893" s="3">
        <f>IF(T_Acionista[[#This Row],[Fone2]]="","",MAX($AA$1:AD892,AA893)+1)</f>
        <v>1798</v>
      </c>
      <c r="AC893" s="3" t="str">
        <f>IF(T_Acionista[[#This Row],[Celular]]="","",MAX($AA$1:AD892,AA893:AB893)+1)</f>
        <v/>
      </c>
      <c r="AD893" s="3">
        <f>IF(T_Acionista[[#This Row],[Email]]="","",MAX($AA$1:AD892,AA893:AC893)+1)</f>
        <v>1799</v>
      </c>
      <c r="AF893" s="2" t="str">
        <f>IF(AA893&lt;&gt;"","insert into t_contato values ("&amp;AA893&amp;","&amp;T_Acionista[[#This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(1797,1092, '(16)8119-9903', 2);</v>
      </c>
      <c r="AG893" s="2" t="str">
        <f>IF(AB893&lt;&gt;"","insert into t_contato values ("&amp;AB893&amp;","&amp;T_Acionista[[#This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(1798,1092, '(16)3253-6454', 1);</v>
      </c>
      <c r="AH893" s="2" t="str">
        <f>IF(AC893&lt;&gt;"","insert into t_contato values ("&amp;AC893&amp;","&amp;T_Acionista[[#This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93" s="2" t="str">
        <f>IF(AD893&lt;&gt;"","insert into t_contato values ("&amp;AD893&amp;","&amp;T_Acionista[[#This Row],[ID]]&amp;", '"&amp;T_Acionista[[#This Row],[Email]]&amp;"', "&amp;IF(ISERR(FIND("@",T_Acionista[[#This Row],[Email]])),0,3)&amp;");","")</f>
        <v>insert into t_contato values (1799,1092, 'rodrigo.c.monteiro@gmail.com', 3);</v>
      </c>
    </row>
    <row r="894" spans="1:35">
      <c r="A894" s="2">
        <v>1009</v>
      </c>
      <c r="B894" s="2">
        <v>12</v>
      </c>
      <c r="C894" s="2">
        <v>9</v>
      </c>
      <c r="E894" s="7" t="s">
        <v>5879</v>
      </c>
      <c r="F894" s="2" t="b">
        <v>0</v>
      </c>
      <c r="G894" s="2" t="b">
        <v>0</v>
      </c>
      <c r="H894" s="5">
        <v>30112</v>
      </c>
      <c r="I894" s="2" t="b">
        <v>0</v>
      </c>
      <c r="J894" s="7" t="s">
        <v>5880</v>
      </c>
      <c r="K894" s="7" t="s">
        <v>5881</v>
      </c>
      <c r="L894" s="7" t="s">
        <v>5882</v>
      </c>
      <c r="M894" s="7" t="s">
        <v>742</v>
      </c>
      <c r="N894" s="2">
        <v>1</v>
      </c>
      <c r="O894" s="7" t="s">
        <v>743</v>
      </c>
      <c r="P894" s="2">
        <v>2</v>
      </c>
      <c r="Q894" s="7"/>
      <c r="R894" s="7"/>
      <c r="S894" s="7" t="s">
        <v>5883</v>
      </c>
      <c r="T894" s="7" t="s">
        <v>5884</v>
      </c>
      <c r="U894" s="2">
        <v>3</v>
      </c>
      <c r="V894" s="7" t="s">
        <v>288</v>
      </c>
      <c r="W894" s="7" t="s">
        <v>85</v>
      </c>
      <c r="X894" s="5">
        <v>44637</v>
      </c>
      <c r="Y894" s="7"/>
      <c r="AA894" s="3" t="str">
        <f>IF(T_Acionista[[#This Row],[Fone1]]="","",MAX($AA$1:AD893,)+1)</f>
        <v/>
      </c>
      <c r="AB894" s="3" t="str">
        <f>IF(T_Acionista[[#This Row],[Fone2]]="","",MAX($AA$1:AD893,AA894)+1)</f>
        <v/>
      </c>
      <c r="AC894" s="3">
        <f>IF(T_Acionista[[#This Row],[Celular]]="","",MAX($AA$1:AD893,AA894:AB894)+1)</f>
        <v>1800</v>
      </c>
      <c r="AD894" s="3">
        <f>IF(T_Acionista[[#This Row],[Email]]="","",MAX($AA$1:AD893,AA894:AC894)+1)</f>
        <v>1801</v>
      </c>
      <c r="AF894" s="2" t="str">
        <f>IF(AA894&lt;&gt;"","insert into t_contato values ("&amp;AA894&amp;","&amp;T_Acionista[[#This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94" s="2" t="str">
        <f>IF(AB894&lt;&gt;"","insert into t_contato values ("&amp;AB894&amp;","&amp;T_Acionista[[#This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4" s="2" t="str">
        <f>IF(AC894&lt;&gt;"","insert into t_contato values ("&amp;AC894&amp;","&amp;T_Acionista[[#This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(1800,1009, '(16)9609-8606', 2);</v>
      </c>
      <c r="AI894" s="2" t="str">
        <f>IF(AD894&lt;&gt;"","insert into t_contato values ("&amp;AD894&amp;","&amp;T_Acionista[[#This Row],[ID]]&amp;", '"&amp;T_Acionista[[#This Row],[Email]]&amp;"', "&amp;IF(ISERR(FIND("@",T_Acionista[[#This Row],[Email]])),0,3)&amp;");","")</f>
        <v>insert into t_contato values (1801,1009, 'rocfs@hotmail.com', 3);</v>
      </c>
    </row>
    <row r="895" spans="1:35">
      <c r="A895" s="2">
        <v>420</v>
      </c>
      <c r="B895" s="2">
        <v>5</v>
      </c>
      <c r="C895" s="2">
        <v>78</v>
      </c>
      <c r="D895" s="2">
        <v>76290</v>
      </c>
      <c r="E895" s="7" t="s">
        <v>5885</v>
      </c>
      <c r="F895" s="2" t="b">
        <v>0</v>
      </c>
      <c r="G895" s="2" t="b">
        <v>0</v>
      </c>
      <c r="H895" s="5">
        <v>30800</v>
      </c>
      <c r="I895" s="2" t="b">
        <v>0</v>
      </c>
      <c r="J895" s="7" t="s">
        <v>5886</v>
      </c>
      <c r="K895" s="7" t="s">
        <v>5887</v>
      </c>
      <c r="L895" s="7" t="s">
        <v>5888</v>
      </c>
      <c r="M895" s="7" t="s">
        <v>5889</v>
      </c>
      <c r="N895" s="2">
        <v>1</v>
      </c>
      <c r="O895" s="7" t="s">
        <v>5890</v>
      </c>
      <c r="P895" s="2">
        <v>2</v>
      </c>
      <c r="Q895" s="7" t="s">
        <v>5891</v>
      </c>
      <c r="R895" s="7"/>
      <c r="S895" s="7" t="s">
        <v>5892</v>
      </c>
      <c r="T895" s="7" t="s">
        <v>5893</v>
      </c>
      <c r="U895" s="2">
        <v>3</v>
      </c>
      <c r="V895" s="7" t="s">
        <v>574</v>
      </c>
      <c r="W895" s="7" t="s">
        <v>85</v>
      </c>
      <c r="X895" s="5">
        <v>40544</v>
      </c>
      <c r="Y895" s="7"/>
      <c r="AA895" s="3">
        <f>IF(T_Acionista[[#This Row],[Fone1]]="","",MAX($AA$1:AD894,)+1)</f>
        <v>1802</v>
      </c>
      <c r="AB895" s="3" t="str">
        <f>IF(T_Acionista[[#This Row],[Fone2]]="","",MAX($AA$1:AD894,AA895)+1)</f>
        <v/>
      </c>
      <c r="AC895" s="3">
        <f>IF(T_Acionista[[#This Row],[Celular]]="","",MAX($AA$1:AD894,AA895:AB895)+1)</f>
        <v>1803</v>
      </c>
      <c r="AD895" s="3">
        <f>IF(T_Acionista[[#This Row],[Email]]="","",MAX($AA$1:AD894,AA895:AC895)+1)</f>
        <v>1804</v>
      </c>
      <c r="AF895" s="2" t="str">
        <f>IF(AA895&lt;&gt;"","insert into t_contato values ("&amp;AA895&amp;","&amp;T_Acionista[[#This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(1802,420, '(16)3253-1343', 1);</v>
      </c>
      <c r="AG895" s="2" t="str">
        <f>IF(AB895&lt;&gt;"","insert into t_contato values ("&amp;AB895&amp;","&amp;T_Acionista[[#This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5" s="2" t="str">
        <f>IF(AC895&lt;&gt;"","insert into t_contato values ("&amp;AC895&amp;","&amp;T_Acionista[[#This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(1803,420, '(16)9607-3295', 2);</v>
      </c>
      <c r="AI895" s="2" t="str">
        <f>IF(AD895&lt;&gt;"","insert into t_contato values ("&amp;AD895&amp;","&amp;T_Acionista[[#This Row],[ID]]&amp;", '"&amp;T_Acionista[[#This Row],[Email]]&amp;"', "&amp;IF(ISERR(FIND("@",T_Acionista[[#This Row],[Email]])),0,3)&amp;");","")</f>
        <v>insert into t_contato values (1804,420, 'manoliorodrigo@yahoo.com.br', 3);</v>
      </c>
    </row>
    <row r="896" spans="1:35">
      <c r="A896" s="2">
        <v>421</v>
      </c>
      <c r="B896" s="2">
        <v>4</v>
      </c>
      <c r="C896" s="2">
        <v>4</v>
      </c>
      <c r="D896" s="2">
        <v>74650</v>
      </c>
      <c r="E896" s="7" t="s">
        <v>5894</v>
      </c>
      <c r="F896" s="2" t="b">
        <v>0</v>
      </c>
      <c r="G896" s="2" t="b">
        <v>0</v>
      </c>
      <c r="H896" s="5">
        <v>25959</v>
      </c>
      <c r="I896" s="2" t="b">
        <v>0</v>
      </c>
      <c r="J896" s="7" t="s">
        <v>5895</v>
      </c>
      <c r="K896" s="7" t="s">
        <v>5896</v>
      </c>
      <c r="L896" s="7" t="s">
        <v>5897</v>
      </c>
      <c r="M896" s="7" t="s">
        <v>149</v>
      </c>
      <c r="N896" s="2">
        <v>1</v>
      </c>
      <c r="O896" s="7" t="s">
        <v>201</v>
      </c>
      <c r="P896" s="2">
        <v>1</v>
      </c>
      <c r="Q896" s="7" t="s">
        <v>5898</v>
      </c>
      <c r="R896" s="7" t="s">
        <v>4989</v>
      </c>
      <c r="S896" s="7"/>
      <c r="T896" s="7"/>
      <c r="U896" s="2">
        <v>3</v>
      </c>
      <c r="V896" s="7" t="s">
        <v>5899</v>
      </c>
      <c r="W896" s="7" t="s">
        <v>85</v>
      </c>
      <c r="X896" s="5">
        <v>40544</v>
      </c>
      <c r="Y896" s="7"/>
      <c r="AA896" s="3">
        <f>IF(T_Acionista[[#This Row],[Fone1]]="","",MAX($AA$1:AD895,)+1)</f>
        <v>1805</v>
      </c>
      <c r="AB896" s="3">
        <f>IF(T_Acionista[[#This Row],[Fone2]]="","",MAX($AA$1:AD895,AA896)+1)</f>
        <v>1806</v>
      </c>
      <c r="AC896" s="3" t="str">
        <f>IF(T_Acionista[[#This Row],[Celular]]="","",MAX($AA$1:AD895,AA896:AB896)+1)</f>
        <v/>
      </c>
      <c r="AD896" s="3" t="str">
        <f>IF(T_Acionista[[#This Row],[Email]]="","",MAX($AA$1:AD895,AA896:AC896)+1)</f>
        <v/>
      </c>
      <c r="AF896" s="2" t="str">
        <f>IF(AA896&lt;&gt;"","insert into t_contato values ("&amp;AA896&amp;","&amp;T_Acionista[[#This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(1805,421, '(16)3252-3312', 1);</v>
      </c>
      <c r="AG896" s="2" t="str">
        <f>IF(AB896&lt;&gt;"","insert into t_contato values ("&amp;AB896&amp;","&amp;T_Acionista[[#This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(1806,421, '(16)3252-6711', 1);</v>
      </c>
      <c r="AH896" s="2" t="str">
        <f>IF(AC896&lt;&gt;"","insert into t_contato values ("&amp;AC896&amp;","&amp;T_Acionista[[#This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96" s="2" t="str">
        <f>IF(AD896&lt;&gt;"","insert into t_contato values ("&amp;AD896&amp;","&amp;T_Acionista[[#This Row],[ID]]&amp;", '"&amp;T_Acionista[[#This Row],[Email]]&amp;"', "&amp;IF(ISERR(FIND("@",T_Acionista[[#This Row],[Email]])),0,3)&amp;");","")</f>
        <v/>
      </c>
    </row>
    <row r="897" spans="1:35">
      <c r="A897" s="2">
        <v>422</v>
      </c>
      <c r="B897" s="2">
        <v>4</v>
      </c>
      <c r="C897" s="2">
        <v>53</v>
      </c>
      <c r="D897" s="2">
        <v>75010</v>
      </c>
      <c r="E897" s="7" t="s">
        <v>5900</v>
      </c>
      <c r="F897" s="2" t="b">
        <v>0</v>
      </c>
      <c r="G897" s="2" t="b">
        <v>0</v>
      </c>
      <c r="H897" s="5">
        <v>30759</v>
      </c>
      <c r="I897" s="2" t="b">
        <v>0</v>
      </c>
      <c r="J897" s="7" t="s">
        <v>5901</v>
      </c>
      <c r="K897" s="7" t="s">
        <v>5902</v>
      </c>
      <c r="L897" s="7" t="s">
        <v>5903</v>
      </c>
      <c r="M897" s="7" t="s">
        <v>79</v>
      </c>
      <c r="N897" s="2">
        <v>1</v>
      </c>
      <c r="O897" s="7" t="s">
        <v>983</v>
      </c>
      <c r="P897" s="2">
        <v>1</v>
      </c>
      <c r="Q897" s="7" t="s">
        <v>5904</v>
      </c>
      <c r="R897" s="7"/>
      <c r="S897" s="7" t="s">
        <v>5905</v>
      </c>
      <c r="T897" s="7"/>
      <c r="U897" s="2">
        <v>2</v>
      </c>
      <c r="V897" s="7" t="s">
        <v>94</v>
      </c>
      <c r="W897" s="7" t="s">
        <v>85</v>
      </c>
      <c r="X897" s="5">
        <v>40544</v>
      </c>
      <c r="Y897" s="7"/>
      <c r="AA897" s="3">
        <f>IF(T_Acionista[[#This Row],[Fone1]]="","",MAX($AA$1:AD896,)+1)</f>
        <v>1807</v>
      </c>
      <c r="AB897" s="3" t="str">
        <f>IF(T_Acionista[[#This Row],[Fone2]]="","",MAX($AA$1:AD896,AA897)+1)</f>
        <v/>
      </c>
      <c r="AC897" s="3">
        <f>IF(T_Acionista[[#This Row],[Celular]]="","",MAX($AA$1:AD896,AA897:AB897)+1)</f>
        <v>1808</v>
      </c>
      <c r="AD897" s="3" t="str">
        <f>IF(T_Acionista[[#This Row],[Email]]="","",MAX($AA$1:AD896,AA897:AC897)+1)</f>
        <v/>
      </c>
      <c r="AF897" s="2" t="str">
        <f>IF(AA897&lt;&gt;"","insert into t_contato values ("&amp;AA897&amp;","&amp;T_Acionista[[#This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(1807,422, '(16)3252-4127', 1);</v>
      </c>
      <c r="AG897" s="2" t="str">
        <f>IF(AB897&lt;&gt;"","insert into t_contato values ("&amp;AB897&amp;","&amp;T_Acionista[[#This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7" s="2" t="str">
        <f>IF(AC897&lt;&gt;"","insert into t_contato values ("&amp;AC897&amp;","&amp;T_Acionista[[#This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(1808,422, '(16)9767-3821', 2);</v>
      </c>
      <c r="AI897" s="2" t="str">
        <f>IF(AD897&lt;&gt;"","insert into t_contato values ("&amp;AD897&amp;","&amp;T_Acionista[[#This Row],[ID]]&amp;", '"&amp;T_Acionista[[#This Row],[Email]]&amp;"', "&amp;IF(ISERR(FIND("@",T_Acionista[[#This Row],[Email]])),0,3)&amp;");","")</f>
        <v/>
      </c>
    </row>
    <row r="898" spans="1:35">
      <c r="A898" s="2">
        <v>423</v>
      </c>
      <c r="B898" s="2">
        <v>2</v>
      </c>
      <c r="C898" s="2">
        <v>32</v>
      </c>
      <c r="D898" s="2">
        <v>72290</v>
      </c>
      <c r="E898" s="7" t="s">
        <v>5906</v>
      </c>
      <c r="F898" s="2" t="b">
        <v>0</v>
      </c>
      <c r="G898" s="2" t="b">
        <v>0</v>
      </c>
      <c r="H898" s="5">
        <v>20350</v>
      </c>
      <c r="I898" s="2" t="b">
        <v>0</v>
      </c>
      <c r="J898" s="7" t="s">
        <v>5907</v>
      </c>
      <c r="K898" s="7" t="s">
        <v>5908</v>
      </c>
      <c r="L898" s="7" t="s">
        <v>5909</v>
      </c>
      <c r="M898" s="7" t="s">
        <v>149</v>
      </c>
      <c r="N898" s="2">
        <v>1</v>
      </c>
      <c r="O898" s="7" t="s">
        <v>440</v>
      </c>
      <c r="P898" s="2">
        <v>2</v>
      </c>
      <c r="Q898" s="7"/>
      <c r="R898" s="7"/>
      <c r="S898" s="7"/>
      <c r="T898" s="7" t="s">
        <v>5910</v>
      </c>
      <c r="U898" s="2">
        <v>3</v>
      </c>
      <c r="V898" s="7" t="s">
        <v>5911</v>
      </c>
      <c r="W898" s="7" t="s">
        <v>85</v>
      </c>
      <c r="X898" s="5">
        <v>40544</v>
      </c>
      <c r="Y898" s="7"/>
      <c r="AA898" s="3" t="str">
        <f>IF(T_Acionista[[#This Row],[Fone1]]="","",MAX($AA$1:AD897,)+1)</f>
        <v/>
      </c>
      <c r="AB898" s="3" t="str">
        <f>IF(T_Acionista[[#This Row],[Fone2]]="","",MAX($AA$1:AD897,AA898)+1)</f>
        <v/>
      </c>
      <c r="AC898" s="3" t="str">
        <f>IF(T_Acionista[[#This Row],[Celular]]="","",MAX($AA$1:AD897,AA898:AB898)+1)</f>
        <v/>
      </c>
      <c r="AD898" s="3">
        <f>IF(T_Acionista[[#This Row],[Email]]="","",MAX($AA$1:AD897,AA898:AC898)+1)</f>
        <v>1809</v>
      </c>
      <c r="AF898" s="2" t="str">
        <f>IF(AA898&lt;&gt;"","insert into t_contato values ("&amp;AA898&amp;","&amp;T_Acionista[[#This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898" s="2" t="str">
        <f>IF(AB898&lt;&gt;"","insert into t_contato values ("&amp;AB898&amp;","&amp;T_Acionista[[#This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8" s="2" t="str">
        <f>IF(AC898&lt;&gt;"","insert into t_contato values ("&amp;AC898&amp;","&amp;T_Acionista[[#This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898" s="2" t="str">
        <f>IF(AD898&lt;&gt;"","insert into t_contato values ("&amp;AD898&amp;","&amp;T_Acionista[[#This Row],[ID]]&amp;", '"&amp;T_Acionista[[#This Row],[Email]]&amp;"', "&amp;IF(ISERR(FIND("@",T_Acionista[[#This Row],[Email]])),0,3)&amp;");","")</f>
        <v>insert into t_contato values (1809,423, 'chinaribeiro@hotmail.com', 3);</v>
      </c>
    </row>
    <row r="899" spans="1:35">
      <c r="A899" s="2">
        <v>639</v>
      </c>
      <c r="B899" s="2">
        <v>0</v>
      </c>
      <c r="C899" s="2">
        <v>0</v>
      </c>
      <c r="E899" s="7" t="s">
        <v>5912</v>
      </c>
      <c r="F899" s="2" t="b">
        <v>0</v>
      </c>
      <c r="G899" s="2" t="b">
        <v>0</v>
      </c>
      <c r="H899" s="5">
        <v>28987</v>
      </c>
      <c r="I899" s="2" t="b">
        <v>0</v>
      </c>
      <c r="J899" s="7" t="s">
        <v>5913</v>
      </c>
      <c r="K899" s="7" t="s">
        <v>5914</v>
      </c>
      <c r="L899" s="7" t="s">
        <v>5915</v>
      </c>
      <c r="M899" s="7" t="s">
        <v>1091</v>
      </c>
      <c r="N899" s="2">
        <v>1</v>
      </c>
      <c r="O899" s="7" t="s">
        <v>5916</v>
      </c>
      <c r="P899" s="2">
        <v>1</v>
      </c>
      <c r="Q899" s="7" t="s">
        <v>5917</v>
      </c>
      <c r="R899" s="7"/>
      <c r="S899" s="7" t="s">
        <v>5918</v>
      </c>
      <c r="T899" s="7" t="s">
        <v>5919</v>
      </c>
      <c r="U899" s="2">
        <v>2</v>
      </c>
      <c r="V899" s="7" t="s">
        <v>172</v>
      </c>
      <c r="W899" s="7" t="s">
        <v>85</v>
      </c>
      <c r="X899" s="5">
        <v>42349</v>
      </c>
      <c r="Y899" s="7"/>
      <c r="AA899" s="3">
        <f>IF(T_Acionista[[#This Row],[Fone1]]="","",MAX($AA$1:AD898,)+1)</f>
        <v>1810</v>
      </c>
      <c r="AB899" s="3" t="str">
        <f>IF(T_Acionista[[#This Row],[Fone2]]="","",MAX($AA$1:AD898,AA899)+1)</f>
        <v/>
      </c>
      <c r="AC899" s="3">
        <f>IF(T_Acionista[[#This Row],[Celular]]="","",MAX($AA$1:AD898,AA899:AB899)+1)</f>
        <v>1811</v>
      </c>
      <c r="AD899" s="3">
        <f>IF(T_Acionista[[#This Row],[Email]]="","",MAX($AA$1:AD898,AA899:AC899)+1)</f>
        <v>1812</v>
      </c>
      <c r="AF899" s="2" t="str">
        <f>IF(AA899&lt;&gt;"","insert into t_contato values ("&amp;AA899&amp;","&amp;T_Acionista[[#This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(1810,639, '(16)3253-6865', 1);</v>
      </c>
      <c r="AG899" s="2" t="str">
        <f>IF(AB899&lt;&gt;"","insert into t_contato values ("&amp;AB899&amp;","&amp;T_Acionista[[#This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899" s="2" t="str">
        <f>IF(AC899&lt;&gt;"","insert into t_contato values ("&amp;AC899&amp;","&amp;T_Acionista[[#This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(1811,639, '(16)9606-5622', 2);</v>
      </c>
      <c r="AI899" s="2" t="str">
        <f>IF(AD899&lt;&gt;"","insert into t_contato values ("&amp;AD899&amp;","&amp;T_Acionista[[#This Row],[ID]]&amp;", '"&amp;T_Acionista[[#This Row],[Email]]&amp;"', "&amp;IF(ISERR(FIND("@",T_Acionista[[#This Row],[Email]])),0,3)&amp;");","")</f>
        <v>insert into t_contato values (1812,639, 'soldador_soldador@yahoo.com.br', 3);</v>
      </c>
    </row>
    <row r="900" spans="1:35">
      <c r="A900" s="2">
        <v>605</v>
      </c>
      <c r="B900" s="2">
        <v>0</v>
      </c>
      <c r="C900" s="2">
        <v>0</v>
      </c>
      <c r="E900" s="7" t="s">
        <v>5920</v>
      </c>
      <c r="F900" s="2" t="b">
        <v>0</v>
      </c>
      <c r="G900" s="2" t="b">
        <v>0</v>
      </c>
      <c r="H900" s="5">
        <v>27491</v>
      </c>
      <c r="I900" s="2" t="b">
        <v>0</v>
      </c>
      <c r="J900" s="7" t="s">
        <v>5921</v>
      </c>
      <c r="K900" s="7" t="s">
        <v>5922</v>
      </c>
      <c r="L900" s="7" t="s">
        <v>5923</v>
      </c>
      <c r="M900" s="7" t="s">
        <v>79</v>
      </c>
      <c r="N900" s="2">
        <v>1</v>
      </c>
      <c r="O900" s="7" t="s">
        <v>5924</v>
      </c>
      <c r="P900" s="2">
        <v>2</v>
      </c>
      <c r="Q900" s="7" t="s">
        <v>5925</v>
      </c>
      <c r="R900" s="7"/>
      <c r="S900" s="7" t="s">
        <v>5926</v>
      </c>
      <c r="T900" s="7" t="s">
        <v>5927</v>
      </c>
      <c r="U900" s="2">
        <v>2</v>
      </c>
      <c r="V900" s="7" t="s">
        <v>5928</v>
      </c>
      <c r="W900" s="7" t="s">
        <v>85</v>
      </c>
      <c r="X900" s="5">
        <v>42275</v>
      </c>
      <c r="Y900" s="7"/>
      <c r="AA900" s="3">
        <f>IF(T_Acionista[[#This Row],[Fone1]]="","",MAX($AA$1:AD899,)+1)</f>
        <v>1813</v>
      </c>
      <c r="AB900" s="3" t="str">
        <f>IF(T_Acionista[[#This Row],[Fone2]]="","",MAX($AA$1:AD899,AA900)+1)</f>
        <v/>
      </c>
      <c r="AC900" s="3">
        <f>IF(T_Acionista[[#This Row],[Celular]]="","",MAX($AA$1:AD899,AA900:AB900)+1)</f>
        <v>1814</v>
      </c>
      <c r="AD900" s="3">
        <f>IF(T_Acionista[[#This Row],[Email]]="","",MAX($AA$1:AD899,AA900:AC900)+1)</f>
        <v>1815</v>
      </c>
      <c r="AF900" s="2" t="str">
        <f>IF(AA900&lt;&gt;"","insert into t_contato values ("&amp;AA900&amp;","&amp;T_Acionista[[#This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(1813,605, '(16)3253-6279', 1);</v>
      </c>
      <c r="AG900" s="2" t="str">
        <f>IF(AB900&lt;&gt;"","insert into t_contato values ("&amp;AB900&amp;","&amp;T_Acionista[[#This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0" s="2" t="str">
        <f>IF(AC900&lt;&gt;"","insert into t_contato values ("&amp;AC900&amp;","&amp;T_Acionista[[#This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(1814,605, '(16)9615-5519', 2);</v>
      </c>
      <c r="AI900" s="2" t="str">
        <f>IF(AD900&lt;&gt;"","insert into t_contato values ("&amp;AD900&amp;","&amp;T_Acionista[[#This Row],[ID]]&amp;", '"&amp;T_Acionista[[#This Row],[Email]]&amp;"', "&amp;IF(ISERR(FIND("@",T_Acionista[[#This Row],[Email]])),0,3)&amp;");","")</f>
        <v>insert into t_contato values (1815,605, 'rogeriopro@hotmail.com', 3);</v>
      </c>
    </row>
    <row r="901" spans="1:35">
      <c r="A901" s="2">
        <v>424</v>
      </c>
      <c r="B901" s="2">
        <v>2</v>
      </c>
      <c r="C901" s="2">
        <v>99</v>
      </c>
      <c r="D901" s="2">
        <v>72960</v>
      </c>
      <c r="E901" s="7" t="s">
        <v>5929</v>
      </c>
      <c r="F901" s="2" t="b">
        <v>0</v>
      </c>
      <c r="G901" s="2" t="b">
        <v>0</v>
      </c>
      <c r="H901" s="5">
        <v>24511</v>
      </c>
      <c r="I901" s="2" t="b">
        <v>0</v>
      </c>
      <c r="J901" s="7" t="s">
        <v>5930</v>
      </c>
      <c r="K901" s="7" t="s">
        <v>5931</v>
      </c>
      <c r="L901" s="7" t="s">
        <v>5932</v>
      </c>
      <c r="M901" s="7" t="s">
        <v>149</v>
      </c>
      <c r="N901" s="2">
        <v>1</v>
      </c>
      <c r="O901" s="7" t="s">
        <v>285</v>
      </c>
      <c r="P901" s="2">
        <v>3</v>
      </c>
      <c r="Q901" s="7" t="s">
        <v>5933</v>
      </c>
      <c r="R901" s="7" t="s">
        <v>5934</v>
      </c>
      <c r="S901" s="7"/>
      <c r="T901" s="7" t="s">
        <v>5935</v>
      </c>
      <c r="U901" s="2">
        <v>2</v>
      </c>
      <c r="V901" s="7" t="s">
        <v>172</v>
      </c>
      <c r="W901" s="7" t="s">
        <v>85</v>
      </c>
      <c r="X901" s="5">
        <v>40544</v>
      </c>
      <c r="Y901" s="7"/>
      <c r="AA901" s="3">
        <f>IF(T_Acionista[[#This Row],[Fone1]]="","",MAX($AA$1:AD900,)+1)</f>
        <v>1816</v>
      </c>
      <c r="AB901" s="3">
        <f>IF(T_Acionista[[#This Row],[Fone2]]="","",MAX($AA$1:AD900,AA901)+1)</f>
        <v>1817</v>
      </c>
      <c r="AC901" s="3" t="str">
        <f>IF(T_Acionista[[#This Row],[Celular]]="","",MAX($AA$1:AD900,AA901:AB901)+1)</f>
        <v/>
      </c>
      <c r="AD901" s="3">
        <f>IF(T_Acionista[[#This Row],[Email]]="","",MAX($AA$1:AD900,AA901:AC901)+1)</f>
        <v>1818</v>
      </c>
      <c r="AF901" s="2" t="str">
        <f>IF(AA901&lt;&gt;"","insert into t_contato values ("&amp;AA901&amp;","&amp;T_Acionista[[#This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(1816,424, '(16)3252-2172', 1);</v>
      </c>
      <c r="AG901" s="2" t="str">
        <f>IF(AB901&lt;&gt;"","insert into t_contato values ("&amp;AB901&amp;","&amp;T_Acionista[[#This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(1817,424, '(16)3252-3217', 1);</v>
      </c>
      <c r="AH901" s="2" t="str">
        <f>IF(AC901&lt;&gt;"","insert into t_contato values ("&amp;AC901&amp;","&amp;T_Acionista[[#This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1" s="2" t="str">
        <f>IF(AD901&lt;&gt;"","insert into t_contato values ("&amp;AD901&amp;","&amp;T_Acionista[[#This Row],[ID]]&amp;", '"&amp;T_Acionista[[#This Row],[Email]]&amp;"', "&amp;IF(ISERR(FIND("@",T_Acionista[[#This Row],[Email]])),0,3)&amp;");","")</f>
        <v>insert into t_contato values (1818,424, 'rogeriopiva@terra.com.br', 3);</v>
      </c>
    </row>
    <row r="902" spans="1:35">
      <c r="A902" s="2">
        <v>737</v>
      </c>
      <c r="B902" s="2">
        <v>0</v>
      </c>
      <c r="C902" s="2">
        <v>0</v>
      </c>
      <c r="E902" s="7" t="s">
        <v>5936</v>
      </c>
      <c r="F902" s="2" t="b">
        <v>0</v>
      </c>
      <c r="G902" s="2" t="b">
        <v>0</v>
      </c>
      <c r="H902" s="5">
        <v>29325</v>
      </c>
      <c r="I902" s="2" t="b">
        <v>0</v>
      </c>
      <c r="J902" s="7" t="s">
        <v>5937</v>
      </c>
      <c r="K902" s="7" t="s">
        <v>5938</v>
      </c>
      <c r="L902" s="7" t="s">
        <v>5939</v>
      </c>
      <c r="M902" s="7" t="s">
        <v>79</v>
      </c>
      <c r="N902" s="2">
        <v>1</v>
      </c>
      <c r="O902" s="7" t="s">
        <v>5940</v>
      </c>
      <c r="P902" s="2">
        <v>2</v>
      </c>
      <c r="Q902" s="7" t="s">
        <v>5941</v>
      </c>
      <c r="R902" s="7"/>
      <c r="S902" s="7"/>
      <c r="T902" s="7" t="s">
        <v>5942</v>
      </c>
      <c r="U902" s="2">
        <v>3</v>
      </c>
      <c r="V902" s="7" t="s">
        <v>5943</v>
      </c>
      <c r="W902" s="7" t="s">
        <v>85</v>
      </c>
      <c r="X902" s="5">
        <v>42685</v>
      </c>
      <c r="Y902" s="7"/>
      <c r="AA902" s="3">
        <f>IF(T_Acionista[[#This Row],[Fone1]]="","",MAX($AA$1:AD901,)+1)</f>
        <v>1819</v>
      </c>
      <c r="AB902" s="3" t="str">
        <f>IF(T_Acionista[[#This Row],[Fone2]]="","",MAX($AA$1:AD901,AA902)+1)</f>
        <v/>
      </c>
      <c r="AC902" s="3" t="str">
        <f>IF(T_Acionista[[#This Row],[Celular]]="","",MAX($AA$1:AD901,AA902:AB902)+1)</f>
        <v/>
      </c>
      <c r="AD902" s="3">
        <f>IF(T_Acionista[[#This Row],[Email]]="","",MAX($AA$1:AD901,AA902:AC902)+1)</f>
        <v>1820</v>
      </c>
      <c r="AF902" s="2" t="str">
        <f>IF(AA902&lt;&gt;"","insert into t_contato values ("&amp;AA902&amp;","&amp;T_Acionista[[#This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(1819,737, '(16)3253-4685', 1);</v>
      </c>
      <c r="AG902" s="2" t="str">
        <f>IF(AB902&lt;&gt;"","insert into t_contato values ("&amp;AB902&amp;","&amp;T_Acionista[[#This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2" s="2" t="str">
        <f>IF(AC902&lt;&gt;"","insert into t_contato values ("&amp;AC902&amp;","&amp;T_Acionista[[#This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2" s="2" t="str">
        <f>IF(AD902&lt;&gt;"","insert into t_contato values ("&amp;AD902&amp;","&amp;T_Acionista[[#This Row],[ID]]&amp;", '"&amp;T_Acionista[[#This Row],[Email]]&amp;"', "&amp;IF(ISERR(FIND("@",T_Acionista[[#This Row],[Email]])),0,3)&amp;");","")</f>
        <v>insert into t_contato values (1820,737, 'rogeiromakino@outlook.com', 3);</v>
      </c>
    </row>
    <row r="903" spans="1:35">
      <c r="A903" s="2">
        <v>884</v>
      </c>
      <c r="D903" s="2">
        <v>74338</v>
      </c>
      <c r="E903" s="7" t="s">
        <v>5944</v>
      </c>
      <c r="F903" s="2" t="b">
        <v>0</v>
      </c>
      <c r="G903" s="2" t="b">
        <v>0</v>
      </c>
      <c r="H903" s="5">
        <v>25956</v>
      </c>
      <c r="I903" s="2" t="b">
        <v>0</v>
      </c>
      <c r="J903" s="7" t="s">
        <v>5945</v>
      </c>
      <c r="K903" s="7" t="s">
        <v>5946</v>
      </c>
      <c r="L903" s="7" t="s">
        <v>5947</v>
      </c>
      <c r="M903" s="7" t="s">
        <v>5948</v>
      </c>
      <c r="N903" s="2">
        <v>1</v>
      </c>
      <c r="O903" s="7" t="s">
        <v>5949</v>
      </c>
      <c r="P903" s="2">
        <v>1</v>
      </c>
      <c r="Q903" s="7"/>
      <c r="R903" s="7"/>
      <c r="S903" s="7" t="s">
        <v>5950</v>
      </c>
      <c r="T903" s="7"/>
      <c r="U903" s="2">
        <v>2</v>
      </c>
      <c r="V903" s="7" t="s">
        <v>5951</v>
      </c>
      <c r="W903" s="7" t="s">
        <v>85</v>
      </c>
      <c r="X903" s="5">
        <v>43746</v>
      </c>
      <c r="Y903" s="7"/>
      <c r="AA903" s="3" t="str">
        <f>IF(T_Acionista[[#This Row],[Fone1]]="","",MAX($AA$1:AD902,)+1)</f>
        <v/>
      </c>
      <c r="AB903" s="3" t="str">
        <f>IF(T_Acionista[[#This Row],[Fone2]]="","",MAX($AA$1:AD902,AA903)+1)</f>
        <v/>
      </c>
      <c r="AC903" s="3">
        <f>IF(T_Acionista[[#This Row],[Celular]]="","",MAX($AA$1:AD902,AA903:AB903)+1)</f>
        <v>1821</v>
      </c>
      <c r="AD903" s="3" t="str">
        <f>IF(T_Acionista[[#This Row],[Email]]="","",MAX($AA$1:AD902,AA903:AC903)+1)</f>
        <v/>
      </c>
      <c r="AF903" s="2" t="str">
        <f>IF(AA903&lt;&gt;"","insert into t_contato values ("&amp;AA903&amp;","&amp;T_Acionista[[#This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03" s="2" t="str">
        <f>IF(AB903&lt;&gt;"","insert into t_contato values ("&amp;AB903&amp;","&amp;T_Acionista[[#This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3" s="2" t="str">
        <f>IF(AC903&lt;&gt;"","insert into t_contato values ("&amp;AC903&amp;","&amp;T_Acionista[[#This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(1821,884, '(16)8164-1422', 2);</v>
      </c>
      <c r="AI903" s="2" t="str">
        <f>IF(AD903&lt;&gt;"","insert into t_contato values ("&amp;AD903&amp;","&amp;T_Acionista[[#This Row],[ID]]&amp;", '"&amp;T_Acionista[[#This Row],[Email]]&amp;"', "&amp;IF(ISERR(FIND("@",T_Acionista[[#This Row],[Email]])),0,3)&amp;");","")</f>
        <v/>
      </c>
    </row>
    <row r="904" spans="1:35">
      <c r="A904" s="2">
        <v>714</v>
      </c>
      <c r="B904" s="2">
        <v>0</v>
      </c>
      <c r="C904" s="2">
        <v>0</v>
      </c>
      <c r="D904" s="2">
        <v>74179</v>
      </c>
      <c r="E904" s="7" t="s">
        <v>5952</v>
      </c>
      <c r="F904" s="2" t="b">
        <v>0</v>
      </c>
      <c r="G904" s="2" t="b">
        <v>0</v>
      </c>
      <c r="H904" s="5">
        <v>15862</v>
      </c>
      <c r="I904" s="2" t="b">
        <v>0</v>
      </c>
      <c r="J904" s="7" t="s">
        <v>5953</v>
      </c>
      <c r="K904" s="7" t="s">
        <v>5954</v>
      </c>
      <c r="L904" s="7" t="s">
        <v>5955</v>
      </c>
      <c r="M904" s="7" t="s">
        <v>1298</v>
      </c>
      <c r="N904" s="2">
        <v>1</v>
      </c>
      <c r="O904" s="7" t="s">
        <v>142</v>
      </c>
      <c r="P904" s="2">
        <v>4</v>
      </c>
      <c r="Q904" s="7" t="s">
        <v>5956</v>
      </c>
      <c r="R904" s="7"/>
      <c r="S904" s="7"/>
      <c r="T904" s="7" t="s">
        <v>686</v>
      </c>
      <c r="U904" s="2">
        <v>2</v>
      </c>
      <c r="V904" s="7" t="s">
        <v>319</v>
      </c>
      <c r="W904" s="7" t="s">
        <v>85</v>
      </c>
      <c r="X904" s="5">
        <v>42605</v>
      </c>
      <c r="Y904" s="7"/>
      <c r="AA904" s="3">
        <f>IF(T_Acionista[[#This Row],[Fone1]]="","",MAX($AA$1:AD903,)+1)</f>
        <v>1822</v>
      </c>
      <c r="AB904" s="3" t="str">
        <f>IF(T_Acionista[[#This Row],[Fone2]]="","",MAX($AA$1:AD903,AA904)+1)</f>
        <v/>
      </c>
      <c r="AC904" s="3" t="str">
        <f>IF(T_Acionista[[#This Row],[Celular]]="","",MAX($AA$1:AD903,AA904:AB904)+1)</f>
        <v/>
      </c>
      <c r="AD904" s="3">
        <f>IF(T_Acionista[[#This Row],[Email]]="","",MAX($AA$1:AD903,AA904:AC904)+1)</f>
        <v>1823</v>
      </c>
      <c r="AF904" s="2" t="str">
        <f>IF(AA904&lt;&gt;"","insert into t_contato values ("&amp;AA904&amp;","&amp;T_Acionista[[#This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(1822,714, '(16)9184-3911', 2);</v>
      </c>
      <c r="AG904" s="2" t="str">
        <f>IF(AB904&lt;&gt;"","insert into t_contato values ("&amp;AB904&amp;","&amp;T_Acionista[[#This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4" s="2" t="str">
        <f>IF(AC904&lt;&gt;"","insert into t_contato values ("&amp;AC904&amp;","&amp;T_Acionista[[#This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4" s="2" t="str">
        <f>IF(AD904&lt;&gt;"","insert into t_contato values ("&amp;AD904&amp;","&amp;T_Acionista[[#This Row],[ID]]&amp;", '"&amp;T_Acionista[[#This Row],[Email]]&amp;"', "&amp;IF(ISERR(FIND("@",T_Acionista[[#This Row],[Email]])),0,3)&amp;");","")</f>
        <v>insert into t_contato values (1823,714, 'diogorossini.adv@hotmail.com', 3);</v>
      </c>
    </row>
    <row r="905" spans="1:35">
      <c r="A905" s="2">
        <v>425</v>
      </c>
      <c r="B905" s="2">
        <v>5</v>
      </c>
      <c r="C905" s="2">
        <v>32</v>
      </c>
      <c r="D905" s="2">
        <v>75920</v>
      </c>
      <c r="E905" s="7" t="s">
        <v>5957</v>
      </c>
      <c r="F905" s="2" t="b">
        <v>0</v>
      </c>
      <c r="G905" s="2" t="b">
        <v>0</v>
      </c>
      <c r="H905" s="5">
        <v>17058</v>
      </c>
      <c r="I905" s="2" t="b">
        <v>0</v>
      </c>
      <c r="J905" s="7" t="s">
        <v>5958</v>
      </c>
      <c r="K905" s="7" t="s">
        <v>5959</v>
      </c>
      <c r="L905" s="7" t="s">
        <v>4072</v>
      </c>
      <c r="M905" s="7" t="s">
        <v>682</v>
      </c>
      <c r="N905" s="2">
        <v>1</v>
      </c>
      <c r="O905" s="7" t="s">
        <v>1386</v>
      </c>
      <c r="P905" s="2">
        <v>2</v>
      </c>
      <c r="Q905" s="7" t="s">
        <v>1387</v>
      </c>
      <c r="R905" s="7"/>
      <c r="S905" s="7"/>
      <c r="T905" s="7"/>
      <c r="U905" s="2">
        <v>1</v>
      </c>
      <c r="V905" s="7" t="s">
        <v>154</v>
      </c>
      <c r="W905" s="7" t="s">
        <v>85</v>
      </c>
      <c r="X905" s="5">
        <v>40544</v>
      </c>
      <c r="Y905" s="7"/>
      <c r="AA905" s="3">
        <f>IF(T_Acionista[[#This Row],[Fone1]]="","",MAX($AA$1:AD904,)+1)</f>
        <v>1824</v>
      </c>
      <c r="AB905" s="3" t="str">
        <f>IF(T_Acionista[[#This Row],[Fone2]]="","",MAX($AA$1:AD904,AA905)+1)</f>
        <v/>
      </c>
      <c r="AC905" s="3" t="str">
        <f>IF(T_Acionista[[#This Row],[Celular]]="","",MAX($AA$1:AD904,AA905:AB905)+1)</f>
        <v/>
      </c>
      <c r="AD905" s="3" t="str">
        <f>IF(T_Acionista[[#This Row],[Email]]="","",MAX($AA$1:AD904,AA905:AC905)+1)</f>
        <v/>
      </c>
      <c r="AF905" s="2" t="str">
        <f>IF(AA905&lt;&gt;"","insert into t_contato values ("&amp;AA905&amp;","&amp;T_Acionista[[#This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(1824,425, '(16)3252-7014', 1);</v>
      </c>
      <c r="AG905" s="2" t="str">
        <f>IF(AB905&lt;&gt;"","insert into t_contato values ("&amp;AB905&amp;","&amp;T_Acionista[[#This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5" s="2" t="str">
        <f>IF(AC905&lt;&gt;"","insert into t_contato values ("&amp;AC905&amp;","&amp;T_Acionista[[#This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5" s="2" t="str">
        <f>IF(AD905&lt;&gt;"","insert into t_contato values ("&amp;AD905&amp;","&amp;T_Acionista[[#This Row],[ID]]&amp;", '"&amp;T_Acionista[[#This Row],[Email]]&amp;"', "&amp;IF(ISERR(FIND("@",T_Acionista[[#This Row],[Email]])),0,3)&amp;");","")</f>
        <v/>
      </c>
    </row>
    <row r="906" spans="1:35">
      <c r="A906" s="2">
        <v>804</v>
      </c>
      <c r="B906" s="2">
        <v>0</v>
      </c>
      <c r="C906" s="2">
        <v>0</v>
      </c>
      <c r="E906" s="7" t="s">
        <v>5960</v>
      </c>
      <c r="F906" s="2" t="b">
        <v>0</v>
      </c>
      <c r="G906" s="2" t="b">
        <v>0</v>
      </c>
      <c r="H906" s="5">
        <v>25856</v>
      </c>
      <c r="I906" s="2" t="b">
        <v>0</v>
      </c>
      <c r="J906" s="7" t="s">
        <v>5961</v>
      </c>
      <c r="K906" s="7" t="s">
        <v>5962</v>
      </c>
      <c r="L906" s="7" t="s">
        <v>5963</v>
      </c>
      <c r="M906" s="7" t="s">
        <v>488</v>
      </c>
      <c r="N906" s="2">
        <v>1</v>
      </c>
      <c r="O906" s="7" t="s">
        <v>489</v>
      </c>
      <c r="P906" s="2">
        <v>2</v>
      </c>
      <c r="Q906" s="7"/>
      <c r="R906" s="7"/>
      <c r="S906" s="7"/>
      <c r="T906" s="7"/>
      <c r="U906" s="2">
        <v>0</v>
      </c>
      <c r="V906" s="7" t="s">
        <v>1397</v>
      </c>
      <c r="W906" s="7" t="s">
        <v>85</v>
      </c>
      <c r="X906" s="5">
        <v>43230</v>
      </c>
      <c r="Y906" s="7"/>
      <c r="AA906" s="3" t="str">
        <f>IF(T_Acionista[[#This Row],[Fone1]]="","",MAX($AA$1:AD905,)+1)</f>
        <v/>
      </c>
      <c r="AB906" s="3" t="str">
        <f>IF(T_Acionista[[#This Row],[Fone2]]="","",MAX($AA$1:AD905,AA906)+1)</f>
        <v/>
      </c>
      <c r="AC906" s="3" t="str">
        <f>IF(T_Acionista[[#This Row],[Celular]]="","",MAX($AA$1:AD905,AA906:AB906)+1)</f>
        <v/>
      </c>
      <c r="AD906" s="3" t="str">
        <f>IF(T_Acionista[[#This Row],[Email]]="","",MAX($AA$1:AD905,AA906:AC906)+1)</f>
        <v/>
      </c>
      <c r="AF906" s="2" t="str">
        <f>IF(AA906&lt;&gt;"","insert into t_contato values ("&amp;AA906&amp;","&amp;T_Acionista[[#This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06" s="2" t="str">
        <f>IF(AB906&lt;&gt;"","insert into t_contato values ("&amp;AB906&amp;","&amp;T_Acionista[[#This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6" s="2" t="str">
        <f>IF(AC906&lt;&gt;"","insert into t_contato values ("&amp;AC906&amp;","&amp;T_Acionista[[#This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6" s="2" t="str">
        <f>IF(AD906&lt;&gt;"","insert into t_contato values ("&amp;AD906&amp;","&amp;T_Acionista[[#This Row],[ID]]&amp;", '"&amp;T_Acionista[[#This Row],[Email]]&amp;"', "&amp;IF(ISERR(FIND("@",T_Acionista[[#This Row],[Email]])),0,3)&amp;");","")</f>
        <v/>
      </c>
    </row>
    <row r="907" spans="1:35">
      <c r="A907" s="2">
        <v>851</v>
      </c>
      <c r="D907" s="2">
        <v>74301</v>
      </c>
      <c r="E907" s="7" t="s">
        <v>5964</v>
      </c>
      <c r="F907" s="2" t="b">
        <v>0</v>
      </c>
      <c r="G907" s="2" t="b">
        <v>0</v>
      </c>
      <c r="H907" s="5">
        <v>22801</v>
      </c>
      <c r="I907" s="2" t="b">
        <v>0</v>
      </c>
      <c r="J907" s="7" t="s">
        <v>5965</v>
      </c>
      <c r="K907" s="7" t="s">
        <v>5966</v>
      </c>
      <c r="L907" s="7" t="s">
        <v>5967</v>
      </c>
      <c r="M907" s="7" t="s">
        <v>5968</v>
      </c>
      <c r="N907" s="2">
        <v>1</v>
      </c>
      <c r="O907" s="7" t="s">
        <v>1187</v>
      </c>
      <c r="P907" s="2">
        <v>1</v>
      </c>
      <c r="Q907" s="7" t="s">
        <v>5969</v>
      </c>
      <c r="R907" s="7"/>
      <c r="S907" s="7" t="s">
        <v>5970</v>
      </c>
      <c r="T907" s="7" t="s">
        <v>5971</v>
      </c>
      <c r="U907" s="2">
        <v>2</v>
      </c>
      <c r="V907" s="7" t="s">
        <v>319</v>
      </c>
      <c r="W907" s="7" t="s">
        <v>85</v>
      </c>
      <c r="X907" s="5">
        <v>43486</v>
      </c>
      <c r="Y907" s="7"/>
      <c r="AA907" s="3">
        <f>IF(T_Acionista[[#This Row],[Fone1]]="","",MAX($AA$1:AD906,)+1)</f>
        <v>1825</v>
      </c>
      <c r="AB907" s="3" t="str">
        <f>IF(T_Acionista[[#This Row],[Fone2]]="","",MAX($AA$1:AD906,AA907)+1)</f>
        <v/>
      </c>
      <c r="AC907" s="3">
        <f>IF(T_Acionista[[#This Row],[Celular]]="","",MAX($AA$1:AD906,AA907:AB907)+1)</f>
        <v>1826</v>
      </c>
      <c r="AD907" s="3">
        <f>IF(T_Acionista[[#This Row],[Email]]="","",MAX($AA$1:AD906,AA907:AC907)+1)</f>
        <v>1827</v>
      </c>
      <c r="AF907" s="2" t="str">
        <f>IF(AA907&lt;&gt;"","insert into t_contato values ("&amp;AA907&amp;","&amp;T_Acionista[[#This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(1825,851, '(16)3252-6111', 1);</v>
      </c>
      <c r="AG907" s="2" t="str">
        <f>IF(AB907&lt;&gt;"","insert into t_contato values ("&amp;AB907&amp;","&amp;T_Acionista[[#This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7" s="2" t="str">
        <f>IF(AC907&lt;&gt;"","insert into t_contato values ("&amp;AC907&amp;","&amp;T_Acionista[[#This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(1826,851, '(16)9269-3060', 2);</v>
      </c>
      <c r="AI907" s="2" t="str">
        <f>IF(AD907&lt;&gt;"","insert into t_contato values ("&amp;AD907&amp;","&amp;T_Acionista[[#This Row],[ID]]&amp;", '"&amp;T_Acionista[[#This Row],[Email]]&amp;"', "&amp;IF(ISERR(FIND("@",T_Acionista[[#This Row],[Email]])),0,3)&amp;");","")</f>
        <v>insert into t_contato values (1827,851, 'rosamondadore@outlook.com', 3);</v>
      </c>
    </row>
    <row r="908" spans="1:35">
      <c r="A908" s="2">
        <v>651</v>
      </c>
      <c r="B908" s="2">
        <v>0</v>
      </c>
      <c r="C908" s="2">
        <v>0</v>
      </c>
      <c r="E908" s="7" t="s">
        <v>5972</v>
      </c>
      <c r="F908" s="2" t="b">
        <v>0</v>
      </c>
      <c r="G908" s="2" t="b">
        <v>1</v>
      </c>
      <c r="H908" s="5">
        <v>26234</v>
      </c>
      <c r="I908" s="2" t="b">
        <v>0</v>
      </c>
      <c r="J908" s="7" t="s">
        <v>5973</v>
      </c>
      <c r="K908" s="7" t="s">
        <v>5974</v>
      </c>
      <c r="L908" s="7" t="s">
        <v>5975</v>
      </c>
      <c r="M908" s="7" t="s">
        <v>5976</v>
      </c>
      <c r="N908" s="2">
        <v>1</v>
      </c>
      <c r="O908" s="7" t="s">
        <v>4789</v>
      </c>
      <c r="P908" s="2">
        <v>3</v>
      </c>
      <c r="Q908" s="7" t="s">
        <v>5977</v>
      </c>
      <c r="R908" s="7"/>
      <c r="S908" s="7" t="s">
        <v>5978</v>
      </c>
      <c r="T908" s="7" t="s">
        <v>2312</v>
      </c>
      <c r="U908" s="2">
        <v>2</v>
      </c>
      <c r="V908" s="7" t="s">
        <v>2313</v>
      </c>
      <c r="W908" s="7" t="s">
        <v>85</v>
      </c>
      <c r="X908" s="5">
        <v>42356</v>
      </c>
      <c r="Y908" s="7"/>
      <c r="AA908" s="3">
        <f>IF(T_Acionista[[#This Row],[Fone1]]="","",MAX($AA$1:AD907,)+1)</f>
        <v>1828</v>
      </c>
      <c r="AB908" s="3" t="str">
        <f>IF(T_Acionista[[#This Row],[Fone2]]="","",MAX($AA$1:AD907,AA908)+1)</f>
        <v/>
      </c>
      <c r="AC908" s="3">
        <f>IF(T_Acionista[[#This Row],[Celular]]="","",MAX($AA$1:AD907,AA908:AB908)+1)</f>
        <v>1829</v>
      </c>
      <c r="AD908" s="3">
        <f>IF(T_Acionista[[#This Row],[Email]]="","",MAX($AA$1:AD907,AA908:AC908)+1)</f>
        <v>1830</v>
      </c>
      <c r="AF908" s="2" t="str">
        <f>IF(AA908&lt;&gt;"","insert into t_contato values ("&amp;AA908&amp;","&amp;T_Acionista[[#This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(1828,651, '(16)3253-5344', 1);</v>
      </c>
      <c r="AG908" s="2" t="str">
        <f>IF(AB908&lt;&gt;"","insert into t_contato values ("&amp;AB908&amp;","&amp;T_Acionista[[#This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8" s="2" t="str">
        <f>IF(AC908&lt;&gt;"","insert into t_contato values ("&amp;AC908&amp;","&amp;T_Acionista[[#This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(1829,651, '(16)8166-7444', 2);</v>
      </c>
      <c r="AI908" s="2" t="str">
        <f>IF(AD908&lt;&gt;"","insert into t_contato values ("&amp;AD908&amp;","&amp;T_Acionista[[#This Row],[ID]]&amp;", '"&amp;T_Acionista[[#This Row],[Email]]&amp;"', "&amp;IF(ISERR(FIND("@",T_Acionista[[#This Row],[Email]])),0,3)&amp;");","")</f>
        <v>insert into t_contato values (1830,651, 'cotaialimentos@gmail.com', 3);</v>
      </c>
    </row>
    <row r="909" spans="1:35">
      <c r="A909" s="2">
        <v>554</v>
      </c>
      <c r="B909" s="2">
        <v>0</v>
      </c>
      <c r="C909" s="2">
        <v>0</v>
      </c>
      <c r="D909" s="2">
        <v>76426</v>
      </c>
      <c r="E909" s="7" t="s">
        <v>5979</v>
      </c>
      <c r="F909" s="2" t="b">
        <v>0</v>
      </c>
      <c r="G909" s="2" t="b">
        <v>0</v>
      </c>
      <c r="H909" s="5">
        <v>12859</v>
      </c>
      <c r="I909" s="2" t="b">
        <v>0</v>
      </c>
      <c r="J909" s="7" t="s">
        <v>5980</v>
      </c>
      <c r="K909" s="7" t="s">
        <v>5981</v>
      </c>
      <c r="L909" s="7" t="s">
        <v>3691</v>
      </c>
      <c r="M909" s="7" t="s">
        <v>2649</v>
      </c>
      <c r="N909" s="2">
        <v>1</v>
      </c>
      <c r="O909" s="7" t="s">
        <v>2650</v>
      </c>
      <c r="P909" s="2">
        <v>2</v>
      </c>
      <c r="Q909" s="7" t="s">
        <v>3692</v>
      </c>
      <c r="R909" s="7"/>
      <c r="S909" s="7"/>
      <c r="T909" s="7"/>
      <c r="U909" s="2">
        <v>1</v>
      </c>
      <c r="V909" s="7" t="s">
        <v>319</v>
      </c>
      <c r="W909" s="7" t="s">
        <v>85</v>
      </c>
      <c r="X909" s="5">
        <v>41640</v>
      </c>
      <c r="Y909" s="7"/>
      <c r="AA909" s="3">
        <f>IF(T_Acionista[[#This Row],[Fone1]]="","",MAX($AA$1:AD908,)+1)</f>
        <v>1831</v>
      </c>
      <c r="AB909" s="3" t="str">
        <f>IF(T_Acionista[[#This Row],[Fone2]]="","",MAX($AA$1:AD908,AA909)+1)</f>
        <v/>
      </c>
      <c r="AC909" s="3" t="str">
        <f>IF(T_Acionista[[#This Row],[Celular]]="","",MAX($AA$1:AD908,AA909:AB909)+1)</f>
        <v/>
      </c>
      <c r="AD909" s="3" t="str">
        <f>IF(T_Acionista[[#This Row],[Email]]="","",MAX($AA$1:AD908,AA909:AC909)+1)</f>
        <v/>
      </c>
      <c r="AF909" s="2" t="str">
        <f>IF(AA909&lt;&gt;"","insert into t_contato values ("&amp;AA909&amp;","&amp;T_Acionista[[#This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(1831,554, '(16)3252-3056', 1);</v>
      </c>
      <c r="AG909" s="2" t="str">
        <f>IF(AB909&lt;&gt;"","insert into t_contato values ("&amp;AB909&amp;","&amp;T_Acionista[[#This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09" s="2" t="str">
        <f>IF(AC909&lt;&gt;"","insert into t_contato values ("&amp;AC909&amp;","&amp;T_Acionista[[#This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09" s="2" t="str">
        <f>IF(AD909&lt;&gt;"","insert into t_contato values ("&amp;AD909&amp;","&amp;T_Acionista[[#This Row],[ID]]&amp;", '"&amp;T_Acionista[[#This Row],[Email]]&amp;"', "&amp;IF(ISERR(FIND("@",T_Acionista[[#This Row],[Email]])),0,3)&amp;");","")</f>
        <v/>
      </c>
    </row>
    <row r="910" spans="1:35">
      <c r="A910" s="2">
        <v>426</v>
      </c>
      <c r="B910" s="2">
        <v>5</v>
      </c>
      <c r="C910" s="2">
        <v>59</v>
      </c>
      <c r="D910" s="2">
        <v>76302</v>
      </c>
      <c r="E910" s="7" t="s">
        <v>5982</v>
      </c>
      <c r="F910" s="2" t="b">
        <v>0</v>
      </c>
      <c r="G910" s="2" t="b">
        <v>0</v>
      </c>
      <c r="H910" s="5">
        <v>17060</v>
      </c>
      <c r="I910" s="2" t="b">
        <v>0</v>
      </c>
      <c r="J910" s="7" t="s">
        <v>5983</v>
      </c>
      <c r="K910" s="7" t="s">
        <v>5984</v>
      </c>
      <c r="L910" s="7" t="s">
        <v>5985</v>
      </c>
      <c r="M910" s="7" t="s">
        <v>316</v>
      </c>
      <c r="N910" s="2">
        <v>1</v>
      </c>
      <c r="O910" s="7" t="s">
        <v>317</v>
      </c>
      <c r="P910" s="2">
        <v>2</v>
      </c>
      <c r="Q910" s="7" t="s">
        <v>5986</v>
      </c>
      <c r="R910" s="7"/>
      <c r="S910" s="7"/>
      <c r="T910" s="7"/>
      <c r="U910" s="2">
        <v>2</v>
      </c>
      <c r="V910" s="7" t="s">
        <v>5987</v>
      </c>
      <c r="W910" s="7" t="s">
        <v>85</v>
      </c>
      <c r="X910" s="5">
        <v>40544</v>
      </c>
      <c r="Y910" s="7"/>
      <c r="AA910" s="3">
        <f>IF(T_Acionista[[#This Row],[Fone1]]="","",MAX($AA$1:AD909,)+1)</f>
        <v>1832</v>
      </c>
      <c r="AB910" s="3" t="str">
        <f>IF(T_Acionista[[#This Row],[Fone2]]="","",MAX($AA$1:AD909,AA910)+1)</f>
        <v/>
      </c>
      <c r="AC910" s="3" t="str">
        <f>IF(T_Acionista[[#This Row],[Celular]]="","",MAX($AA$1:AD909,AA910:AB910)+1)</f>
        <v/>
      </c>
      <c r="AD910" s="3" t="str">
        <f>IF(T_Acionista[[#This Row],[Email]]="","",MAX($AA$1:AD909,AA910:AC910)+1)</f>
        <v/>
      </c>
      <c r="AF910" s="2" t="str">
        <f>IF(AA910&lt;&gt;"","insert into t_contato values ("&amp;AA910&amp;","&amp;T_Acionista[[#This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(1832,426, '(16)3252-2176', 1);</v>
      </c>
      <c r="AG910" s="2" t="str">
        <f>IF(AB910&lt;&gt;"","insert into t_contato values ("&amp;AB910&amp;","&amp;T_Acionista[[#This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0" s="2" t="str">
        <f>IF(AC910&lt;&gt;"","insert into t_contato values ("&amp;AC910&amp;","&amp;T_Acionista[[#This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10" s="2" t="str">
        <f>IF(AD910&lt;&gt;"","insert into t_contato values ("&amp;AD910&amp;","&amp;T_Acionista[[#This Row],[ID]]&amp;", '"&amp;T_Acionista[[#This Row],[Email]]&amp;"', "&amp;IF(ISERR(FIND("@",T_Acionista[[#This Row],[Email]])),0,3)&amp;");","")</f>
        <v/>
      </c>
    </row>
    <row r="911" spans="1:35">
      <c r="A911" s="2">
        <v>489</v>
      </c>
      <c r="B911" s="2">
        <v>0</v>
      </c>
      <c r="C911" s="2">
        <v>0</v>
      </c>
      <c r="E911" s="7" t="s">
        <v>5988</v>
      </c>
      <c r="F911" s="2" t="b">
        <v>0</v>
      </c>
      <c r="G911" s="2" t="b">
        <v>0</v>
      </c>
      <c r="H911" s="5">
        <v>24278</v>
      </c>
      <c r="I911" s="2" t="b">
        <v>0</v>
      </c>
      <c r="J911" s="7" t="s">
        <v>5989</v>
      </c>
      <c r="K911" s="7" t="s">
        <v>5990</v>
      </c>
      <c r="L911" s="7" t="s">
        <v>1565</v>
      </c>
      <c r="M911" s="7" t="s">
        <v>316</v>
      </c>
      <c r="N911" s="2">
        <v>1</v>
      </c>
      <c r="O911" s="7" t="s">
        <v>1566</v>
      </c>
      <c r="P911" s="2">
        <v>2</v>
      </c>
      <c r="Q911" s="7" t="s">
        <v>1567</v>
      </c>
      <c r="R911" s="7"/>
      <c r="S911" s="7"/>
      <c r="T911" s="7" t="s">
        <v>1569</v>
      </c>
      <c r="U911" s="2">
        <v>2</v>
      </c>
      <c r="V911" s="7" t="s">
        <v>154</v>
      </c>
      <c r="W911" s="7" t="s">
        <v>85</v>
      </c>
      <c r="X911" s="5">
        <v>41275</v>
      </c>
      <c r="Y911" s="7"/>
      <c r="AA911" s="3">
        <f>IF(T_Acionista[[#This Row],[Fone1]]="","",MAX($AA$1:AD910,)+1)</f>
        <v>1833</v>
      </c>
      <c r="AB911" s="3" t="str">
        <f>IF(T_Acionista[[#This Row],[Fone2]]="","",MAX($AA$1:AD910,AA911)+1)</f>
        <v/>
      </c>
      <c r="AC911" s="3" t="str">
        <f>IF(T_Acionista[[#This Row],[Celular]]="","",MAX($AA$1:AD910,AA911:AB911)+1)</f>
        <v/>
      </c>
      <c r="AD911" s="3">
        <f>IF(T_Acionista[[#This Row],[Email]]="","",MAX($AA$1:AD910,AA911:AC911)+1)</f>
        <v>1834</v>
      </c>
      <c r="AF911" s="2" t="str">
        <f>IF(AA911&lt;&gt;"","insert into t_contato values ("&amp;AA911&amp;","&amp;T_Acionista[[#This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(1833,489, '(16)3252-6889', 1);</v>
      </c>
      <c r="AG911" s="2" t="str">
        <f>IF(AB911&lt;&gt;"","insert into t_contato values ("&amp;AB911&amp;","&amp;T_Acionista[[#This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1" s="2" t="str">
        <f>IF(AC911&lt;&gt;"","insert into t_contato values ("&amp;AC911&amp;","&amp;T_Acionista[[#This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11" s="2" t="str">
        <f>IF(AD911&lt;&gt;"","insert into t_contato values ("&amp;AD911&amp;","&amp;T_Acionista[[#This Row],[ID]]&amp;", '"&amp;T_Acionista[[#This Row],[Email]]&amp;"', "&amp;IF(ISERR(FIND("@",T_Acionista[[#This Row],[Email]])),0,3)&amp;");","")</f>
        <v>insert into t_contato values (1834,489, 'cleudirsacomano@rotmail.com', 3);</v>
      </c>
    </row>
    <row r="912" spans="1:35">
      <c r="A912" s="2">
        <v>960</v>
      </c>
      <c r="D912" s="2">
        <v>74411</v>
      </c>
      <c r="E912" s="7" t="s">
        <v>5991</v>
      </c>
      <c r="F912" s="2" t="b">
        <v>0</v>
      </c>
      <c r="G912" s="2" t="b">
        <v>0</v>
      </c>
      <c r="H912" s="5">
        <v>24509</v>
      </c>
      <c r="I912" s="2" t="b">
        <v>0</v>
      </c>
      <c r="J912" s="7" t="s">
        <v>5992</v>
      </c>
      <c r="K912" s="7" t="s">
        <v>5993</v>
      </c>
      <c r="L912" s="7" t="s">
        <v>2727</v>
      </c>
      <c r="M912" s="7" t="s">
        <v>5994</v>
      </c>
      <c r="N912" s="2">
        <v>1</v>
      </c>
      <c r="O912" s="7" t="s">
        <v>553</v>
      </c>
      <c r="P912" s="2">
        <v>5</v>
      </c>
      <c r="Q912" s="7"/>
      <c r="R912" s="7"/>
      <c r="S912" s="7" t="s">
        <v>5995</v>
      </c>
      <c r="T912" s="7" t="s">
        <v>5996</v>
      </c>
      <c r="U912" s="2">
        <v>2</v>
      </c>
      <c r="V912" s="7" t="s">
        <v>154</v>
      </c>
      <c r="W912" s="7" t="s">
        <v>85</v>
      </c>
      <c r="X912" s="5">
        <v>44357</v>
      </c>
      <c r="Y912" s="7"/>
      <c r="AA912" s="3" t="str">
        <f>IF(T_Acionista[[#This Row],[Fone1]]="","",MAX($AA$1:AD911,)+1)</f>
        <v/>
      </c>
      <c r="AB912" s="3" t="str">
        <f>IF(T_Acionista[[#This Row],[Fone2]]="","",MAX($AA$1:AD911,AA912)+1)</f>
        <v/>
      </c>
      <c r="AC912" s="3">
        <f>IF(T_Acionista[[#This Row],[Celular]]="","",MAX($AA$1:AD911,AA912:AB912)+1)</f>
        <v>1835</v>
      </c>
      <c r="AD912" s="3">
        <f>IF(T_Acionista[[#This Row],[Email]]="","",MAX($AA$1:AD911,AA912:AC912)+1)</f>
        <v>1836</v>
      </c>
      <c r="AF912" s="2" t="str">
        <f>IF(AA912&lt;&gt;"","insert into t_contato values ("&amp;AA912&amp;","&amp;T_Acionista[[#This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12" s="2" t="str">
        <f>IF(AB912&lt;&gt;"","insert into t_contato values ("&amp;AB912&amp;","&amp;T_Acionista[[#This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2" s="2" t="str">
        <f>IF(AC912&lt;&gt;"","insert into t_contato values ("&amp;AC912&amp;","&amp;T_Acionista[[#This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(1835,960, '(16)9629-0370', 2);</v>
      </c>
      <c r="AI912" s="2" t="str">
        <f>IF(AD912&lt;&gt;"","insert into t_contato values ("&amp;AD912&amp;","&amp;T_Acionista[[#This Row],[ID]]&amp;", '"&amp;T_Acionista[[#This Row],[Email]]&amp;"', "&amp;IF(ISERR(FIND("@",T_Acionista[[#This Row],[Email]])),0,3)&amp;");","")</f>
        <v>insert into t_contato values (1836,960, 'correa46rc@gmail.com', 3);</v>
      </c>
    </row>
    <row r="913" spans="1:35">
      <c r="A913" s="2">
        <v>981</v>
      </c>
      <c r="D913" s="2">
        <v>74435</v>
      </c>
      <c r="E913" s="7" t="s">
        <v>5997</v>
      </c>
      <c r="F913" s="2" t="b">
        <v>0</v>
      </c>
      <c r="G913" s="2" t="b">
        <v>0</v>
      </c>
      <c r="H913" s="5">
        <v>22163</v>
      </c>
      <c r="I913" s="2" t="b">
        <v>0</v>
      </c>
      <c r="J913" s="7" t="s">
        <v>5998</v>
      </c>
      <c r="K913" s="7" t="s">
        <v>5999</v>
      </c>
      <c r="L913" s="7" t="s">
        <v>6000</v>
      </c>
      <c r="M913" s="7" t="s">
        <v>301</v>
      </c>
      <c r="N913" s="2">
        <v>1</v>
      </c>
      <c r="O913" s="7" t="s">
        <v>3039</v>
      </c>
      <c r="P913" s="2">
        <v>2</v>
      </c>
      <c r="Q913" s="7"/>
      <c r="R913" s="7"/>
      <c r="S913" s="7" t="s">
        <v>6001</v>
      </c>
      <c r="T913" s="7"/>
      <c r="U913" s="2">
        <v>1</v>
      </c>
      <c r="V913" s="7" t="s">
        <v>319</v>
      </c>
      <c r="W913" s="7" t="s">
        <v>85</v>
      </c>
      <c r="X913" s="5">
        <v>44488</v>
      </c>
      <c r="Y913" s="7"/>
      <c r="AA913" s="3" t="str">
        <f>IF(T_Acionista[[#This Row],[Fone1]]="","",MAX($AA$1:AD912,)+1)</f>
        <v/>
      </c>
      <c r="AB913" s="3" t="str">
        <f>IF(T_Acionista[[#This Row],[Fone2]]="","",MAX($AA$1:AD912,AA913)+1)</f>
        <v/>
      </c>
      <c r="AC913" s="3">
        <f>IF(T_Acionista[[#This Row],[Celular]]="","",MAX($AA$1:AD912,AA913:AB913)+1)</f>
        <v>1837</v>
      </c>
      <c r="AD913" s="3" t="str">
        <f>IF(T_Acionista[[#This Row],[Email]]="","",MAX($AA$1:AD912,AA913:AC913)+1)</f>
        <v/>
      </c>
      <c r="AF913" s="2" t="str">
        <f>IF(AA913&lt;&gt;"","insert into t_contato values ("&amp;AA913&amp;","&amp;T_Acionista[[#This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13" s="2" t="str">
        <f>IF(AB913&lt;&gt;"","insert into t_contato values ("&amp;AB913&amp;","&amp;T_Acionista[[#This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3" s="2" t="str">
        <f>IF(AC913&lt;&gt;"","insert into t_contato values ("&amp;AC913&amp;","&amp;T_Acionista[[#This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(1837,981, '(16)8107-2029', 2);</v>
      </c>
      <c r="AI913" s="2" t="str">
        <f>IF(AD913&lt;&gt;"","insert into t_contato values ("&amp;AD913&amp;","&amp;T_Acionista[[#This Row],[ID]]&amp;", '"&amp;T_Acionista[[#This Row],[Email]]&amp;"', "&amp;IF(ISERR(FIND("@",T_Acionista[[#This Row],[Email]])),0,3)&amp;");","")</f>
        <v/>
      </c>
    </row>
    <row r="914" spans="1:35">
      <c r="A914" s="2">
        <v>713</v>
      </c>
      <c r="B914" s="2">
        <v>0</v>
      </c>
      <c r="C914" s="2">
        <v>0</v>
      </c>
      <c r="D914" s="2">
        <v>74182</v>
      </c>
      <c r="E914" s="7" t="s">
        <v>6002</v>
      </c>
      <c r="F914" s="2" t="b">
        <v>0</v>
      </c>
      <c r="G914" s="2" t="b">
        <v>0</v>
      </c>
      <c r="H914" s="5">
        <v>24037</v>
      </c>
      <c r="I914" s="2" t="b">
        <v>0</v>
      </c>
      <c r="J914" s="7" t="s">
        <v>6003</v>
      </c>
      <c r="K914" s="7" t="s">
        <v>6004</v>
      </c>
      <c r="L914" s="7" t="s">
        <v>6005</v>
      </c>
      <c r="M914" s="7" t="s">
        <v>6006</v>
      </c>
      <c r="N914" s="2">
        <v>1</v>
      </c>
      <c r="O914" s="7" t="s">
        <v>518</v>
      </c>
      <c r="P914" s="2">
        <v>3</v>
      </c>
      <c r="Q914" s="7" t="s">
        <v>6007</v>
      </c>
      <c r="R914" s="7"/>
      <c r="S914" s="7" t="s">
        <v>6008</v>
      </c>
      <c r="T914" s="7" t="s">
        <v>6009</v>
      </c>
      <c r="U914" s="2">
        <v>3</v>
      </c>
      <c r="V914" s="7" t="s">
        <v>427</v>
      </c>
      <c r="W914" s="7" t="s">
        <v>85</v>
      </c>
      <c r="X914" s="5">
        <v>42605</v>
      </c>
      <c r="Y914" s="7"/>
      <c r="AA914" s="3">
        <f>IF(T_Acionista[[#This Row],[Fone1]]="","",MAX($AA$1:AD913,)+1)</f>
        <v>1838</v>
      </c>
      <c r="AB914" s="3" t="str">
        <f>IF(T_Acionista[[#This Row],[Fone2]]="","",MAX($AA$1:AD913,AA914)+1)</f>
        <v/>
      </c>
      <c r="AC914" s="3">
        <f>IF(T_Acionista[[#This Row],[Celular]]="","",MAX($AA$1:AD913,AA914:AB914)+1)</f>
        <v>1839</v>
      </c>
      <c r="AD914" s="3">
        <f>IF(T_Acionista[[#This Row],[Email]]="","",MAX($AA$1:AD913,AA914:AC914)+1)</f>
        <v>1840</v>
      </c>
      <c r="AF914" s="2" t="str">
        <f>IF(AA914&lt;&gt;"","insert into t_contato values ("&amp;AA914&amp;","&amp;T_Acionista[[#This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(1838,713, '(16)3253-3104', 1);</v>
      </c>
      <c r="AG914" s="2" t="str">
        <f>IF(AB914&lt;&gt;"","insert into t_contato values ("&amp;AB914&amp;","&amp;T_Acionista[[#This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4" s="2" t="str">
        <f>IF(AC914&lt;&gt;"","insert into t_contato values ("&amp;AC914&amp;","&amp;T_Acionista[[#This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(1839,713, '(16)8259-9201', 2);</v>
      </c>
      <c r="AI914" s="2" t="str">
        <f>IF(AD914&lt;&gt;"","insert into t_contato values ("&amp;AD914&amp;","&amp;T_Acionista[[#This Row],[ID]]&amp;", '"&amp;T_Acionista[[#This Row],[Email]]&amp;"', "&amp;IF(ISERR(FIND("@",T_Acionista[[#This Row],[Email]])),0,3)&amp;");","")</f>
        <v>insert into t_contato values (1840,713, 'rosangelasales634@gmail.com', 3);</v>
      </c>
    </row>
    <row r="915" spans="1:35">
      <c r="A915" s="2">
        <v>1084</v>
      </c>
      <c r="E915" s="7" t="s">
        <v>6010</v>
      </c>
      <c r="F915" s="2" t="b">
        <v>0</v>
      </c>
      <c r="G915" s="2" t="b">
        <v>0</v>
      </c>
      <c r="H915" s="5">
        <v>21830</v>
      </c>
      <c r="I915" s="2" t="b">
        <v>0</v>
      </c>
      <c r="J915" s="7" t="s">
        <v>6011</v>
      </c>
      <c r="K915" s="7" t="s">
        <v>6012</v>
      </c>
      <c r="L915" s="7" t="s">
        <v>6013</v>
      </c>
      <c r="M915" s="7" t="s">
        <v>149</v>
      </c>
      <c r="N915" s="2">
        <v>1</v>
      </c>
      <c r="O915" s="7" t="s">
        <v>4581</v>
      </c>
      <c r="P915" s="2">
        <v>1</v>
      </c>
      <c r="Q915" s="7" t="s">
        <v>6014</v>
      </c>
      <c r="R915" s="7" t="s">
        <v>6015</v>
      </c>
      <c r="S915" s="7"/>
      <c r="T915" s="7" t="s">
        <v>6016</v>
      </c>
      <c r="U915" s="2">
        <v>3</v>
      </c>
      <c r="V915" s="7" t="s">
        <v>319</v>
      </c>
      <c r="W915" s="7" t="s">
        <v>85</v>
      </c>
      <c r="X915" s="5">
        <v>45107</v>
      </c>
      <c r="Y915" s="7"/>
      <c r="AA915" s="3">
        <f>IF(T_Acionista[[#This Row],[Fone1]]="","",MAX($AA$1:AD914,)+1)</f>
        <v>1841</v>
      </c>
      <c r="AB915" s="3">
        <f>IF(T_Acionista[[#This Row],[Fone2]]="","",MAX($AA$1:AD914,AA915)+1)</f>
        <v>1842</v>
      </c>
      <c r="AC915" s="3" t="str">
        <f>IF(T_Acionista[[#This Row],[Celular]]="","",MAX($AA$1:AD914,AA915:AB915)+1)</f>
        <v/>
      </c>
      <c r="AD915" s="3">
        <f>IF(T_Acionista[[#This Row],[Email]]="","",MAX($AA$1:AD914,AA915:AC915)+1)</f>
        <v>1843</v>
      </c>
      <c r="AF915" s="2" t="str">
        <f>IF(AA915&lt;&gt;"","insert into t_contato values ("&amp;AA915&amp;","&amp;T_Acionista[[#This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(1841,1084, '(16)3254-7291', 1);</v>
      </c>
      <c r="AG915" s="2" t="str">
        <f>IF(AB915&lt;&gt;"","insert into t_contato values ("&amp;AB915&amp;","&amp;T_Acionista[[#This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(1842,1084, '(16)9761-5111', 2);</v>
      </c>
      <c r="AH915" s="2" t="str">
        <f>IF(AC915&lt;&gt;"","insert into t_contato values ("&amp;AC915&amp;","&amp;T_Acionista[[#This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15" s="2" t="str">
        <f>IF(AD915&lt;&gt;"","insert into t_contato values ("&amp;AD915&amp;","&amp;T_Acionista[[#This Row],[ID]]&amp;", '"&amp;T_Acionista[[#This Row],[Email]]&amp;"', "&amp;IF(ISERR(FIND("@",T_Acionista[[#This Row],[Email]])),0,3)&amp;");","")</f>
        <v>insert into t_contato values (1843,1084, 'rosavaldastri@gmail.com', 3);</v>
      </c>
    </row>
    <row r="916" spans="1:35">
      <c r="A916" s="2">
        <v>427</v>
      </c>
      <c r="B916" s="2">
        <v>4</v>
      </c>
      <c r="C916" s="2">
        <v>5</v>
      </c>
      <c r="D916" s="2">
        <v>74660</v>
      </c>
      <c r="E916" s="7" t="s">
        <v>6017</v>
      </c>
      <c r="F916" s="2" t="b">
        <v>0</v>
      </c>
      <c r="G916" s="2" t="b">
        <v>0</v>
      </c>
      <c r="H916" s="5">
        <v>26862</v>
      </c>
      <c r="I916" s="2" t="b">
        <v>0</v>
      </c>
      <c r="J916" s="7" t="s">
        <v>6018</v>
      </c>
      <c r="K916" s="7" t="s">
        <v>6019</v>
      </c>
      <c r="L916" s="7" t="s">
        <v>6020</v>
      </c>
      <c r="M916" s="7" t="s">
        <v>6021</v>
      </c>
      <c r="N916" s="2">
        <v>24</v>
      </c>
      <c r="O916" s="7" t="s">
        <v>6022</v>
      </c>
      <c r="P916" s="2">
        <v>1</v>
      </c>
      <c r="Q916" s="7" t="s">
        <v>6023</v>
      </c>
      <c r="R916" s="7" t="s">
        <v>6024</v>
      </c>
      <c r="S916" s="7" t="s">
        <v>6025</v>
      </c>
      <c r="T916" s="7" t="s">
        <v>6026</v>
      </c>
      <c r="U916" s="2">
        <v>2</v>
      </c>
      <c r="V916" s="7" t="s">
        <v>483</v>
      </c>
      <c r="W916" s="7" t="s">
        <v>85</v>
      </c>
      <c r="X916" s="5">
        <v>40544</v>
      </c>
      <c r="Y916" s="7"/>
      <c r="AA916" s="3">
        <f>IF(T_Acionista[[#This Row],[Fone1]]="","",MAX($AA$1:AD915,)+1)</f>
        <v>1844</v>
      </c>
      <c r="AB916" s="3">
        <f>IF(T_Acionista[[#This Row],[Fone2]]="","",MAX($AA$1:AD915,AA916)+1)</f>
        <v>1845</v>
      </c>
      <c r="AC916" s="3">
        <f>IF(T_Acionista[[#This Row],[Celular]]="","",MAX($AA$1:AD915,AA916:AB916)+1)</f>
        <v>1846</v>
      </c>
      <c r="AD916" s="3">
        <f>IF(T_Acionista[[#This Row],[Email]]="","",MAX($AA$1:AD915,AA916:AC916)+1)</f>
        <v>1847</v>
      </c>
      <c r="AF916" s="2" t="str">
        <f>IF(AA916&lt;&gt;"","insert into t_contato values ("&amp;AA916&amp;","&amp;T_Acionista[[#This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(1844,427, '(11)9200-7628', 2);</v>
      </c>
      <c r="AG916" s="2" t="str">
        <f>IF(AB916&lt;&gt;"","insert into t_contato values ("&amp;AB916&amp;","&amp;T_Acionista[[#This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(1845,427, '(16)3253-4941', 1);</v>
      </c>
      <c r="AH916" s="2" t="str">
        <f>IF(AC916&lt;&gt;"","insert into t_contato values ("&amp;AC916&amp;","&amp;T_Acionista[[#This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(1846,427, '(16)9781-3935', 2);</v>
      </c>
      <c r="AI916" s="2" t="str">
        <f>IF(AD916&lt;&gt;"","insert into t_contato values ("&amp;AD916&amp;","&amp;T_Acionista[[#This Row],[ID]]&amp;", '"&amp;T_Acionista[[#This Row],[Email]]&amp;"', "&amp;IF(ISERR(FIND("@",T_Acionista[[#This Row],[Email]])),0,3)&amp;");","")</f>
        <v>insert into t_contato values (1847,427, 'rosesf.santos@hotmail.com', 3);</v>
      </c>
    </row>
    <row r="917" spans="1:35">
      <c r="A917" s="2">
        <v>846</v>
      </c>
      <c r="D917" s="2">
        <v>74295</v>
      </c>
      <c r="E917" s="7" t="s">
        <v>6027</v>
      </c>
      <c r="F917" s="2" t="b">
        <v>0</v>
      </c>
      <c r="G917" s="2" t="b">
        <v>0</v>
      </c>
      <c r="H917" s="5">
        <v>21566</v>
      </c>
      <c r="I917" s="2" t="b">
        <v>0</v>
      </c>
      <c r="J917" s="7" t="s">
        <v>6028</v>
      </c>
      <c r="K917" s="7" t="s">
        <v>6029</v>
      </c>
      <c r="L917" s="7" t="s">
        <v>6030</v>
      </c>
      <c r="M917" s="7" t="s">
        <v>682</v>
      </c>
      <c r="N917" s="2">
        <v>1</v>
      </c>
      <c r="O917" s="7" t="s">
        <v>3584</v>
      </c>
      <c r="P917" s="2">
        <v>5</v>
      </c>
      <c r="Q917" s="7" t="s">
        <v>6031</v>
      </c>
      <c r="R917" s="7"/>
      <c r="S917" s="7" t="s">
        <v>6032</v>
      </c>
      <c r="T917" s="7" t="s">
        <v>6033</v>
      </c>
      <c r="U917" s="2">
        <v>3</v>
      </c>
      <c r="V917" s="7" t="s">
        <v>5665</v>
      </c>
      <c r="W917" s="7" t="s">
        <v>85</v>
      </c>
      <c r="X917" s="5">
        <v>43438</v>
      </c>
      <c r="Y917" s="7"/>
      <c r="AA917" s="3">
        <f>IF(T_Acionista[[#This Row],[Fone1]]="","",MAX($AA$1:AD916,)+1)</f>
        <v>1848</v>
      </c>
      <c r="AB917" s="3" t="str">
        <f>IF(T_Acionista[[#This Row],[Fone2]]="","",MAX($AA$1:AD916,AA917)+1)</f>
        <v/>
      </c>
      <c r="AC917" s="3">
        <f>IF(T_Acionista[[#This Row],[Celular]]="","",MAX($AA$1:AD916,AA917:AB917)+1)</f>
        <v>1849</v>
      </c>
      <c r="AD917" s="3">
        <f>IF(T_Acionista[[#This Row],[Email]]="","",MAX($AA$1:AD916,AA917:AC917)+1)</f>
        <v>1850</v>
      </c>
      <c r="AF917" s="2" t="str">
        <f>IF(AA917&lt;&gt;"","insert into t_contato values ("&amp;AA917&amp;","&amp;T_Acionista[[#This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(1848,846, '(16)3252-5659', 1);</v>
      </c>
      <c r="AG917" s="2" t="str">
        <f>IF(AB917&lt;&gt;"","insert into t_contato values ("&amp;AB917&amp;","&amp;T_Acionista[[#This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7" s="2" t="str">
        <f>IF(AC917&lt;&gt;"","insert into t_contato values ("&amp;AC917&amp;","&amp;T_Acionista[[#This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(1849,846, '(16)9702-4605', 2);</v>
      </c>
      <c r="AI917" s="2" t="str">
        <f>IF(AD917&lt;&gt;"","insert into t_contato values ("&amp;AD917&amp;","&amp;T_Acionista[[#This Row],[ID]]&amp;", '"&amp;T_Acionista[[#This Row],[Email]]&amp;"', "&amp;IF(ISERR(FIND("@",T_Acionista[[#This Row],[Email]])),0,3)&amp;");","")</f>
        <v>insert into t_contato values (1850,846, 'china46ch@hotmail.com', 3);</v>
      </c>
    </row>
    <row r="918" spans="1:35">
      <c r="A918" s="2">
        <v>816</v>
      </c>
      <c r="D918" s="2">
        <v>74269</v>
      </c>
      <c r="E918" s="7" t="s">
        <v>6034</v>
      </c>
      <c r="F918" s="2" t="b">
        <v>0</v>
      </c>
      <c r="G918" s="2" t="b">
        <v>0</v>
      </c>
      <c r="H918" s="5">
        <v>20673</v>
      </c>
      <c r="I918" s="2" t="b">
        <v>0</v>
      </c>
      <c r="J918" s="7" t="s">
        <v>6035</v>
      </c>
      <c r="K918" s="7" t="s">
        <v>6036</v>
      </c>
      <c r="L918" s="7" t="s">
        <v>6037</v>
      </c>
      <c r="M918" s="7" t="s">
        <v>149</v>
      </c>
      <c r="N918" s="2">
        <v>1</v>
      </c>
      <c r="O918" s="7" t="s">
        <v>2237</v>
      </c>
      <c r="P918" s="2">
        <v>1</v>
      </c>
      <c r="Q918" s="7" t="s">
        <v>6038</v>
      </c>
      <c r="R918" s="7"/>
      <c r="S918" s="7"/>
      <c r="T918" s="7"/>
      <c r="U918" s="2">
        <v>2</v>
      </c>
      <c r="V918" s="7" t="s">
        <v>319</v>
      </c>
      <c r="W918" s="7" t="s">
        <v>85</v>
      </c>
      <c r="X918" s="5">
        <v>43277</v>
      </c>
      <c r="Y918" s="7"/>
      <c r="AA918" s="3">
        <f>IF(T_Acionista[[#This Row],[Fone1]]="","",MAX($AA$1:AD917,)+1)</f>
        <v>1851</v>
      </c>
      <c r="AB918" s="3" t="str">
        <f>IF(T_Acionista[[#This Row],[Fone2]]="","",MAX($AA$1:AD917,AA918)+1)</f>
        <v/>
      </c>
      <c r="AC918" s="3" t="str">
        <f>IF(T_Acionista[[#This Row],[Celular]]="","",MAX($AA$1:AD917,AA918:AB918)+1)</f>
        <v/>
      </c>
      <c r="AD918" s="3" t="str">
        <f>IF(T_Acionista[[#This Row],[Email]]="","",MAX($AA$1:AD917,AA918:AC918)+1)</f>
        <v/>
      </c>
      <c r="AF918" s="2" t="str">
        <f>IF(AA918&lt;&gt;"","insert into t_contato values ("&amp;AA918&amp;","&amp;T_Acionista[[#This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(1851,816, '(16)3252-6790', 1);</v>
      </c>
      <c r="AG918" s="2" t="str">
        <f>IF(AB918&lt;&gt;"","insert into t_contato values ("&amp;AB918&amp;","&amp;T_Acionista[[#This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8" s="2" t="str">
        <f>IF(AC918&lt;&gt;"","insert into t_contato values ("&amp;AC918&amp;","&amp;T_Acionista[[#This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18" s="2" t="str">
        <f>IF(AD918&lt;&gt;"","insert into t_contato values ("&amp;AD918&amp;","&amp;T_Acionista[[#This Row],[ID]]&amp;", '"&amp;T_Acionista[[#This Row],[Email]]&amp;"', "&amp;IF(ISERR(FIND("@",T_Acionista[[#This Row],[Email]])),0,3)&amp;");","")</f>
        <v/>
      </c>
    </row>
    <row r="919" spans="1:35">
      <c r="A919" s="2">
        <v>879</v>
      </c>
      <c r="D919" s="2">
        <v>74328</v>
      </c>
      <c r="E919" s="7" t="s">
        <v>6039</v>
      </c>
      <c r="F919" s="2" t="b">
        <v>0</v>
      </c>
      <c r="G919" s="2" t="b">
        <v>0</v>
      </c>
      <c r="H919" s="5">
        <v>24044</v>
      </c>
      <c r="I919" s="2" t="b">
        <v>0</v>
      </c>
      <c r="J919" s="7" t="s">
        <v>6040</v>
      </c>
      <c r="K919" s="7" t="s">
        <v>6041</v>
      </c>
      <c r="L919" s="7" t="s">
        <v>6042</v>
      </c>
      <c r="M919" s="7" t="s">
        <v>316</v>
      </c>
      <c r="N919" s="2">
        <v>1</v>
      </c>
      <c r="O919" s="7" t="s">
        <v>1566</v>
      </c>
      <c r="P919" s="2">
        <v>4</v>
      </c>
      <c r="Q919" s="7"/>
      <c r="R919" s="7"/>
      <c r="S919" s="7" t="s">
        <v>6043</v>
      </c>
      <c r="T919" s="7"/>
      <c r="U919" s="2">
        <v>1</v>
      </c>
      <c r="V919" s="7" t="s">
        <v>154</v>
      </c>
      <c r="W919" s="7" t="s">
        <v>85</v>
      </c>
      <c r="X919" s="5">
        <v>43691</v>
      </c>
      <c r="Y919" s="7"/>
      <c r="AA919" s="3" t="str">
        <f>IF(T_Acionista[[#This Row],[Fone1]]="","",MAX($AA$1:AD918,)+1)</f>
        <v/>
      </c>
      <c r="AB919" s="3" t="str">
        <f>IF(T_Acionista[[#This Row],[Fone2]]="","",MAX($AA$1:AD918,AA919)+1)</f>
        <v/>
      </c>
      <c r="AC919" s="3">
        <f>IF(T_Acionista[[#This Row],[Celular]]="","",MAX($AA$1:AD918,AA919:AB919)+1)</f>
        <v>1852</v>
      </c>
      <c r="AD919" s="3" t="str">
        <f>IF(T_Acionista[[#This Row],[Email]]="","",MAX($AA$1:AD918,AA919:AC919)+1)</f>
        <v/>
      </c>
      <c r="AF919" s="2" t="str">
        <f>IF(AA919&lt;&gt;"","insert into t_contato values ("&amp;AA919&amp;","&amp;T_Acionista[[#This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19" s="2" t="str">
        <f>IF(AB919&lt;&gt;"","insert into t_contato values ("&amp;AB919&amp;","&amp;T_Acionista[[#This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19" s="2" t="str">
        <f>IF(AC919&lt;&gt;"","insert into t_contato values ("&amp;AC919&amp;","&amp;T_Acionista[[#This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(1852,879, '(16)9125-1270', 2);</v>
      </c>
      <c r="AI919" s="2" t="str">
        <f>IF(AD919&lt;&gt;"","insert into t_contato values ("&amp;AD919&amp;","&amp;T_Acionista[[#This Row],[ID]]&amp;", '"&amp;T_Acionista[[#This Row],[Email]]&amp;"', "&amp;IF(ISERR(FIND("@",T_Acionista[[#This Row],[Email]])),0,3)&amp;");","")</f>
        <v/>
      </c>
    </row>
    <row r="920" spans="1:35">
      <c r="A920" s="2">
        <v>735</v>
      </c>
      <c r="B920" s="2">
        <v>0</v>
      </c>
      <c r="C920" s="2">
        <v>0</v>
      </c>
      <c r="E920" s="7" t="s">
        <v>6044</v>
      </c>
      <c r="F920" s="2" t="b">
        <v>0</v>
      </c>
      <c r="G920" s="2" t="b">
        <v>0</v>
      </c>
      <c r="H920" s="5">
        <v>25402</v>
      </c>
      <c r="I920" s="2" t="b">
        <v>0</v>
      </c>
      <c r="J920" s="7" t="s">
        <v>6045</v>
      </c>
      <c r="K920" s="7" t="s">
        <v>6046</v>
      </c>
      <c r="L920" s="7" t="s">
        <v>6047</v>
      </c>
      <c r="M920" s="7" t="s">
        <v>149</v>
      </c>
      <c r="N920" s="2">
        <v>1</v>
      </c>
      <c r="O920" s="7" t="s">
        <v>168</v>
      </c>
      <c r="P920" s="2">
        <v>1</v>
      </c>
      <c r="Q920" s="7" t="s">
        <v>6048</v>
      </c>
      <c r="R920" s="7"/>
      <c r="S920" s="7" t="s">
        <v>6049</v>
      </c>
      <c r="T920" s="7" t="s">
        <v>6050</v>
      </c>
      <c r="U920" s="2">
        <v>3</v>
      </c>
      <c r="V920" s="7" t="s">
        <v>172</v>
      </c>
      <c r="W920" s="7" t="s">
        <v>85</v>
      </c>
      <c r="X920" s="5">
        <v>42682</v>
      </c>
      <c r="Y920" s="7"/>
      <c r="AA920" s="3">
        <f>IF(T_Acionista[[#This Row],[Fone1]]="","",MAX($AA$1:AD919,)+1)</f>
        <v>1853</v>
      </c>
      <c r="AB920" s="3" t="str">
        <f>IF(T_Acionista[[#This Row],[Fone2]]="","",MAX($AA$1:AD919,AA920)+1)</f>
        <v/>
      </c>
      <c r="AC920" s="3">
        <f>IF(T_Acionista[[#This Row],[Celular]]="","",MAX($AA$1:AD919,AA920:AB920)+1)</f>
        <v>1854</v>
      </c>
      <c r="AD920" s="3">
        <f>IF(T_Acionista[[#This Row],[Email]]="","",MAX($AA$1:AD919,AA920:AC920)+1)</f>
        <v>1855</v>
      </c>
      <c r="AF920" s="2" t="str">
        <f>IF(AA920&lt;&gt;"","insert into t_contato values ("&amp;AA920&amp;","&amp;T_Acionista[[#This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(1853,735, '(16)3252-6086', 1);</v>
      </c>
      <c r="AG920" s="2" t="str">
        <f>IF(AB920&lt;&gt;"","insert into t_contato values ("&amp;AB920&amp;","&amp;T_Acionista[[#This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0" s="2" t="str">
        <f>IF(AC920&lt;&gt;"","insert into t_contato values ("&amp;AC920&amp;","&amp;T_Acionista[[#This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(1854,735, '(16)9716-2846', 2);</v>
      </c>
      <c r="AI920" s="2" t="str">
        <f>IF(AD920&lt;&gt;"","insert into t_contato values ("&amp;AD920&amp;","&amp;T_Acionista[[#This Row],[ID]]&amp;", '"&amp;T_Acionista[[#This Row],[Email]]&amp;"', "&amp;IF(ISERR(FIND("@",T_Acionista[[#This Row],[Email]])),0,3)&amp;");","")</f>
        <v>insert into t_contato values (1855,735, 'meiremazzini@yahoo.com.br', 3);</v>
      </c>
    </row>
    <row r="921" spans="1:35">
      <c r="A921" s="2">
        <v>428</v>
      </c>
      <c r="B921" s="2">
        <v>6</v>
      </c>
      <c r="C921" s="2">
        <v>59</v>
      </c>
      <c r="D921" s="2">
        <v>76351</v>
      </c>
      <c r="E921" s="7" t="s">
        <v>6051</v>
      </c>
      <c r="F921" s="2" t="b">
        <v>0</v>
      </c>
      <c r="G921" s="2" t="b">
        <v>0</v>
      </c>
      <c r="H921" s="5">
        <v>25064</v>
      </c>
      <c r="I921" s="2" t="b">
        <v>0</v>
      </c>
      <c r="J921" s="7" t="s">
        <v>6052</v>
      </c>
      <c r="K921" s="7" t="s">
        <v>6053</v>
      </c>
      <c r="L921" s="7" t="s">
        <v>5062</v>
      </c>
      <c r="M921" s="7" t="s">
        <v>3242</v>
      </c>
      <c r="N921" s="2">
        <v>1</v>
      </c>
      <c r="O921" s="7" t="s">
        <v>5063</v>
      </c>
      <c r="P921" s="2">
        <v>2</v>
      </c>
      <c r="Q921" s="7"/>
      <c r="R921" s="7"/>
      <c r="S921" s="7" t="s">
        <v>6054</v>
      </c>
      <c r="T921" s="7"/>
      <c r="U921" s="2">
        <v>2</v>
      </c>
      <c r="V921" s="7" t="s">
        <v>154</v>
      </c>
      <c r="W921" s="7" t="s">
        <v>85</v>
      </c>
      <c r="X921" s="5">
        <v>40544</v>
      </c>
      <c r="Y921" s="7"/>
      <c r="AA921" s="3" t="str">
        <f>IF(T_Acionista[[#This Row],[Fone1]]="","",MAX($AA$1:AD920,)+1)</f>
        <v/>
      </c>
      <c r="AB921" s="3" t="str">
        <f>IF(T_Acionista[[#This Row],[Fone2]]="","",MAX($AA$1:AD920,AA921)+1)</f>
        <v/>
      </c>
      <c r="AC921" s="3">
        <f>IF(T_Acionista[[#This Row],[Celular]]="","",MAX($AA$1:AD920,AA921:AB921)+1)</f>
        <v>1856</v>
      </c>
      <c r="AD921" s="3" t="str">
        <f>IF(T_Acionista[[#This Row],[Email]]="","",MAX($AA$1:AD920,AA921:AC921)+1)</f>
        <v/>
      </c>
      <c r="AF921" s="2" t="str">
        <f>IF(AA921&lt;&gt;"","insert into t_contato values ("&amp;AA921&amp;","&amp;T_Acionista[[#This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1" s="2" t="str">
        <f>IF(AB921&lt;&gt;"","insert into t_contato values ("&amp;AB921&amp;","&amp;T_Acionista[[#This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1" s="2" t="str">
        <f>IF(AC921&lt;&gt;"","insert into t_contato values ("&amp;AC921&amp;","&amp;T_Acionista[[#This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(1856,428, '(16)9182-2183', 2);</v>
      </c>
      <c r="AI921" s="2" t="str">
        <f>IF(AD921&lt;&gt;"","insert into t_contato values ("&amp;AD921&amp;","&amp;T_Acionista[[#This Row],[ID]]&amp;", '"&amp;T_Acionista[[#This Row],[Email]]&amp;"', "&amp;IF(ISERR(FIND("@",T_Acionista[[#This Row],[Email]])),0,3)&amp;");","")</f>
        <v/>
      </c>
    </row>
    <row r="922" spans="1:35">
      <c r="A922" s="2">
        <v>1015</v>
      </c>
      <c r="E922" s="7" t="s">
        <v>6055</v>
      </c>
      <c r="F922" s="2" t="b">
        <v>0</v>
      </c>
      <c r="G922" s="2" t="b">
        <v>0</v>
      </c>
      <c r="H922" s="5">
        <v>23568</v>
      </c>
      <c r="I922" s="2" t="b">
        <v>0</v>
      </c>
      <c r="J922" s="7" t="s">
        <v>6056</v>
      </c>
      <c r="K922" s="7" t="s">
        <v>6057</v>
      </c>
      <c r="L922" s="7" t="s">
        <v>6058</v>
      </c>
      <c r="M922" s="7" t="s">
        <v>149</v>
      </c>
      <c r="N922" s="2">
        <v>1</v>
      </c>
      <c r="O922" s="7" t="s">
        <v>579</v>
      </c>
      <c r="P922" s="2">
        <v>2</v>
      </c>
      <c r="Q922" s="7"/>
      <c r="R922" s="7"/>
      <c r="S922" s="7" t="s">
        <v>6059</v>
      </c>
      <c r="T922" s="7" t="s">
        <v>6060</v>
      </c>
      <c r="U922" s="2">
        <v>2</v>
      </c>
      <c r="V922" s="7" t="s">
        <v>6061</v>
      </c>
      <c r="W922" s="7" t="s">
        <v>85</v>
      </c>
      <c r="X922" s="5">
        <v>44676</v>
      </c>
      <c r="Y922" s="7"/>
      <c r="AA922" s="3" t="str">
        <f>IF(T_Acionista[[#This Row],[Fone1]]="","",MAX($AA$1:AD921,)+1)</f>
        <v/>
      </c>
      <c r="AB922" s="3" t="str">
        <f>IF(T_Acionista[[#This Row],[Fone2]]="","",MAX($AA$1:AD921,AA922)+1)</f>
        <v/>
      </c>
      <c r="AC922" s="3">
        <f>IF(T_Acionista[[#This Row],[Celular]]="","",MAX($AA$1:AD921,AA922:AB922)+1)</f>
        <v>1857</v>
      </c>
      <c r="AD922" s="3">
        <f>IF(T_Acionista[[#This Row],[Email]]="","",MAX($AA$1:AD921,AA922:AC922)+1)</f>
        <v>1858</v>
      </c>
      <c r="AF922" s="2" t="str">
        <f>IF(AA922&lt;&gt;"","insert into t_contato values ("&amp;AA922&amp;","&amp;T_Acionista[[#This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2" s="2" t="str">
        <f>IF(AB922&lt;&gt;"","insert into t_contato values ("&amp;AB922&amp;","&amp;T_Acionista[[#This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2" s="2" t="str">
        <f>IF(AC922&lt;&gt;"","insert into t_contato values ("&amp;AC922&amp;","&amp;T_Acionista[[#This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(1857,1015, '(16)9333-7248', 2);</v>
      </c>
      <c r="AI922" s="2" t="str">
        <f>IF(AD922&lt;&gt;"","insert into t_contato values ("&amp;AD922&amp;","&amp;T_Acionista[[#This Row],[ID]]&amp;", '"&amp;T_Acionista[[#This Row],[Email]]&amp;"', "&amp;IF(ISERR(FIND("@",T_Acionista[[#This Row],[Email]])),0,3)&amp;");","")</f>
        <v>insert into t_contato values (1858,1015, 'rosimeiremarcos3@gmail.com', 3);</v>
      </c>
    </row>
    <row r="923" spans="1:35">
      <c r="A923" s="2">
        <v>877</v>
      </c>
      <c r="D923" s="2">
        <v>74329</v>
      </c>
      <c r="E923" s="7" t="s">
        <v>6062</v>
      </c>
      <c r="F923" s="2" t="b">
        <v>0</v>
      </c>
      <c r="G923" s="2" t="b">
        <v>0</v>
      </c>
      <c r="H923" s="5">
        <v>22635</v>
      </c>
      <c r="I923" s="2" t="b">
        <v>0</v>
      </c>
      <c r="J923" s="7" t="s">
        <v>6063</v>
      </c>
      <c r="K923" s="7" t="s">
        <v>6064</v>
      </c>
      <c r="L923" s="7" t="s">
        <v>6065</v>
      </c>
      <c r="M923" s="7" t="s">
        <v>446</v>
      </c>
      <c r="N923" s="2">
        <v>1</v>
      </c>
      <c r="O923" s="7" t="s">
        <v>6066</v>
      </c>
      <c r="P923" s="2">
        <v>5</v>
      </c>
      <c r="Q923" s="7"/>
      <c r="R923" s="7"/>
      <c r="S923" s="7" t="s">
        <v>6067</v>
      </c>
      <c r="T923" s="7" t="s">
        <v>6068</v>
      </c>
      <c r="U923" s="2">
        <v>2</v>
      </c>
      <c r="V923" s="7" t="s">
        <v>319</v>
      </c>
      <c r="W923" s="7" t="s">
        <v>85</v>
      </c>
      <c r="X923" s="5">
        <v>43670</v>
      </c>
      <c r="Y923" s="7"/>
      <c r="AA923" s="3" t="str">
        <f>IF(T_Acionista[[#This Row],[Fone1]]="","",MAX($AA$1:AD922,)+1)</f>
        <v/>
      </c>
      <c r="AB923" s="3" t="str">
        <f>IF(T_Acionista[[#This Row],[Fone2]]="","",MAX($AA$1:AD922,AA923)+1)</f>
        <v/>
      </c>
      <c r="AC923" s="3">
        <f>IF(T_Acionista[[#This Row],[Celular]]="","",MAX($AA$1:AD922,AA923:AB923)+1)</f>
        <v>1859</v>
      </c>
      <c r="AD923" s="3">
        <f>IF(T_Acionista[[#This Row],[Email]]="","",MAX($AA$1:AD922,AA923:AC923)+1)</f>
        <v>1860</v>
      </c>
      <c r="AF923" s="2" t="str">
        <f>IF(AA923&lt;&gt;"","insert into t_contato values ("&amp;AA923&amp;","&amp;T_Acionista[[#This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3" s="2" t="str">
        <f>IF(AB923&lt;&gt;"","insert into t_contato values ("&amp;AB923&amp;","&amp;T_Acionista[[#This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3" s="2" t="str">
        <f>IF(AC923&lt;&gt;"","insert into t_contato values ("&amp;AC923&amp;","&amp;T_Acionista[[#This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(1859,877, '(16)8809-1180', 2);</v>
      </c>
      <c r="AI923" s="2" t="str">
        <f>IF(AD923&lt;&gt;"","insert into t_contato values ("&amp;AD923&amp;","&amp;T_Acionista[[#This Row],[ID]]&amp;", '"&amp;T_Acionista[[#This Row],[Email]]&amp;"', "&amp;IF(ISERR(FIND("@",T_Acionista[[#This Row],[Email]])),0,3)&amp;");","")</f>
        <v>insert into t_contato values (1860,877, 'meireddsilva@hotmail.com', 3);</v>
      </c>
    </row>
    <row r="924" spans="1:35">
      <c r="A924" s="2">
        <v>1028</v>
      </c>
      <c r="D924" s="2">
        <v>74474</v>
      </c>
      <c r="E924" s="7" t="s">
        <v>6069</v>
      </c>
      <c r="F924" s="2" t="b">
        <v>0</v>
      </c>
      <c r="G924" s="2" t="b">
        <v>0</v>
      </c>
      <c r="H924" s="5">
        <v>23834</v>
      </c>
      <c r="I924" s="2" t="b">
        <v>0</v>
      </c>
      <c r="J924" s="7" t="s">
        <v>6070</v>
      </c>
      <c r="K924" s="7" t="s">
        <v>6071</v>
      </c>
      <c r="L924" s="7" t="s">
        <v>6072</v>
      </c>
      <c r="M924" s="7" t="s">
        <v>462</v>
      </c>
      <c r="N924" s="2">
        <v>1</v>
      </c>
      <c r="O924" s="7" t="s">
        <v>902</v>
      </c>
      <c r="P924" s="2">
        <v>2</v>
      </c>
      <c r="Q924" s="7"/>
      <c r="R924" s="7"/>
      <c r="S924" s="7" t="s">
        <v>6073</v>
      </c>
      <c r="T924" s="7"/>
      <c r="U924" s="2">
        <v>2</v>
      </c>
      <c r="V924" s="7" t="s">
        <v>172</v>
      </c>
      <c r="W924" s="7" t="s">
        <v>85</v>
      </c>
      <c r="X924" s="5">
        <v>44729</v>
      </c>
      <c r="Y924" s="7"/>
      <c r="AA924" s="3" t="str">
        <f>IF(T_Acionista[[#This Row],[Fone1]]="","",MAX($AA$1:AD923,)+1)</f>
        <v/>
      </c>
      <c r="AB924" s="3" t="str">
        <f>IF(T_Acionista[[#This Row],[Fone2]]="","",MAX($AA$1:AD923,AA924)+1)</f>
        <v/>
      </c>
      <c r="AC924" s="3">
        <f>IF(T_Acionista[[#This Row],[Celular]]="","",MAX($AA$1:AD923,AA924:AB924)+1)</f>
        <v>1861</v>
      </c>
      <c r="AD924" s="3" t="str">
        <f>IF(T_Acionista[[#This Row],[Email]]="","",MAX($AA$1:AD923,AA924:AC924)+1)</f>
        <v/>
      </c>
      <c r="AF924" s="2" t="str">
        <f>IF(AA924&lt;&gt;"","insert into t_contato values ("&amp;AA924&amp;","&amp;T_Acionista[[#This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4" s="2" t="str">
        <f>IF(AB924&lt;&gt;"","insert into t_contato values ("&amp;AB924&amp;","&amp;T_Acionista[[#This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4" s="2" t="str">
        <f>IF(AC924&lt;&gt;"","insert into t_contato values ("&amp;AC924&amp;","&amp;T_Acionista[[#This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(1861,1028, '(16)9717-4147', 2);</v>
      </c>
      <c r="AI924" s="2" t="str">
        <f>IF(AD924&lt;&gt;"","insert into t_contato values ("&amp;AD924&amp;","&amp;T_Acionista[[#This Row],[ID]]&amp;", '"&amp;T_Acionista[[#This Row],[Email]]&amp;"', "&amp;IF(ISERR(FIND("@",T_Acionista[[#This Row],[Email]])),0,3)&amp;");","")</f>
        <v/>
      </c>
    </row>
    <row r="925" spans="1:35">
      <c r="A925" s="2">
        <v>972</v>
      </c>
      <c r="D925" s="2">
        <v>74428</v>
      </c>
      <c r="E925" s="7" t="s">
        <v>6074</v>
      </c>
      <c r="F925" s="2" t="b">
        <v>0</v>
      </c>
      <c r="G925" s="2" t="b">
        <v>0</v>
      </c>
      <c r="H925" s="5">
        <v>22431</v>
      </c>
      <c r="I925" s="2" t="b">
        <v>0</v>
      </c>
      <c r="J925" s="7" t="s">
        <v>6075</v>
      </c>
      <c r="K925" s="7" t="s">
        <v>6076</v>
      </c>
      <c r="L925" s="7" t="s">
        <v>6077</v>
      </c>
      <c r="M925" s="7" t="s">
        <v>79</v>
      </c>
      <c r="N925" s="2">
        <v>1</v>
      </c>
      <c r="O925" s="7" t="s">
        <v>1770</v>
      </c>
      <c r="P925" s="2">
        <v>2</v>
      </c>
      <c r="Q925" s="7" t="s">
        <v>6078</v>
      </c>
      <c r="R925" s="7"/>
      <c r="S925" s="7" t="s">
        <v>6079</v>
      </c>
      <c r="T925" s="7"/>
      <c r="U925" s="2">
        <v>2</v>
      </c>
      <c r="V925" s="7" t="s">
        <v>102</v>
      </c>
      <c r="W925" s="7" t="s">
        <v>85</v>
      </c>
      <c r="X925" s="5">
        <v>44448</v>
      </c>
      <c r="Y925" s="7"/>
      <c r="AA925" s="3">
        <f>IF(T_Acionista[[#This Row],[Fone1]]="","",MAX($AA$1:AD924,)+1)</f>
        <v>1862</v>
      </c>
      <c r="AB925" s="3" t="str">
        <f>IF(T_Acionista[[#This Row],[Fone2]]="","",MAX($AA$1:AD924,AA925)+1)</f>
        <v/>
      </c>
      <c r="AC925" s="3">
        <f>IF(T_Acionista[[#This Row],[Celular]]="","",MAX($AA$1:AD924,AA925:AB925)+1)</f>
        <v>1863</v>
      </c>
      <c r="AD925" s="3" t="str">
        <f>IF(T_Acionista[[#This Row],[Email]]="","",MAX($AA$1:AD924,AA925:AC925)+1)</f>
        <v/>
      </c>
      <c r="AF925" s="2" t="str">
        <f>IF(AA925&lt;&gt;"","insert into t_contato values ("&amp;AA925&amp;","&amp;T_Acionista[[#This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(1862,972, '(16)3252-0721', 1);</v>
      </c>
      <c r="AG925" s="2" t="str">
        <f>IF(AB925&lt;&gt;"","insert into t_contato values ("&amp;AB925&amp;","&amp;T_Acionista[[#This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5" s="2" t="str">
        <f>IF(AC925&lt;&gt;"","insert into t_contato values ("&amp;AC925&amp;","&amp;T_Acionista[[#This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(1863,972, '(11)8616-3803', 2);</v>
      </c>
      <c r="AI925" s="2" t="str">
        <f>IF(AD925&lt;&gt;"","insert into t_contato values ("&amp;AD925&amp;","&amp;T_Acionista[[#This Row],[ID]]&amp;", '"&amp;T_Acionista[[#This Row],[Email]]&amp;"', "&amp;IF(ISERR(FIND("@",T_Acionista[[#This Row],[Email]])),0,3)&amp;");","")</f>
        <v/>
      </c>
    </row>
    <row r="926" spans="1:35">
      <c r="A926" s="2">
        <v>429</v>
      </c>
      <c r="B926" s="2">
        <v>5</v>
      </c>
      <c r="C926" s="2">
        <v>33</v>
      </c>
      <c r="D926" s="2">
        <v>75930</v>
      </c>
      <c r="E926" s="7" t="s">
        <v>6080</v>
      </c>
      <c r="F926" s="2" t="b">
        <v>0</v>
      </c>
      <c r="G926" s="2" t="b">
        <v>0</v>
      </c>
      <c r="H926" s="5">
        <v>29199</v>
      </c>
      <c r="I926" s="2" t="b">
        <v>0</v>
      </c>
      <c r="J926" s="7" t="s">
        <v>6081</v>
      </c>
      <c r="K926" s="7" t="s">
        <v>6082</v>
      </c>
      <c r="L926" s="7" t="s">
        <v>6083</v>
      </c>
      <c r="M926" s="7" t="s">
        <v>3119</v>
      </c>
      <c r="N926" s="2">
        <v>1</v>
      </c>
      <c r="O926" s="7" t="s">
        <v>3120</v>
      </c>
      <c r="P926" s="2">
        <v>2</v>
      </c>
      <c r="Q926" s="7"/>
      <c r="R926" s="7"/>
      <c r="S926" s="7" t="s">
        <v>6084</v>
      </c>
      <c r="T926" s="7" t="s">
        <v>6085</v>
      </c>
      <c r="U926" s="2">
        <v>3</v>
      </c>
      <c r="V926" s="7" t="s">
        <v>483</v>
      </c>
      <c r="W926" s="7" t="s">
        <v>85</v>
      </c>
      <c r="X926" s="5">
        <v>40544</v>
      </c>
      <c r="Y926" s="7"/>
      <c r="AA926" s="3" t="str">
        <f>IF(T_Acionista[[#This Row],[Fone1]]="","",MAX($AA$1:AD925,)+1)</f>
        <v/>
      </c>
      <c r="AB926" s="3" t="str">
        <f>IF(T_Acionista[[#This Row],[Fone2]]="","",MAX($AA$1:AD925,AA926)+1)</f>
        <v/>
      </c>
      <c r="AC926" s="3">
        <f>IF(T_Acionista[[#This Row],[Celular]]="","",MAX($AA$1:AD925,AA926:AB926)+1)</f>
        <v>1864</v>
      </c>
      <c r="AD926" s="3">
        <f>IF(T_Acionista[[#This Row],[Email]]="","",MAX($AA$1:AD925,AA926:AC926)+1)</f>
        <v>1865</v>
      </c>
      <c r="AF926" s="2" t="str">
        <f>IF(AA926&lt;&gt;"","insert into t_contato values ("&amp;AA926&amp;","&amp;T_Acionista[[#This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6" s="2" t="str">
        <f>IF(AB926&lt;&gt;"","insert into t_contato values ("&amp;AB926&amp;","&amp;T_Acionista[[#This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6" s="2" t="str">
        <f>IF(AC926&lt;&gt;"","insert into t_contato values ("&amp;AC926&amp;","&amp;T_Acionista[[#This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(1864,429, '(16)8193-7445', 2);</v>
      </c>
      <c r="AI926" s="2" t="str">
        <f>IF(AD926&lt;&gt;"","insert into t_contato values ("&amp;AD926&amp;","&amp;T_Acionista[[#This Row],[ID]]&amp;", '"&amp;T_Acionista[[#This Row],[Email]]&amp;"', "&amp;IF(ISERR(FIND("@",T_Acionista[[#This Row],[Email]])),0,3)&amp;");","")</f>
        <v>insert into t_contato values (1865,429, 'sabrinamauradesantis@hotmail.com', 3);</v>
      </c>
    </row>
    <row r="927" spans="1:35">
      <c r="A927" s="2">
        <v>430</v>
      </c>
      <c r="B927" s="2">
        <v>2</v>
      </c>
      <c r="C927" s="2">
        <v>80</v>
      </c>
      <c r="D927" s="2">
        <v>72770</v>
      </c>
      <c r="E927" s="7" t="s">
        <v>6086</v>
      </c>
      <c r="F927" s="2" t="b">
        <v>0</v>
      </c>
      <c r="G927" s="2" t="b">
        <v>0</v>
      </c>
      <c r="H927" s="5">
        <v>20324</v>
      </c>
      <c r="I927" s="2" t="b">
        <v>0</v>
      </c>
      <c r="J927" s="7" t="s">
        <v>6087</v>
      </c>
      <c r="K927" s="7" t="s">
        <v>6088</v>
      </c>
      <c r="L927" s="7" t="s">
        <v>6089</v>
      </c>
      <c r="M927" s="7" t="s">
        <v>149</v>
      </c>
      <c r="N927" s="2">
        <v>1</v>
      </c>
      <c r="O927" s="7" t="s">
        <v>1444</v>
      </c>
      <c r="P927" s="2">
        <v>3</v>
      </c>
      <c r="Q927" s="7"/>
      <c r="R927" s="7"/>
      <c r="S927" s="7"/>
      <c r="T927" s="7" t="s">
        <v>6090</v>
      </c>
      <c r="U927" s="2">
        <v>3</v>
      </c>
      <c r="V927" s="7" t="s">
        <v>1040</v>
      </c>
      <c r="W927" s="7" t="s">
        <v>85</v>
      </c>
      <c r="X927" s="5">
        <v>40544</v>
      </c>
      <c r="Y927" s="7"/>
      <c r="AA927" s="3" t="str">
        <f>IF(T_Acionista[[#This Row],[Fone1]]="","",MAX($AA$1:AD926,)+1)</f>
        <v/>
      </c>
      <c r="AB927" s="3" t="str">
        <f>IF(T_Acionista[[#This Row],[Fone2]]="","",MAX($AA$1:AD926,AA927)+1)</f>
        <v/>
      </c>
      <c r="AC927" s="3" t="str">
        <f>IF(T_Acionista[[#This Row],[Celular]]="","",MAX($AA$1:AD926,AA927:AB927)+1)</f>
        <v/>
      </c>
      <c r="AD927" s="3">
        <f>IF(T_Acionista[[#This Row],[Email]]="","",MAX($AA$1:AD926,AA927:AC927)+1)</f>
        <v>1866</v>
      </c>
      <c r="AF927" s="2" t="str">
        <f>IF(AA927&lt;&gt;"","insert into t_contato values ("&amp;AA927&amp;","&amp;T_Acionista[[#This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27" s="2" t="str">
        <f>IF(AB927&lt;&gt;"","insert into t_contato values ("&amp;AB927&amp;","&amp;T_Acionista[[#This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7" s="2" t="str">
        <f>IF(AC927&lt;&gt;"","insert into t_contato values ("&amp;AC927&amp;","&amp;T_Acionista[[#This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27" s="2" t="str">
        <f>IF(AD927&lt;&gt;"","insert into t_contato values ("&amp;AD927&amp;","&amp;T_Acionista[[#This Row],[ID]]&amp;", '"&amp;T_Acionista[[#This Row],[Email]]&amp;"', "&amp;IF(ISERR(FIND("@",T_Acionista[[#This Row],[Email]])),0,3)&amp;");","")</f>
        <v>insert into t_contato values (1866,430, 'sadyroberto@yahoo.com.br', 3);</v>
      </c>
    </row>
    <row r="928" spans="1:35">
      <c r="A928" s="2">
        <v>431</v>
      </c>
      <c r="B928" s="2">
        <v>4</v>
      </c>
      <c r="C928" s="2">
        <v>74</v>
      </c>
      <c r="D928" s="2">
        <v>75310</v>
      </c>
      <c r="E928" s="7" t="s">
        <v>6091</v>
      </c>
      <c r="F928" s="2" t="b">
        <v>0</v>
      </c>
      <c r="G928" s="2" t="b">
        <v>0</v>
      </c>
      <c r="H928" s="5">
        <v>20538</v>
      </c>
      <c r="I928" s="2" t="b">
        <v>0</v>
      </c>
      <c r="J928" s="7" t="s">
        <v>6092</v>
      </c>
      <c r="K928" s="7" t="s">
        <v>6093</v>
      </c>
      <c r="L928" s="7" t="s">
        <v>6094</v>
      </c>
      <c r="M928" s="7" t="s">
        <v>276</v>
      </c>
      <c r="N928" s="2">
        <v>1</v>
      </c>
      <c r="O928" s="7" t="s">
        <v>5890</v>
      </c>
      <c r="P928" s="2">
        <v>2</v>
      </c>
      <c r="Q928" s="7" t="s">
        <v>6095</v>
      </c>
      <c r="R928" s="7"/>
      <c r="S928" s="7"/>
      <c r="T928" s="7"/>
      <c r="U928" s="2">
        <v>2</v>
      </c>
      <c r="V928" s="7" t="s">
        <v>6096</v>
      </c>
      <c r="W928" s="7" t="s">
        <v>85</v>
      </c>
      <c r="X928" s="5">
        <v>40544</v>
      </c>
      <c r="Y928" s="7"/>
      <c r="AA928" s="3">
        <f>IF(T_Acionista[[#This Row],[Fone1]]="","",MAX($AA$1:AD927,)+1)</f>
        <v>1867</v>
      </c>
      <c r="AB928" s="3" t="str">
        <f>IF(T_Acionista[[#This Row],[Fone2]]="","",MAX($AA$1:AD927,AA928)+1)</f>
        <v/>
      </c>
      <c r="AC928" s="3" t="str">
        <f>IF(T_Acionista[[#This Row],[Celular]]="","",MAX($AA$1:AD927,AA928:AB928)+1)</f>
        <v/>
      </c>
      <c r="AD928" s="3" t="str">
        <f>IF(T_Acionista[[#This Row],[Email]]="","",MAX($AA$1:AD927,AA928:AC928)+1)</f>
        <v/>
      </c>
      <c r="AF928" s="2" t="str">
        <f>IF(AA928&lt;&gt;"","insert into t_contato values ("&amp;AA928&amp;","&amp;T_Acionista[[#This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(1867,431, '(16)8117-2748', 2);</v>
      </c>
      <c r="AG928" s="2" t="str">
        <f>IF(AB928&lt;&gt;"","insert into t_contato values ("&amp;AB928&amp;","&amp;T_Acionista[[#This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8" s="2" t="str">
        <f>IF(AC928&lt;&gt;"","insert into t_contato values ("&amp;AC928&amp;","&amp;T_Acionista[[#This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28" s="2" t="str">
        <f>IF(AD928&lt;&gt;"","insert into t_contato values ("&amp;AD928&amp;","&amp;T_Acionista[[#This Row],[ID]]&amp;", '"&amp;T_Acionista[[#This Row],[Email]]&amp;"', "&amp;IF(ISERR(FIND("@",T_Acionista[[#This Row],[Email]])),0,3)&amp;");","")</f>
        <v/>
      </c>
    </row>
    <row r="929" spans="1:35">
      <c r="A929" s="2">
        <v>793</v>
      </c>
      <c r="B929" s="2">
        <v>0</v>
      </c>
      <c r="C929" s="2">
        <v>0</v>
      </c>
      <c r="E929" s="7" t="s">
        <v>6097</v>
      </c>
      <c r="F929" s="2" t="b">
        <v>0</v>
      </c>
      <c r="G929" s="2" t="b">
        <v>0</v>
      </c>
      <c r="H929" s="5">
        <v>34206</v>
      </c>
      <c r="I929" s="2" t="b">
        <v>0</v>
      </c>
      <c r="J929" s="7" t="s">
        <v>6098</v>
      </c>
      <c r="K929" s="7" t="s">
        <v>6099</v>
      </c>
      <c r="L929" s="7" t="s">
        <v>6100</v>
      </c>
      <c r="M929" s="7" t="s">
        <v>266</v>
      </c>
      <c r="N929" s="2">
        <v>1</v>
      </c>
      <c r="O929" s="7" t="s">
        <v>2606</v>
      </c>
      <c r="P929" s="2">
        <v>1</v>
      </c>
      <c r="Q929" s="7" t="s">
        <v>6101</v>
      </c>
      <c r="R929" s="7"/>
      <c r="S929" s="7"/>
      <c r="T929" s="7" t="s">
        <v>6102</v>
      </c>
      <c r="U929" s="2">
        <v>2</v>
      </c>
      <c r="V929" s="7" t="s">
        <v>427</v>
      </c>
      <c r="W929" s="7" t="s">
        <v>85</v>
      </c>
      <c r="X929" s="5">
        <v>43153</v>
      </c>
      <c r="Y929" s="7"/>
      <c r="AA929" s="3">
        <f>IF(T_Acionista[[#This Row],[Fone1]]="","",MAX($AA$1:AD928,)+1)</f>
        <v>1868</v>
      </c>
      <c r="AB929" s="3" t="str">
        <f>IF(T_Acionista[[#This Row],[Fone2]]="","",MAX($AA$1:AD928,AA929)+1)</f>
        <v/>
      </c>
      <c r="AC929" s="3" t="str">
        <f>IF(T_Acionista[[#This Row],[Celular]]="","",MAX($AA$1:AD928,AA929:AB929)+1)</f>
        <v/>
      </c>
      <c r="AD929" s="3">
        <f>IF(T_Acionista[[#This Row],[Email]]="","",MAX($AA$1:AD928,AA929:AC929)+1)</f>
        <v>1869</v>
      </c>
      <c r="AF929" s="2" t="str">
        <f>IF(AA929&lt;&gt;"","insert into t_contato values ("&amp;AA929&amp;","&amp;T_Acionista[[#This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(1868,793, '(16)3252-2492', 1);</v>
      </c>
      <c r="AG929" s="2" t="str">
        <f>IF(AB929&lt;&gt;"","insert into t_contato values ("&amp;AB929&amp;","&amp;T_Acionista[[#This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29" s="2" t="str">
        <f>IF(AC929&lt;&gt;"","insert into t_contato values ("&amp;AC929&amp;","&amp;T_Acionista[[#This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29" s="2" t="str">
        <f>IF(AD929&lt;&gt;"","insert into t_contato values ("&amp;AD929&amp;","&amp;T_Acionista[[#This Row],[ID]]&amp;", '"&amp;T_Acionista[[#This Row],[Email]]&amp;"', "&amp;IF(ISERR(FIND("@",T_Acionista[[#This Row],[Email]])),0,3)&amp;");","")</f>
        <v>insert into t_contato values (1869,793, 'samantaht93@gmail.com', 3);</v>
      </c>
    </row>
    <row r="930" spans="1:35">
      <c r="A930" s="2">
        <v>1081</v>
      </c>
      <c r="E930" s="7" t="s">
        <v>6103</v>
      </c>
      <c r="F930" s="2" t="b">
        <v>0</v>
      </c>
      <c r="G930" s="2" t="b">
        <v>0</v>
      </c>
      <c r="H930" s="5">
        <v>23020</v>
      </c>
      <c r="I930" s="2" t="b">
        <v>0</v>
      </c>
      <c r="J930" s="7" t="s">
        <v>6104</v>
      </c>
      <c r="K930" s="7" t="s">
        <v>6105</v>
      </c>
      <c r="L930" s="7" t="s">
        <v>6106</v>
      </c>
      <c r="M930" s="7" t="s">
        <v>1052</v>
      </c>
      <c r="N930" s="2">
        <v>1</v>
      </c>
      <c r="O930" s="7" t="s">
        <v>1790</v>
      </c>
      <c r="P930" s="2">
        <v>2</v>
      </c>
      <c r="Q930" s="7" t="s">
        <v>6107</v>
      </c>
      <c r="R930" s="7"/>
      <c r="S930" s="7"/>
      <c r="T930" s="7" t="s">
        <v>6108</v>
      </c>
      <c r="U930" s="2">
        <v>3</v>
      </c>
      <c r="V930" s="7" t="s">
        <v>319</v>
      </c>
      <c r="W930" s="7" t="s">
        <v>85</v>
      </c>
      <c r="X930" s="5">
        <v>45044</v>
      </c>
      <c r="Y930" s="7"/>
      <c r="AA930" s="3">
        <f>IF(T_Acionista[[#This Row],[Fone1]]="","",MAX($AA$1:AD929,)+1)</f>
        <v>1870</v>
      </c>
      <c r="AB930" s="3" t="str">
        <f>IF(T_Acionista[[#This Row],[Fone2]]="","",MAX($AA$1:AD929,AA930)+1)</f>
        <v/>
      </c>
      <c r="AC930" s="3" t="str">
        <f>IF(T_Acionista[[#This Row],[Celular]]="","",MAX($AA$1:AD929,AA930:AB930)+1)</f>
        <v/>
      </c>
      <c r="AD930" s="3">
        <f>IF(T_Acionista[[#This Row],[Email]]="","",MAX($AA$1:AD929,AA930:AC930)+1)</f>
        <v>1871</v>
      </c>
      <c r="AF930" s="2" t="str">
        <f>IF(AA930&lt;&gt;"","insert into t_contato values ("&amp;AA930&amp;","&amp;T_Acionista[[#This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(1870,1081, '(16)8127-7067', 2);</v>
      </c>
      <c r="AG930" s="2" t="str">
        <f>IF(AB930&lt;&gt;"","insert into t_contato values ("&amp;AB930&amp;","&amp;T_Acionista[[#This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0" s="2" t="str">
        <f>IF(AC930&lt;&gt;"","insert into t_contato values ("&amp;AC930&amp;","&amp;T_Acionista[[#This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0" s="2" t="str">
        <f>IF(AD930&lt;&gt;"","insert into t_contato values ("&amp;AD930&amp;","&amp;T_Acionista[[#This Row],[ID]]&amp;", '"&amp;T_Acionista[[#This Row],[Email]]&amp;"', "&amp;IF(ISERR(FIND("@",T_Acionista[[#This Row],[Email]])),0,3)&amp;");","")</f>
        <v>insert into t_contato values (1871,1081, 'castochi@gmail.com', 3);</v>
      </c>
    </row>
    <row r="931" spans="1:35">
      <c r="A931" s="2">
        <v>694</v>
      </c>
      <c r="B931" s="2">
        <v>0</v>
      </c>
      <c r="C931" s="2">
        <v>0</v>
      </c>
      <c r="D931" s="2">
        <v>74184</v>
      </c>
      <c r="E931" s="7" t="s">
        <v>6109</v>
      </c>
      <c r="F931" s="2" t="b">
        <v>0</v>
      </c>
      <c r="G931" s="2" t="b">
        <v>0</v>
      </c>
      <c r="H931" s="5">
        <v>22723</v>
      </c>
      <c r="I931" s="2" t="b">
        <v>0</v>
      </c>
      <c r="J931" s="7" t="s">
        <v>6110</v>
      </c>
      <c r="K931" s="7" t="s">
        <v>6111</v>
      </c>
      <c r="L931" s="7" t="s">
        <v>6112</v>
      </c>
      <c r="M931" s="7" t="s">
        <v>149</v>
      </c>
      <c r="N931" s="2">
        <v>1</v>
      </c>
      <c r="O931" s="7" t="s">
        <v>614</v>
      </c>
      <c r="P931" s="2">
        <v>3</v>
      </c>
      <c r="Q931" s="7" t="s">
        <v>6113</v>
      </c>
      <c r="R931" s="7"/>
      <c r="S931" s="7" t="s">
        <v>6114</v>
      </c>
      <c r="T931" s="7" t="s">
        <v>6115</v>
      </c>
      <c r="U931" s="2">
        <v>3</v>
      </c>
      <c r="V931" s="7" t="s">
        <v>6116</v>
      </c>
      <c r="W931" s="7" t="s">
        <v>85</v>
      </c>
      <c r="X931" s="5">
        <v>42562</v>
      </c>
      <c r="Y931" s="7"/>
      <c r="AA931" s="3">
        <f>IF(T_Acionista[[#This Row],[Fone1]]="","",MAX($AA$1:AD930,)+1)</f>
        <v>1872</v>
      </c>
      <c r="AB931" s="3" t="str">
        <f>IF(T_Acionista[[#This Row],[Fone2]]="","",MAX($AA$1:AD930,AA931)+1)</f>
        <v/>
      </c>
      <c r="AC931" s="3">
        <f>IF(T_Acionista[[#This Row],[Celular]]="","",MAX($AA$1:AD930,AA931:AB931)+1)</f>
        <v>1873</v>
      </c>
      <c r="AD931" s="3">
        <f>IF(T_Acionista[[#This Row],[Email]]="","",MAX($AA$1:AD930,AA931:AC931)+1)</f>
        <v>1874</v>
      </c>
      <c r="AF931" s="2" t="str">
        <f>IF(AA931&lt;&gt;"","insert into t_contato values ("&amp;AA931&amp;","&amp;T_Acionista[[#This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(1872,694, '(16)3252-5811', 1);</v>
      </c>
      <c r="AG931" s="2" t="str">
        <f>IF(AB931&lt;&gt;"","insert into t_contato values ("&amp;AB931&amp;","&amp;T_Acionista[[#This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1" s="2" t="str">
        <f>IF(AC931&lt;&gt;"","insert into t_contato values ("&amp;AC931&amp;","&amp;T_Acionista[[#This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(1873,694, '(16)9702-1090', 2);</v>
      </c>
      <c r="AI931" s="2" t="str">
        <f>IF(AD931&lt;&gt;"","insert into t_contato values ("&amp;AD931&amp;","&amp;T_Acionista[[#This Row],[ID]]&amp;", '"&amp;T_Acionista[[#This Row],[Email]]&amp;"', "&amp;IF(ISERR(FIND("@",T_Acionista[[#This Row],[Email]])),0,3)&amp;");","")</f>
        <v>insert into t_contato values (1874,694, 'sanelidia@gmail.com', 3);</v>
      </c>
    </row>
    <row r="932" spans="1:35">
      <c r="A932" s="2">
        <v>809</v>
      </c>
      <c r="D932" s="2">
        <v>74257</v>
      </c>
      <c r="E932" s="7" t="s">
        <v>6117</v>
      </c>
      <c r="F932" s="2" t="b">
        <v>0</v>
      </c>
      <c r="G932" s="2" t="b">
        <v>0</v>
      </c>
      <c r="H932" s="5">
        <v>21104</v>
      </c>
      <c r="I932" s="2" t="b">
        <v>0</v>
      </c>
      <c r="J932" s="7" t="s">
        <v>6118</v>
      </c>
      <c r="K932" s="7" t="s">
        <v>6119</v>
      </c>
      <c r="L932" s="7" t="s">
        <v>6120</v>
      </c>
      <c r="M932" s="7" t="s">
        <v>79</v>
      </c>
      <c r="N932" s="2">
        <v>1</v>
      </c>
      <c r="O932" s="7" t="s">
        <v>588</v>
      </c>
      <c r="P932" s="2">
        <v>2</v>
      </c>
      <c r="Q932" s="7" t="s">
        <v>2293</v>
      </c>
      <c r="R932" s="7"/>
      <c r="S932" s="7" t="s">
        <v>6121</v>
      </c>
      <c r="T932" s="7" t="s">
        <v>2758</v>
      </c>
      <c r="U932" s="2">
        <v>3</v>
      </c>
      <c r="V932" s="7" t="s">
        <v>457</v>
      </c>
      <c r="W932" s="7" t="s">
        <v>85</v>
      </c>
      <c r="X932" s="5">
        <v>43237</v>
      </c>
      <c r="Y932" s="7"/>
      <c r="AA932" s="3">
        <f>IF(T_Acionista[[#This Row],[Fone1]]="","",MAX($AA$1:AD931,)+1)</f>
        <v>1875</v>
      </c>
      <c r="AB932" s="3" t="str">
        <f>IF(T_Acionista[[#This Row],[Fone2]]="","",MAX($AA$1:AD931,AA932)+1)</f>
        <v/>
      </c>
      <c r="AC932" s="3">
        <f>IF(T_Acionista[[#This Row],[Celular]]="","",MAX($AA$1:AD931,AA932:AB932)+1)</f>
        <v>1876</v>
      </c>
      <c r="AD932" s="3">
        <f>IF(T_Acionista[[#This Row],[Email]]="","",MAX($AA$1:AD931,AA932:AC932)+1)</f>
        <v>1877</v>
      </c>
      <c r="AF932" s="2" t="str">
        <f>IF(AA932&lt;&gt;"","insert into t_contato values ("&amp;AA932&amp;","&amp;T_Acionista[[#This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(1875,809, '(16)3252-7676', 1);</v>
      </c>
      <c r="AG932" s="2" t="str">
        <f>IF(AB932&lt;&gt;"","insert into t_contato values ("&amp;AB932&amp;","&amp;T_Acionista[[#This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2" s="2" t="str">
        <f>IF(AC932&lt;&gt;"","insert into t_contato values ("&amp;AC932&amp;","&amp;T_Acionista[[#This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(1876,809, '(16)9741-8810', 2);</v>
      </c>
      <c r="AI932" s="2" t="str">
        <f>IF(AD932&lt;&gt;"","insert into t_contato values ("&amp;AD932&amp;","&amp;T_Acionista[[#This Row],[ID]]&amp;", '"&amp;T_Acionista[[#This Row],[Email]]&amp;"', "&amp;IF(ISERR(FIND("@",T_Acionista[[#This Row],[Email]])),0,3)&amp;");","")</f>
        <v>insert into t_contato values (1877,809, 'gssalvagni@gmail.com', 3);</v>
      </c>
    </row>
    <row r="933" spans="1:35">
      <c r="A933" s="2">
        <v>563</v>
      </c>
      <c r="B933" s="2">
        <v>0</v>
      </c>
      <c r="C933" s="2">
        <v>0</v>
      </c>
      <c r="D933" s="2">
        <v>76491</v>
      </c>
      <c r="E933" s="7" t="s">
        <v>6122</v>
      </c>
      <c r="F933" s="2" t="b">
        <v>0</v>
      </c>
      <c r="G933" s="2" t="b">
        <v>0</v>
      </c>
      <c r="H933" s="5">
        <v>20416</v>
      </c>
      <c r="I933" s="2" t="b">
        <v>0</v>
      </c>
      <c r="J933" s="7" t="s">
        <v>6123</v>
      </c>
      <c r="K933" s="7" t="s">
        <v>6124</v>
      </c>
      <c r="L933" s="7" t="s">
        <v>6125</v>
      </c>
      <c r="M933" s="7" t="s">
        <v>293</v>
      </c>
      <c r="N933" s="2">
        <v>1</v>
      </c>
      <c r="O933" s="7" t="s">
        <v>3268</v>
      </c>
      <c r="P933" s="2">
        <v>2</v>
      </c>
      <c r="Q933" s="7" t="s">
        <v>6126</v>
      </c>
      <c r="R933" s="7"/>
      <c r="S933" s="7"/>
      <c r="T933" s="7" t="s">
        <v>3229</v>
      </c>
      <c r="U933" s="2">
        <v>2</v>
      </c>
      <c r="V933" s="7" t="s">
        <v>319</v>
      </c>
      <c r="W933" s="7" t="s">
        <v>85</v>
      </c>
      <c r="X933" s="5">
        <v>42010</v>
      </c>
      <c r="Y933" s="7"/>
      <c r="AA933" s="3">
        <f>IF(T_Acionista[[#This Row],[Fone1]]="","",MAX($AA$1:AD932,)+1)</f>
        <v>1878</v>
      </c>
      <c r="AB933" s="3" t="str">
        <f>IF(T_Acionista[[#This Row],[Fone2]]="","",MAX($AA$1:AD932,AA933)+1)</f>
        <v/>
      </c>
      <c r="AC933" s="3" t="str">
        <f>IF(T_Acionista[[#This Row],[Celular]]="","",MAX($AA$1:AD932,AA933:AB933)+1)</f>
        <v/>
      </c>
      <c r="AD933" s="3">
        <f>IF(T_Acionista[[#This Row],[Email]]="","",MAX($AA$1:AD932,AA933:AC933)+1)</f>
        <v>1879</v>
      </c>
      <c r="AF933" s="2" t="str">
        <f>IF(AA933&lt;&gt;"","insert into t_contato values ("&amp;AA933&amp;","&amp;T_Acionista[[#This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(1878,563, '(16)3254-7175', 1);</v>
      </c>
      <c r="AG933" s="2" t="str">
        <f>IF(AB933&lt;&gt;"","insert into t_contato values ("&amp;AB933&amp;","&amp;T_Acionista[[#This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3" s="2" t="str">
        <f>IF(AC933&lt;&gt;"","insert into t_contato values ("&amp;AC933&amp;","&amp;T_Acionista[[#This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3" s="2" t="str">
        <f>IF(AD933&lt;&gt;"","insert into t_contato values ("&amp;AD933&amp;","&amp;T_Acionista[[#This Row],[ID]]&amp;", '"&amp;T_Acionista[[#This Row],[Email]]&amp;"', "&amp;IF(ISERR(FIND("@",T_Acionista[[#This Row],[Email]])),0,3)&amp;");","")</f>
        <v>insert into t_contato values (1879,563, 'jjmagnani@yahoo.com.br', 3);</v>
      </c>
    </row>
    <row r="934" spans="1:35">
      <c r="A934" s="2">
        <v>808</v>
      </c>
      <c r="D934" s="2">
        <v>74258</v>
      </c>
      <c r="E934" s="7" t="s">
        <v>6127</v>
      </c>
      <c r="F934" s="2" t="b">
        <v>0</v>
      </c>
      <c r="G934" s="2" t="b">
        <v>0</v>
      </c>
      <c r="H934" s="5">
        <v>21789</v>
      </c>
      <c r="I934" s="2" t="b">
        <v>0</v>
      </c>
      <c r="J934" s="7" t="s">
        <v>6128</v>
      </c>
      <c r="K934" s="7" t="s">
        <v>6129</v>
      </c>
      <c r="L934" s="7" t="s">
        <v>6130</v>
      </c>
      <c r="M934" s="7" t="s">
        <v>149</v>
      </c>
      <c r="N934" s="2">
        <v>1</v>
      </c>
      <c r="O934" s="7" t="s">
        <v>201</v>
      </c>
      <c r="P934" s="2">
        <v>2</v>
      </c>
      <c r="Q934" s="7" t="s">
        <v>1892</v>
      </c>
      <c r="R934" s="7"/>
      <c r="S934" s="7" t="s">
        <v>6131</v>
      </c>
      <c r="T934" s="7" t="s">
        <v>6132</v>
      </c>
      <c r="U934" s="2">
        <v>3</v>
      </c>
      <c r="V934" s="7" t="s">
        <v>1416</v>
      </c>
      <c r="W934" s="7" t="s">
        <v>85</v>
      </c>
      <c r="X934" s="5">
        <v>43236</v>
      </c>
      <c r="Y934" s="7"/>
      <c r="AA934" s="3">
        <f>IF(T_Acionista[[#This Row],[Fone1]]="","",MAX($AA$1:AD933,)+1)</f>
        <v>1880</v>
      </c>
      <c r="AB934" s="3" t="str">
        <f>IF(T_Acionista[[#This Row],[Fone2]]="","",MAX($AA$1:AD933,AA934)+1)</f>
        <v/>
      </c>
      <c r="AC934" s="3">
        <f>IF(T_Acionista[[#This Row],[Celular]]="","",MAX($AA$1:AD933,AA934:AB934)+1)</f>
        <v>1881</v>
      </c>
      <c r="AD934" s="3">
        <f>IF(T_Acionista[[#This Row],[Email]]="","",MAX($AA$1:AD933,AA934:AC934)+1)</f>
        <v>1882</v>
      </c>
      <c r="AF934" s="2" t="str">
        <f>IF(AA934&lt;&gt;"","insert into t_contato values ("&amp;AA934&amp;","&amp;T_Acionista[[#This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(1880,808, '(16)3252-4339', 1);</v>
      </c>
      <c r="AG934" s="2" t="str">
        <f>IF(AB934&lt;&gt;"","insert into t_contato values ("&amp;AB934&amp;","&amp;T_Acionista[[#This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4" s="2" t="str">
        <f>IF(AC934&lt;&gt;"","insert into t_contato values ("&amp;AC934&amp;","&amp;T_Acionista[[#This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(1881,808, '(16)9276-8482', 2);</v>
      </c>
      <c r="AI934" s="2" t="str">
        <f>IF(AD934&lt;&gt;"","insert into t_contato values ("&amp;AD934&amp;","&amp;T_Acionista[[#This Row],[ID]]&amp;", '"&amp;T_Acionista[[#This Row],[Email]]&amp;"', "&amp;IF(ISERR(FIND("@",T_Acionista[[#This Row],[Email]])),0,3)&amp;");","")</f>
        <v>insert into t_contato values (1882,808, 'sebastiao.jose.carva@terra.com.br', 3);</v>
      </c>
    </row>
    <row r="935" spans="1:35">
      <c r="A935" s="2">
        <v>975</v>
      </c>
      <c r="D935" s="2">
        <v>74429</v>
      </c>
      <c r="E935" s="7" t="s">
        <v>6133</v>
      </c>
      <c r="F935" s="2" t="b">
        <v>0</v>
      </c>
      <c r="G935" s="2" t="b">
        <v>0</v>
      </c>
      <c r="H935" s="5">
        <v>29127</v>
      </c>
      <c r="I935" s="2" t="b">
        <v>0</v>
      </c>
      <c r="J935" s="7" t="s">
        <v>6134</v>
      </c>
      <c r="K935" s="7" t="s">
        <v>6135</v>
      </c>
      <c r="L935" s="7" t="s">
        <v>6136</v>
      </c>
      <c r="M935" s="7" t="s">
        <v>3358</v>
      </c>
      <c r="N935" s="2">
        <v>1</v>
      </c>
      <c r="O935" s="7" t="s">
        <v>3060</v>
      </c>
      <c r="P935" s="2">
        <v>1</v>
      </c>
      <c r="Q935" s="7" t="s">
        <v>7922</v>
      </c>
      <c r="R935" s="7"/>
      <c r="S935" s="7"/>
      <c r="T935" s="7"/>
      <c r="U935" s="2">
        <v>2</v>
      </c>
      <c r="V935" s="7" t="s">
        <v>6137</v>
      </c>
      <c r="W935" s="7" t="s">
        <v>85</v>
      </c>
      <c r="X935" s="5">
        <v>44441</v>
      </c>
      <c r="Y935" s="7"/>
      <c r="AA935" s="3">
        <f>IF(T_Acionista[[#This Row],[Fone1]]="","",MAX($AA$1:AD934,)+1)</f>
        <v>1883</v>
      </c>
      <c r="AB935" s="3" t="str">
        <f>IF(T_Acionista[[#This Row],[Fone2]]="","",MAX($AA$1:AD934,AA935)+1)</f>
        <v/>
      </c>
      <c r="AC935" s="3" t="str">
        <f>IF(T_Acionista[[#This Row],[Celular]]="","",MAX($AA$1:AD934,AA935:AB935)+1)</f>
        <v/>
      </c>
      <c r="AD935" s="3" t="str">
        <f>IF(T_Acionista[[#This Row],[Email]]="","",MAX($AA$1:AD934,AA935:AC935)+1)</f>
        <v/>
      </c>
      <c r="AF935" s="2" t="str">
        <f>IF(AA935&lt;&gt;"","insert into t_contato values ("&amp;AA935&amp;","&amp;T_Acionista[[#This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(1883,975, '(16)9613-8772', 2);</v>
      </c>
      <c r="AG935" s="2" t="str">
        <f>IF(AB935&lt;&gt;"","insert into t_contato values ("&amp;AB935&amp;","&amp;T_Acionista[[#This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5" s="2" t="str">
        <f>IF(AC935&lt;&gt;"","insert into t_contato values ("&amp;AC935&amp;","&amp;T_Acionista[[#This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5" s="2" t="str">
        <f>IF(AD935&lt;&gt;"","insert into t_contato values ("&amp;AD935&amp;","&amp;T_Acionista[[#This Row],[ID]]&amp;", '"&amp;T_Acionista[[#This Row],[Email]]&amp;"', "&amp;IF(ISERR(FIND("@",T_Acionista[[#This Row],[Email]])),0,3)&amp;");","")</f>
        <v/>
      </c>
    </row>
    <row r="936" spans="1:35">
      <c r="A936" s="2">
        <v>432</v>
      </c>
      <c r="B936" s="2">
        <v>4</v>
      </c>
      <c r="C936" s="2">
        <v>6</v>
      </c>
      <c r="D936" s="2">
        <v>74670</v>
      </c>
      <c r="E936" s="7" t="s">
        <v>6138</v>
      </c>
      <c r="F936" s="2" t="b">
        <v>0</v>
      </c>
      <c r="G936" s="2" t="b">
        <v>0</v>
      </c>
      <c r="H936" s="5">
        <v>28507</v>
      </c>
      <c r="I936" s="2" t="b">
        <v>0</v>
      </c>
      <c r="J936" s="7" t="s">
        <v>6139</v>
      </c>
      <c r="K936" s="7" t="s">
        <v>6140</v>
      </c>
      <c r="L936" s="7" t="s">
        <v>6141</v>
      </c>
      <c r="M936" s="7" t="s">
        <v>316</v>
      </c>
      <c r="N936" s="2">
        <v>1</v>
      </c>
      <c r="O936" s="7" t="s">
        <v>1566</v>
      </c>
      <c r="P936" s="2">
        <v>2</v>
      </c>
      <c r="Q936" s="7" t="s">
        <v>6142</v>
      </c>
      <c r="R936" s="7" t="s">
        <v>6143</v>
      </c>
      <c r="S936" s="7"/>
      <c r="T936" s="7" t="s">
        <v>6144</v>
      </c>
      <c r="U936" s="2">
        <v>2</v>
      </c>
      <c r="V936" s="7" t="s">
        <v>557</v>
      </c>
      <c r="W936" s="7" t="s">
        <v>85</v>
      </c>
      <c r="X936" s="5">
        <v>40544</v>
      </c>
      <c r="Y936" s="7"/>
      <c r="AA936" s="3">
        <f>IF(T_Acionista[[#This Row],[Fone1]]="","",MAX($AA$1:AD935,)+1)</f>
        <v>1884</v>
      </c>
      <c r="AB936" s="3">
        <f>IF(T_Acionista[[#This Row],[Fone2]]="","",MAX($AA$1:AD935,AA936)+1)</f>
        <v>1885</v>
      </c>
      <c r="AC936" s="3" t="str">
        <f>IF(T_Acionista[[#This Row],[Celular]]="","",MAX($AA$1:AD935,AA936:AB936)+1)</f>
        <v/>
      </c>
      <c r="AD936" s="3">
        <f>IF(T_Acionista[[#This Row],[Email]]="","",MAX($AA$1:AD935,AA936:AC936)+1)</f>
        <v>1886</v>
      </c>
      <c r="AF936" s="2" t="str">
        <f>IF(AA936&lt;&gt;"","insert into t_contato values ("&amp;AA936&amp;","&amp;T_Acionista[[#This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(1884,432, '(16)3252-2791', 1);</v>
      </c>
      <c r="AG936" s="2" t="str">
        <f>IF(AB936&lt;&gt;"","insert into t_contato values ("&amp;AB936&amp;","&amp;T_Acionista[[#This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(1885,432, '(16)3253-3279', 1);</v>
      </c>
      <c r="AH936" s="2" t="str">
        <f>IF(AC936&lt;&gt;"","insert into t_contato values ("&amp;AC936&amp;","&amp;T_Acionista[[#This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6" s="2" t="str">
        <f>IF(AD936&lt;&gt;"","insert into t_contato values ("&amp;AD936&amp;","&amp;T_Acionista[[#This Row],[ID]]&amp;", '"&amp;T_Acionista[[#This Row],[Email]]&amp;"', "&amp;IF(ISERR(FIND("@",T_Acionista[[#This Row],[Email]])),0,3)&amp;");","")</f>
        <v>insert into t_contato values (1886,432, 'srsantos2003.ss@gmail.com', 3);</v>
      </c>
    </row>
    <row r="937" spans="1:35">
      <c r="A937" s="2">
        <v>881</v>
      </c>
      <c r="D937" s="2">
        <v>74333</v>
      </c>
      <c r="E937" s="7" t="s">
        <v>6145</v>
      </c>
      <c r="F937" s="2" t="b">
        <v>0</v>
      </c>
      <c r="G937" s="2" t="b">
        <v>0</v>
      </c>
      <c r="H937" s="5">
        <v>20190</v>
      </c>
      <c r="I937" s="2" t="b">
        <v>0</v>
      </c>
      <c r="J937" s="7" t="s">
        <v>6146</v>
      </c>
      <c r="K937" s="7" t="s">
        <v>6147</v>
      </c>
      <c r="L937" s="7" t="s">
        <v>6148</v>
      </c>
      <c r="M937" s="7" t="s">
        <v>99</v>
      </c>
      <c r="N937" s="2">
        <v>1</v>
      </c>
      <c r="O937" s="7" t="s">
        <v>1956</v>
      </c>
      <c r="P937" s="2">
        <v>2</v>
      </c>
      <c r="Q937" s="7" t="s">
        <v>6149</v>
      </c>
      <c r="R937" s="7"/>
      <c r="S937" s="7"/>
      <c r="T937" s="7"/>
      <c r="U937" s="2">
        <v>1</v>
      </c>
      <c r="V937" s="7" t="s">
        <v>154</v>
      </c>
      <c r="W937" s="7" t="s">
        <v>85</v>
      </c>
      <c r="X937" s="5">
        <v>43722</v>
      </c>
      <c r="Y937" s="7"/>
      <c r="AA937" s="3">
        <f>IF(T_Acionista[[#This Row],[Fone1]]="","",MAX($AA$1:AD936,)+1)</f>
        <v>1887</v>
      </c>
      <c r="AB937" s="3" t="str">
        <f>IF(T_Acionista[[#This Row],[Fone2]]="","",MAX($AA$1:AD936,AA937)+1)</f>
        <v/>
      </c>
      <c r="AC937" s="3" t="str">
        <f>IF(T_Acionista[[#This Row],[Celular]]="","",MAX($AA$1:AD936,AA937:AB937)+1)</f>
        <v/>
      </c>
      <c r="AD937" s="3" t="str">
        <f>IF(T_Acionista[[#This Row],[Email]]="","",MAX($AA$1:AD936,AA937:AC937)+1)</f>
        <v/>
      </c>
      <c r="AF937" s="2" t="str">
        <f>IF(AA937&lt;&gt;"","insert into t_contato values ("&amp;AA937&amp;","&amp;T_Acionista[[#This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(1887,881, '(16)3252-0868', 1);</v>
      </c>
      <c r="AG937" s="2" t="str">
        <f>IF(AB937&lt;&gt;"","insert into t_contato values ("&amp;AB937&amp;","&amp;T_Acionista[[#This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7" s="2" t="str">
        <f>IF(AC937&lt;&gt;"","insert into t_contato values ("&amp;AC937&amp;","&amp;T_Acionista[[#This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37" s="2" t="str">
        <f>IF(AD937&lt;&gt;"","insert into t_contato values ("&amp;AD937&amp;","&amp;T_Acionista[[#This Row],[ID]]&amp;", '"&amp;T_Acionista[[#This Row],[Email]]&amp;"', "&amp;IF(ISERR(FIND("@",T_Acionista[[#This Row],[Email]])),0,3)&amp;");","")</f>
        <v/>
      </c>
    </row>
    <row r="938" spans="1:35">
      <c r="A938" s="2">
        <v>433</v>
      </c>
      <c r="B938" s="2">
        <v>6</v>
      </c>
      <c r="C938" s="2">
        <v>60</v>
      </c>
      <c r="D938" s="2">
        <v>76352</v>
      </c>
      <c r="E938" s="7" t="s">
        <v>6150</v>
      </c>
      <c r="F938" s="2" t="b">
        <v>0</v>
      </c>
      <c r="G938" s="2" t="b">
        <v>1</v>
      </c>
      <c r="H938" s="5">
        <v>20029</v>
      </c>
      <c r="I938" s="2" t="b">
        <v>0</v>
      </c>
      <c r="J938" s="7" t="s">
        <v>6151</v>
      </c>
      <c r="K938" s="7" t="s">
        <v>6152</v>
      </c>
      <c r="L938" s="7" t="s">
        <v>383</v>
      </c>
      <c r="M938" s="7" t="s">
        <v>228</v>
      </c>
      <c r="N938" s="2">
        <v>1</v>
      </c>
      <c r="O938" s="7" t="s">
        <v>385</v>
      </c>
      <c r="P938" s="2">
        <v>2</v>
      </c>
      <c r="Q938" s="7" t="s">
        <v>386</v>
      </c>
      <c r="R938" s="7"/>
      <c r="S938" s="7" t="s">
        <v>6153</v>
      </c>
      <c r="T938" s="7"/>
      <c r="U938" s="2">
        <v>1</v>
      </c>
      <c r="V938" s="7" t="s">
        <v>172</v>
      </c>
      <c r="W938" s="7" t="s">
        <v>85</v>
      </c>
      <c r="X938" s="5">
        <v>40544</v>
      </c>
      <c r="Y938" s="7"/>
      <c r="AA938" s="3">
        <f>IF(T_Acionista[[#This Row],[Fone1]]="","",MAX($AA$1:AD937,)+1)</f>
        <v>1888</v>
      </c>
      <c r="AB938" s="3" t="str">
        <f>IF(T_Acionista[[#This Row],[Fone2]]="","",MAX($AA$1:AD937,AA938)+1)</f>
        <v/>
      </c>
      <c r="AC938" s="3">
        <f>IF(T_Acionista[[#This Row],[Celular]]="","",MAX($AA$1:AD937,AA938:AB938)+1)</f>
        <v>1889</v>
      </c>
      <c r="AD938" s="3" t="str">
        <f>IF(T_Acionista[[#This Row],[Email]]="","",MAX($AA$1:AD937,AA938:AC938)+1)</f>
        <v/>
      </c>
      <c r="AF938" s="2" t="str">
        <f>IF(AA938&lt;&gt;"","insert into t_contato values ("&amp;AA938&amp;","&amp;T_Acionista[[#This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(1888,433, '(16)3252-7700', 1);</v>
      </c>
      <c r="AG938" s="2" t="str">
        <f>IF(AB938&lt;&gt;"","insert into t_contato values ("&amp;AB938&amp;","&amp;T_Acionista[[#This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8" s="2" t="str">
        <f>IF(AC938&lt;&gt;"","insert into t_contato values ("&amp;AC938&amp;","&amp;T_Acionista[[#This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(1889,433, '(16)9182-1977', 2);</v>
      </c>
      <c r="AI938" s="2" t="str">
        <f>IF(AD938&lt;&gt;"","insert into t_contato values ("&amp;AD938&amp;","&amp;T_Acionista[[#This Row],[ID]]&amp;", '"&amp;T_Acionista[[#This Row],[Email]]&amp;"', "&amp;IF(ISERR(FIND("@",T_Acionista[[#This Row],[Email]])),0,3)&amp;");","")</f>
        <v/>
      </c>
    </row>
    <row r="939" spans="1:35">
      <c r="A939" s="2">
        <v>434</v>
      </c>
      <c r="B939" s="2">
        <v>6</v>
      </c>
      <c r="C939" s="2">
        <v>61</v>
      </c>
      <c r="D939" s="2">
        <v>76353</v>
      </c>
      <c r="E939" s="7" t="s">
        <v>6154</v>
      </c>
      <c r="F939" s="2" t="b">
        <v>0</v>
      </c>
      <c r="G939" s="2" t="b">
        <v>0</v>
      </c>
      <c r="H939" s="5">
        <v>18569</v>
      </c>
      <c r="I939" s="2" t="b">
        <v>0</v>
      </c>
      <c r="J939" s="7" t="s">
        <v>6155</v>
      </c>
      <c r="K939" s="7" t="s">
        <v>6156</v>
      </c>
      <c r="L939" s="7" t="s">
        <v>6157</v>
      </c>
      <c r="M939" s="7" t="s">
        <v>52</v>
      </c>
      <c r="N939" s="2">
        <v>1</v>
      </c>
      <c r="O939" s="7" t="s">
        <v>3293</v>
      </c>
      <c r="P939" s="2">
        <v>2</v>
      </c>
      <c r="Q939" s="7"/>
      <c r="R939" s="7"/>
      <c r="S939" s="7" t="s">
        <v>6158</v>
      </c>
      <c r="T939" s="7"/>
      <c r="U939" s="2">
        <v>0</v>
      </c>
      <c r="V939" s="7" t="s">
        <v>111</v>
      </c>
      <c r="W939" s="7" t="s">
        <v>85</v>
      </c>
      <c r="X939" s="5">
        <v>40909</v>
      </c>
      <c r="Y939" s="7"/>
      <c r="AA939" s="3" t="str">
        <f>IF(T_Acionista[[#This Row],[Fone1]]="","",MAX($AA$1:AD938,)+1)</f>
        <v/>
      </c>
      <c r="AB939" s="3" t="str">
        <f>IF(T_Acionista[[#This Row],[Fone2]]="","",MAX($AA$1:AD938,AA939)+1)</f>
        <v/>
      </c>
      <c r="AC939" s="3">
        <f>IF(T_Acionista[[#This Row],[Celular]]="","",MAX($AA$1:AD938,AA939:AB939)+1)</f>
        <v>1890</v>
      </c>
      <c r="AD939" s="3" t="str">
        <f>IF(T_Acionista[[#This Row],[Email]]="","",MAX($AA$1:AD938,AA939:AC939)+1)</f>
        <v/>
      </c>
      <c r="AF939" s="2" t="str">
        <f>IF(AA939&lt;&gt;"","insert into t_contato values ("&amp;AA939&amp;","&amp;T_Acionista[[#This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39" s="2" t="str">
        <f>IF(AB939&lt;&gt;"","insert into t_contato values ("&amp;AB939&amp;","&amp;T_Acionista[[#This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39" s="2" t="str">
        <f>IF(AC939&lt;&gt;"","insert into t_contato values ("&amp;AC939&amp;","&amp;T_Acionista[[#This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(1890,434, '(16)9728-7826', 2);</v>
      </c>
      <c r="AI939" s="2" t="str">
        <f>IF(AD939&lt;&gt;"","insert into t_contato values ("&amp;AD939&amp;","&amp;T_Acionista[[#This Row],[ID]]&amp;", '"&amp;T_Acionista[[#This Row],[Email]]&amp;"', "&amp;IF(ISERR(FIND("@",T_Acionista[[#This Row],[Email]])),0,3)&amp;");","")</f>
        <v/>
      </c>
    </row>
    <row r="940" spans="1:35">
      <c r="A940" s="2">
        <v>435</v>
      </c>
      <c r="B940" s="2">
        <v>3</v>
      </c>
      <c r="C940" s="2">
        <v>56</v>
      </c>
      <c r="D940" s="2">
        <v>74220</v>
      </c>
      <c r="E940" s="7" t="s">
        <v>6159</v>
      </c>
      <c r="F940" s="2" t="b">
        <v>0</v>
      </c>
      <c r="G940" s="2" t="b">
        <v>0</v>
      </c>
      <c r="H940" s="5">
        <v>18770</v>
      </c>
      <c r="I940" s="2" t="b">
        <v>0</v>
      </c>
      <c r="J940" s="7" t="s">
        <v>6160</v>
      </c>
      <c r="K940" s="7" t="s">
        <v>6161</v>
      </c>
      <c r="L940" s="7" t="s">
        <v>6162</v>
      </c>
      <c r="M940" s="7" t="s">
        <v>149</v>
      </c>
      <c r="N940" s="2">
        <v>1</v>
      </c>
      <c r="O940" s="7" t="s">
        <v>367</v>
      </c>
      <c r="P940" s="2">
        <v>2</v>
      </c>
      <c r="Q940" s="7" t="s">
        <v>6163</v>
      </c>
      <c r="R940" s="7"/>
      <c r="S940" s="7" t="s">
        <v>6164</v>
      </c>
      <c r="T940" s="7"/>
      <c r="U940" s="2">
        <v>3</v>
      </c>
      <c r="V940" s="7" t="s">
        <v>6165</v>
      </c>
      <c r="W940" s="7" t="s">
        <v>85</v>
      </c>
      <c r="X940" s="5">
        <v>40909</v>
      </c>
      <c r="Y940" s="7"/>
      <c r="AA940" s="3">
        <f>IF(T_Acionista[[#This Row],[Fone1]]="","",MAX($AA$1:AD939,)+1)</f>
        <v>1891</v>
      </c>
      <c r="AB940" s="3" t="str">
        <f>IF(T_Acionista[[#This Row],[Fone2]]="","",MAX($AA$1:AD939,AA940)+1)</f>
        <v/>
      </c>
      <c r="AC940" s="3">
        <f>IF(T_Acionista[[#This Row],[Celular]]="","",MAX($AA$1:AD939,AA940:AB940)+1)</f>
        <v>1892</v>
      </c>
      <c r="AD940" s="3" t="str">
        <f>IF(T_Acionista[[#This Row],[Email]]="","",MAX($AA$1:AD939,AA940:AC940)+1)</f>
        <v/>
      </c>
      <c r="AF940" s="2" t="str">
        <f>IF(AA940&lt;&gt;"","insert into t_contato values ("&amp;AA940&amp;","&amp;T_Acionista[[#This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(1891,435, '(16)3252-5752', 1);</v>
      </c>
      <c r="AG940" s="2" t="str">
        <f>IF(AB940&lt;&gt;"","insert into t_contato values ("&amp;AB940&amp;","&amp;T_Acionista[[#This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0" s="2" t="str">
        <f>IF(AC940&lt;&gt;"","insert into t_contato values ("&amp;AC940&amp;","&amp;T_Acionista[[#This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(1892,435, '(16)8134-3889', 2);</v>
      </c>
      <c r="AI940" s="2" t="str">
        <f>IF(AD940&lt;&gt;"","insert into t_contato values ("&amp;AD940&amp;","&amp;T_Acionista[[#This Row],[ID]]&amp;", '"&amp;T_Acionista[[#This Row],[Email]]&amp;"', "&amp;IF(ISERR(FIND("@",T_Acionista[[#This Row],[Email]])),0,3)&amp;");","")</f>
        <v/>
      </c>
    </row>
    <row r="941" spans="1:35">
      <c r="A941" s="2">
        <v>594</v>
      </c>
      <c r="D941" s="2">
        <v>76489</v>
      </c>
      <c r="E941" s="7" t="s">
        <v>6166</v>
      </c>
      <c r="F941" s="2" t="b">
        <v>0</v>
      </c>
      <c r="G941" s="2" t="b">
        <v>0</v>
      </c>
      <c r="H941" s="5">
        <v>30559</v>
      </c>
      <c r="I941" s="2" t="b">
        <v>0</v>
      </c>
      <c r="J941" s="7" t="s">
        <v>6167</v>
      </c>
      <c r="K941" s="7" t="s">
        <v>6168</v>
      </c>
      <c r="L941" s="7" t="s">
        <v>6169</v>
      </c>
      <c r="M941" s="7" t="s">
        <v>2798</v>
      </c>
      <c r="N941" s="2">
        <v>1</v>
      </c>
      <c r="O941" s="7" t="s">
        <v>6170</v>
      </c>
      <c r="P941" s="2">
        <v>0</v>
      </c>
      <c r="Q941" s="7" t="s">
        <v>6171</v>
      </c>
      <c r="R941" s="7"/>
      <c r="S941" s="7" t="s">
        <v>6172</v>
      </c>
      <c r="T941" s="7"/>
      <c r="U941" s="2">
        <v>0</v>
      </c>
      <c r="V941" s="7" t="s">
        <v>94</v>
      </c>
      <c r="W941" s="7" t="s">
        <v>85</v>
      </c>
      <c r="X941" s="5">
        <v>42247</v>
      </c>
      <c r="Y941" s="7"/>
      <c r="AA941" s="3">
        <f>IF(T_Acionista[[#This Row],[Fone1]]="","",MAX($AA$1:AD940,)+1)</f>
        <v>1893</v>
      </c>
      <c r="AB941" s="3" t="str">
        <f>IF(T_Acionista[[#This Row],[Fone2]]="","",MAX($AA$1:AD940,AA941)+1)</f>
        <v/>
      </c>
      <c r="AC941" s="3">
        <f>IF(T_Acionista[[#This Row],[Celular]]="","",MAX($AA$1:AD940,AA941:AB941)+1)</f>
        <v>1894</v>
      </c>
      <c r="AD941" s="3" t="str">
        <f>IF(T_Acionista[[#This Row],[Email]]="","",MAX($AA$1:AD940,AA941:AC941)+1)</f>
        <v/>
      </c>
      <c r="AF941" s="2" t="str">
        <f>IF(AA941&lt;&gt;"","insert into t_contato values ("&amp;AA941&amp;","&amp;T_Acionista[[#This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(1893,594, '(16)3253-3960', 1);</v>
      </c>
      <c r="AG941" s="2" t="str">
        <f>IF(AB941&lt;&gt;"","insert into t_contato values ("&amp;AB941&amp;","&amp;T_Acionista[[#This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1" s="2" t="str">
        <f>IF(AC941&lt;&gt;"","insert into t_contato values ("&amp;AC941&amp;","&amp;T_Acionista[[#This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(1894,594, '(16)9246-2804', 2);</v>
      </c>
      <c r="AI941" s="2" t="str">
        <f>IF(AD941&lt;&gt;"","insert into t_contato values ("&amp;AD941&amp;","&amp;T_Acionista[[#This Row],[ID]]&amp;", '"&amp;T_Acionista[[#This Row],[Email]]&amp;"', "&amp;IF(ISERR(FIND("@",T_Acionista[[#This Row],[Email]])),0,3)&amp;");","")</f>
        <v/>
      </c>
    </row>
    <row r="942" spans="1:35">
      <c r="A942" s="2">
        <v>436</v>
      </c>
      <c r="B942" s="2">
        <v>5</v>
      </c>
      <c r="C942" s="2">
        <v>35</v>
      </c>
      <c r="D942" s="2">
        <v>75950</v>
      </c>
      <c r="E942" s="7" t="s">
        <v>6173</v>
      </c>
      <c r="F942" s="2" t="b">
        <v>0</v>
      </c>
      <c r="G942" s="2" t="b">
        <v>0</v>
      </c>
      <c r="H942" s="5">
        <v>22710</v>
      </c>
      <c r="I942" s="2" t="b">
        <v>0</v>
      </c>
      <c r="J942" s="7" t="s">
        <v>6174</v>
      </c>
      <c r="K942" s="7" t="s">
        <v>6175</v>
      </c>
      <c r="L942" s="7" t="s">
        <v>6176</v>
      </c>
      <c r="M942" s="7" t="s">
        <v>276</v>
      </c>
      <c r="N942" s="2">
        <v>1</v>
      </c>
      <c r="O942" s="7" t="s">
        <v>758</v>
      </c>
      <c r="P942" s="2">
        <v>2</v>
      </c>
      <c r="Q942" s="7" t="s">
        <v>6177</v>
      </c>
      <c r="R942" s="7" t="s">
        <v>6178</v>
      </c>
      <c r="S942" s="7"/>
      <c r="T942" s="7" t="s">
        <v>6179</v>
      </c>
      <c r="U942" s="2">
        <v>2</v>
      </c>
      <c r="V942" s="7" t="s">
        <v>6180</v>
      </c>
      <c r="W942" s="7" t="s">
        <v>85</v>
      </c>
      <c r="X942" s="5">
        <v>40909</v>
      </c>
      <c r="Y942" s="7"/>
      <c r="AA942" s="3">
        <f>IF(T_Acionista[[#This Row],[Fone1]]="","",MAX($AA$1:AD941,)+1)</f>
        <v>1895</v>
      </c>
      <c r="AB942" s="3">
        <f>IF(T_Acionista[[#This Row],[Fone2]]="","",MAX($AA$1:AD941,AA942)+1)</f>
        <v>1896</v>
      </c>
      <c r="AC942" s="3" t="str">
        <f>IF(T_Acionista[[#This Row],[Celular]]="","",MAX($AA$1:AD941,AA942:AB942)+1)</f>
        <v/>
      </c>
      <c r="AD942" s="3">
        <f>IF(T_Acionista[[#This Row],[Email]]="","",MAX($AA$1:AD941,AA942:AC942)+1)</f>
        <v>1897</v>
      </c>
      <c r="AF942" s="2" t="str">
        <f>IF(AA942&lt;&gt;"","insert into t_contato values ("&amp;AA942&amp;","&amp;T_Acionista[[#This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(1895,436, '(16)3252-5094', 1);</v>
      </c>
      <c r="AG942" s="2" t="str">
        <f>IF(AB942&lt;&gt;"","insert into t_contato values ("&amp;AB942&amp;","&amp;T_Acionista[[#This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(1896,436, '(16)9202-8247', 2);</v>
      </c>
      <c r="AH942" s="2" t="str">
        <f>IF(AC942&lt;&gt;"","insert into t_contato values ("&amp;AC942&amp;","&amp;T_Acionista[[#This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2" s="2" t="str">
        <f>IF(AD942&lt;&gt;"","insert into t_contato values ("&amp;AD942&amp;","&amp;T_Acionista[[#This Row],[ID]]&amp;", '"&amp;T_Acionista[[#This Row],[Email]]&amp;"', "&amp;IF(ISERR(FIND("@",T_Acionista[[#This Row],[Email]])),0,3)&amp;");","")</f>
        <v>insert into t_contato values (1897,436, 'cortilartecidos@gmail.com', 3);</v>
      </c>
    </row>
    <row r="943" spans="1:35">
      <c r="A943" s="2">
        <v>437</v>
      </c>
      <c r="B943" s="2">
        <v>5</v>
      </c>
      <c r="C943" s="2">
        <v>35</v>
      </c>
      <c r="D943" s="2">
        <v>75960</v>
      </c>
      <c r="E943" s="7" t="s">
        <v>6181</v>
      </c>
      <c r="F943" s="2" t="b">
        <v>0</v>
      </c>
      <c r="G943" s="2" t="b">
        <v>1</v>
      </c>
      <c r="H943" s="5">
        <v>13169</v>
      </c>
      <c r="I943" s="2" t="b">
        <v>0</v>
      </c>
      <c r="J943" s="7" t="s">
        <v>6182</v>
      </c>
      <c r="K943" s="7" t="s">
        <v>6183</v>
      </c>
      <c r="L943" s="7" t="s">
        <v>6184</v>
      </c>
      <c r="M943" s="7" t="s">
        <v>99</v>
      </c>
      <c r="N943" s="2">
        <v>1</v>
      </c>
      <c r="O943" s="7" t="s">
        <v>1524</v>
      </c>
      <c r="P943" s="2">
        <v>4</v>
      </c>
      <c r="Q943" s="7" t="s">
        <v>6185</v>
      </c>
      <c r="R943" s="7"/>
      <c r="S943" s="7"/>
      <c r="T943" s="7"/>
      <c r="U943" s="2">
        <v>1</v>
      </c>
      <c r="V943" s="7" t="s">
        <v>102</v>
      </c>
      <c r="W943" s="7" t="s">
        <v>85</v>
      </c>
      <c r="X943" s="5">
        <v>40909</v>
      </c>
      <c r="Y943" s="7"/>
      <c r="AA943" s="3">
        <f>IF(T_Acionista[[#This Row],[Fone1]]="","",MAX($AA$1:AD942,)+1)</f>
        <v>1898</v>
      </c>
      <c r="AB943" s="3" t="str">
        <f>IF(T_Acionista[[#This Row],[Fone2]]="","",MAX($AA$1:AD942,AA943)+1)</f>
        <v/>
      </c>
      <c r="AC943" s="3" t="str">
        <f>IF(T_Acionista[[#This Row],[Celular]]="","",MAX($AA$1:AD942,AA943:AB943)+1)</f>
        <v/>
      </c>
      <c r="AD943" s="3" t="str">
        <f>IF(T_Acionista[[#This Row],[Email]]="","",MAX($AA$1:AD942,AA943:AC943)+1)</f>
        <v/>
      </c>
      <c r="AF943" s="2" t="str">
        <f>IF(AA943&lt;&gt;"","insert into t_contato values ("&amp;AA943&amp;","&amp;T_Acionista[[#This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(1898,437, '(16)3252-3064', 1);</v>
      </c>
      <c r="AG943" s="2" t="str">
        <f>IF(AB943&lt;&gt;"","insert into t_contato values ("&amp;AB943&amp;","&amp;T_Acionista[[#This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3" s="2" t="str">
        <f>IF(AC943&lt;&gt;"","insert into t_contato values ("&amp;AC943&amp;","&amp;T_Acionista[[#This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3" s="2" t="str">
        <f>IF(AD943&lt;&gt;"","insert into t_contato values ("&amp;AD943&amp;","&amp;T_Acionista[[#This Row],[ID]]&amp;", '"&amp;T_Acionista[[#This Row],[Email]]&amp;"', "&amp;IF(ISERR(FIND("@",T_Acionista[[#This Row],[Email]])),0,3)&amp;");","")</f>
        <v/>
      </c>
    </row>
    <row r="944" spans="1:35">
      <c r="A944" s="2">
        <v>438</v>
      </c>
      <c r="B944" s="2">
        <v>2</v>
      </c>
      <c r="C944" s="2">
        <v>90</v>
      </c>
      <c r="D944" s="2">
        <v>72870</v>
      </c>
      <c r="E944" s="7" t="s">
        <v>6186</v>
      </c>
      <c r="F944" s="2" t="b">
        <v>0</v>
      </c>
      <c r="G944" s="2" t="b">
        <v>0</v>
      </c>
      <c r="H944" s="5">
        <v>18649</v>
      </c>
      <c r="I944" s="2" t="b">
        <v>0</v>
      </c>
      <c r="J944" s="7" t="s">
        <v>6187</v>
      </c>
      <c r="K944" s="7" t="s">
        <v>6188</v>
      </c>
      <c r="L944" s="7" t="s">
        <v>6189</v>
      </c>
      <c r="M944" s="7" t="s">
        <v>149</v>
      </c>
      <c r="N944" s="2">
        <v>1</v>
      </c>
      <c r="O944" s="7" t="s">
        <v>201</v>
      </c>
      <c r="P944" s="2">
        <v>2</v>
      </c>
      <c r="Q944" s="7" t="s">
        <v>1892</v>
      </c>
      <c r="R944" s="7"/>
      <c r="S944" s="7"/>
      <c r="T944" s="7" t="s">
        <v>6132</v>
      </c>
      <c r="U944" s="2">
        <v>2</v>
      </c>
      <c r="V944" s="7" t="s">
        <v>6190</v>
      </c>
      <c r="W944" s="7" t="s">
        <v>85</v>
      </c>
      <c r="X944" s="5">
        <v>40909</v>
      </c>
      <c r="Y944" s="7"/>
      <c r="AA944" s="3">
        <f>IF(T_Acionista[[#This Row],[Fone1]]="","",MAX($AA$1:AD943,)+1)</f>
        <v>1899</v>
      </c>
      <c r="AB944" s="3" t="str">
        <f>IF(T_Acionista[[#This Row],[Fone2]]="","",MAX($AA$1:AD943,AA944)+1)</f>
        <v/>
      </c>
      <c r="AC944" s="3" t="str">
        <f>IF(T_Acionista[[#This Row],[Celular]]="","",MAX($AA$1:AD943,AA944:AB944)+1)</f>
        <v/>
      </c>
      <c r="AD944" s="3">
        <f>IF(T_Acionista[[#This Row],[Email]]="","",MAX($AA$1:AD943,AA944:AC944)+1)</f>
        <v>1900</v>
      </c>
      <c r="AF944" s="2" t="str">
        <f>IF(AA944&lt;&gt;"","insert into t_contato values ("&amp;AA944&amp;","&amp;T_Acionista[[#This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(1899,438, '(16)3252-4339', 1);</v>
      </c>
      <c r="AG944" s="2" t="str">
        <f>IF(AB944&lt;&gt;"","insert into t_contato values ("&amp;AB944&amp;","&amp;T_Acionista[[#This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4" s="2" t="str">
        <f>IF(AC944&lt;&gt;"","insert into t_contato values ("&amp;AC944&amp;","&amp;T_Acionista[[#This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4" s="2" t="str">
        <f>IF(AD944&lt;&gt;"","insert into t_contato values ("&amp;AD944&amp;","&amp;T_Acionista[[#This Row],[ID]]&amp;", '"&amp;T_Acionista[[#This Row],[Email]]&amp;"', "&amp;IF(ISERR(FIND("@",T_Acionista[[#This Row],[Email]])),0,3)&amp;");","")</f>
        <v>insert into t_contato values (1900,438, 'sebastiao.jose.carva@terra.com.br', 3);</v>
      </c>
    </row>
    <row r="945" spans="1:35">
      <c r="A945" s="2">
        <v>1032</v>
      </c>
      <c r="D945" s="2">
        <v>74486</v>
      </c>
      <c r="E945" s="7" t="s">
        <v>6191</v>
      </c>
      <c r="F945" s="2" t="b">
        <v>0</v>
      </c>
      <c r="G945" s="2" t="b">
        <v>0</v>
      </c>
      <c r="H945" s="5">
        <v>16805</v>
      </c>
      <c r="I945" s="2" t="b">
        <v>0</v>
      </c>
      <c r="J945" s="7" t="s">
        <v>6192</v>
      </c>
      <c r="K945" s="7" t="s">
        <v>6193</v>
      </c>
      <c r="L945" s="7" t="s">
        <v>6194</v>
      </c>
      <c r="M945" s="7" t="s">
        <v>2948</v>
      </c>
      <c r="N945" s="2">
        <v>1</v>
      </c>
      <c r="O945" s="7" t="s">
        <v>553</v>
      </c>
      <c r="P945" s="2">
        <v>4</v>
      </c>
      <c r="Q945" s="7" t="s">
        <v>6195</v>
      </c>
      <c r="R945" s="7"/>
      <c r="S945" s="7"/>
      <c r="T945" s="7" t="s">
        <v>6196</v>
      </c>
      <c r="U945" s="2">
        <v>1</v>
      </c>
      <c r="V945" s="7" t="s">
        <v>102</v>
      </c>
      <c r="W945" s="7" t="s">
        <v>85</v>
      </c>
      <c r="X945" s="5">
        <v>44756</v>
      </c>
      <c r="Y945" s="7"/>
      <c r="AA945" s="3">
        <f>IF(T_Acionista[[#This Row],[Fone1]]="","",MAX($AA$1:AD944,)+1)</f>
        <v>1901</v>
      </c>
      <c r="AB945" s="3" t="str">
        <f>IF(T_Acionista[[#This Row],[Fone2]]="","",MAX($AA$1:AD944,AA945)+1)</f>
        <v/>
      </c>
      <c r="AC945" s="3" t="str">
        <f>IF(T_Acionista[[#This Row],[Celular]]="","",MAX($AA$1:AD944,AA945:AB945)+1)</f>
        <v/>
      </c>
      <c r="AD945" s="3">
        <f>IF(T_Acionista[[#This Row],[Email]]="","",MAX($AA$1:AD944,AA945:AC945)+1)</f>
        <v>1902</v>
      </c>
      <c r="AF945" s="2" t="str">
        <f>IF(AA945&lt;&gt;"","insert into t_contato values ("&amp;AA945&amp;","&amp;T_Acionista[[#This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(1901,1032, '(16)9607-5762', 2);</v>
      </c>
      <c r="AG945" s="2" t="str">
        <f>IF(AB945&lt;&gt;"","insert into t_contato values ("&amp;AB945&amp;","&amp;T_Acionista[[#This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5" s="2" t="str">
        <f>IF(AC945&lt;&gt;"","insert into t_contato values ("&amp;AC945&amp;","&amp;T_Acionista[[#This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5" s="2" t="str">
        <f>IF(AD945&lt;&gt;"","insert into t_contato values ("&amp;AD945&amp;","&amp;T_Acionista[[#This Row],[ID]]&amp;", '"&amp;T_Acionista[[#This Row],[Email]]&amp;"', "&amp;IF(ISERR(FIND("@",T_Acionista[[#This Row],[Email]])),0,3)&amp;");","")</f>
        <v>insert into t_contato values (1902,1032, 'institu.suzana@hotmail.com', 3);</v>
      </c>
    </row>
    <row r="946" spans="1:35">
      <c r="A946" s="2">
        <v>704</v>
      </c>
      <c r="B946" s="2">
        <v>0</v>
      </c>
      <c r="C946" s="2">
        <v>0</v>
      </c>
      <c r="E946" s="7" t="s">
        <v>6197</v>
      </c>
      <c r="F946" s="2" t="b">
        <v>0</v>
      </c>
      <c r="G946" s="2" t="b">
        <v>0</v>
      </c>
      <c r="H946" s="5">
        <v>20829</v>
      </c>
      <c r="I946" s="2" t="b">
        <v>0</v>
      </c>
      <c r="J946" s="7" t="s">
        <v>6198</v>
      </c>
      <c r="K946" s="7" t="s">
        <v>6199</v>
      </c>
      <c r="L946" s="7" t="s">
        <v>6200</v>
      </c>
      <c r="M946" s="7" t="s">
        <v>51</v>
      </c>
      <c r="N946" s="2">
        <v>1</v>
      </c>
      <c r="O946" s="7" t="s">
        <v>1340</v>
      </c>
      <c r="P946" s="2">
        <v>2</v>
      </c>
      <c r="Q946" s="7"/>
      <c r="R946" s="7"/>
      <c r="S946" s="7" t="s">
        <v>6201</v>
      </c>
      <c r="T946" s="7"/>
      <c r="U946" s="2">
        <v>1</v>
      </c>
      <c r="V946" s="7" t="s">
        <v>111</v>
      </c>
      <c r="W946" s="7" t="s">
        <v>85</v>
      </c>
      <c r="X946" s="5">
        <v>42594</v>
      </c>
      <c r="Y946" s="7"/>
      <c r="AA946" s="3" t="str">
        <f>IF(T_Acionista[[#This Row],[Fone1]]="","",MAX($AA$1:AD945,)+1)</f>
        <v/>
      </c>
      <c r="AB946" s="3" t="str">
        <f>IF(T_Acionista[[#This Row],[Fone2]]="","",MAX($AA$1:AD945,AA946)+1)</f>
        <v/>
      </c>
      <c r="AC946" s="3">
        <f>IF(T_Acionista[[#This Row],[Celular]]="","",MAX($AA$1:AD945,AA946:AB946)+1)</f>
        <v>1903</v>
      </c>
      <c r="AD946" s="3" t="str">
        <f>IF(T_Acionista[[#This Row],[Email]]="","",MAX($AA$1:AD945,AA946:AC946)+1)</f>
        <v/>
      </c>
      <c r="AF946" s="2" t="str">
        <f>IF(AA946&lt;&gt;"","insert into t_contato values ("&amp;AA946&amp;","&amp;T_Acionista[[#This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46" s="2" t="str">
        <f>IF(AB946&lt;&gt;"","insert into t_contato values ("&amp;AB946&amp;","&amp;T_Acionista[[#This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6" s="2" t="str">
        <f>IF(AC946&lt;&gt;"","insert into t_contato values ("&amp;AC946&amp;","&amp;T_Acionista[[#This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(1903,704, '(16)9713-6043', 2);</v>
      </c>
      <c r="AI946" s="2" t="str">
        <f>IF(AD946&lt;&gt;"","insert into t_contato values ("&amp;AD946&amp;","&amp;T_Acionista[[#This Row],[ID]]&amp;", '"&amp;T_Acionista[[#This Row],[Email]]&amp;"', "&amp;IF(ISERR(FIND("@",T_Acionista[[#This Row],[Email]])),0,3)&amp;");","")</f>
        <v/>
      </c>
    </row>
    <row r="947" spans="1:35">
      <c r="A947" s="2">
        <v>439</v>
      </c>
      <c r="B947" s="2">
        <v>2</v>
      </c>
      <c r="C947" s="2">
        <v>34</v>
      </c>
      <c r="D947" s="2">
        <v>72310</v>
      </c>
      <c r="E947" s="7" t="s">
        <v>6202</v>
      </c>
      <c r="F947" s="2" t="b">
        <v>0</v>
      </c>
      <c r="G947" s="2" t="b">
        <v>0</v>
      </c>
      <c r="H947" s="5">
        <v>21916</v>
      </c>
      <c r="I947" s="2" t="b">
        <v>0</v>
      </c>
      <c r="J947" s="7" t="s">
        <v>6203</v>
      </c>
      <c r="K947" s="7" t="s">
        <v>6204</v>
      </c>
      <c r="L947" s="7" t="s">
        <v>6205</v>
      </c>
      <c r="M947" s="7" t="s">
        <v>99</v>
      </c>
      <c r="N947" s="2">
        <v>1</v>
      </c>
      <c r="O947" s="7" t="s">
        <v>1263</v>
      </c>
      <c r="P947" s="2">
        <v>2</v>
      </c>
      <c r="Q947" s="7" t="s">
        <v>6206</v>
      </c>
      <c r="R947" s="7"/>
      <c r="S947" s="7" t="s">
        <v>6207</v>
      </c>
      <c r="T947" s="7" t="s">
        <v>5429</v>
      </c>
      <c r="U947" s="2">
        <v>2</v>
      </c>
      <c r="V947" s="7" t="s">
        <v>327</v>
      </c>
      <c r="W947" s="7" t="s">
        <v>85</v>
      </c>
      <c r="X947" s="5">
        <v>40909</v>
      </c>
      <c r="Y947" s="7"/>
      <c r="AA947" s="3">
        <f>IF(T_Acionista[[#This Row],[Fone1]]="","",MAX($AA$1:AD946,)+1)</f>
        <v>1904</v>
      </c>
      <c r="AB947" s="3" t="str">
        <f>IF(T_Acionista[[#This Row],[Fone2]]="","",MAX($AA$1:AD946,AA947)+1)</f>
        <v/>
      </c>
      <c r="AC947" s="3">
        <f>IF(T_Acionista[[#This Row],[Celular]]="","",MAX($AA$1:AD946,AA947:AB947)+1)</f>
        <v>1905</v>
      </c>
      <c r="AD947" s="3">
        <f>IF(T_Acionista[[#This Row],[Email]]="","",MAX($AA$1:AD946,AA947:AC947)+1)</f>
        <v>1906</v>
      </c>
      <c r="AF947" s="2" t="str">
        <f>IF(AA947&lt;&gt;"","insert into t_contato values ("&amp;AA947&amp;","&amp;T_Acionista[[#This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(1904,439, '(16)3252-6776', 1);</v>
      </c>
      <c r="AG947" s="2" t="str">
        <f>IF(AB947&lt;&gt;"","insert into t_contato values ("&amp;AB947&amp;","&amp;T_Acionista[[#This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7" s="2" t="str">
        <f>IF(AC947&lt;&gt;"","insert into t_contato values ("&amp;AC947&amp;","&amp;T_Acionista[[#This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(1905,439, '(16)9775-6060', 2);</v>
      </c>
      <c r="AI947" s="2" t="str">
        <f>IF(AD947&lt;&gt;"","insert into t_contato values ("&amp;AD947&amp;","&amp;T_Acionista[[#This Row],[ID]]&amp;", '"&amp;T_Acionista[[#This Row],[Email]]&amp;"', "&amp;IF(ISERR(FIND("@",T_Acionista[[#This Row],[Email]])),0,3)&amp;");","")</f>
        <v>insert into t_contato values (1906,439, 'sergio@grupoeldorado.com.br', 3);</v>
      </c>
    </row>
    <row r="948" spans="1:35">
      <c r="A948" s="2">
        <v>1055</v>
      </c>
      <c r="D948" s="2">
        <v>74496</v>
      </c>
      <c r="E948" s="7" t="s">
        <v>6208</v>
      </c>
      <c r="F948" s="2" t="b">
        <v>0</v>
      </c>
      <c r="G948" s="2" t="b">
        <v>0</v>
      </c>
      <c r="H948" s="5">
        <v>33070</v>
      </c>
      <c r="I948" s="2" t="b">
        <v>0</v>
      </c>
      <c r="J948" s="7" t="s">
        <v>6209</v>
      </c>
      <c r="K948" s="7" t="s">
        <v>6210</v>
      </c>
      <c r="L948" s="7" t="s">
        <v>6211</v>
      </c>
      <c r="M948" s="7" t="s">
        <v>149</v>
      </c>
      <c r="N948" s="2">
        <v>1</v>
      </c>
      <c r="O948" s="7" t="s">
        <v>553</v>
      </c>
      <c r="P948" s="2">
        <v>2</v>
      </c>
      <c r="Q948" s="7" t="s">
        <v>6212</v>
      </c>
      <c r="R948" s="7"/>
      <c r="S948" s="7"/>
      <c r="T948" s="7" t="s">
        <v>6213</v>
      </c>
      <c r="U948" s="2">
        <v>2</v>
      </c>
      <c r="V948" s="7" t="s">
        <v>172</v>
      </c>
      <c r="W948" s="7" t="s">
        <v>85</v>
      </c>
      <c r="X948" s="5">
        <v>44887</v>
      </c>
      <c r="Y948" s="7"/>
      <c r="AA948" s="3">
        <f>IF(T_Acionista[[#This Row],[Fone1]]="","",MAX($AA$1:AD947,)+1)</f>
        <v>1907</v>
      </c>
      <c r="AB948" s="3" t="str">
        <f>IF(T_Acionista[[#This Row],[Fone2]]="","",MAX($AA$1:AD947,AA948)+1)</f>
        <v/>
      </c>
      <c r="AC948" s="3" t="str">
        <f>IF(T_Acionista[[#This Row],[Celular]]="","",MAX($AA$1:AD947,AA948:AB948)+1)</f>
        <v/>
      </c>
      <c r="AD948" s="3">
        <f>IF(T_Acionista[[#This Row],[Email]]="","",MAX($AA$1:AD947,AA948:AC948)+1)</f>
        <v>1908</v>
      </c>
      <c r="AF948" s="2" t="str">
        <f>IF(AA948&lt;&gt;"","insert into t_contato values ("&amp;AA948&amp;","&amp;T_Acionista[[#This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(1907,1055, '(16)9337-9602', 2);</v>
      </c>
      <c r="AG948" s="2" t="str">
        <f>IF(AB948&lt;&gt;"","insert into t_contato values ("&amp;AB948&amp;","&amp;T_Acionista[[#This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8" s="2" t="str">
        <f>IF(AC948&lt;&gt;"","insert into t_contato values ("&amp;AC948&amp;","&amp;T_Acionista[[#This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48" s="2" t="str">
        <f>IF(AD948&lt;&gt;"","insert into t_contato values ("&amp;AD948&amp;","&amp;T_Acionista[[#This Row],[ID]]&amp;", '"&amp;T_Acionista[[#This Row],[Email]]&amp;"', "&amp;IF(ISERR(FIND("@",T_Acionista[[#This Row],[Email]])),0,3)&amp;");","")</f>
        <v>insert into t_contato values (1908,1055, 'arenadocupim@gmail.com', 3);</v>
      </c>
    </row>
    <row r="949" spans="1:35">
      <c r="A949" s="2">
        <v>630</v>
      </c>
      <c r="B949" s="2">
        <v>0</v>
      </c>
      <c r="C949" s="2">
        <v>0</v>
      </c>
      <c r="D949" s="2">
        <v>76437</v>
      </c>
      <c r="E949" s="7" t="s">
        <v>6214</v>
      </c>
      <c r="F949" s="2" t="b">
        <v>0</v>
      </c>
      <c r="G949" s="2" t="b">
        <v>0</v>
      </c>
      <c r="H949" s="5">
        <v>18406</v>
      </c>
      <c r="I949" s="2" t="b">
        <v>0</v>
      </c>
      <c r="J949" s="7" t="s">
        <v>6215</v>
      </c>
      <c r="K949" s="7" t="s">
        <v>6216</v>
      </c>
      <c r="L949" s="7" t="s">
        <v>6217</v>
      </c>
      <c r="M949" s="7" t="s">
        <v>51</v>
      </c>
      <c r="N949" s="2">
        <v>1</v>
      </c>
      <c r="O949" s="7" t="s">
        <v>6218</v>
      </c>
      <c r="P949" s="2">
        <v>2</v>
      </c>
      <c r="Q949" s="7" t="s">
        <v>6219</v>
      </c>
      <c r="R949" s="7"/>
      <c r="S949" s="7" t="s">
        <v>6220</v>
      </c>
      <c r="T949" s="7"/>
      <c r="U949" s="2">
        <v>1</v>
      </c>
      <c r="V949" s="7" t="s">
        <v>111</v>
      </c>
      <c r="W949" s="7" t="s">
        <v>85</v>
      </c>
      <c r="X949" s="5">
        <v>42325</v>
      </c>
      <c r="Y949" s="7"/>
      <c r="AA949" s="3">
        <f>IF(T_Acionista[[#This Row],[Fone1]]="","",MAX($AA$1:AD948,)+1)</f>
        <v>1909</v>
      </c>
      <c r="AB949" s="3" t="str">
        <f>IF(T_Acionista[[#This Row],[Fone2]]="","",MAX($AA$1:AD948,AA949)+1)</f>
        <v/>
      </c>
      <c r="AC949" s="3">
        <f>IF(T_Acionista[[#This Row],[Celular]]="","",MAX($AA$1:AD948,AA949:AB949)+1)</f>
        <v>1910</v>
      </c>
      <c r="AD949" s="3" t="str">
        <f>IF(T_Acionista[[#This Row],[Email]]="","",MAX($AA$1:AD948,AA949:AC949)+1)</f>
        <v/>
      </c>
      <c r="AF949" s="2" t="str">
        <f>IF(AA949&lt;&gt;"","insert into t_contato values ("&amp;AA949&amp;","&amp;T_Acionista[[#This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(1909,630, '(16)3254-4230', 1);</v>
      </c>
      <c r="AG949" s="2" t="str">
        <f>IF(AB949&lt;&gt;"","insert into t_contato values ("&amp;AB949&amp;","&amp;T_Acionista[[#This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49" s="2" t="str">
        <f>IF(AC949&lt;&gt;"","insert into t_contato values ("&amp;AC949&amp;","&amp;T_Acionista[[#This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(1910,630, '(16)9708-3116', 2);</v>
      </c>
      <c r="AI949" s="2" t="str">
        <f>IF(AD949&lt;&gt;"","insert into t_contato values ("&amp;AD949&amp;","&amp;T_Acionista[[#This Row],[ID]]&amp;", '"&amp;T_Acionista[[#This Row],[Email]]&amp;"', "&amp;IF(ISERR(FIND("@",T_Acionista[[#This Row],[Email]])),0,3)&amp;");","")</f>
        <v/>
      </c>
    </row>
    <row r="950" spans="1:35">
      <c r="A950" s="2">
        <v>926</v>
      </c>
      <c r="D950" s="2">
        <v>74379</v>
      </c>
      <c r="E950" s="7" t="s">
        <v>6221</v>
      </c>
      <c r="F950" s="2" t="b">
        <v>0</v>
      </c>
      <c r="G950" s="2" t="b">
        <v>0</v>
      </c>
      <c r="H950" s="5">
        <v>30587</v>
      </c>
      <c r="I950" s="2" t="b">
        <v>0</v>
      </c>
      <c r="J950" s="7" t="s">
        <v>6222</v>
      </c>
      <c r="K950" s="7" t="s">
        <v>6223</v>
      </c>
      <c r="L950" s="7" t="s">
        <v>6224</v>
      </c>
      <c r="M950" s="7" t="s">
        <v>1798</v>
      </c>
      <c r="N950" s="2">
        <v>1</v>
      </c>
      <c r="O950" s="7" t="s">
        <v>1045</v>
      </c>
      <c r="P950" s="2">
        <v>5</v>
      </c>
      <c r="Q950" s="7"/>
      <c r="R950" s="7"/>
      <c r="S950" s="7" t="s">
        <v>6225</v>
      </c>
      <c r="T950" s="7" t="s">
        <v>6226</v>
      </c>
      <c r="U950" s="2">
        <v>2</v>
      </c>
      <c r="V950" s="7" t="s">
        <v>94</v>
      </c>
      <c r="W950" s="7" t="s">
        <v>85</v>
      </c>
      <c r="X950" s="5">
        <v>44124</v>
      </c>
      <c r="Y950" s="7"/>
      <c r="AA950" s="3" t="str">
        <f>IF(T_Acionista[[#This Row],[Fone1]]="","",MAX($AA$1:AD949,)+1)</f>
        <v/>
      </c>
      <c r="AB950" s="3" t="str">
        <f>IF(T_Acionista[[#This Row],[Fone2]]="","",MAX($AA$1:AD949,AA950)+1)</f>
        <v/>
      </c>
      <c r="AC950" s="3">
        <f>IF(T_Acionista[[#This Row],[Celular]]="","",MAX($AA$1:AD949,AA950:AB950)+1)</f>
        <v>1911</v>
      </c>
      <c r="AD950" s="3">
        <f>IF(T_Acionista[[#This Row],[Email]]="","",MAX($AA$1:AD949,AA950:AC950)+1)</f>
        <v>1912</v>
      </c>
      <c r="AF950" s="2" t="str">
        <f>IF(AA950&lt;&gt;"","insert into t_contato values ("&amp;AA950&amp;","&amp;T_Acionista[[#This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50" s="2" t="str">
        <f>IF(AB950&lt;&gt;"","insert into t_contato values ("&amp;AB950&amp;","&amp;T_Acionista[[#This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0" s="2" t="str">
        <f>IF(AC950&lt;&gt;"","insert into t_contato values ("&amp;AC950&amp;","&amp;T_Acionista[[#This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(1911,926, '(16)9779-8168', 2);</v>
      </c>
      <c r="AI950" s="2" t="str">
        <f>IF(AD950&lt;&gt;"","insert into t_contato values ("&amp;AD950&amp;","&amp;T_Acionista[[#This Row],[ID]]&amp;", '"&amp;T_Acionista[[#This Row],[Email]]&amp;"', "&amp;IF(ISERR(FIND("@",T_Acionista[[#This Row],[Email]])),0,3)&amp;");","")</f>
        <v>insert into t_contato values (1912,926, 'serginhocatenacio@gmail.com', 3);</v>
      </c>
    </row>
    <row r="951" spans="1:35">
      <c r="A951" s="2">
        <v>578</v>
      </c>
      <c r="B951" s="2">
        <v>0</v>
      </c>
      <c r="C951" s="2">
        <v>0</v>
      </c>
      <c r="D951" s="2">
        <v>76490</v>
      </c>
      <c r="E951" s="7" t="s">
        <v>6227</v>
      </c>
      <c r="F951" s="2" t="b">
        <v>0</v>
      </c>
      <c r="G951" s="2" t="b">
        <v>0</v>
      </c>
      <c r="H951" s="5">
        <v>17042</v>
      </c>
      <c r="I951" s="2" t="b">
        <v>0</v>
      </c>
      <c r="J951" s="7" t="s">
        <v>6228</v>
      </c>
      <c r="K951" s="7" t="s">
        <v>6229</v>
      </c>
      <c r="L951" s="7" t="s">
        <v>6230</v>
      </c>
      <c r="M951" s="7" t="s">
        <v>3830</v>
      </c>
      <c r="N951" s="2">
        <v>1</v>
      </c>
      <c r="O951" s="7" t="s">
        <v>553</v>
      </c>
      <c r="P951" s="2">
        <v>2</v>
      </c>
      <c r="Q951" s="7" t="s">
        <v>2293</v>
      </c>
      <c r="R951" s="7"/>
      <c r="S951" s="7" t="s">
        <v>6231</v>
      </c>
      <c r="T951" s="7" t="s">
        <v>2758</v>
      </c>
      <c r="U951" s="2">
        <v>3</v>
      </c>
      <c r="V951" s="7" t="s">
        <v>6232</v>
      </c>
      <c r="W951" s="7" t="s">
        <v>85</v>
      </c>
      <c r="X951" s="5">
        <v>42072</v>
      </c>
      <c r="Y951" s="7"/>
      <c r="AA951" s="3">
        <f>IF(T_Acionista[[#This Row],[Fone1]]="","",MAX($AA$1:AD950,)+1)</f>
        <v>1913</v>
      </c>
      <c r="AB951" s="3" t="str">
        <f>IF(T_Acionista[[#This Row],[Fone2]]="","",MAX($AA$1:AD950,AA951)+1)</f>
        <v/>
      </c>
      <c r="AC951" s="3">
        <f>IF(T_Acionista[[#This Row],[Celular]]="","",MAX($AA$1:AD950,AA951:AB951)+1)</f>
        <v>1914</v>
      </c>
      <c r="AD951" s="3">
        <f>IF(T_Acionista[[#This Row],[Email]]="","",MAX($AA$1:AD950,AA951:AC951)+1)</f>
        <v>1915</v>
      </c>
      <c r="AF951" s="2" t="str">
        <f>IF(AA951&lt;&gt;"","insert into t_contato values ("&amp;AA951&amp;","&amp;T_Acionista[[#This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(1913,578, '(16)3252-7676', 1);</v>
      </c>
      <c r="AG951" s="2" t="str">
        <f>IF(AB951&lt;&gt;"","insert into t_contato values ("&amp;AB951&amp;","&amp;T_Acionista[[#This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1" s="2" t="str">
        <f>IF(AC951&lt;&gt;"","insert into t_contato values ("&amp;AC951&amp;","&amp;T_Acionista[[#This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(1914,578, '(16)9741-8799', 2);</v>
      </c>
      <c r="AI951" s="2" t="str">
        <f>IF(AD951&lt;&gt;"","insert into t_contato values ("&amp;AD951&amp;","&amp;T_Acionista[[#This Row],[ID]]&amp;", '"&amp;T_Acionista[[#This Row],[Email]]&amp;"', "&amp;IF(ISERR(FIND("@",T_Acionista[[#This Row],[Email]])),0,3)&amp;");","")</f>
        <v>insert into t_contato values (1915,578, 'gssalvagni@gmail.com', 3);</v>
      </c>
    </row>
    <row r="952" spans="1:35">
      <c r="A952" s="2">
        <v>440</v>
      </c>
      <c r="B952" s="2">
        <v>6</v>
      </c>
      <c r="C952" s="2">
        <v>62</v>
      </c>
      <c r="D952" s="2">
        <v>76354</v>
      </c>
      <c r="E952" s="7" t="s">
        <v>6233</v>
      </c>
      <c r="F952" s="2" t="b">
        <v>0</v>
      </c>
      <c r="G952" s="2" t="b">
        <v>0</v>
      </c>
      <c r="H952" s="5">
        <v>16275</v>
      </c>
      <c r="I952" s="2" t="b">
        <v>0</v>
      </c>
      <c r="J952" s="7" t="s">
        <v>6234</v>
      </c>
      <c r="K952" s="7" t="s">
        <v>6235</v>
      </c>
      <c r="L952" s="7" t="s">
        <v>6236</v>
      </c>
      <c r="M952" s="7" t="s">
        <v>462</v>
      </c>
      <c r="N952" s="2">
        <v>1</v>
      </c>
      <c r="O952" s="7" t="s">
        <v>6237</v>
      </c>
      <c r="P952" s="2">
        <v>2</v>
      </c>
      <c r="Q952" s="7" t="s">
        <v>6238</v>
      </c>
      <c r="R952" s="7" t="s">
        <v>7965</v>
      </c>
      <c r="S952" s="7"/>
      <c r="T952" s="7"/>
      <c r="U952" s="2">
        <v>2</v>
      </c>
      <c r="V952" s="7" t="s">
        <v>6239</v>
      </c>
      <c r="W952" s="7" t="s">
        <v>85</v>
      </c>
      <c r="X952" s="5">
        <v>40909</v>
      </c>
      <c r="Y952" s="7"/>
      <c r="AA952" s="3">
        <f>IF(T_Acionista[[#This Row],[Fone1]]="","",MAX($AA$1:AD951,)+1)</f>
        <v>1916</v>
      </c>
      <c r="AB952" s="3">
        <f>IF(T_Acionista[[#This Row],[Fone2]]="","",MAX($AA$1:AD951,AA952)+1)</f>
        <v>1917</v>
      </c>
      <c r="AC952" s="3" t="str">
        <f>IF(T_Acionista[[#This Row],[Celular]]="","",MAX($AA$1:AD951,AA952:AB952)+1)</f>
        <v/>
      </c>
      <c r="AD952" s="3" t="str">
        <f>IF(T_Acionista[[#This Row],[Email]]="","",MAX($AA$1:AD951,AA952:AC952)+1)</f>
        <v/>
      </c>
      <c r="AF952" s="2" t="str">
        <f>IF(AA952&lt;&gt;"","insert into t_contato values ("&amp;AA952&amp;","&amp;T_Acionista[[#This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(1916,440, '(16)3252-3131', 1);</v>
      </c>
      <c r="AG952" s="2" t="str">
        <f>IF(AB952&lt;&gt;"","insert into t_contato values ("&amp;AB952&amp;","&amp;T_Acionista[[#This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(1917,440, '(16)3252-4565', 1);</v>
      </c>
      <c r="AH952" s="2" t="str">
        <f>IF(AC952&lt;&gt;"","insert into t_contato values ("&amp;AC952&amp;","&amp;T_Acionista[[#This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52" s="2" t="str">
        <f>IF(AD952&lt;&gt;"","insert into t_contato values ("&amp;AD952&amp;","&amp;T_Acionista[[#This Row],[ID]]&amp;", '"&amp;T_Acionista[[#This Row],[Email]]&amp;"', "&amp;IF(ISERR(FIND("@",T_Acionista[[#This Row],[Email]])),0,3)&amp;");","")</f>
        <v/>
      </c>
    </row>
    <row r="953" spans="1:35">
      <c r="A953" s="2">
        <v>441</v>
      </c>
      <c r="B953" s="2">
        <v>3</v>
      </c>
      <c r="C953" s="2">
        <v>62</v>
      </c>
      <c r="D953" s="2">
        <v>74300</v>
      </c>
      <c r="E953" s="7" t="s">
        <v>6240</v>
      </c>
      <c r="F953" s="2" t="b">
        <v>0</v>
      </c>
      <c r="G953" s="2" t="b">
        <v>0</v>
      </c>
      <c r="H953" s="5">
        <v>15707</v>
      </c>
      <c r="I953" s="2" t="b">
        <v>0</v>
      </c>
      <c r="J953" s="7" t="s">
        <v>6241</v>
      </c>
      <c r="K953" s="7" t="s">
        <v>6242</v>
      </c>
      <c r="L953" s="7" t="s">
        <v>2629</v>
      </c>
      <c r="M953" s="7" t="s">
        <v>149</v>
      </c>
      <c r="N953" s="2">
        <v>1</v>
      </c>
      <c r="O953" s="7" t="s">
        <v>2630</v>
      </c>
      <c r="P953" s="2">
        <v>0</v>
      </c>
      <c r="Q953" s="7" t="s">
        <v>6243</v>
      </c>
      <c r="R953" s="7"/>
      <c r="S953" s="7"/>
      <c r="T953" s="7" t="s">
        <v>2631</v>
      </c>
      <c r="U953" s="2">
        <v>0</v>
      </c>
      <c r="V953" s="7"/>
      <c r="W953" s="7" t="s">
        <v>85</v>
      </c>
      <c r="X953" s="5">
        <v>40909</v>
      </c>
      <c r="Y953" s="7"/>
      <c r="AA953" s="3">
        <f>IF(T_Acionista[[#This Row],[Fone1]]="","",MAX($AA$1:AD952,)+1)</f>
        <v>1918</v>
      </c>
      <c r="AB953" s="3" t="str">
        <f>IF(T_Acionista[[#This Row],[Fone2]]="","",MAX($AA$1:AD952,AA953)+1)</f>
        <v/>
      </c>
      <c r="AC953" s="3" t="str">
        <f>IF(T_Acionista[[#This Row],[Celular]]="","",MAX($AA$1:AD952,AA953:AB953)+1)</f>
        <v/>
      </c>
      <c r="AD953" s="3">
        <f>IF(T_Acionista[[#This Row],[Email]]="","",MAX($AA$1:AD952,AA953:AC953)+1)</f>
        <v>1919</v>
      </c>
      <c r="AF953" s="2" t="str">
        <f>IF(AA953&lt;&gt;"","insert into t_contato values ("&amp;AA953&amp;","&amp;T_Acionista[[#This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(1918,441, '(16)3252-2794', 1);</v>
      </c>
      <c r="AG953" s="2" t="str">
        <f>IF(AB953&lt;&gt;"","insert into t_contato values ("&amp;AB953&amp;","&amp;T_Acionista[[#This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3" s="2" t="str">
        <f>IF(AC953&lt;&gt;"","insert into t_contato values ("&amp;AC953&amp;","&amp;T_Acionista[[#This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53" s="2" t="str">
        <f>IF(AD953&lt;&gt;"","insert into t_contato values ("&amp;AD953&amp;","&amp;T_Acionista[[#This Row],[ID]]&amp;", '"&amp;T_Acionista[[#This Row],[Email]]&amp;"', "&amp;IF(ISERR(FIND("@",T_Acionista[[#This Row],[Email]])),0,3)&amp;");","")</f>
        <v>insert into t_contato values (1919,441, 'rsc_roberto@hotmail.com', 3);</v>
      </c>
    </row>
    <row r="954" spans="1:35">
      <c r="A954" s="2">
        <v>442</v>
      </c>
      <c r="B954" s="2">
        <v>4</v>
      </c>
      <c r="C954" s="2">
        <v>54</v>
      </c>
      <c r="D954" s="2">
        <v>75020</v>
      </c>
      <c r="E954" s="7" t="s">
        <v>6244</v>
      </c>
      <c r="F954" s="2" t="b">
        <v>0</v>
      </c>
      <c r="G954" s="2" t="b">
        <v>1</v>
      </c>
      <c r="H954" s="5">
        <v>21317</v>
      </c>
      <c r="I954" s="2" t="b">
        <v>0</v>
      </c>
      <c r="J954" s="7" t="s">
        <v>6245</v>
      </c>
      <c r="K954" s="7" t="s">
        <v>6246</v>
      </c>
      <c r="L954" s="7" t="s">
        <v>6247</v>
      </c>
      <c r="M954" s="7" t="s">
        <v>149</v>
      </c>
      <c r="N954" s="2">
        <v>1</v>
      </c>
      <c r="O954" s="7" t="s">
        <v>4005</v>
      </c>
      <c r="P954" s="2">
        <v>2</v>
      </c>
      <c r="Q954" s="7" t="s">
        <v>6248</v>
      </c>
      <c r="R954" s="7"/>
      <c r="S954" s="7"/>
      <c r="T954" s="7"/>
      <c r="U954" s="2">
        <v>2</v>
      </c>
      <c r="V954" s="7" t="s">
        <v>172</v>
      </c>
      <c r="W954" s="7" t="s">
        <v>85</v>
      </c>
      <c r="X954" s="5">
        <v>40909</v>
      </c>
      <c r="Y954" s="7"/>
      <c r="AA954" s="3">
        <f>IF(T_Acionista[[#This Row],[Fone1]]="","",MAX($AA$1:AD953,)+1)</f>
        <v>1920</v>
      </c>
      <c r="AB954" s="3" t="str">
        <f>IF(T_Acionista[[#This Row],[Fone2]]="","",MAX($AA$1:AD953,AA954)+1)</f>
        <v/>
      </c>
      <c r="AC954" s="3" t="str">
        <f>IF(T_Acionista[[#This Row],[Celular]]="","",MAX($AA$1:AD953,AA954:AB954)+1)</f>
        <v/>
      </c>
      <c r="AD954" s="3" t="str">
        <f>IF(T_Acionista[[#This Row],[Email]]="","",MAX($AA$1:AD953,AA954:AC954)+1)</f>
        <v/>
      </c>
      <c r="AF954" s="2" t="str">
        <f>IF(AA954&lt;&gt;"","insert into t_contato values ("&amp;AA954&amp;","&amp;T_Acionista[[#This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(1920,442, '(11)9908-5153', 2);</v>
      </c>
      <c r="AG954" s="2" t="str">
        <f>IF(AB954&lt;&gt;"","insert into t_contato values ("&amp;AB954&amp;","&amp;T_Acionista[[#This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4" s="2" t="str">
        <f>IF(AC954&lt;&gt;"","insert into t_contato values ("&amp;AC954&amp;","&amp;T_Acionista[[#This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54" s="2" t="str">
        <f>IF(AD954&lt;&gt;"","insert into t_contato values ("&amp;AD954&amp;","&amp;T_Acionista[[#This Row],[ID]]&amp;", '"&amp;T_Acionista[[#This Row],[Email]]&amp;"', "&amp;IF(ISERR(FIND("@",T_Acionista[[#This Row],[Email]])),0,3)&amp;");","")</f>
        <v/>
      </c>
    </row>
    <row r="955" spans="1:35">
      <c r="A955" s="2">
        <v>443</v>
      </c>
      <c r="B955" s="2">
        <v>2</v>
      </c>
      <c r="C955" s="2">
        <v>35</v>
      </c>
      <c r="D955" s="2">
        <v>74500</v>
      </c>
      <c r="E955" s="7" t="s">
        <v>6249</v>
      </c>
      <c r="F955" s="2" t="b">
        <v>0</v>
      </c>
      <c r="G955" s="2" t="b">
        <v>0</v>
      </c>
      <c r="H955" s="5">
        <v>16388</v>
      </c>
      <c r="I955" s="2" t="b">
        <v>0</v>
      </c>
      <c r="J955" s="7" t="s">
        <v>6250</v>
      </c>
      <c r="K955" s="7" t="s">
        <v>6251</v>
      </c>
      <c r="L955" s="7" t="s">
        <v>6252</v>
      </c>
      <c r="M955" s="7" t="s">
        <v>99</v>
      </c>
      <c r="N955" s="2">
        <v>1</v>
      </c>
      <c r="O955" s="7" t="s">
        <v>1171</v>
      </c>
      <c r="P955" s="2">
        <v>2</v>
      </c>
      <c r="Q955" s="7" t="s">
        <v>6253</v>
      </c>
      <c r="R955" s="7"/>
      <c r="S955" s="7"/>
      <c r="T955" s="7"/>
      <c r="U955" s="2">
        <v>1</v>
      </c>
      <c r="V955" s="7" t="s">
        <v>6254</v>
      </c>
      <c r="W955" s="7" t="s">
        <v>85</v>
      </c>
      <c r="X955" s="5">
        <v>40909</v>
      </c>
      <c r="Y955" s="7"/>
      <c r="AA955" s="3">
        <f>IF(T_Acionista[[#This Row],[Fone1]]="","",MAX($AA$1:AD954,)+1)</f>
        <v>1921</v>
      </c>
      <c r="AB955" s="3" t="str">
        <f>IF(T_Acionista[[#This Row],[Fone2]]="","",MAX($AA$1:AD954,AA955)+1)</f>
        <v/>
      </c>
      <c r="AC955" s="3" t="str">
        <f>IF(T_Acionista[[#This Row],[Celular]]="","",MAX($AA$1:AD954,AA955:AB955)+1)</f>
        <v/>
      </c>
      <c r="AD955" s="3" t="str">
        <f>IF(T_Acionista[[#This Row],[Email]]="","",MAX($AA$1:AD954,AA955:AC955)+1)</f>
        <v/>
      </c>
      <c r="AF955" s="2" t="str">
        <f>IF(AA955&lt;&gt;"","insert into t_contato values ("&amp;AA955&amp;","&amp;T_Acionista[[#This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(1921,443, '(16)3252-4951', 1);</v>
      </c>
      <c r="AG955" s="2" t="str">
        <f>IF(AB955&lt;&gt;"","insert into t_contato values ("&amp;AB955&amp;","&amp;T_Acionista[[#This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5" s="2" t="str">
        <f>IF(AC955&lt;&gt;"","insert into t_contato values ("&amp;AC955&amp;","&amp;T_Acionista[[#This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55" s="2" t="str">
        <f>IF(AD955&lt;&gt;"","insert into t_contato values ("&amp;AD955&amp;","&amp;T_Acionista[[#This Row],[ID]]&amp;", '"&amp;T_Acionista[[#This Row],[Email]]&amp;"', "&amp;IF(ISERR(FIND("@",T_Acionista[[#This Row],[Email]])),0,3)&amp;");","")</f>
        <v/>
      </c>
    </row>
    <row r="956" spans="1:35">
      <c r="A956" s="2">
        <v>444</v>
      </c>
      <c r="B956" s="2">
        <v>5</v>
      </c>
      <c r="C956" s="2">
        <v>57</v>
      </c>
      <c r="D956" s="2">
        <v>75360</v>
      </c>
      <c r="E956" s="7" t="s">
        <v>6255</v>
      </c>
      <c r="F956" s="2" t="b">
        <v>0</v>
      </c>
      <c r="G956" s="2" t="b">
        <v>0</v>
      </c>
      <c r="H956" s="5">
        <v>19165</v>
      </c>
      <c r="I956" s="2" t="b">
        <v>0</v>
      </c>
      <c r="J956" s="7" t="s">
        <v>6256</v>
      </c>
      <c r="K956" s="7" t="s">
        <v>6257</v>
      </c>
      <c r="L956" s="7" t="s">
        <v>6258</v>
      </c>
      <c r="M956" s="7" t="s">
        <v>4443</v>
      </c>
      <c r="N956" s="2">
        <v>1</v>
      </c>
      <c r="O956" s="7" t="s">
        <v>983</v>
      </c>
      <c r="P956" s="2">
        <v>4</v>
      </c>
      <c r="Q956" s="7" t="s">
        <v>6259</v>
      </c>
      <c r="R956" s="7"/>
      <c r="S956" s="7"/>
      <c r="T956" s="7"/>
      <c r="U956" s="2">
        <v>2</v>
      </c>
      <c r="V956" s="7" t="s">
        <v>897</v>
      </c>
      <c r="W956" s="7" t="s">
        <v>85</v>
      </c>
      <c r="X956" s="5">
        <v>40909</v>
      </c>
      <c r="Y956" s="7"/>
      <c r="AA956" s="3">
        <f>IF(T_Acionista[[#This Row],[Fone1]]="","",MAX($AA$1:AD955,)+1)</f>
        <v>1922</v>
      </c>
      <c r="AB956" s="3" t="str">
        <f>IF(T_Acionista[[#This Row],[Fone2]]="","",MAX($AA$1:AD955,AA956)+1)</f>
        <v/>
      </c>
      <c r="AC956" s="3" t="str">
        <f>IF(T_Acionista[[#This Row],[Celular]]="","",MAX($AA$1:AD955,AA956:AB956)+1)</f>
        <v/>
      </c>
      <c r="AD956" s="3" t="str">
        <f>IF(T_Acionista[[#This Row],[Email]]="","",MAX($AA$1:AD955,AA956:AC956)+1)</f>
        <v/>
      </c>
      <c r="AF956" s="2" t="str">
        <f>IF(AA956&lt;&gt;"","insert into t_contato values ("&amp;AA956&amp;","&amp;T_Acionista[[#This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(1922,444, '(16)3253-6055', 1);</v>
      </c>
      <c r="AG956" s="2" t="str">
        <f>IF(AB956&lt;&gt;"","insert into t_contato values ("&amp;AB956&amp;","&amp;T_Acionista[[#This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6" s="2" t="str">
        <f>IF(AC956&lt;&gt;"","insert into t_contato values ("&amp;AC956&amp;","&amp;T_Acionista[[#This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56" s="2" t="str">
        <f>IF(AD956&lt;&gt;"","insert into t_contato values ("&amp;AD956&amp;","&amp;T_Acionista[[#This Row],[ID]]&amp;", '"&amp;T_Acionista[[#This Row],[Email]]&amp;"', "&amp;IF(ISERR(FIND("@",T_Acionista[[#This Row],[Email]])),0,3)&amp;");","")</f>
        <v/>
      </c>
    </row>
    <row r="957" spans="1:35">
      <c r="A957" s="2">
        <v>982</v>
      </c>
      <c r="D957" s="2">
        <v>74436</v>
      </c>
      <c r="E957" s="7" t="s">
        <v>6260</v>
      </c>
      <c r="F957" s="2" t="b">
        <v>0</v>
      </c>
      <c r="G957" s="2" t="b">
        <v>0</v>
      </c>
      <c r="H957" s="5">
        <v>19634</v>
      </c>
      <c r="I957" s="2" t="b">
        <v>0</v>
      </c>
      <c r="J957" s="7" t="s">
        <v>6261</v>
      </c>
      <c r="K957" s="7" t="s">
        <v>6262</v>
      </c>
      <c r="L957" s="7" t="s">
        <v>6263</v>
      </c>
      <c r="M957" s="7" t="s">
        <v>3358</v>
      </c>
      <c r="N957" s="2">
        <v>1</v>
      </c>
      <c r="O957" s="7" t="s">
        <v>6264</v>
      </c>
      <c r="P957" s="2">
        <v>1</v>
      </c>
      <c r="Q957" s="7"/>
      <c r="R957" s="7"/>
      <c r="S957" s="7" t="s">
        <v>6265</v>
      </c>
      <c r="T957" s="7"/>
      <c r="U957" s="2">
        <v>1</v>
      </c>
      <c r="V957" s="7" t="s">
        <v>102</v>
      </c>
      <c r="W957" s="7" t="s">
        <v>85</v>
      </c>
      <c r="X957" s="5">
        <v>44488</v>
      </c>
      <c r="Y957" s="7"/>
      <c r="AA957" s="3" t="str">
        <f>IF(T_Acionista[[#This Row],[Fone1]]="","",MAX($AA$1:AD956,)+1)</f>
        <v/>
      </c>
      <c r="AB957" s="3" t="str">
        <f>IF(T_Acionista[[#This Row],[Fone2]]="","",MAX($AA$1:AD956,AA957)+1)</f>
        <v/>
      </c>
      <c r="AC957" s="3">
        <f>IF(T_Acionista[[#This Row],[Celular]]="","",MAX($AA$1:AD956,AA957:AB957)+1)</f>
        <v>1923</v>
      </c>
      <c r="AD957" s="3" t="str">
        <f>IF(T_Acionista[[#This Row],[Email]]="","",MAX($AA$1:AD956,AA957:AC957)+1)</f>
        <v/>
      </c>
      <c r="AF957" s="2" t="str">
        <f>IF(AA957&lt;&gt;"","insert into t_contato values ("&amp;AA957&amp;","&amp;T_Acionista[[#This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57" s="2" t="str">
        <f>IF(AB957&lt;&gt;"","insert into t_contato values ("&amp;AB957&amp;","&amp;T_Acionista[[#This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7" s="2" t="str">
        <f>IF(AC957&lt;&gt;"","insert into t_contato values ("&amp;AC957&amp;","&amp;T_Acionista[[#This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(1923,982, '(16)9383-3142', 2);</v>
      </c>
      <c r="AI957" s="2" t="str">
        <f>IF(AD957&lt;&gt;"","insert into t_contato values ("&amp;AD957&amp;","&amp;T_Acionista[[#This Row],[ID]]&amp;", '"&amp;T_Acionista[[#This Row],[Email]]&amp;"', "&amp;IF(ISERR(FIND("@",T_Acionista[[#This Row],[Email]])),0,3)&amp;");","")</f>
        <v/>
      </c>
    </row>
    <row r="958" spans="1:35">
      <c r="A958" s="2">
        <v>649</v>
      </c>
      <c r="B958" s="2">
        <v>0</v>
      </c>
      <c r="C958" s="2">
        <v>0</v>
      </c>
      <c r="E958" s="7" t="s">
        <v>6266</v>
      </c>
      <c r="F958" s="2" t="b">
        <v>0</v>
      </c>
      <c r="G958" s="2" t="b">
        <v>0</v>
      </c>
      <c r="H958" s="5">
        <v>23650</v>
      </c>
      <c r="I958" s="2" t="b">
        <v>0</v>
      </c>
      <c r="J958" s="7" t="s">
        <v>6267</v>
      </c>
      <c r="K958" s="7" t="s">
        <v>6268</v>
      </c>
      <c r="L958" s="7" t="s">
        <v>6269</v>
      </c>
      <c r="M958" s="7" t="s">
        <v>1798</v>
      </c>
      <c r="N958" s="2">
        <v>1</v>
      </c>
      <c r="O958" s="7" t="s">
        <v>6270</v>
      </c>
      <c r="P958" s="2">
        <v>3</v>
      </c>
      <c r="Q958" s="7"/>
      <c r="R958" s="7"/>
      <c r="S958" s="7" t="s">
        <v>6271</v>
      </c>
      <c r="T958" s="7"/>
      <c r="U958" s="2">
        <v>2</v>
      </c>
      <c r="V958" s="7" t="s">
        <v>2313</v>
      </c>
      <c r="W958" s="7" t="s">
        <v>85</v>
      </c>
      <c r="X958" s="5">
        <v>42356</v>
      </c>
      <c r="Y958" s="7"/>
      <c r="AA958" s="3" t="str">
        <f>IF(T_Acionista[[#This Row],[Fone1]]="","",MAX($AA$1:AD957,)+1)</f>
        <v/>
      </c>
      <c r="AB958" s="3" t="str">
        <f>IF(T_Acionista[[#This Row],[Fone2]]="","",MAX($AA$1:AD957,AA958)+1)</f>
        <v/>
      </c>
      <c r="AC958" s="3">
        <f>IF(T_Acionista[[#This Row],[Celular]]="","",MAX($AA$1:AD957,AA958:AB958)+1)</f>
        <v>1924</v>
      </c>
      <c r="AD958" s="3" t="str">
        <f>IF(T_Acionista[[#This Row],[Email]]="","",MAX($AA$1:AD957,AA958:AC958)+1)</f>
        <v/>
      </c>
      <c r="AF958" s="2" t="str">
        <f>IF(AA958&lt;&gt;"","insert into t_contato values ("&amp;AA958&amp;","&amp;T_Acionista[[#This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58" s="2" t="str">
        <f>IF(AB958&lt;&gt;"","insert into t_contato values ("&amp;AB958&amp;","&amp;T_Acionista[[#This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8" s="2" t="str">
        <f>IF(AC958&lt;&gt;"","insert into t_contato values ("&amp;AC958&amp;","&amp;T_Acionista[[#This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(1924,649, '(16)8255-0363', 2);</v>
      </c>
      <c r="AI958" s="2" t="str">
        <f>IF(AD958&lt;&gt;"","insert into t_contato values ("&amp;AD958&amp;","&amp;T_Acionista[[#This Row],[ID]]&amp;", '"&amp;T_Acionista[[#This Row],[Email]]&amp;"', "&amp;IF(ISERR(FIND("@",T_Acionista[[#This Row],[Email]])),0,3)&amp;");","")</f>
        <v/>
      </c>
    </row>
    <row r="959" spans="1:35">
      <c r="A959" s="2">
        <v>445</v>
      </c>
      <c r="B959" s="2">
        <v>2</v>
      </c>
      <c r="C959" s="2">
        <v>36</v>
      </c>
      <c r="D959" s="2">
        <v>72330</v>
      </c>
      <c r="E959" s="7" t="s">
        <v>6272</v>
      </c>
      <c r="F959" s="2" t="b">
        <v>0</v>
      </c>
      <c r="G959" s="2" t="b">
        <v>0</v>
      </c>
      <c r="H959" s="5">
        <v>23200</v>
      </c>
      <c r="I959" s="2" t="b">
        <v>0</v>
      </c>
      <c r="J959" s="7" t="s">
        <v>6273</v>
      </c>
      <c r="K959" s="7" t="s">
        <v>6274</v>
      </c>
      <c r="L959" s="7" t="s">
        <v>6275</v>
      </c>
      <c r="M959" s="7" t="s">
        <v>866</v>
      </c>
      <c r="N959" s="2">
        <v>1</v>
      </c>
      <c r="O959" s="7" t="s">
        <v>6276</v>
      </c>
      <c r="P959" s="2">
        <v>2</v>
      </c>
      <c r="Q959" s="7" t="s">
        <v>6277</v>
      </c>
      <c r="R959" s="7"/>
      <c r="S959" s="7" t="s">
        <v>6278</v>
      </c>
      <c r="T959" s="7" t="s">
        <v>6279</v>
      </c>
      <c r="U959" s="2">
        <v>2</v>
      </c>
      <c r="V959" s="7" t="s">
        <v>389</v>
      </c>
      <c r="W959" s="7" t="s">
        <v>85</v>
      </c>
      <c r="X959" s="5">
        <v>40909</v>
      </c>
      <c r="Y959" s="7"/>
      <c r="AA959" s="3">
        <f>IF(T_Acionista[[#This Row],[Fone1]]="","",MAX($AA$1:AD958,)+1)</f>
        <v>1925</v>
      </c>
      <c r="AB959" s="3" t="str">
        <f>IF(T_Acionista[[#This Row],[Fone2]]="","",MAX($AA$1:AD958,AA959)+1)</f>
        <v/>
      </c>
      <c r="AC959" s="3">
        <f>IF(T_Acionista[[#This Row],[Celular]]="","",MAX($AA$1:AD958,AA959:AB959)+1)</f>
        <v>1926</v>
      </c>
      <c r="AD959" s="3">
        <f>IF(T_Acionista[[#This Row],[Email]]="","",MAX($AA$1:AD958,AA959:AC959)+1)</f>
        <v>1927</v>
      </c>
      <c r="AF959" s="2" t="str">
        <f>IF(AA959&lt;&gt;"","insert into t_contato values ("&amp;AA959&amp;","&amp;T_Acionista[[#This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(1925,445, '(16)9704-1703', 2);</v>
      </c>
      <c r="AG959" s="2" t="str">
        <f>IF(AB959&lt;&gt;"","insert into t_contato values ("&amp;AB959&amp;","&amp;T_Acionista[[#This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59" s="2" t="str">
        <f>IF(AC959&lt;&gt;"","insert into t_contato values ("&amp;AC959&amp;","&amp;T_Acionista[[#This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(1926,445, '(16)9781-3483', 2);</v>
      </c>
      <c r="AI959" s="2" t="str">
        <f>IF(AD959&lt;&gt;"","insert into t_contato values ("&amp;AD959&amp;","&amp;T_Acionista[[#This Row],[ID]]&amp;", '"&amp;T_Acionista[[#This Row],[Email]]&amp;"', "&amp;IF(ISERR(FIND("@",T_Acionista[[#This Row],[Email]])),0,3)&amp;");","")</f>
        <v>insert into t_contato values (1927,445, 'teymicali|@gmail.com', 3);</v>
      </c>
    </row>
    <row r="960" spans="1:35">
      <c r="A960" s="2">
        <v>1018</v>
      </c>
      <c r="D960" s="2">
        <v>74466</v>
      </c>
      <c r="E960" s="7" t="s">
        <v>6280</v>
      </c>
      <c r="F960" s="2" t="b">
        <v>0</v>
      </c>
      <c r="G960" s="2" t="b">
        <v>0</v>
      </c>
      <c r="H960" s="5">
        <v>21736</v>
      </c>
      <c r="I960" s="2" t="b">
        <v>0</v>
      </c>
      <c r="J960" s="7" t="s">
        <v>6281</v>
      </c>
      <c r="K960" s="7" t="s">
        <v>6282</v>
      </c>
      <c r="L960" s="7" t="s">
        <v>6283</v>
      </c>
      <c r="M960" s="7" t="s">
        <v>335</v>
      </c>
      <c r="N960" s="2">
        <v>1</v>
      </c>
      <c r="O960" s="7" t="s">
        <v>6284</v>
      </c>
      <c r="P960" s="2">
        <v>2</v>
      </c>
      <c r="Q960" s="7"/>
      <c r="R960" s="7"/>
      <c r="S960" s="7" t="s">
        <v>6285</v>
      </c>
      <c r="T960" s="7" t="s">
        <v>6286</v>
      </c>
      <c r="U960" s="2">
        <v>3</v>
      </c>
      <c r="V960" s="7" t="s">
        <v>6287</v>
      </c>
      <c r="W960" s="7" t="s">
        <v>85</v>
      </c>
      <c r="X960" s="5">
        <v>44662</v>
      </c>
      <c r="Y960" s="7"/>
      <c r="AA960" s="3" t="str">
        <f>IF(T_Acionista[[#This Row],[Fone1]]="","",MAX($AA$1:AD959,)+1)</f>
        <v/>
      </c>
      <c r="AB960" s="3" t="str">
        <f>IF(T_Acionista[[#This Row],[Fone2]]="","",MAX($AA$1:AD959,AA960)+1)</f>
        <v/>
      </c>
      <c r="AC960" s="3">
        <f>IF(T_Acionista[[#This Row],[Celular]]="","",MAX($AA$1:AD959,AA960:AB960)+1)</f>
        <v>1928</v>
      </c>
      <c r="AD960" s="3">
        <f>IF(T_Acionista[[#This Row],[Email]]="","",MAX($AA$1:AD959,AA960:AC960)+1)</f>
        <v>1929</v>
      </c>
      <c r="AF960" s="2" t="str">
        <f>IF(AA960&lt;&gt;"","insert into t_contato values ("&amp;AA960&amp;","&amp;T_Acionista[[#This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60" s="2" t="str">
        <f>IF(AB960&lt;&gt;"","insert into t_contato values ("&amp;AB960&amp;","&amp;T_Acionista[[#This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0" s="2" t="str">
        <f>IF(AC960&lt;&gt;"","insert into t_contato values ("&amp;AC960&amp;","&amp;T_Acionista[[#This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(1928,1018, '(16)9745-0966', 2);</v>
      </c>
      <c r="AI960" s="2" t="str">
        <f>IF(AD960&lt;&gt;"","insert into t_contato values ("&amp;AD960&amp;","&amp;T_Acionista[[#This Row],[ID]]&amp;", '"&amp;T_Acionista[[#This Row],[Email]]&amp;"', "&amp;IF(ISERR(FIND("@",T_Acionista[[#This Row],[Email]])),0,3)&amp;");","")</f>
        <v>insert into t_contato values (1929,1018, 'laprodontaq@hotmail.com', 3);</v>
      </c>
    </row>
    <row r="961" spans="1:35">
      <c r="A961" s="2">
        <v>748</v>
      </c>
      <c r="B961" s="2">
        <v>0</v>
      </c>
      <c r="C961" s="2">
        <v>0</v>
      </c>
      <c r="D961" s="2">
        <v>74187</v>
      </c>
      <c r="E961" s="7" t="s">
        <v>6288</v>
      </c>
      <c r="F961" s="2" t="b">
        <v>0</v>
      </c>
      <c r="G961" s="2" t="b">
        <v>0</v>
      </c>
      <c r="H961" s="5">
        <v>24764</v>
      </c>
      <c r="I961" s="2" t="b">
        <v>0</v>
      </c>
      <c r="J961" s="7" t="s">
        <v>6289</v>
      </c>
      <c r="K961" s="7" t="s">
        <v>6290</v>
      </c>
      <c r="L961" s="7" t="s">
        <v>6291</v>
      </c>
      <c r="M961" s="7" t="s">
        <v>149</v>
      </c>
      <c r="N961" s="2">
        <v>1</v>
      </c>
      <c r="O961" s="7" t="s">
        <v>1238</v>
      </c>
      <c r="P961" s="2">
        <v>2</v>
      </c>
      <c r="Q961" s="7" t="s">
        <v>6292</v>
      </c>
      <c r="R961" s="7"/>
      <c r="S961" s="7" t="s">
        <v>6293</v>
      </c>
      <c r="T961" s="7" t="s">
        <v>6294</v>
      </c>
      <c r="U961" s="2">
        <v>3</v>
      </c>
      <c r="V961" s="7" t="s">
        <v>6295</v>
      </c>
      <c r="W961" s="7" t="s">
        <v>85</v>
      </c>
      <c r="X961" s="5">
        <v>42712</v>
      </c>
      <c r="Y961" s="7"/>
      <c r="AA961" s="3">
        <f>IF(T_Acionista[[#This Row],[Fone1]]="","",MAX($AA$1:AD960,)+1)</f>
        <v>1930</v>
      </c>
      <c r="AB961" s="3" t="str">
        <f>IF(T_Acionista[[#This Row],[Fone2]]="","",MAX($AA$1:AD960,AA961)+1)</f>
        <v/>
      </c>
      <c r="AC961" s="3">
        <f>IF(T_Acionista[[#This Row],[Celular]]="","",MAX($AA$1:AD960,AA961:AB961)+1)</f>
        <v>1931</v>
      </c>
      <c r="AD961" s="3">
        <f>IF(T_Acionista[[#This Row],[Email]]="","",MAX($AA$1:AD960,AA961:AC961)+1)</f>
        <v>1932</v>
      </c>
      <c r="AF961" s="2" t="str">
        <f>IF(AA961&lt;&gt;"","insert into t_contato values ("&amp;AA961&amp;","&amp;T_Acionista[[#This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(1930,748, '(16)3252-6300', 1);</v>
      </c>
      <c r="AG961" s="2" t="str">
        <f>IF(AB961&lt;&gt;"","insert into t_contato values ("&amp;AB961&amp;","&amp;T_Acionista[[#This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1" s="2" t="str">
        <f>IF(AC961&lt;&gt;"","insert into t_contato values ("&amp;AC961&amp;","&amp;T_Acionista[[#This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(1931,748, '(16)8195-5168', 2);</v>
      </c>
      <c r="AI961" s="2" t="str">
        <f>IF(AD961&lt;&gt;"","insert into t_contato values ("&amp;AD961&amp;","&amp;T_Acionista[[#This Row],[ID]]&amp;", '"&amp;T_Acionista[[#This Row],[Email]]&amp;"', "&amp;IF(ISERR(FIND("@",T_Acionista[[#This Row],[Email]])),0,3)&amp;");","")</f>
        <v>insert into t_contato values (1932,748, 'silvanadjorge@hotmail.com', 3);</v>
      </c>
    </row>
    <row r="962" spans="1:35">
      <c r="A962" s="2">
        <v>446</v>
      </c>
      <c r="B962" s="2">
        <v>3</v>
      </c>
      <c r="C962" s="2">
        <v>2</v>
      </c>
      <c r="D962" s="2">
        <v>72980</v>
      </c>
      <c r="E962" s="7" t="s">
        <v>6296</v>
      </c>
      <c r="F962" s="2" t="b">
        <v>0</v>
      </c>
      <c r="G962" s="2" t="b">
        <v>0</v>
      </c>
      <c r="H962" s="5">
        <v>23926</v>
      </c>
      <c r="I962" s="2" t="b">
        <v>0</v>
      </c>
      <c r="J962" s="7" t="s">
        <v>6297</v>
      </c>
      <c r="K962" s="7" t="s">
        <v>6298</v>
      </c>
      <c r="L962" s="7" t="s">
        <v>6299</v>
      </c>
      <c r="M962" s="7" t="s">
        <v>149</v>
      </c>
      <c r="N962" s="2">
        <v>1</v>
      </c>
      <c r="O962" s="7" t="s">
        <v>1444</v>
      </c>
      <c r="P962" s="2">
        <v>3</v>
      </c>
      <c r="Q962" s="7" t="s">
        <v>6300</v>
      </c>
      <c r="R962" s="7"/>
      <c r="S962" s="7"/>
      <c r="T962" s="7" t="s">
        <v>5429</v>
      </c>
      <c r="U962" s="2">
        <v>2</v>
      </c>
      <c r="V962" s="7" t="s">
        <v>172</v>
      </c>
      <c r="W962" s="7" t="s">
        <v>85</v>
      </c>
      <c r="X962" s="5">
        <v>40909</v>
      </c>
      <c r="Y962" s="7"/>
      <c r="AA962" s="3">
        <f>IF(T_Acionista[[#This Row],[Fone1]]="","",MAX($AA$1:AD961,)+1)</f>
        <v>1933</v>
      </c>
      <c r="AB962" s="3" t="str">
        <f>IF(T_Acionista[[#This Row],[Fone2]]="","",MAX($AA$1:AD961,AA962)+1)</f>
        <v/>
      </c>
      <c r="AC962" s="3" t="str">
        <f>IF(T_Acionista[[#This Row],[Celular]]="","",MAX($AA$1:AD961,AA962:AB962)+1)</f>
        <v/>
      </c>
      <c r="AD962" s="3">
        <f>IF(T_Acionista[[#This Row],[Email]]="","",MAX($AA$1:AD961,AA962:AC962)+1)</f>
        <v>1934</v>
      </c>
      <c r="AF962" s="2" t="str">
        <f>IF(AA962&lt;&gt;"","insert into t_contato values ("&amp;AA962&amp;","&amp;T_Acionista[[#This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(1933,446, '(16)3252-3190', 1);</v>
      </c>
      <c r="AG962" s="2" t="str">
        <f>IF(AB962&lt;&gt;"","insert into t_contato values ("&amp;AB962&amp;","&amp;T_Acionista[[#This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2" s="2" t="str">
        <f>IF(AC962&lt;&gt;"","insert into t_contato values ("&amp;AC962&amp;","&amp;T_Acionista[[#This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62" s="2" t="str">
        <f>IF(AD962&lt;&gt;"","insert into t_contato values ("&amp;AD962&amp;","&amp;T_Acionista[[#This Row],[ID]]&amp;", '"&amp;T_Acionista[[#This Row],[Email]]&amp;"', "&amp;IF(ISERR(FIND("@",T_Acionista[[#This Row],[Email]])),0,3)&amp;");","")</f>
        <v>insert into t_contato values (1934,446, 'sergio@grupoeldorado.com.br', 3);</v>
      </c>
    </row>
    <row r="963" spans="1:35">
      <c r="A963" s="2">
        <v>812</v>
      </c>
      <c r="D963" s="2">
        <v>74284</v>
      </c>
      <c r="E963" s="7" t="s">
        <v>6301</v>
      </c>
      <c r="F963" s="2" t="b">
        <v>0</v>
      </c>
      <c r="G963" s="2" t="b">
        <v>0</v>
      </c>
      <c r="H963" s="5">
        <v>26609</v>
      </c>
      <c r="I963" s="2" t="b">
        <v>0</v>
      </c>
      <c r="J963" s="7" t="s">
        <v>6302</v>
      </c>
      <c r="K963" s="7" t="s">
        <v>6303</v>
      </c>
      <c r="L963" s="7" t="s">
        <v>6304</v>
      </c>
      <c r="M963" s="7" t="s">
        <v>866</v>
      </c>
      <c r="N963" s="2">
        <v>1</v>
      </c>
      <c r="O963" s="7" t="s">
        <v>2038</v>
      </c>
      <c r="P963" s="2">
        <v>3</v>
      </c>
      <c r="Q963" s="7" t="s">
        <v>134</v>
      </c>
      <c r="R963" s="7"/>
      <c r="S963" s="7" t="s">
        <v>6305</v>
      </c>
      <c r="T963" s="7" t="s">
        <v>6306</v>
      </c>
      <c r="U963" s="2">
        <v>2</v>
      </c>
      <c r="V963" s="7" t="s">
        <v>483</v>
      </c>
      <c r="W963" s="7" t="s">
        <v>85</v>
      </c>
      <c r="X963" s="5">
        <v>43320</v>
      </c>
      <c r="Y963" s="7"/>
      <c r="AA963" s="3">
        <f>IF(T_Acionista[[#This Row],[Fone1]]="","",MAX($AA$1:AD962,)+1)</f>
        <v>1935</v>
      </c>
      <c r="AB963" s="3" t="str">
        <f>IF(T_Acionista[[#This Row],[Fone2]]="","",MAX($AA$1:AD962,AA963)+1)</f>
        <v/>
      </c>
      <c r="AC963" s="3">
        <f>IF(T_Acionista[[#This Row],[Celular]]="","",MAX($AA$1:AD962,AA963:AB963)+1)</f>
        <v>1936</v>
      </c>
      <c r="AD963" s="3">
        <f>IF(T_Acionista[[#This Row],[Email]]="","",MAX($AA$1:AD962,AA963:AC963)+1)</f>
        <v>1937</v>
      </c>
      <c r="AF963" s="2" t="str">
        <f>IF(AA963&lt;&gt;"","insert into t_contato values ("&amp;AA963&amp;","&amp;T_Acionista[[#This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(1935,812, '(16)3252-6629', 1);</v>
      </c>
      <c r="AG963" s="2" t="str">
        <f>IF(AB963&lt;&gt;"","insert into t_contato values ("&amp;AB963&amp;","&amp;T_Acionista[[#This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3" s="2" t="str">
        <f>IF(AC963&lt;&gt;"","insert into t_contato values ("&amp;AC963&amp;","&amp;T_Acionista[[#This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(1936,812, '(11)8507-5017', 2);</v>
      </c>
      <c r="AI963" s="2" t="str">
        <f>IF(AD963&lt;&gt;"","insert into t_contato values ("&amp;AD963&amp;","&amp;T_Acionista[[#This Row],[ID]]&amp;", '"&amp;T_Acionista[[#This Row],[Email]]&amp;"', "&amp;IF(ISERR(FIND("@",T_Acionista[[#This Row],[Email]])),0,3)&amp;");","")</f>
        <v>insert into t_contato values (1937,812, 'silvaniaoliveira@gmail.com', 3);</v>
      </c>
    </row>
    <row r="964" spans="1:35">
      <c r="A964" s="2">
        <v>902</v>
      </c>
      <c r="D964" s="2">
        <v>74356</v>
      </c>
      <c r="E964" s="7" t="s">
        <v>6307</v>
      </c>
      <c r="F964" s="2" t="b">
        <v>0</v>
      </c>
      <c r="G964" s="2" t="b">
        <v>0</v>
      </c>
      <c r="H964" s="5">
        <v>22566</v>
      </c>
      <c r="I964" s="2" t="b">
        <v>0</v>
      </c>
      <c r="J964" s="7" t="s">
        <v>6308</v>
      </c>
      <c r="K964" s="7" t="s">
        <v>6309</v>
      </c>
      <c r="L964" s="7" t="s">
        <v>6310</v>
      </c>
      <c r="M964" s="7" t="s">
        <v>6311</v>
      </c>
      <c r="N964" s="2">
        <v>1</v>
      </c>
      <c r="O964" s="7" t="s">
        <v>6312</v>
      </c>
      <c r="P964" s="2">
        <v>2</v>
      </c>
      <c r="Q964" s="7" t="s">
        <v>6313</v>
      </c>
      <c r="R964" s="7"/>
      <c r="S964" s="7" t="s">
        <v>378</v>
      </c>
      <c r="T964" s="7" t="s">
        <v>6314</v>
      </c>
      <c r="U964" s="2">
        <v>2</v>
      </c>
      <c r="V964" s="7" t="s">
        <v>941</v>
      </c>
      <c r="W964" s="7" t="s">
        <v>85</v>
      </c>
      <c r="X964" s="5">
        <v>43907</v>
      </c>
      <c r="Y964" s="7"/>
      <c r="AA964" s="3">
        <f>IF(T_Acionista[[#This Row],[Fone1]]="","",MAX($AA$1:AD963,)+1)</f>
        <v>1938</v>
      </c>
      <c r="AB964" s="3" t="str">
        <f>IF(T_Acionista[[#This Row],[Fone2]]="","",MAX($AA$1:AD963,AA964)+1)</f>
        <v/>
      </c>
      <c r="AC964" s="3">
        <f>IF(T_Acionista[[#This Row],[Celular]]="","",MAX($AA$1:AD963,AA964:AB964)+1)</f>
        <v>1939</v>
      </c>
      <c r="AD964" s="3">
        <f>IF(T_Acionista[[#This Row],[Email]]="","",MAX($AA$1:AD963,AA964:AC964)+1)</f>
        <v>1940</v>
      </c>
      <c r="AF964" s="2" t="str">
        <f>IF(AA964&lt;&gt;"","insert into t_contato values ("&amp;AA964&amp;","&amp;T_Acionista[[#This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(1938,902, '(16)3253-4733', 1);</v>
      </c>
      <c r="AG964" s="2" t="str">
        <f>IF(AB964&lt;&gt;"","insert into t_contato values ("&amp;AB964&amp;","&amp;T_Acionista[[#This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4" s="2" t="str">
        <f>IF(AC964&lt;&gt;"","insert into t_contato values ("&amp;AC964&amp;","&amp;T_Acionista[[#This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(1939,902, '(16)9198-9937', 2);</v>
      </c>
      <c r="AI964" s="2" t="str">
        <f>IF(AD964&lt;&gt;"","insert into t_contato values ("&amp;AD964&amp;","&amp;T_Acionista[[#This Row],[ID]]&amp;", '"&amp;T_Acionista[[#This Row],[Email]]&amp;"', "&amp;IF(ISERR(FIND("@",T_Acionista[[#This Row],[Email]])),0,3)&amp;");","")</f>
        <v>insert into t_contato values (1940,902, 'silviaapcolombo@hotmail.com', 3);</v>
      </c>
    </row>
    <row r="965" spans="1:35">
      <c r="A965" s="2">
        <v>866</v>
      </c>
      <c r="E965" s="7" t="s">
        <v>6315</v>
      </c>
      <c r="F965" s="2" t="b">
        <v>0</v>
      </c>
      <c r="G965" s="2" t="b">
        <v>0</v>
      </c>
      <c r="H965" s="5">
        <v>24185</v>
      </c>
      <c r="I965" s="2" t="b">
        <v>0</v>
      </c>
      <c r="J965" s="7" t="s">
        <v>6316</v>
      </c>
      <c r="K965" s="7" t="s">
        <v>6317</v>
      </c>
      <c r="L965" s="7" t="s">
        <v>1086</v>
      </c>
      <c r="M965" s="7" t="s">
        <v>79</v>
      </c>
      <c r="N965" s="2">
        <v>1</v>
      </c>
      <c r="O965" s="7" t="s">
        <v>1036</v>
      </c>
      <c r="P965" s="2">
        <v>4</v>
      </c>
      <c r="Q965" s="7"/>
      <c r="R965" s="7"/>
      <c r="S965" s="7" t="s">
        <v>6318</v>
      </c>
      <c r="T965" s="7" t="s">
        <v>6319</v>
      </c>
      <c r="U965" s="2">
        <v>0</v>
      </c>
      <c r="V965" s="7" t="s">
        <v>319</v>
      </c>
      <c r="W965" s="7" t="s">
        <v>85</v>
      </c>
      <c r="X965" s="5">
        <v>43614</v>
      </c>
      <c r="Y965" s="7"/>
      <c r="AA965" s="3" t="str">
        <f>IF(T_Acionista[[#This Row],[Fone1]]="","",MAX($AA$1:AD964,)+1)</f>
        <v/>
      </c>
      <c r="AB965" s="3" t="str">
        <f>IF(T_Acionista[[#This Row],[Fone2]]="","",MAX($AA$1:AD964,AA965)+1)</f>
        <v/>
      </c>
      <c r="AC965" s="3">
        <f>IF(T_Acionista[[#This Row],[Celular]]="","",MAX($AA$1:AD964,AA965:AB965)+1)</f>
        <v>1941</v>
      </c>
      <c r="AD965" s="3">
        <f>IF(T_Acionista[[#This Row],[Email]]="","",MAX($AA$1:AD964,AA965:AC965)+1)</f>
        <v>1942</v>
      </c>
      <c r="AF965" s="2" t="str">
        <f>IF(AA965&lt;&gt;"","insert into t_contato values ("&amp;AA965&amp;","&amp;T_Acionista[[#This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65" s="2" t="str">
        <f>IF(AB965&lt;&gt;"","insert into t_contato values ("&amp;AB965&amp;","&amp;T_Acionista[[#This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5" s="2" t="str">
        <f>IF(AC965&lt;&gt;"","insert into t_contato values ("&amp;AC965&amp;","&amp;T_Acionista[[#This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(1941,866, '(16)8176-0509', 2);</v>
      </c>
      <c r="AI965" s="2" t="str">
        <f>IF(AD965&lt;&gt;"","insert into t_contato values ("&amp;AD965&amp;","&amp;T_Acionista[[#This Row],[ID]]&amp;", '"&amp;T_Acionista[[#This Row],[Email]]&amp;"', "&amp;IF(ISERR(FIND("@",T_Acionista[[#This Row],[Email]])),0,3)&amp;");","")</f>
        <v>insert into t_contato values (1942,866, 'silviabettoni1@hotmail.com', 3);</v>
      </c>
    </row>
    <row r="966" spans="1:35">
      <c r="A966" s="2">
        <v>447</v>
      </c>
      <c r="B966" s="2">
        <v>2</v>
      </c>
      <c r="C966" s="2">
        <v>37</v>
      </c>
      <c r="D966" s="2">
        <v>72340</v>
      </c>
      <c r="E966" s="7" t="s">
        <v>6320</v>
      </c>
      <c r="F966" s="2" t="b">
        <v>0</v>
      </c>
      <c r="G966" s="2" t="b">
        <v>0</v>
      </c>
      <c r="H966" s="5">
        <v>25646</v>
      </c>
      <c r="I966" s="2" t="b">
        <v>0</v>
      </c>
      <c r="J966" s="7" t="s">
        <v>6321</v>
      </c>
      <c r="K966" s="7" t="s">
        <v>6322</v>
      </c>
      <c r="L966" s="7" t="s">
        <v>2249</v>
      </c>
      <c r="M966" s="7" t="s">
        <v>6323</v>
      </c>
      <c r="N966" s="2">
        <v>1</v>
      </c>
      <c r="O966" s="7" t="s">
        <v>2250</v>
      </c>
      <c r="P966" s="2">
        <v>1</v>
      </c>
      <c r="Q966" s="7" t="s">
        <v>6324</v>
      </c>
      <c r="R966" s="7"/>
      <c r="S966" s="7"/>
      <c r="T966" s="7" t="s">
        <v>6325</v>
      </c>
      <c r="U966" s="2">
        <v>3</v>
      </c>
      <c r="V966" s="7" t="s">
        <v>781</v>
      </c>
      <c r="W966" s="7" t="s">
        <v>85</v>
      </c>
      <c r="X966" s="5">
        <v>40909</v>
      </c>
      <c r="Y966" s="7"/>
      <c r="AA966" s="3">
        <f>IF(T_Acionista[[#This Row],[Fone1]]="","",MAX($AA$1:AD965,)+1)</f>
        <v>1943</v>
      </c>
      <c r="AB966" s="3" t="str">
        <f>IF(T_Acionista[[#This Row],[Fone2]]="","",MAX($AA$1:AD965,AA966)+1)</f>
        <v/>
      </c>
      <c r="AC966" s="3" t="str">
        <f>IF(T_Acionista[[#This Row],[Celular]]="","",MAX($AA$1:AD965,AA966:AB966)+1)</f>
        <v/>
      </c>
      <c r="AD966" s="3">
        <f>IF(T_Acionista[[#This Row],[Email]]="","",MAX($AA$1:AD965,AA966:AC966)+1)</f>
        <v>1944</v>
      </c>
      <c r="AF966" s="2" t="str">
        <f>IF(AA966&lt;&gt;"","insert into t_contato values ("&amp;AA966&amp;","&amp;T_Acionista[[#This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(1943,447, '(16)9226-1525', 2);</v>
      </c>
      <c r="AG966" s="2" t="str">
        <f>IF(AB966&lt;&gt;"","insert into t_contato values ("&amp;AB966&amp;","&amp;T_Acionista[[#This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6" s="2" t="str">
        <f>IF(AC966&lt;&gt;"","insert into t_contato values ("&amp;AC966&amp;","&amp;T_Acionista[[#This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66" s="2" t="str">
        <f>IF(AD966&lt;&gt;"","insert into t_contato values ("&amp;AD966&amp;","&amp;T_Acionista[[#This Row],[ID]]&amp;", '"&amp;T_Acionista[[#This Row],[Email]]&amp;"', "&amp;IF(ISERR(FIND("@",T_Acionista[[#This Row],[Email]])),0,3)&amp;");","")</f>
        <v>insert into t_contato values (1944,447, 'silviahanazaki@terra.com.br', 3);</v>
      </c>
    </row>
    <row r="967" spans="1:35">
      <c r="A967" s="2">
        <v>448</v>
      </c>
      <c r="B967" s="2">
        <v>4</v>
      </c>
      <c r="C967" s="2">
        <v>96</v>
      </c>
      <c r="D967" s="2">
        <v>75590</v>
      </c>
      <c r="E967" s="7" t="s">
        <v>6326</v>
      </c>
      <c r="F967" s="2" t="b">
        <v>0</v>
      </c>
      <c r="G967" s="2" t="b">
        <v>0</v>
      </c>
      <c r="H967" s="5">
        <v>29710</v>
      </c>
      <c r="I967" s="2" t="b">
        <v>0</v>
      </c>
      <c r="J967" s="7" t="s">
        <v>6327</v>
      </c>
      <c r="K967" s="7" t="s">
        <v>6328</v>
      </c>
      <c r="L967" s="7" t="s">
        <v>6329</v>
      </c>
      <c r="M967" s="7" t="s">
        <v>266</v>
      </c>
      <c r="N967" s="2">
        <v>1</v>
      </c>
      <c r="O967" s="7" t="s">
        <v>6330</v>
      </c>
      <c r="P967" s="2">
        <v>2</v>
      </c>
      <c r="Q967" s="7"/>
      <c r="R967" s="7"/>
      <c r="S967" s="7" t="s">
        <v>6331</v>
      </c>
      <c r="T967" s="7" t="s">
        <v>6332</v>
      </c>
      <c r="U967" s="2">
        <v>3</v>
      </c>
      <c r="V967" s="7" t="s">
        <v>483</v>
      </c>
      <c r="W967" s="7" t="s">
        <v>85</v>
      </c>
      <c r="X967" s="5">
        <v>40909</v>
      </c>
      <c r="Y967" s="7"/>
      <c r="AA967" s="3" t="str">
        <f>IF(T_Acionista[[#This Row],[Fone1]]="","",MAX($AA$1:AD966,)+1)</f>
        <v/>
      </c>
      <c r="AB967" s="3" t="str">
        <f>IF(T_Acionista[[#This Row],[Fone2]]="","",MAX($AA$1:AD966,AA967)+1)</f>
        <v/>
      </c>
      <c r="AC967" s="3">
        <f>IF(T_Acionista[[#This Row],[Celular]]="","",MAX($AA$1:AD966,AA967:AB967)+1)</f>
        <v>1945</v>
      </c>
      <c r="AD967" s="3">
        <f>IF(T_Acionista[[#This Row],[Email]]="","",MAX($AA$1:AD966,AA967:AC967)+1)</f>
        <v>1946</v>
      </c>
      <c r="AF967" s="2" t="str">
        <f>IF(AA967&lt;&gt;"","insert into t_contato values ("&amp;AA967&amp;","&amp;T_Acionista[[#This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67" s="2" t="str">
        <f>IF(AB967&lt;&gt;"","insert into t_contato values ("&amp;AB967&amp;","&amp;T_Acionista[[#This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7" s="2" t="str">
        <f>IF(AC967&lt;&gt;"","insert into t_contato values ("&amp;AC967&amp;","&amp;T_Acionista[[#This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(1945,448, '(16)9417-5375', 2);</v>
      </c>
      <c r="AI967" s="2" t="str">
        <f>IF(AD967&lt;&gt;"","insert into t_contato values ("&amp;AD967&amp;","&amp;T_Acionista[[#This Row],[ID]]&amp;", '"&amp;T_Acionista[[#This Row],[Email]]&amp;"', "&amp;IF(ISERR(FIND("@",T_Acionista[[#This Row],[Email]])),0,3)&amp;");","")</f>
        <v>insert into t_contato values (1946,448, 'silviavalerettoprado@gmail.com', 3);</v>
      </c>
    </row>
    <row r="968" spans="1:35">
      <c r="A968" s="2">
        <v>724</v>
      </c>
      <c r="B968" s="2">
        <v>0</v>
      </c>
      <c r="C968" s="2">
        <v>0</v>
      </c>
      <c r="E968" s="7" t="s">
        <v>6333</v>
      </c>
      <c r="F968" s="2" t="b">
        <v>0</v>
      </c>
      <c r="G968" s="2" t="b">
        <v>0</v>
      </c>
      <c r="H968" s="5">
        <v>27492</v>
      </c>
      <c r="I968" s="2" t="b">
        <v>0</v>
      </c>
      <c r="J968" s="7" t="s">
        <v>6334</v>
      </c>
      <c r="K968" s="7" t="s">
        <v>6335</v>
      </c>
      <c r="L968" s="7" t="s">
        <v>6336</v>
      </c>
      <c r="M968" s="7" t="s">
        <v>149</v>
      </c>
      <c r="N968" s="2">
        <v>1</v>
      </c>
      <c r="O968" s="7" t="s">
        <v>4225</v>
      </c>
      <c r="P968" s="2">
        <v>2</v>
      </c>
      <c r="Q968" s="7" t="s">
        <v>6337</v>
      </c>
      <c r="R968" s="7"/>
      <c r="S968" s="7" t="s">
        <v>6338</v>
      </c>
      <c r="T968" s="7" t="s">
        <v>6339</v>
      </c>
      <c r="U968" s="2">
        <v>2</v>
      </c>
      <c r="V968" s="7" t="s">
        <v>6340</v>
      </c>
      <c r="W968" s="7" t="s">
        <v>85</v>
      </c>
      <c r="X968" s="5">
        <v>42662</v>
      </c>
      <c r="Y968" s="7"/>
      <c r="AA968" s="3">
        <f>IF(T_Acionista[[#This Row],[Fone1]]="","",MAX($AA$1:AD967,)+1)</f>
        <v>1947</v>
      </c>
      <c r="AB968" s="3" t="str">
        <f>IF(T_Acionista[[#This Row],[Fone2]]="","",MAX($AA$1:AD967,AA968)+1)</f>
        <v/>
      </c>
      <c r="AC968" s="3">
        <f>IF(T_Acionista[[#This Row],[Celular]]="","",MAX($AA$1:AD967,AA968:AB968)+1)</f>
        <v>1948</v>
      </c>
      <c r="AD968" s="3">
        <f>IF(T_Acionista[[#This Row],[Email]]="","",MAX($AA$1:AD967,AA968:AC968)+1)</f>
        <v>1949</v>
      </c>
      <c r="AF968" s="2" t="str">
        <f>IF(AA968&lt;&gt;"","insert into t_contato values ("&amp;AA968&amp;","&amp;T_Acionista[[#This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(1947,724, '(16)3253-8197', 1);</v>
      </c>
      <c r="AG968" s="2" t="str">
        <f>IF(AB968&lt;&gt;"","insert into t_contato values ("&amp;AB968&amp;","&amp;T_Acionista[[#This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8" s="2" t="str">
        <f>IF(AC968&lt;&gt;"","insert into t_contato values ("&amp;AC968&amp;","&amp;T_Acionista[[#This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(1948,724, '(16)9197-6406', 2);</v>
      </c>
      <c r="AI968" s="2" t="str">
        <f>IF(AD968&lt;&gt;"","insert into t_contato values ("&amp;AD968&amp;","&amp;T_Acionista[[#This Row],[ID]]&amp;", '"&amp;T_Acionista[[#This Row],[Email]]&amp;"', "&amp;IF(ISERR(FIND("@",T_Acionista[[#This Row],[Email]])),0,3)&amp;");","")</f>
        <v>insert into t_contato values (1949,724, 'sylvyocesar@yahoo.com.br', 3);</v>
      </c>
    </row>
    <row r="969" spans="1:35">
      <c r="A969" s="2">
        <v>719</v>
      </c>
      <c r="B969" s="2">
        <v>0</v>
      </c>
      <c r="C969" s="2">
        <v>0</v>
      </c>
      <c r="D969" s="2">
        <v>74189</v>
      </c>
      <c r="E969" s="7" t="s">
        <v>6341</v>
      </c>
      <c r="F969" s="2" t="b">
        <v>0</v>
      </c>
      <c r="G969" s="2" t="b">
        <v>0</v>
      </c>
      <c r="H969" s="5">
        <v>16662</v>
      </c>
      <c r="I969" s="2" t="b">
        <v>0</v>
      </c>
      <c r="J969" s="7" t="s">
        <v>6342</v>
      </c>
      <c r="K969" s="7" t="s">
        <v>6343</v>
      </c>
      <c r="L969" s="7" t="s">
        <v>6344</v>
      </c>
      <c r="M969" s="7" t="s">
        <v>79</v>
      </c>
      <c r="N969" s="2">
        <v>1</v>
      </c>
      <c r="O969" s="7" t="s">
        <v>116</v>
      </c>
      <c r="P969" s="2">
        <v>2</v>
      </c>
      <c r="Q969" s="7" t="s">
        <v>6345</v>
      </c>
      <c r="R969" s="7"/>
      <c r="S969" s="7" t="s">
        <v>6346</v>
      </c>
      <c r="T969" s="7" t="s">
        <v>6347</v>
      </c>
      <c r="U969" s="2">
        <v>2</v>
      </c>
      <c r="V969" s="7" t="s">
        <v>111</v>
      </c>
      <c r="W969" s="7" t="s">
        <v>85</v>
      </c>
      <c r="X969" s="5">
        <v>42646</v>
      </c>
      <c r="Y969" s="7"/>
      <c r="AA969" s="3">
        <f>IF(T_Acionista[[#This Row],[Fone1]]="","",MAX($AA$1:AD968,)+1)</f>
        <v>1950</v>
      </c>
      <c r="AB969" s="3" t="str">
        <f>IF(T_Acionista[[#This Row],[Fone2]]="","",MAX($AA$1:AD968,AA969)+1)</f>
        <v/>
      </c>
      <c r="AC969" s="3">
        <f>IF(T_Acionista[[#This Row],[Celular]]="","",MAX($AA$1:AD968,AA969:AB969)+1)</f>
        <v>1951</v>
      </c>
      <c r="AD969" s="3">
        <f>IF(T_Acionista[[#This Row],[Email]]="","",MAX($AA$1:AD968,AA969:AC969)+1)</f>
        <v>1952</v>
      </c>
      <c r="AF969" s="2" t="str">
        <f>IF(AA969&lt;&gt;"","insert into t_contato values ("&amp;AA969&amp;","&amp;T_Acionista[[#This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(1950,719, '(16)3252-5548', 1);</v>
      </c>
      <c r="AG969" s="2" t="str">
        <f>IF(AB969&lt;&gt;"","insert into t_contato values ("&amp;AB969&amp;","&amp;T_Acionista[[#This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69" s="2" t="str">
        <f>IF(AC969&lt;&gt;"","insert into t_contato values ("&amp;AC969&amp;","&amp;T_Acionista[[#This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(1951,719, '(16)9374-2386', 2);</v>
      </c>
      <c r="AI969" s="2" t="str">
        <f>IF(AD969&lt;&gt;"","insert into t_contato values ("&amp;AD969&amp;","&amp;T_Acionista[[#This Row],[ID]]&amp;", '"&amp;T_Acionista[[#This Row],[Email]]&amp;"', "&amp;IF(ISERR(FIND("@",T_Acionista[[#This Row],[Email]])),0,3)&amp;");","")</f>
        <v>insert into t_contato values (1952,719, 'cmhbellentani@hotmail.com', 3);</v>
      </c>
    </row>
    <row r="970" spans="1:35">
      <c r="A970" s="2">
        <v>983</v>
      </c>
      <c r="D970" s="2">
        <v>74439</v>
      </c>
      <c r="E970" s="7" t="s">
        <v>6348</v>
      </c>
      <c r="F970" s="2" t="b">
        <v>0</v>
      </c>
      <c r="G970" s="2" t="b">
        <v>0</v>
      </c>
      <c r="H970" s="5">
        <v>17748</v>
      </c>
      <c r="I970" s="2" t="b">
        <v>0</v>
      </c>
      <c r="J970" s="7" t="s">
        <v>6349</v>
      </c>
      <c r="K970" s="7" t="s">
        <v>6350</v>
      </c>
      <c r="L970" s="7" t="s">
        <v>6351</v>
      </c>
      <c r="M970" s="7" t="s">
        <v>3242</v>
      </c>
      <c r="N970" s="2">
        <v>1</v>
      </c>
      <c r="O970" s="7" t="s">
        <v>553</v>
      </c>
      <c r="P970" s="2">
        <v>2</v>
      </c>
      <c r="Q970" s="7"/>
      <c r="R970" s="7"/>
      <c r="S970" s="7" t="s">
        <v>6352</v>
      </c>
      <c r="T970" s="7" t="s">
        <v>6353</v>
      </c>
      <c r="U970" s="2">
        <v>1</v>
      </c>
      <c r="V970" s="7" t="s">
        <v>102</v>
      </c>
      <c r="W970" s="7" t="s">
        <v>85</v>
      </c>
      <c r="X970" s="5">
        <v>44466</v>
      </c>
      <c r="Y970" s="7"/>
      <c r="AA970" s="3" t="str">
        <f>IF(T_Acionista[[#This Row],[Fone1]]="","",MAX($AA$1:AD969,)+1)</f>
        <v/>
      </c>
      <c r="AB970" s="3" t="str">
        <f>IF(T_Acionista[[#This Row],[Fone2]]="","",MAX($AA$1:AD969,AA970)+1)</f>
        <v/>
      </c>
      <c r="AC970" s="3">
        <f>IF(T_Acionista[[#This Row],[Celular]]="","",MAX($AA$1:AD969,AA970:AB970)+1)</f>
        <v>1953</v>
      </c>
      <c r="AD970" s="3">
        <f>IF(T_Acionista[[#This Row],[Email]]="","",MAX($AA$1:AD969,AA970:AC970)+1)</f>
        <v>1954</v>
      </c>
      <c r="AF970" s="2" t="str">
        <f>IF(AA970&lt;&gt;"","insert into t_contato values ("&amp;AA970&amp;","&amp;T_Acionista[[#This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70" s="2" t="str">
        <f>IF(AB970&lt;&gt;"","insert into t_contato values ("&amp;AB970&amp;","&amp;T_Acionista[[#This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0" s="2" t="str">
        <f>IF(AC970&lt;&gt;"","insert into t_contato values ("&amp;AC970&amp;","&amp;T_Acionista[[#This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(1953,983, '(16)9731-7661', 2);</v>
      </c>
      <c r="AI970" s="2" t="str">
        <f>IF(AD970&lt;&gt;"","insert into t_contato values ("&amp;AD970&amp;","&amp;T_Acionista[[#This Row],[ID]]&amp;", '"&amp;T_Acionista[[#This Row],[Email]]&amp;"', "&amp;IF(ISERR(FIND("@",T_Acionista[[#This Row],[Email]])),0,3)&amp;");","")</f>
        <v>insert into t_contato values (1954,983, 'carinaavieira@hotmail.com', 3);</v>
      </c>
    </row>
    <row r="971" spans="1:35">
      <c r="A971" s="2">
        <v>676</v>
      </c>
      <c r="B971" s="2">
        <v>0</v>
      </c>
      <c r="C971" s="2">
        <v>0</v>
      </c>
      <c r="E971" s="7" t="s">
        <v>6354</v>
      </c>
      <c r="F971" s="2" t="b">
        <v>0</v>
      </c>
      <c r="G971" s="2" t="b">
        <v>0</v>
      </c>
      <c r="H971" s="5">
        <v>26418</v>
      </c>
      <c r="I971" s="2" t="b">
        <v>0</v>
      </c>
      <c r="J971" s="7" t="s">
        <v>6355</v>
      </c>
      <c r="K971" s="7" t="s">
        <v>6356</v>
      </c>
      <c r="L971" s="7" t="s">
        <v>6357</v>
      </c>
      <c r="M971" s="7" t="s">
        <v>149</v>
      </c>
      <c r="N971" s="2">
        <v>1</v>
      </c>
      <c r="O971" s="7" t="s">
        <v>168</v>
      </c>
      <c r="P971" s="2">
        <v>4</v>
      </c>
      <c r="Q971" s="7" t="s">
        <v>6358</v>
      </c>
      <c r="R971" s="7"/>
      <c r="S971" s="7" t="s">
        <v>6359</v>
      </c>
      <c r="T971" s="7" t="s">
        <v>6360</v>
      </c>
      <c r="U971" s="2">
        <v>2</v>
      </c>
      <c r="V971" s="7" t="s">
        <v>172</v>
      </c>
      <c r="W971" s="7" t="s">
        <v>85</v>
      </c>
      <c r="X971" s="5">
        <v>42471</v>
      </c>
      <c r="Y971" s="7"/>
      <c r="AA971" s="3">
        <f>IF(T_Acionista[[#This Row],[Fone1]]="","",MAX($AA$1:AD970,)+1)</f>
        <v>1955</v>
      </c>
      <c r="AB971" s="3" t="str">
        <f>IF(T_Acionista[[#This Row],[Fone2]]="","",MAX($AA$1:AD970,AA971)+1)</f>
        <v/>
      </c>
      <c r="AC971" s="3">
        <f>IF(T_Acionista[[#This Row],[Celular]]="","",MAX($AA$1:AD970,AA971:AB971)+1)</f>
        <v>1956</v>
      </c>
      <c r="AD971" s="3">
        <f>IF(T_Acionista[[#This Row],[Email]]="","",MAX($AA$1:AD970,AA971:AC971)+1)</f>
        <v>1957</v>
      </c>
      <c r="AF971" s="2" t="str">
        <f>IF(AA971&lt;&gt;"","insert into t_contato values ("&amp;AA971&amp;","&amp;T_Acionista[[#This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(1955,676, '(16)3253-4124', 1);</v>
      </c>
      <c r="AG971" s="2" t="str">
        <f>IF(AB971&lt;&gt;"","insert into t_contato values ("&amp;AB971&amp;","&amp;T_Acionista[[#This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1" s="2" t="str">
        <f>IF(AC971&lt;&gt;"","insert into t_contato values ("&amp;AC971&amp;","&amp;T_Acionista[[#This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(1956,676, '(16)8162-7111', 2);</v>
      </c>
      <c r="AI971" s="2" t="str">
        <f>IF(AD971&lt;&gt;"","insert into t_contato values ("&amp;AD971&amp;","&amp;T_Acionista[[#This Row],[ID]]&amp;", '"&amp;T_Acionista[[#This Row],[Email]]&amp;"', "&amp;IF(ISERR(FIND("@",T_Acionista[[#This Row],[Email]])),0,3)&amp;");","")</f>
        <v>insert into t_contato values (1957,676, 'silvoneijsantos@hotmail.com', 3);</v>
      </c>
    </row>
    <row r="972" spans="1:35">
      <c r="A972" s="2">
        <v>449</v>
      </c>
      <c r="B972" s="2">
        <v>4</v>
      </c>
      <c r="C972" s="2">
        <v>94</v>
      </c>
      <c r="D972" s="2">
        <v>75560</v>
      </c>
      <c r="E972" s="7" t="s">
        <v>6361</v>
      </c>
      <c r="F972" s="2" t="b">
        <v>0</v>
      </c>
      <c r="G972" s="2" t="b">
        <v>0</v>
      </c>
      <c r="H972" s="5">
        <v>18738</v>
      </c>
      <c r="I972" s="2" t="b">
        <v>0</v>
      </c>
      <c r="J972" s="7" t="s">
        <v>6362</v>
      </c>
      <c r="K972" s="7" t="s">
        <v>6363</v>
      </c>
      <c r="L972" s="7" t="s">
        <v>970</v>
      </c>
      <c r="M972" s="7" t="s">
        <v>149</v>
      </c>
      <c r="N972" s="2">
        <v>1</v>
      </c>
      <c r="O972" s="7" t="s">
        <v>440</v>
      </c>
      <c r="P972" s="2">
        <v>2</v>
      </c>
      <c r="Q972" s="7"/>
      <c r="R972" s="7"/>
      <c r="S972" s="7"/>
      <c r="T972" s="7"/>
      <c r="U972" s="2">
        <v>2</v>
      </c>
      <c r="V972" s="7" t="s">
        <v>6364</v>
      </c>
      <c r="W972" s="7" t="s">
        <v>85</v>
      </c>
      <c r="X972" s="5">
        <v>40909</v>
      </c>
      <c r="Y972" s="7"/>
      <c r="AA972" s="3" t="str">
        <f>IF(T_Acionista[[#This Row],[Fone1]]="","",MAX($AA$1:AD971,)+1)</f>
        <v/>
      </c>
      <c r="AB972" s="3" t="str">
        <f>IF(T_Acionista[[#This Row],[Fone2]]="","",MAX($AA$1:AD971,AA972)+1)</f>
        <v/>
      </c>
      <c r="AC972" s="3" t="str">
        <f>IF(T_Acionista[[#This Row],[Celular]]="","",MAX($AA$1:AD971,AA972:AB972)+1)</f>
        <v/>
      </c>
      <c r="AD972" s="3" t="str">
        <f>IF(T_Acionista[[#This Row],[Email]]="","",MAX($AA$1:AD971,AA972:AC972)+1)</f>
        <v/>
      </c>
      <c r="AF972" s="2" t="str">
        <f>IF(AA972&lt;&gt;"","insert into t_contato values ("&amp;AA972&amp;","&amp;T_Acionista[[#This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72" s="2" t="str">
        <f>IF(AB972&lt;&gt;"","insert into t_contato values ("&amp;AB972&amp;","&amp;T_Acionista[[#This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2" s="2" t="str">
        <f>IF(AC972&lt;&gt;"","insert into t_contato values ("&amp;AC972&amp;","&amp;T_Acionista[[#This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72" s="2" t="str">
        <f>IF(AD972&lt;&gt;"","insert into t_contato values ("&amp;AD972&amp;","&amp;T_Acionista[[#This Row],[ID]]&amp;", '"&amp;T_Acionista[[#This Row],[Email]]&amp;"', "&amp;IF(ISERR(FIND("@",T_Acionista[[#This Row],[Email]])),0,3)&amp;");","")</f>
        <v/>
      </c>
    </row>
    <row r="973" spans="1:35">
      <c r="A973" s="2">
        <v>1041</v>
      </c>
      <c r="D973" s="2">
        <v>74484</v>
      </c>
      <c r="E973" s="7" t="s">
        <v>6365</v>
      </c>
      <c r="F973" s="2" t="b">
        <v>0</v>
      </c>
      <c r="G973" s="2" t="b">
        <v>0</v>
      </c>
      <c r="H973" s="5">
        <v>24277</v>
      </c>
      <c r="I973" s="2" t="b">
        <v>0</v>
      </c>
      <c r="J973" s="7" t="s">
        <v>6366</v>
      </c>
      <c r="K973" s="7" t="s">
        <v>6367</v>
      </c>
      <c r="L973" s="7" t="s">
        <v>6368</v>
      </c>
      <c r="M973" s="7" t="s">
        <v>107</v>
      </c>
      <c r="N973" s="2">
        <v>1</v>
      </c>
      <c r="O973" s="7" t="s">
        <v>3770</v>
      </c>
      <c r="P973" s="2">
        <v>2</v>
      </c>
      <c r="Q973" s="7" t="s">
        <v>6369</v>
      </c>
      <c r="R973" s="7"/>
      <c r="S973" s="7"/>
      <c r="T973" s="7" t="s">
        <v>6370</v>
      </c>
      <c r="U973" s="2">
        <v>2</v>
      </c>
      <c r="V973" s="7" t="s">
        <v>319</v>
      </c>
      <c r="W973" s="7" t="s">
        <v>85</v>
      </c>
      <c r="X973" s="5">
        <v>44792</v>
      </c>
      <c r="Y973" s="7"/>
      <c r="AA973" s="3">
        <f>IF(T_Acionista[[#This Row],[Fone1]]="","",MAX($AA$1:AD972,)+1)</f>
        <v>1958</v>
      </c>
      <c r="AB973" s="3" t="str">
        <f>IF(T_Acionista[[#This Row],[Fone2]]="","",MAX($AA$1:AD972,AA973)+1)</f>
        <v/>
      </c>
      <c r="AC973" s="3" t="str">
        <f>IF(T_Acionista[[#This Row],[Celular]]="","",MAX($AA$1:AD972,AA973:AB973)+1)</f>
        <v/>
      </c>
      <c r="AD973" s="3">
        <f>IF(T_Acionista[[#This Row],[Email]]="","",MAX($AA$1:AD972,AA973:AC973)+1)</f>
        <v>1959</v>
      </c>
      <c r="AF973" s="2" t="str">
        <f>IF(AA973&lt;&gt;"","insert into t_contato values ("&amp;AA973&amp;","&amp;T_Acionista[[#This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(1958,1041, '(16)8131-8963', 2);</v>
      </c>
      <c r="AG973" s="2" t="str">
        <f>IF(AB973&lt;&gt;"","insert into t_contato values ("&amp;AB973&amp;","&amp;T_Acionista[[#This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3" s="2" t="str">
        <f>IF(AC973&lt;&gt;"","insert into t_contato values ("&amp;AC973&amp;","&amp;T_Acionista[[#This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73" s="2" t="str">
        <f>IF(AD973&lt;&gt;"","insert into t_contato values ("&amp;AD973&amp;","&amp;T_Acionista[[#This Row],[ID]]&amp;", '"&amp;T_Acionista[[#This Row],[Email]]&amp;"', "&amp;IF(ISERR(FIND("@",T_Acionista[[#This Row],[Email]])),0,3)&amp;");","")</f>
        <v>insert into t_contato values (1959,1041, 'solangehossaki@gmail.com', 3);</v>
      </c>
    </row>
    <row r="974" spans="1:35">
      <c r="A974" s="2">
        <v>908</v>
      </c>
      <c r="D974" s="2">
        <v>74359</v>
      </c>
      <c r="E974" s="7" t="s">
        <v>6371</v>
      </c>
      <c r="F974" s="2" t="b">
        <v>0</v>
      </c>
      <c r="G974" s="2" t="b">
        <v>0</v>
      </c>
      <c r="H974" s="5">
        <v>22374</v>
      </c>
      <c r="I974" s="2" t="b">
        <v>0</v>
      </c>
      <c r="J974" s="7" t="s">
        <v>6372</v>
      </c>
      <c r="K974" s="7" t="s">
        <v>6373</v>
      </c>
      <c r="L974" s="7" t="s">
        <v>6374</v>
      </c>
      <c r="M974" s="7" t="s">
        <v>1735</v>
      </c>
      <c r="N974" s="2">
        <v>1</v>
      </c>
      <c r="O974" s="7" t="s">
        <v>6375</v>
      </c>
      <c r="P974" s="2">
        <v>2</v>
      </c>
      <c r="Q974" s="7" t="s">
        <v>6376</v>
      </c>
      <c r="R974" s="7"/>
      <c r="S974" s="7" t="s">
        <v>6377</v>
      </c>
      <c r="T974" s="7" t="s">
        <v>6378</v>
      </c>
      <c r="U974" s="2">
        <v>1</v>
      </c>
      <c r="V974" s="7" t="s">
        <v>154</v>
      </c>
      <c r="W974" s="7" t="s">
        <v>85</v>
      </c>
      <c r="X974" s="5">
        <v>43963</v>
      </c>
      <c r="Y974" s="7"/>
      <c r="AA974" s="3">
        <f>IF(T_Acionista[[#This Row],[Fone1]]="","",MAX($AA$1:AD973,)+1)</f>
        <v>1960</v>
      </c>
      <c r="AB974" s="3" t="str">
        <f>IF(T_Acionista[[#This Row],[Fone2]]="","",MAX($AA$1:AD973,AA974)+1)</f>
        <v/>
      </c>
      <c r="AC974" s="3">
        <f>IF(T_Acionista[[#This Row],[Celular]]="","",MAX($AA$1:AD973,AA974:AB974)+1)</f>
        <v>1961</v>
      </c>
      <c r="AD974" s="3">
        <f>IF(T_Acionista[[#This Row],[Email]]="","",MAX($AA$1:AD973,AA974:AC974)+1)</f>
        <v>1962</v>
      </c>
      <c r="AF974" s="2" t="str">
        <f>IF(AA974&lt;&gt;"","insert into t_contato values ("&amp;AA974&amp;","&amp;T_Acionista[[#This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(1960,908, '(16)3252-8221', 1);</v>
      </c>
      <c r="AG974" s="2" t="str">
        <f>IF(AB974&lt;&gt;"","insert into t_contato values ("&amp;AB974&amp;","&amp;T_Acionista[[#This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4" s="2" t="str">
        <f>IF(AC974&lt;&gt;"","insert into t_contato values ("&amp;AC974&amp;","&amp;T_Acionista[[#This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(1961,908, '(16)9170-1840', 2);</v>
      </c>
      <c r="AI974" s="2" t="str">
        <f>IF(AD974&lt;&gt;"","insert into t_contato values ("&amp;AD974&amp;","&amp;T_Acionista[[#This Row],[ID]]&amp;", '"&amp;T_Acionista[[#This Row],[Email]]&amp;"', "&amp;IF(ISERR(FIND("@",T_Acionista[[#This Row],[Email]])),0,3)&amp;");","")</f>
        <v>insert into t_contato values (1962,908, 'marcelaferreira_cruciol@hotmail.com', 3);</v>
      </c>
    </row>
    <row r="975" spans="1:35">
      <c r="A975" s="2">
        <v>1047</v>
      </c>
      <c r="D975" s="2">
        <v>74494</v>
      </c>
      <c r="E975" s="7" t="s">
        <v>6379</v>
      </c>
      <c r="F975" s="2" t="b">
        <v>0</v>
      </c>
      <c r="G975" s="2" t="b">
        <v>0</v>
      </c>
      <c r="H975" s="5">
        <v>21401</v>
      </c>
      <c r="I975" s="2" t="b">
        <v>0</v>
      </c>
      <c r="J975" s="7" t="s">
        <v>6380</v>
      </c>
      <c r="K975" s="7" t="s">
        <v>6381</v>
      </c>
      <c r="L975" s="7" t="s">
        <v>6382</v>
      </c>
      <c r="M975" s="7" t="s">
        <v>1735</v>
      </c>
      <c r="N975" s="2">
        <v>1</v>
      </c>
      <c r="O975" s="7" t="s">
        <v>553</v>
      </c>
      <c r="P975" s="2">
        <v>4</v>
      </c>
      <c r="Q975" s="7" t="s">
        <v>6383</v>
      </c>
      <c r="R975" s="7"/>
      <c r="S975" s="7"/>
      <c r="T975" s="7" t="s">
        <v>6384</v>
      </c>
      <c r="U975" s="2">
        <v>1</v>
      </c>
      <c r="V975" s="7" t="s">
        <v>319</v>
      </c>
      <c r="W975" s="7" t="s">
        <v>85</v>
      </c>
      <c r="X975" s="5">
        <v>44809</v>
      </c>
      <c r="Y975" s="7"/>
      <c r="AA975" s="3">
        <f>IF(T_Acionista[[#This Row],[Fone1]]="","",MAX($AA$1:AD974,)+1)</f>
        <v>1963</v>
      </c>
      <c r="AB975" s="3" t="str">
        <f>IF(T_Acionista[[#This Row],[Fone2]]="","",MAX($AA$1:AD974,AA975)+1)</f>
        <v/>
      </c>
      <c r="AC975" s="3" t="str">
        <f>IF(T_Acionista[[#This Row],[Celular]]="","",MAX($AA$1:AD974,AA975:AB975)+1)</f>
        <v/>
      </c>
      <c r="AD975" s="3">
        <f>IF(T_Acionista[[#This Row],[Email]]="","",MAX($AA$1:AD974,AA975:AC975)+1)</f>
        <v>1964</v>
      </c>
      <c r="AF975" s="2" t="str">
        <f>IF(AA975&lt;&gt;"","insert into t_contato values ("&amp;AA975&amp;","&amp;T_Acionista[[#This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(1963,1047, '(16)9646-9785', 2);</v>
      </c>
      <c r="AG975" s="2" t="str">
        <f>IF(AB975&lt;&gt;"","insert into t_contato values ("&amp;AB975&amp;","&amp;T_Acionista[[#This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5" s="2" t="str">
        <f>IF(AC975&lt;&gt;"","insert into t_contato values ("&amp;AC975&amp;","&amp;T_Acionista[[#This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75" s="2" t="str">
        <f>IF(AD975&lt;&gt;"","insert into t_contato values ("&amp;AD975&amp;","&amp;T_Acionista[[#This Row],[ID]]&amp;", '"&amp;T_Acionista[[#This Row],[Email]]&amp;"', "&amp;IF(ISERR(FIND("@",T_Acionista[[#This Row],[Email]])),0,3)&amp;");","")</f>
        <v>insert into t_contato values (1964,1047, 'soniamarianovaco@gmail.com', 3);</v>
      </c>
    </row>
    <row r="976" spans="1:35">
      <c r="A976" s="2">
        <v>450</v>
      </c>
      <c r="B976" s="2">
        <v>6</v>
      </c>
      <c r="C976" s="2">
        <v>63</v>
      </c>
      <c r="D976" s="2">
        <v>76355</v>
      </c>
      <c r="E976" s="7" t="s">
        <v>6385</v>
      </c>
      <c r="F976" s="2" t="b">
        <v>0</v>
      </c>
      <c r="G976" s="2" t="b">
        <v>0</v>
      </c>
      <c r="H976" s="5">
        <v>13834</v>
      </c>
      <c r="I976" s="2" t="b">
        <v>0</v>
      </c>
      <c r="J976" s="7" t="s">
        <v>6386</v>
      </c>
      <c r="K976" s="7" t="s">
        <v>6387</v>
      </c>
      <c r="L976" s="7" t="s">
        <v>6388</v>
      </c>
      <c r="M976" s="7" t="s">
        <v>149</v>
      </c>
      <c r="N976" s="2">
        <v>1</v>
      </c>
      <c r="O976" s="7" t="s">
        <v>497</v>
      </c>
      <c r="P976" s="2">
        <v>4</v>
      </c>
      <c r="Q976" s="7" t="s">
        <v>6389</v>
      </c>
      <c r="R976" s="7"/>
      <c r="S976" s="7"/>
      <c r="T976" s="7" t="s">
        <v>5131</v>
      </c>
      <c r="U976" s="2">
        <v>0</v>
      </c>
      <c r="V976" s="7" t="s">
        <v>319</v>
      </c>
      <c r="W976" s="7" t="s">
        <v>85</v>
      </c>
      <c r="X976" s="5">
        <v>40909</v>
      </c>
      <c r="Y976" s="7"/>
      <c r="AA976" s="3">
        <f>IF(T_Acionista[[#This Row],[Fone1]]="","",MAX($AA$1:AD975,)+1)</f>
        <v>1965</v>
      </c>
      <c r="AB976" s="3" t="str">
        <f>IF(T_Acionista[[#This Row],[Fone2]]="","",MAX($AA$1:AD975,AA976)+1)</f>
        <v/>
      </c>
      <c r="AC976" s="3" t="str">
        <f>IF(T_Acionista[[#This Row],[Celular]]="","",MAX($AA$1:AD975,AA976:AB976)+1)</f>
        <v/>
      </c>
      <c r="AD976" s="3">
        <f>IF(T_Acionista[[#This Row],[Email]]="","",MAX($AA$1:AD975,AA976:AC976)+1)</f>
        <v>1966</v>
      </c>
      <c r="AF976" s="2" t="str">
        <f>IF(AA976&lt;&gt;"","insert into t_contato values ("&amp;AA976&amp;","&amp;T_Acionista[[#This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(1965,450, '(16)3252-7068', 1);</v>
      </c>
      <c r="AG976" s="2" t="str">
        <f>IF(AB976&lt;&gt;"","insert into t_contato values ("&amp;AB976&amp;","&amp;T_Acionista[[#This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6" s="2" t="str">
        <f>IF(AC976&lt;&gt;"","insert into t_contato values ("&amp;AC976&amp;","&amp;T_Acionista[[#This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76" s="2" t="str">
        <f>IF(AD976&lt;&gt;"","insert into t_contato values ("&amp;AD976&amp;","&amp;T_Acionista[[#This Row],[ID]]&amp;", '"&amp;T_Acionista[[#This Row],[Email]]&amp;"', "&amp;IF(ISERR(FIND("@",T_Acionista[[#This Row],[Email]])),0,3)&amp;");","")</f>
        <v>insert into t_contato values (1966,450, 'milson.moraes@gmail.com', 3);</v>
      </c>
    </row>
    <row r="977" spans="1:35">
      <c r="A977" s="2">
        <v>934</v>
      </c>
      <c r="D977" s="2">
        <v>74387</v>
      </c>
      <c r="E977" s="7" t="s">
        <v>6390</v>
      </c>
      <c r="F977" s="2" t="b">
        <v>0</v>
      </c>
      <c r="G977" s="2" t="b">
        <v>0</v>
      </c>
      <c r="H977" s="5">
        <v>23314</v>
      </c>
      <c r="I977" s="2" t="b">
        <v>0</v>
      </c>
      <c r="J977" s="7" t="s">
        <v>6391</v>
      </c>
      <c r="K977" s="7" t="s">
        <v>6392</v>
      </c>
      <c r="L977" s="7" t="s">
        <v>6393</v>
      </c>
      <c r="M977" s="7" t="s">
        <v>90</v>
      </c>
      <c r="N977" s="2">
        <v>1</v>
      </c>
      <c r="O977" s="7" t="s">
        <v>553</v>
      </c>
      <c r="P977" s="2">
        <v>5</v>
      </c>
      <c r="Q977" s="7" t="s">
        <v>6394</v>
      </c>
      <c r="R977" s="7"/>
      <c r="S977" s="7" t="s">
        <v>6395</v>
      </c>
      <c r="T977" s="7" t="s">
        <v>5073</v>
      </c>
      <c r="U977" s="2">
        <v>2</v>
      </c>
      <c r="V977" s="7" t="s">
        <v>897</v>
      </c>
      <c r="W977" s="7" t="s">
        <v>85</v>
      </c>
      <c r="X977" s="5">
        <v>44145</v>
      </c>
      <c r="Y977" s="7"/>
      <c r="AA977" s="3">
        <f>IF(T_Acionista[[#This Row],[Fone1]]="","",MAX($AA$1:AD976,)+1)</f>
        <v>1967</v>
      </c>
      <c r="AB977" s="3" t="str">
        <f>IF(T_Acionista[[#This Row],[Fone2]]="","",MAX($AA$1:AD976,AA977)+1)</f>
        <v/>
      </c>
      <c r="AC977" s="3">
        <f>IF(T_Acionista[[#This Row],[Celular]]="","",MAX($AA$1:AD976,AA977:AB977)+1)</f>
        <v>1968</v>
      </c>
      <c r="AD977" s="3">
        <f>IF(T_Acionista[[#This Row],[Email]]="","",MAX($AA$1:AD976,AA977:AC977)+1)</f>
        <v>1969</v>
      </c>
      <c r="AF977" s="2" t="str">
        <f>IF(AA977&lt;&gt;"","insert into t_contato values ("&amp;AA977&amp;","&amp;T_Acionista[[#This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(1967,934, '(16)3252-5194', 1);</v>
      </c>
      <c r="AG977" s="2" t="str">
        <f>IF(AB977&lt;&gt;"","insert into t_contato values ("&amp;AB977&amp;","&amp;T_Acionista[[#This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7" s="2" t="str">
        <f>IF(AC977&lt;&gt;"","insert into t_contato values ("&amp;AC977&amp;","&amp;T_Acionista[[#This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(1968,934, '(16)9761-0831', 2);</v>
      </c>
      <c r="AI977" s="2" t="str">
        <f>IF(AD977&lt;&gt;"","insert into t_contato values ("&amp;AD977&amp;","&amp;T_Acionista[[#This Row],[ID]]&amp;", '"&amp;T_Acionista[[#This Row],[Email]]&amp;"', "&amp;IF(ISERR(FIND("@",T_Acionista[[#This Row],[Email]])),0,3)&amp;");","")</f>
        <v>insert into t_contato values (1969,934, 'mauricio@micalicontabil.com.br', 3);</v>
      </c>
    </row>
    <row r="978" spans="1:35">
      <c r="A978" s="2">
        <v>723</v>
      </c>
      <c r="B978" s="2">
        <v>0</v>
      </c>
      <c r="C978" s="2">
        <v>0</v>
      </c>
      <c r="E978" s="7" t="s">
        <v>6396</v>
      </c>
      <c r="F978" s="2" t="b">
        <v>0</v>
      </c>
      <c r="G978" s="2" t="b">
        <v>0</v>
      </c>
      <c r="H978" s="5">
        <v>24833</v>
      </c>
      <c r="I978" s="2" t="b">
        <v>0</v>
      </c>
      <c r="J978" s="7" t="s">
        <v>6397</v>
      </c>
      <c r="K978" s="7" t="s">
        <v>6398</v>
      </c>
      <c r="L978" s="7" t="s">
        <v>6399</v>
      </c>
      <c r="M978" s="7" t="s">
        <v>79</v>
      </c>
      <c r="N978" s="2">
        <v>1</v>
      </c>
      <c r="O978" s="7" t="s">
        <v>833</v>
      </c>
      <c r="P978" s="2">
        <v>4</v>
      </c>
      <c r="Q978" s="7" t="s">
        <v>6400</v>
      </c>
      <c r="R978" s="7"/>
      <c r="S978" s="7" t="s">
        <v>6401</v>
      </c>
      <c r="T978" s="7" t="s">
        <v>6402</v>
      </c>
      <c r="U978" s="2">
        <v>3</v>
      </c>
      <c r="V978" s="7" t="s">
        <v>6403</v>
      </c>
      <c r="W978" s="7" t="s">
        <v>85</v>
      </c>
      <c r="X978" s="5">
        <v>42668</v>
      </c>
      <c r="Y978" s="7"/>
      <c r="AA978" s="3">
        <f>IF(T_Acionista[[#This Row],[Fone1]]="","",MAX($AA$1:AD977,)+1)</f>
        <v>1970</v>
      </c>
      <c r="AB978" s="3" t="str">
        <f>IF(T_Acionista[[#This Row],[Fone2]]="","",MAX($AA$1:AD977,AA978)+1)</f>
        <v/>
      </c>
      <c r="AC978" s="3">
        <f>IF(T_Acionista[[#This Row],[Celular]]="","",MAX($AA$1:AD977,AA978:AB978)+1)</f>
        <v>1971</v>
      </c>
      <c r="AD978" s="3">
        <f>IF(T_Acionista[[#This Row],[Email]]="","",MAX($AA$1:AD977,AA978:AC978)+1)</f>
        <v>1972</v>
      </c>
      <c r="AF978" s="2" t="str">
        <f>IF(AA978&lt;&gt;"","insert into t_contato values ("&amp;AA978&amp;","&amp;T_Acionista[[#This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(1970,723, '(16)3253-7391', 1);</v>
      </c>
      <c r="AG978" s="2" t="str">
        <f>IF(AB978&lt;&gt;"","insert into t_contato values ("&amp;AB978&amp;","&amp;T_Acionista[[#This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8" s="2" t="str">
        <f>IF(AC978&lt;&gt;"","insert into t_contato values ("&amp;AC978&amp;","&amp;T_Acionista[[#This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(1971,723, '(16)8158-2499', 2);</v>
      </c>
      <c r="AI978" s="2" t="str">
        <f>IF(AD978&lt;&gt;"","insert into t_contato values ("&amp;AD978&amp;","&amp;T_Acionista[[#This Row],[ID]]&amp;", '"&amp;T_Acionista[[#This Row],[Email]]&amp;"', "&amp;IF(ISERR(FIND("@",T_Acionista[[#This Row],[Email]])),0,3)&amp;");","")</f>
        <v>insert into t_contato values (1972,723, 'tianinae@ig.com.br', 3);</v>
      </c>
    </row>
    <row r="979" spans="1:35">
      <c r="A979" s="2">
        <v>451</v>
      </c>
      <c r="B979" s="2">
        <v>2</v>
      </c>
      <c r="C979" s="2">
        <v>38</v>
      </c>
      <c r="D979" s="2">
        <v>72350</v>
      </c>
      <c r="E979" s="7" t="s">
        <v>6404</v>
      </c>
      <c r="F979" s="2" t="b">
        <v>0</v>
      </c>
      <c r="G979" s="2" t="b">
        <v>1</v>
      </c>
      <c r="H979" s="5">
        <v>22140</v>
      </c>
      <c r="I979" s="2" t="b">
        <v>0</v>
      </c>
      <c r="J979" s="7" t="s">
        <v>6405</v>
      </c>
      <c r="K979" s="7" t="s">
        <v>6406</v>
      </c>
      <c r="L979" s="7" t="s">
        <v>6407</v>
      </c>
      <c r="M979" s="7" t="s">
        <v>6408</v>
      </c>
      <c r="N979" s="2">
        <v>1</v>
      </c>
      <c r="O979" s="7" t="s">
        <v>1045</v>
      </c>
      <c r="P979" s="2">
        <v>0</v>
      </c>
      <c r="Q979" s="7"/>
      <c r="R979" s="7"/>
      <c r="S979" s="7" t="s">
        <v>6409</v>
      </c>
      <c r="T979" s="7"/>
      <c r="U979" s="2">
        <v>0</v>
      </c>
      <c r="V979" s="7"/>
      <c r="W979" s="7" t="s">
        <v>85</v>
      </c>
      <c r="X979" s="5">
        <v>40909</v>
      </c>
      <c r="Y979" s="7"/>
      <c r="AA979" s="3" t="str">
        <f>IF(T_Acionista[[#This Row],[Fone1]]="","",MAX($AA$1:AD978,)+1)</f>
        <v/>
      </c>
      <c r="AB979" s="3" t="str">
        <f>IF(T_Acionista[[#This Row],[Fone2]]="","",MAX($AA$1:AD978,AA979)+1)</f>
        <v/>
      </c>
      <c r="AC979" s="3">
        <f>IF(T_Acionista[[#This Row],[Celular]]="","",MAX($AA$1:AD978,AA979:AB979)+1)</f>
        <v>1973</v>
      </c>
      <c r="AD979" s="3" t="str">
        <f>IF(T_Acionista[[#This Row],[Email]]="","",MAX($AA$1:AD978,AA979:AC979)+1)</f>
        <v/>
      </c>
      <c r="AF979" s="2" t="str">
        <f>IF(AA979&lt;&gt;"","insert into t_contato values ("&amp;AA979&amp;","&amp;T_Acionista[[#This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79" s="2" t="str">
        <f>IF(AB979&lt;&gt;"","insert into t_contato values ("&amp;AB979&amp;","&amp;T_Acionista[[#This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79" s="2" t="str">
        <f>IF(AC979&lt;&gt;"","insert into t_contato values ("&amp;AC979&amp;","&amp;T_Acionista[[#This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(1973,451, '(16)8116-5912', 2);</v>
      </c>
      <c r="AI979" s="2" t="str">
        <f>IF(AD979&lt;&gt;"","insert into t_contato values ("&amp;AD979&amp;","&amp;T_Acionista[[#This Row],[ID]]&amp;", '"&amp;T_Acionista[[#This Row],[Email]]&amp;"', "&amp;IF(ISERR(FIND("@",T_Acionista[[#This Row],[Email]])),0,3)&amp;");","")</f>
        <v/>
      </c>
    </row>
    <row r="980" spans="1:35">
      <c r="A980" s="2">
        <v>516</v>
      </c>
      <c r="B980" s="2">
        <v>0</v>
      </c>
      <c r="C980" s="2">
        <v>0</v>
      </c>
      <c r="E980" s="7" t="s">
        <v>6410</v>
      </c>
      <c r="F980" s="2" t="b">
        <v>1</v>
      </c>
      <c r="G980" s="2" t="b">
        <v>0</v>
      </c>
      <c r="H980" s="5">
        <v>32192</v>
      </c>
      <c r="I980" s="2" t="b">
        <v>0</v>
      </c>
      <c r="J980" s="7" t="s">
        <v>6411</v>
      </c>
      <c r="K980" s="7" t="s">
        <v>6412</v>
      </c>
      <c r="L980" s="7" t="s">
        <v>6413</v>
      </c>
      <c r="M980" s="7" t="s">
        <v>6414</v>
      </c>
      <c r="N980" s="2">
        <v>1</v>
      </c>
      <c r="O980" s="7" t="s">
        <v>1045</v>
      </c>
      <c r="P980" s="2">
        <v>1</v>
      </c>
      <c r="Q980" s="7" t="s">
        <v>6415</v>
      </c>
      <c r="R980" s="7" t="s">
        <v>6416</v>
      </c>
      <c r="S980" s="7" t="s">
        <v>6417</v>
      </c>
      <c r="T980" s="7" t="s">
        <v>6418</v>
      </c>
      <c r="U980" s="2">
        <v>2</v>
      </c>
      <c r="V980" s="7" t="s">
        <v>6419</v>
      </c>
      <c r="W980" s="7" t="s">
        <v>85</v>
      </c>
      <c r="X980" s="5">
        <v>41275</v>
      </c>
      <c r="Y980" s="7"/>
      <c r="AA980" s="3">
        <f>IF(T_Acionista[[#This Row],[Fone1]]="","",MAX($AA$1:AD979,)+1)</f>
        <v>1974</v>
      </c>
      <c r="AB980" s="3">
        <f>IF(T_Acionista[[#This Row],[Fone2]]="","",MAX($AA$1:AD979,AA980)+1)</f>
        <v>1975</v>
      </c>
      <c r="AC980" s="3">
        <f>IF(T_Acionista[[#This Row],[Celular]]="","",MAX($AA$1:AD979,AA980:AB980)+1)</f>
        <v>1976</v>
      </c>
      <c r="AD980" s="3">
        <f>IF(T_Acionista[[#This Row],[Email]]="","",MAX($AA$1:AD979,AA980:AC980)+1)</f>
        <v>1977</v>
      </c>
      <c r="AF980" s="2" t="str">
        <f>IF(AA980&lt;&gt;"","insert into t_contato values ("&amp;AA980&amp;","&amp;T_Acionista[[#This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(1974,516, '(16)3253-4427', 1);</v>
      </c>
      <c r="AG980" s="2" t="str">
        <f>IF(AB980&lt;&gt;"","insert into t_contato values ("&amp;AB980&amp;","&amp;T_Acionista[[#This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(1975,516, '(16)3253-2617', 1);</v>
      </c>
      <c r="AH980" s="2" t="str">
        <f>IF(AC980&lt;&gt;"","insert into t_contato values ("&amp;AC980&amp;","&amp;T_Acionista[[#This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(1976,516, '(16)8169-2930', 2);</v>
      </c>
      <c r="AI980" s="2" t="str">
        <f>IF(AD980&lt;&gt;"","insert into t_contato values ("&amp;AD980&amp;","&amp;T_Acionista[[#This Row],[ID]]&amp;", '"&amp;T_Acionista[[#This Row],[Email]]&amp;"', "&amp;IF(ISERR(FIND("@",T_Acionista[[#This Row],[Email]])),0,3)&amp;");","")</f>
        <v>insert into t_contato values (1977,516, 'suelynpupim@hotmail.com', 3);</v>
      </c>
    </row>
    <row r="981" spans="1:35">
      <c r="A981" s="2">
        <v>985</v>
      </c>
      <c r="D981" s="2">
        <v>74438</v>
      </c>
      <c r="E981" s="7" t="s">
        <v>6420</v>
      </c>
      <c r="F981" s="2" t="b">
        <v>0</v>
      </c>
      <c r="G981" s="2" t="b">
        <v>0</v>
      </c>
      <c r="H981" s="5">
        <v>23972</v>
      </c>
      <c r="I981" s="2" t="b">
        <v>0</v>
      </c>
      <c r="J981" s="7" t="s">
        <v>6421</v>
      </c>
      <c r="K981" s="7" t="s">
        <v>6422</v>
      </c>
      <c r="L981" s="7" t="s">
        <v>3906</v>
      </c>
      <c r="M981" s="7" t="s">
        <v>149</v>
      </c>
      <c r="N981" s="2">
        <v>1</v>
      </c>
      <c r="O981" s="7" t="s">
        <v>6423</v>
      </c>
      <c r="P981" s="2">
        <v>3</v>
      </c>
      <c r="Q981" s="7" t="s">
        <v>3907</v>
      </c>
      <c r="R981" s="7"/>
      <c r="S981" s="7" t="s">
        <v>6424</v>
      </c>
      <c r="T981" s="7" t="s">
        <v>6425</v>
      </c>
      <c r="U981" s="2">
        <v>2</v>
      </c>
      <c r="V981" s="7" t="s">
        <v>154</v>
      </c>
      <c r="W981" s="7" t="s">
        <v>85</v>
      </c>
      <c r="X981" s="5">
        <v>44491</v>
      </c>
      <c r="Y981" s="7"/>
      <c r="AA981" s="3">
        <f>IF(T_Acionista[[#This Row],[Fone1]]="","",MAX($AA$1:AD980,)+1)</f>
        <v>1978</v>
      </c>
      <c r="AB981" s="3" t="str">
        <f>IF(T_Acionista[[#This Row],[Fone2]]="","",MAX($AA$1:AD980,AA981)+1)</f>
        <v/>
      </c>
      <c r="AC981" s="3">
        <f>IF(T_Acionista[[#This Row],[Celular]]="","",MAX($AA$1:AD980,AA981:AB981)+1)</f>
        <v>1979</v>
      </c>
      <c r="AD981" s="3">
        <f>IF(T_Acionista[[#This Row],[Email]]="","",MAX($AA$1:AD980,AA981:AC981)+1)</f>
        <v>1980</v>
      </c>
      <c r="AF981" s="2" t="str">
        <f>IF(AA981&lt;&gt;"","insert into t_contato values ("&amp;AA981&amp;","&amp;T_Acionista[[#This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(1978,985, '(16)3252-5187', 1);</v>
      </c>
      <c r="AG981" s="2" t="str">
        <f>IF(AB981&lt;&gt;"","insert into t_contato values ("&amp;AB981&amp;","&amp;T_Acionista[[#This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1" s="2" t="str">
        <f>IF(AC981&lt;&gt;"","insert into t_contato values ("&amp;AC981&amp;","&amp;T_Acionista[[#This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(1979,985, '(11)964765690', 2);</v>
      </c>
      <c r="AI981" s="2" t="str">
        <f>IF(AD981&lt;&gt;"","insert into t_contato values ("&amp;AD981&amp;","&amp;T_Acionista[[#This Row],[ID]]&amp;", '"&amp;T_Acionista[[#This Row],[Email]]&amp;"', "&amp;IF(ISERR(FIND("@",T_Acionista[[#This Row],[Email]])),0,3)&amp;");","")</f>
        <v>insert into t_contato values (1980,985, 'marlikatsube@gmail.com', 3);</v>
      </c>
    </row>
    <row r="982" spans="1:35">
      <c r="A982" s="2">
        <v>452</v>
      </c>
      <c r="B982" s="2">
        <v>6</v>
      </c>
      <c r="C982" s="2">
        <v>64</v>
      </c>
      <c r="D982" s="2">
        <v>76357</v>
      </c>
      <c r="E982" s="7" t="s">
        <v>6426</v>
      </c>
      <c r="F982" s="2" t="b">
        <v>0</v>
      </c>
      <c r="G982" s="2" t="b">
        <v>0</v>
      </c>
      <c r="H982" s="5">
        <v>33791</v>
      </c>
      <c r="I982" s="2" t="b">
        <v>0</v>
      </c>
      <c r="J982" s="7" t="s">
        <v>6427</v>
      </c>
      <c r="K982" s="7" t="s">
        <v>6428</v>
      </c>
      <c r="L982" s="7" t="s">
        <v>6429</v>
      </c>
      <c r="M982" s="7" t="s">
        <v>2721</v>
      </c>
      <c r="N982" s="2">
        <v>1</v>
      </c>
      <c r="O982" s="7" t="s">
        <v>4344</v>
      </c>
      <c r="P982" s="2">
        <v>2</v>
      </c>
      <c r="Q982" s="7"/>
      <c r="R982" s="7"/>
      <c r="S982" s="7" t="s">
        <v>6430</v>
      </c>
      <c r="T982" s="7"/>
      <c r="U982" s="2">
        <v>2</v>
      </c>
      <c r="V982" s="7" t="s">
        <v>6431</v>
      </c>
      <c r="W982" s="7" t="s">
        <v>85</v>
      </c>
      <c r="X982" s="5">
        <v>40909</v>
      </c>
      <c r="Y982" s="7"/>
      <c r="AA982" s="3" t="str">
        <f>IF(T_Acionista[[#This Row],[Fone1]]="","",MAX($AA$1:AD981,)+1)</f>
        <v/>
      </c>
      <c r="AB982" s="3" t="str">
        <f>IF(T_Acionista[[#This Row],[Fone2]]="","",MAX($AA$1:AD981,AA982)+1)</f>
        <v/>
      </c>
      <c r="AC982" s="3">
        <f>IF(T_Acionista[[#This Row],[Celular]]="","",MAX($AA$1:AD981,AA982:AB982)+1)</f>
        <v>1981</v>
      </c>
      <c r="AD982" s="3" t="str">
        <f>IF(T_Acionista[[#This Row],[Email]]="","",MAX($AA$1:AD981,AA982:AC982)+1)</f>
        <v/>
      </c>
      <c r="AF982" s="2" t="str">
        <f>IF(AA982&lt;&gt;"","insert into t_contato values ("&amp;AA982&amp;","&amp;T_Acionista[[#This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82" s="2" t="str">
        <f>IF(AB982&lt;&gt;"","insert into t_contato values ("&amp;AB982&amp;","&amp;T_Acionista[[#This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2" s="2" t="str">
        <f>IF(AC982&lt;&gt;"","insert into t_contato values ("&amp;AC982&amp;","&amp;T_Acionista[[#This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(1981,452, '(16)8188-5072', 2);</v>
      </c>
      <c r="AI982" s="2" t="str">
        <f>IF(AD982&lt;&gt;"","insert into t_contato values ("&amp;AD982&amp;","&amp;T_Acionista[[#This Row],[ID]]&amp;", '"&amp;T_Acionista[[#This Row],[Email]]&amp;"', "&amp;IF(ISERR(FIND("@",T_Acionista[[#This Row],[Email]])),0,3)&amp;");","")</f>
        <v/>
      </c>
    </row>
    <row r="983" spans="1:35">
      <c r="A983" s="2">
        <v>1070</v>
      </c>
      <c r="E983" s="7" t="s">
        <v>6432</v>
      </c>
      <c r="F983" s="2" t="b">
        <v>0</v>
      </c>
      <c r="G983" s="2" t="b">
        <v>0</v>
      </c>
      <c r="H983" s="5">
        <v>23265</v>
      </c>
      <c r="I983" s="2" t="b">
        <v>0</v>
      </c>
      <c r="J983" s="7" t="s">
        <v>6433</v>
      </c>
      <c r="K983" s="7" t="s">
        <v>6434</v>
      </c>
      <c r="L983" s="7" t="s">
        <v>6435</v>
      </c>
      <c r="M983" s="7" t="s">
        <v>149</v>
      </c>
      <c r="N983" s="2">
        <v>1</v>
      </c>
      <c r="O983" s="7" t="s">
        <v>440</v>
      </c>
      <c r="P983" s="2">
        <v>2</v>
      </c>
      <c r="Q983" s="7"/>
      <c r="R983" s="7"/>
      <c r="S983" s="7"/>
      <c r="T983" s="7"/>
      <c r="U983" s="2">
        <v>0</v>
      </c>
      <c r="V983" s="7" t="s">
        <v>6436</v>
      </c>
      <c r="W983" s="7" t="s">
        <v>85</v>
      </c>
      <c r="X983" s="5">
        <v>44974</v>
      </c>
      <c r="Y983" s="7"/>
      <c r="AA983" s="3" t="str">
        <f>IF(T_Acionista[[#This Row],[Fone1]]="","",MAX($AA$1:AD982,)+1)</f>
        <v/>
      </c>
      <c r="AB983" s="3" t="str">
        <f>IF(T_Acionista[[#This Row],[Fone2]]="","",MAX($AA$1:AD982,AA983)+1)</f>
        <v/>
      </c>
      <c r="AC983" s="3" t="str">
        <f>IF(T_Acionista[[#This Row],[Celular]]="","",MAX($AA$1:AD982,AA983:AB983)+1)</f>
        <v/>
      </c>
      <c r="AD983" s="3" t="str">
        <f>IF(T_Acionista[[#This Row],[Email]]="","",MAX($AA$1:AD982,AA983:AC983)+1)</f>
        <v/>
      </c>
      <c r="AF983" s="2" t="str">
        <f>IF(AA983&lt;&gt;"","insert into t_contato values ("&amp;AA983&amp;","&amp;T_Acionista[[#This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83" s="2" t="str">
        <f>IF(AB983&lt;&gt;"","insert into t_contato values ("&amp;AB983&amp;","&amp;T_Acionista[[#This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3" s="2" t="str">
        <f>IF(AC983&lt;&gt;"","insert into t_contato values ("&amp;AC983&amp;","&amp;T_Acionista[[#This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83" s="2" t="str">
        <f>IF(AD983&lt;&gt;"","insert into t_contato values ("&amp;AD983&amp;","&amp;T_Acionista[[#This Row],[ID]]&amp;", '"&amp;T_Acionista[[#This Row],[Email]]&amp;"', "&amp;IF(ISERR(FIND("@",T_Acionista[[#This Row],[Email]])),0,3)&amp;");","")</f>
        <v/>
      </c>
    </row>
    <row r="984" spans="1:35">
      <c r="A984" s="2">
        <v>815</v>
      </c>
      <c r="E984" s="7" t="s">
        <v>6437</v>
      </c>
      <c r="F984" s="2" t="b">
        <v>0</v>
      </c>
      <c r="G984" s="2" t="b">
        <v>0</v>
      </c>
      <c r="H984" s="5">
        <v>22206</v>
      </c>
      <c r="I984" s="2" t="b">
        <v>0</v>
      </c>
      <c r="J984" s="7" t="s">
        <v>6438</v>
      </c>
      <c r="K984" s="7" t="s">
        <v>6439</v>
      </c>
      <c r="L984" s="7" t="s">
        <v>6440</v>
      </c>
      <c r="M984" s="7" t="s">
        <v>149</v>
      </c>
      <c r="N984" s="2">
        <v>1</v>
      </c>
      <c r="O984" s="7" t="s">
        <v>150</v>
      </c>
      <c r="P984" s="2">
        <v>3</v>
      </c>
      <c r="Q984" s="7"/>
      <c r="R984" s="7"/>
      <c r="S984" s="7" t="s">
        <v>6441</v>
      </c>
      <c r="T984" s="7" t="s">
        <v>6442</v>
      </c>
      <c r="U984" s="2">
        <v>3</v>
      </c>
      <c r="V984" s="7" t="s">
        <v>5760</v>
      </c>
      <c r="W984" s="7" t="s">
        <v>85</v>
      </c>
      <c r="X984" s="5">
        <v>43293</v>
      </c>
      <c r="Y984" s="7"/>
      <c r="AA984" s="3" t="str">
        <f>IF(T_Acionista[[#This Row],[Fone1]]="","",MAX($AA$1:AD983,)+1)</f>
        <v/>
      </c>
      <c r="AB984" s="3" t="str">
        <f>IF(T_Acionista[[#This Row],[Fone2]]="","",MAX($AA$1:AD983,AA984)+1)</f>
        <v/>
      </c>
      <c r="AC984" s="3">
        <f>IF(T_Acionista[[#This Row],[Celular]]="","",MAX($AA$1:AD983,AA984:AB984)+1)</f>
        <v>1982</v>
      </c>
      <c r="AD984" s="3">
        <f>IF(T_Acionista[[#This Row],[Email]]="","",MAX($AA$1:AD983,AA984:AC984)+1)</f>
        <v>1983</v>
      </c>
      <c r="AF984" s="2" t="str">
        <f>IF(AA984&lt;&gt;"","insert into t_contato values ("&amp;AA984&amp;","&amp;T_Acionista[[#This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84" s="2" t="str">
        <f>IF(AB984&lt;&gt;"","insert into t_contato values ("&amp;AB984&amp;","&amp;T_Acionista[[#This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4" s="2" t="str">
        <f>IF(AC984&lt;&gt;"","insert into t_contato values ("&amp;AC984&amp;","&amp;T_Acionista[[#This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(1982,815, '(16)9745-8026', 2);</v>
      </c>
      <c r="AI984" s="2" t="str">
        <f>IF(AD984&lt;&gt;"","insert into t_contato values ("&amp;AD984&amp;","&amp;T_Acionista[[#This Row],[ID]]&amp;", '"&amp;T_Acionista[[#This Row],[Email]]&amp;"', "&amp;IF(ISERR(FIND("@",T_Acionista[[#This Row],[Email]])),0,3)&amp;");","")</f>
        <v>insert into t_contato values (1983,815, 'palatania55@gmail.com', 3);</v>
      </c>
    </row>
    <row r="985" spans="1:35">
      <c r="A985" s="2">
        <v>453</v>
      </c>
      <c r="B985" s="2">
        <v>5</v>
      </c>
      <c r="C985" s="2">
        <v>70</v>
      </c>
      <c r="E985" s="7" t="s">
        <v>6443</v>
      </c>
      <c r="F985" s="2" t="b">
        <v>0</v>
      </c>
      <c r="G985" s="2" t="b">
        <v>0</v>
      </c>
      <c r="H985" s="5">
        <v>20829</v>
      </c>
      <c r="I985" s="2" t="b">
        <v>0</v>
      </c>
      <c r="J985" s="7" t="s">
        <v>6444</v>
      </c>
      <c r="K985" s="7" t="s">
        <v>6445</v>
      </c>
      <c r="L985" s="7" t="s">
        <v>6446</v>
      </c>
      <c r="M985" s="7" t="s">
        <v>149</v>
      </c>
      <c r="N985" s="2">
        <v>14</v>
      </c>
      <c r="O985" s="7" t="s">
        <v>5122</v>
      </c>
      <c r="P985" s="2">
        <v>4</v>
      </c>
      <c r="Q985" s="7" t="s">
        <v>6447</v>
      </c>
      <c r="R985" s="7"/>
      <c r="S985" s="7" t="s">
        <v>6448</v>
      </c>
      <c r="T985" s="7" t="s">
        <v>6449</v>
      </c>
      <c r="U985" s="2">
        <v>3</v>
      </c>
      <c r="V985" s="7" t="s">
        <v>6450</v>
      </c>
      <c r="W985" s="7" t="s">
        <v>85</v>
      </c>
      <c r="X985" s="5">
        <v>40909</v>
      </c>
      <c r="Y985" s="7"/>
      <c r="AA985" s="3">
        <f>IF(T_Acionista[[#This Row],[Fone1]]="","",MAX($AA$1:AD984,)+1)</f>
        <v>1984</v>
      </c>
      <c r="AB985" s="3" t="str">
        <f>IF(T_Acionista[[#This Row],[Fone2]]="","",MAX($AA$1:AD984,AA985)+1)</f>
        <v/>
      </c>
      <c r="AC985" s="3">
        <f>IF(T_Acionista[[#This Row],[Celular]]="","",MAX($AA$1:AD984,AA985:AB985)+1)</f>
        <v>1985</v>
      </c>
      <c r="AD985" s="3">
        <f>IF(T_Acionista[[#This Row],[Email]]="","",MAX($AA$1:AD984,AA985:AC985)+1)</f>
        <v>1986</v>
      </c>
      <c r="AF985" s="2" t="str">
        <f>IF(AA985&lt;&gt;"","insert into t_contato values ("&amp;AA985&amp;","&amp;T_Acionista[[#This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(1984,453, '(16)3389-1185', 1);</v>
      </c>
      <c r="AG985" s="2" t="str">
        <f>IF(AB985&lt;&gt;"","insert into t_contato values ("&amp;AB985&amp;","&amp;T_Acionista[[#This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5" s="2" t="str">
        <f>IF(AC985&lt;&gt;"","insert into t_contato values ("&amp;AC985&amp;","&amp;T_Acionista[[#This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(1985,453, '(16)9707-7270', 2);</v>
      </c>
      <c r="AI985" s="2" t="str">
        <f>IF(AD985&lt;&gt;"","insert into t_contato values ("&amp;AD985&amp;","&amp;T_Acionista[[#This Row],[ID]]&amp;", '"&amp;T_Acionista[[#This Row],[Email]]&amp;"', "&amp;IF(ISERR(FIND("@",T_Acionista[[#This Row],[Email]])),0,3)&amp;");","")</f>
        <v>insert into t_contato values (1986,453, 'tmprandi@gmail.com', 3);</v>
      </c>
    </row>
    <row r="986" spans="1:35">
      <c r="A986" s="2">
        <v>974</v>
      </c>
      <c r="D986" s="2">
        <v>74431</v>
      </c>
      <c r="E986" s="7" t="s">
        <v>6451</v>
      </c>
      <c r="F986" s="2" t="b">
        <v>0</v>
      </c>
      <c r="G986" s="2" t="b">
        <v>0</v>
      </c>
      <c r="H986" s="5">
        <v>21521</v>
      </c>
      <c r="I986" s="2" t="b">
        <v>0</v>
      </c>
      <c r="J986" s="7" t="s">
        <v>6452</v>
      </c>
      <c r="K986" s="7" t="s">
        <v>6453</v>
      </c>
      <c r="L986" s="7" t="s">
        <v>6454</v>
      </c>
      <c r="M986" s="7" t="s">
        <v>149</v>
      </c>
      <c r="N986" s="2">
        <v>1</v>
      </c>
      <c r="O986" s="7" t="s">
        <v>1291</v>
      </c>
      <c r="P986" s="2">
        <v>1</v>
      </c>
      <c r="Q986" s="7"/>
      <c r="R986" s="7"/>
      <c r="S986" s="7" t="s">
        <v>6455</v>
      </c>
      <c r="T986" s="7" t="s">
        <v>6456</v>
      </c>
      <c r="U986" s="2">
        <v>3</v>
      </c>
      <c r="V986" s="7" t="s">
        <v>319</v>
      </c>
      <c r="W986" s="7" t="s">
        <v>85</v>
      </c>
      <c r="X986" s="5">
        <v>44435</v>
      </c>
      <c r="Y986" s="7"/>
      <c r="AA986" s="3" t="str">
        <f>IF(T_Acionista[[#This Row],[Fone1]]="","",MAX($AA$1:AD985,)+1)</f>
        <v/>
      </c>
      <c r="AB986" s="3" t="str">
        <f>IF(T_Acionista[[#This Row],[Fone2]]="","",MAX($AA$1:AD985,AA986)+1)</f>
        <v/>
      </c>
      <c r="AC986" s="3">
        <f>IF(T_Acionista[[#This Row],[Celular]]="","",MAX($AA$1:AD985,AA986:AB986)+1)</f>
        <v>1987</v>
      </c>
      <c r="AD986" s="3">
        <f>IF(T_Acionista[[#This Row],[Email]]="","",MAX($AA$1:AD985,AA986:AC986)+1)</f>
        <v>1988</v>
      </c>
      <c r="AF986" s="2" t="str">
        <f>IF(AA986&lt;&gt;"","insert into t_contato values ("&amp;AA986&amp;","&amp;T_Acionista[[#This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986" s="2" t="str">
        <f>IF(AB986&lt;&gt;"","insert into t_contato values ("&amp;AB986&amp;","&amp;T_Acionista[[#This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6" s="2" t="str">
        <f>IF(AC986&lt;&gt;"","insert into t_contato values ("&amp;AC986&amp;","&amp;T_Acionista[[#This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(1987,974, '(16)9104-6904', 2);</v>
      </c>
      <c r="AI986" s="2" t="str">
        <f>IF(AD986&lt;&gt;"","insert into t_contato values ("&amp;AD986&amp;","&amp;T_Acionista[[#This Row],[ID]]&amp;", '"&amp;T_Acionista[[#This Row],[Email]]&amp;"', "&amp;IF(ISERR(FIND("@",T_Acionista[[#This Row],[Email]])),0,3)&amp;");","")</f>
        <v>insert into t_contato values (1988,974, 'bianca_poletti@hotmail.com', 3);</v>
      </c>
    </row>
    <row r="987" spans="1:35">
      <c r="A987" s="2">
        <v>722</v>
      </c>
      <c r="B987" s="2">
        <v>0</v>
      </c>
      <c r="C987" s="2">
        <v>0</v>
      </c>
      <c r="D987" s="2">
        <v>74193</v>
      </c>
      <c r="E987" s="7" t="s">
        <v>6457</v>
      </c>
      <c r="F987" s="2" t="b">
        <v>0</v>
      </c>
      <c r="G987" s="2" t="b">
        <v>0</v>
      </c>
      <c r="H987" s="5">
        <v>29420</v>
      </c>
      <c r="I987" s="2" t="b">
        <v>0</v>
      </c>
      <c r="J987" s="7" t="s">
        <v>6458</v>
      </c>
      <c r="K987" s="7" t="s">
        <v>6459</v>
      </c>
      <c r="L987" s="7" t="s">
        <v>6460</v>
      </c>
      <c r="M987" s="7" t="s">
        <v>6461</v>
      </c>
      <c r="N987" s="2">
        <v>1</v>
      </c>
      <c r="O987" s="7" t="s">
        <v>6462</v>
      </c>
      <c r="P987" s="2">
        <v>1</v>
      </c>
      <c r="Q987" s="7" t="s">
        <v>6463</v>
      </c>
      <c r="R987" s="7"/>
      <c r="S987" s="7"/>
      <c r="T987" s="7" t="s">
        <v>6464</v>
      </c>
      <c r="U987" s="2">
        <v>2</v>
      </c>
      <c r="V987" s="7" t="s">
        <v>483</v>
      </c>
      <c r="W987" s="7" t="s">
        <v>85</v>
      </c>
      <c r="X987" s="5">
        <v>42671</v>
      </c>
      <c r="Y987" s="7"/>
      <c r="AA987" s="3">
        <f>IF(T_Acionista[[#This Row],[Fone1]]="","",MAX($AA$1:AD986,)+1)</f>
        <v>1989</v>
      </c>
      <c r="AB987" s="3" t="str">
        <f>IF(T_Acionista[[#This Row],[Fone2]]="","",MAX($AA$1:AD986,AA987)+1)</f>
        <v/>
      </c>
      <c r="AC987" s="3" t="str">
        <f>IF(T_Acionista[[#This Row],[Celular]]="","",MAX($AA$1:AD986,AA987:AB987)+1)</f>
        <v/>
      </c>
      <c r="AD987" s="3">
        <f>IF(T_Acionista[[#This Row],[Email]]="","",MAX($AA$1:AD986,AA987:AC987)+1)</f>
        <v>1990</v>
      </c>
      <c r="AF987" s="2" t="str">
        <f>IF(AA987&lt;&gt;"","insert into t_contato values ("&amp;AA987&amp;","&amp;T_Acionista[[#This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(1989,722, '(16)9276-9114', 2);</v>
      </c>
      <c r="AG987" s="2" t="str">
        <f>IF(AB987&lt;&gt;"","insert into t_contato values ("&amp;AB987&amp;","&amp;T_Acionista[[#This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7" s="2" t="str">
        <f>IF(AC987&lt;&gt;"","insert into t_contato values ("&amp;AC987&amp;","&amp;T_Acionista[[#This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87" s="2" t="str">
        <f>IF(AD987&lt;&gt;"","insert into t_contato values ("&amp;AD987&amp;","&amp;T_Acionista[[#This Row],[ID]]&amp;", '"&amp;T_Acionista[[#This Row],[Email]]&amp;"', "&amp;IF(ISERR(FIND("@",T_Acionista[[#This Row],[Email]])),0,3)&amp;");","")</f>
        <v>insert into t_contato values (1990,722, 'taniareginalucio123@gmail.com', 3);</v>
      </c>
    </row>
    <row r="988" spans="1:35">
      <c r="A988" s="2">
        <v>530</v>
      </c>
      <c r="B988" s="2">
        <v>0</v>
      </c>
      <c r="C988" s="2">
        <v>0</v>
      </c>
      <c r="E988" s="7" t="s">
        <v>6465</v>
      </c>
      <c r="F988" s="2" t="b">
        <v>0</v>
      </c>
      <c r="G988" s="2" t="b">
        <v>0</v>
      </c>
      <c r="H988" s="5">
        <v>34787</v>
      </c>
      <c r="I988" s="2" t="b">
        <v>0</v>
      </c>
      <c r="J988" s="7" t="s">
        <v>6466</v>
      </c>
      <c r="K988" s="7" t="s">
        <v>6467</v>
      </c>
      <c r="L988" s="7" t="s">
        <v>6468</v>
      </c>
      <c r="M988" s="7" t="s">
        <v>2099</v>
      </c>
      <c r="N988" s="2">
        <v>1</v>
      </c>
      <c r="O988" s="7" t="s">
        <v>6469</v>
      </c>
      <c r="P988" s="2">
        <v>1</v>
      </c>
      <c r="Q988" s="7" t="s">
        <v>6470</v>
      </c>
      <c r="R988" s="7" t="s">
        <v>6471</v>
      </c>
      <c r="S988" s="7" t="s">
        <v>6472</v>
      </c>
      <c r="T988" s="7"/>
      <c r="U988" s="2">
        <v>2</v>
      </c>
      <c r="V988" s="7" t="s">
        <v>223</v>
      </c>
      <c r="W988" s="7" t="s">
        <v>85</v>
      </c>
      <c r="X988" s="5">
        <v>41275</v>
      </c>
      <c r="Y988" s="7"/>
      <c r="AA988" s="3">
        <f>IF(T_Acionista[[#This Row],[Fone1]]="","",MAX($AA$1:AD987,)+1)</f>
        <v>1991</v>
      </c>
      <c r="AB988" s="3">
        <f>IF(T_Acionista[[#This Row],[Fone2]]="","",MAX($AA$1:AD987,AA988)+1)</f>
        <v>1992</v>
      </c>
      <c r="AC988" s="3">
        <f>IF(T_Acionista[[#This Row],[Celular]]="","",MAX($AA$1:AD987,AA988:AB988)+1)</f>
        <v>1993</v>
      </c>
      <c r="AD988" s="3" t="str">
        <f>IF(T_Acionista[[#This Row],[Email]]="","",MAX($AA$1:AD987,AA988:AC988)+1)</f>
        <v/>
      </c>
      <c r="AF988" s="2" t="str">
        <f>IF(AA988&lt;&gt;"","insert into t_contato values ("&amp;AA988&amp;","&amp;T_Acionista[[#This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(1991,530, '(16)9383-2081', 2);</v>
      </c>
      <c r="AG988" s="2" t="str">
        <f>IF(AB988&lt;&gt;"","insert into t_contato values ("&amp;AB988&amp;","&amp;T_Acionista[[#This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(1992,530, '(16)98205-8269', 2);</v>
      </c>
      <c r="AH988" s="2" t="str">
        <f>IF(AC988&lt;&gt;"","insert into t_contato values ("&amp;AC988&amp;","&amp;T_Acionista[[#This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(1993,530, '(16)8181-8125', 2);</v>
      </c>
      <c r="AI988" s="2" t="str">
        <f>IF(AD988&lt;&gt;"","insert into t_contato values ("&amp;AD988&amp;","&amp;T_Acionista[[#This Row],[ID]]&amp;", '"&amp;T_Acionista[[#This Row],[Email]]&amp;"', "&amp;IF(ISERR(FIND("@",T_Acionista[[#This Row],[Email]])),0,3)&amp;");","")</f>
        <v/>
      </c>
    </row>
    <row r="989" spans="1:35">
      <c r="A989" s="2">
        <v>609</v>
      </c>
      <c r="B989" s="2">
        <v>0</v>
      </c>
      <c r="C989" s="2">
        <v>0</v>
      </c>
      <c r="E989" s="7" t="s">
        <v>6473</v>
      </c>
      <c r="F989" s="2" t="b">
        <v>0</v>
      </c>
      <c r="G989" s="2" t="b">
        <v>0</v>
      </c>
      <c r="H989" s="5">
        <v>22438</v>
      </c>
      <c r="I989" s="2" t="b">
        <v>0</v>
      </c>
      <c r="J989" s="7" t="s">
        <v>6474</v>
      </c>
      <c r="K989" s="7" t="s">
        <v>6475</v>
      </c>
      <c r="L989" s="7" t="s">
        <v>6476</v>
      </c>
      <c r="M989" s="7" t="s">
        <v>149</v>
      </c>
      <c r="N989" s="2">
        <v>1</v>
      </c>
      <c r="O989" s="7" t="s">
        <v>1717</v>
      </c>
      <c r="P989" s="2">
        <v>2</v>
      </c>
      <c r="Q989" s="7" t="s">
        <v>6477</v>
      </c>
      <c r="R989" s="7"/>
      <c r="S989" s="7" t="s">
        <v>6478</v>
      </c>
      <c r="T989" s="7" t="s">
        <v>6479</v>
      </c>
      <c r="U989" s="2">
        <v>2</v>
      </c>
      <c r="V989" s="7" t="s">
        <v>4101</v>
      </c>
      <c r="W989" s="7" t="s">
        <v>85</v>
      </c>
      <c r="X989" s="5">
        <v>42286</v>
      </c>
      <c r="Y989" s="7"/>
      <c r="AA989" s="3">
        <f>IF(T_Acionista[[#This Row],[Fone1]]="","",MAX($AA$1:AD988,)+1)</f>
        <v>1994</v>
      </c>
      <c r="AB989" s="3" t="str">
        <f>IF(T_Acionista[[#This Row],[Fone2]]="","",MAX($AA$1:AD988,AA989)+1)</f>
        <v/>
      </c>
      <c r="AC989" s="3">
        <f>IF(T_Acionista[[#This Row],[Celular]]="","",MAX($AA$1:AD988,AA989:AB989)+1)</f>
        <v>1995</v>
      </c>
      <c r="AD989" s="3">
        <f>IF(T_Acionista[[#This Row],[Email]]="","",MAX($AA$1:AD988,AA989:AC989)+1)</f>
        <v>1996</v>
      </c>
      <c r="AF989" s="2" t="str">
        <f>IF(AA989&lt;&gt;"","insert into t_contato values ("&amp;AA989&amp;","&amp;T_Acionista[[#This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(1994,609, '(16)3253-4198', 1);</v>
      </c>
      <c r="AG989" s="2" t="str">
        <f>IF(AB989&lt;&gt;"","insert into t_contato values ("&amp;AB989&amp;","&amp;T_Acionista[[#This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89" s="2" t="str">
        <f>IF(AC989&lt;&gt;"","insert into t_contato values ("&amp;AC989&amp;","&amp;T_Acionista[[#This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(1995,609, '(16)9765-9222', 2);</v>
      </c>
      <c r="AI989" s="2" t="str">
        <f>IF(AD989&lt;&gt;"","insert into t_contato values ("&amp;AD989&amp;","&amp;T_Acionista[[#This Row],[ID]]&amp;", '"&amp;T_Acionista[[#This Row],[Email]]&amp;"', "&amp;IF(ISERR(FIND("@",T_Acionista[[#This Row],[Email]])),0,3)&amp;");","")</f>
        <v>insert into t_contato values (1996,609, 'teresinha_malfara@yahoo.com.br', 3);</v>
      </c>
    </row>
    <row r="990" spans="1:35">
      <c r="A990" s="2">
        <v>560</v>
      </c>
      <c r="B990" s="2">
        <v>0</v>
      </c>
      <c r="C990" s="2">
        <v>0</v>
      </c>
      <c r="D990" s="2">
        <v>76494</v>
      </c>
      <c r="E990" s="7" t="s">
        <v>6480</v>
      </c>
      <c r="F990" s="2" t="b">
        <v>0</v>
      </c>
      <c r="G990" s="2" t="b">
        <v>1</v>
      </c>
      <c r="H990" s="5">
        <v>17788</v>
      </c>
      <c r="I990" s="2" t="b">
        <v>0</v>
      </c>
      <c r="J990" s="7" t="s">
        <v>6481</v>
      </c>
      <c r="K990" s="7" t="s">
        <v>6482</v>
      </c>
      <c r="L990" s="7" t="s">
        <v>6483</v>
      </c>
      <c r="M990" s="7" t="s">
        <v>316</v>
      </c>
      <c r="N990" s="2">
        <v>1</v>
      </c>
      <c r="O990" s="7" t="s">
        <v>691</v>
      </c>
      <c r="P990" s="2">
        <v>3</v>
      </c>
      <c r="Q990" s="7" t="s">
        <v>6484</v>
      </c>
      <c r="R990" s="7"/>
      <c r="S990" s="7"/>
      <c r="T990" s="7" t="s">
        <v>861</v>
      </c>
      <c r="U990" s="2">
        <v>2</v>
      </c>
      <c r="V990" s="7" t="s">
        <v>2661</v>
      </c>
      <c r="W990" s="7" t="s">
        <v>85</v>
      </c>
      <c r="X990" s="5">
        <v>41975</v>
      </c>
      <c r="Y990" s="7"/>
      <c r="AA990" s="3">
        <f>IF(T_Acionista[[#This Row],[Fone1]]="","",MAX($AA$1:AD989,)+1)</f>
        <v>1997</v>
      </c>
      <c r="AB990" s="3" t="str">
        <f>IF(T_Acionista[[#This Row],[Fone2]]="","",MAX($AA$1:AD989,AA990)+1)</f>
        <v/>
      </c>
      <c r="AC990" s="3" t="str">
        <f>IF(T_Acionista[[#This Row],[Celular]]="","",MAX($AA$1:AD989,AA990:AB990)+1)</f>
        <v/>
      </c>
      <c r="AD990" s="3">
        <f>IF(T_Acionista[[#This Row],[Email]]="","",MAX($AA$1:AD989,AA990:AC990)+1)</f>
        <v>1998</v>
      </c>
      <c r="AF990" s="2" t="str">
        <f>IF(AA990&lt;&gt;"","insert into t_contato values ("&amp;AA990&amp;","&amp;T_Acionista[[#This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(1997,560, '(16)3252-5151', 1);</v>
      </c>
      <c r="AG990" s="2" t="str">
        <f>IF(AB990&lt;&gt;"","insert into t_contato values ("&amp;AB990&amp;","&amp;T_Acionista[[#This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0" s="2" t="str">
        <f>IF(AC990&lt;&gt;"","insert into t_contato values ("&amp;AC990&amp;","&amp;T_Acionista[[#This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90" s="2" t="str">
        <f>IF(AD990&lt;&gt;"","insert into t_contato values ("&amp;AD990&amp;","&amp;T_Acionista[[#This Row],[ID]]&amp;", '"&amp;T_Acionista[[#This Row],[Email]]&amp;"', "&amp;IF(ISERR(FIND("@",T_Acionista[[#This Row],[Email]])),0,3)&amp;");","")</f>
        <v>insert into t_contato values (1998,560, 'anvigo33@yahoo.com.br', 3);</v>
      </c>
    </row>
    <row r="991" spans="1:35">
      <c r="A991" s="2">
        <v>454</v>
      </c>
      <c r="B991" s="2">
        <v>6</v>
      </c>
      <c r="C991" s="2">
        <v>65</v>
      </c>
      <c r="D991" s="2">
        <v>76358</v>
      </c>
      <c r="E991" s="7" t="s">
        <v>6485</v>
      </c>
      <c r="F991" s="2" t="b">
        <v>0</v>
      </c>
      <c r="G991" s="2" t="b">
        <v>1</v>
      </c>
      <c r="H991" s="5">
        <v>13702</v>
      </c>
      <c r="I991" s="2" t="b">
        <v>0</v>
      </c>
      <c r="J991" s="7" t="s">
        <v>6486</v>
      </c>
      <c r="K991" s="7" t="s">
        <v>6487</v>
      </c>
      <c r="L991" s="7" t="s">
        <v>6488</v>
      </c>
      <c r="M991" s="7" t="s">
        <v>149</v>
      </c>
      <c r="N991" s="2">
        <v>1</v>
      </c>
      <c r="O991" s="7" t="s">
        <v>257</v>
      </c>
      <c r="P991" s="2">
        <v>2</v>
      </c>
      <c r="Q991" s="7" t="s">
        <v>6489</v>
      </c>
      <c r="R991" s="7"/>
      <c r="S991" s="7" t="s">
        <v>6490</v>
      </c>
      <c r="T991" s="7"/>
      <c r="U991" s="2">
        <v>1</v>
      </c>
      <c r="V991" s="7" t="s">
        <v>102</v>
      </c>
      <c r="W991" s="7" t="s">
        <v>85</v>
      </c>
      <c r="X991" s="5">
        <v>40909</v>
      </c>
      <c r="Y991" s="7"/>
      <c r="AA991" s="3">
        <f>IF(T_Acionista[[#This Row],[Fone1]]="","",MAX($AA$1:AD990,)+1)</f>
        <v>1999</v>
      </c>
      <c r="AB991" s="3" t="str">
        <f>IF(T_Acionista[[#This Row],[Fone2]]="","",MAX($AA$1:AD990,AA991)+1)</f>
        <v/>
      </c>
      <c r="AC991" s="3">
        <f>IF(T_Acionista[[#This Row],[Celular]]="","",MAX($AA$1:AD990,AA991:AB991)+1)</f>
        <v>2000</v>
      </c>
      <c r="AD991" s="3" t="str">
        <f>IF(T_Acionista[[#This Row],[Email]]="","",MAX($AA$1:AD990,AA991:AC991)+1)</f>
        <v/>
      </c>
      <c r="AF991" s="2" t="str">
        <f>IF(AA991&lt;&gt;"","insert into t_contato values ("&amp;AA991&amp;","&amp;T_Acionista[[#This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(1999,454, '(16)3253-1825', 1);</v>
      </c>
      <c r="AG991" s="2" t="str">
        <f>IF(AB991&lt;&gt;"","insert into t_contato values ("&amp;AB991&amp;","&amp;T_Acionista[[#This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1" s="2" t="str">
        <f>IF(AC991&lt;&gt;"","insert into t_contato values ("&amp;AC991&amp;","&amp;T_Acionista[[#This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(2000,454, '(16)9722-2577', 2);</v>
      </c>
      <c r="AI991" s="2" t="str">
        <f>IF(AD991&lt;&gt;"","insert into t_contato values ("&amp;AD991&amp;","&amp;T_Acionista[[#This Row],[ID]]&amp;", '"&amp;T_Acionista[[#This Row],[Email]]&amp;"', "&amp;IF(ISERR(FIND("@",T_Acionista[[#This Row],[Email]])),0,3)&amp;");","")</f>
        <v/>
      </c>
    </row>
    <row r="992" spans="1:35">
      <c r="A992" s="2">
        <v>455</v>
      </c>
      <c r="B992" s="2">
        <v>6</v>
      </c>
      <c r="C992" s="2">
        <v>66</v>
      </c>
      <c r="D992" s="2">
        <v>76359</v>
      </c>
      <c r="E992" s="7" t="s">
        <v>6491</v>
      </c>
      <c r="F992" s="2" t="b">
        <v>0</v>
      </c>
      <c r="G992" s="2" t="b">
        <v>0</v>
      </c>
      <c r="H992" s="5">
        <v>20153</v>
      </c>
      <c r="I992" s="2" t="b">
        <v>0</v>
      </c>
      <c r="J992" s="7" t="s">
        <v>6492</v>
      </c>
      <c r="K992" s="7" t="s">
        <v>6493</v>
      </c>
      <c r="L992" s="7" t="s">
        <v>6494</v>
      </c>
      <c r="M992" s="7" t="s">
        <v>99</v>
      </c>
      <c r="N992" s="2">
        <v>1</v>
      </c>
      <c r="O992" s="7" t="s">
        <v>5453</v>
      </c>
      <c r="P992" s="2">
        <v>4</v>
      </c>
      <c r="Q992" s="7" t="s">
        <v>6495</v>
      </c>
      <c r="R992" s="7"/>
      <c r="S992" s="7"/>
      <c r="T992" s="7" t="s">
        <v>6496</v>
      </c>
      <c r="U992" s="2">
        <v>1</v>
      </c>
      <c r="V992" s="7"/>
      <c r="W992" s="7" t="s">
        <v>85</v>
      </c>
      <c r="X992" s="5">
        <v>40909</v>
      </c>
      <c r="Y992" s="7"/>
      <c r="AA992" s="3">
        <f>IF(T_Acionista[[#This Row],[Fone1]]="","",MAX($AA$1:AD991,)+1)</f>
        <v>2001</v>
      </c>
      <c r="AB992" s="3" t="str">
        <f>IF(T_Acionista[[#This Row],[Fone2]]="","",MAX($AA$1:AD991,AA992)+1)</f>
        <v/>
      </c>
      <c r="AC992" s="3" t="str">
        <f>IF(T_Acionista[[#This Row],[Celular]]="","",MAX($AA$1:AD991,AA992:AB992)+1)</f>
        <v/>
      </c>
      <c r="AD992" s="3">
        <f>IF(T_Acionista[[#This Row],[Email]]="","",MAX($AA$1:AD991,AA992:AC992)+1)</f>
        <v>2002</v>
      </c>
      <c r="AF992" s="2" t="str">
        <f>IF(AA992&lt;&gt;"","insert into t_contato values ("&amp;AA992&amp;","&amp;T_Acionista[[#This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(2001,455, '(16)9419-6762', 2);</v>
      </c>
      <c r="AG992" s="2" t="str">
        <f>IF(AB992&lt;&gt;"","insert into t_contato values ("&amp;AB992&amp;","&amp;T_Acionista[[#This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2" s="2" t="str">
        <f>IF(AC992&lt;&gt;"","insert into t_contato values ("&amp;AC992&amp;","&amp;T_Acionista[[#This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92" s="2" t="str">
        <f>IF(AD992&lt;&gt;"","insert into t_contato values ("&amp;AD992&amp;","&amp;T_Acionista[[#This Row],[ID]]&amp;", '"&amp;T_Acionista[[#This Row],[Email]]&amp;"', "&amp;IF(ISERR(FIND("@",T_Acionista[[#This Row],[Email]])),0,3)&amp;");","")</f>
        <v>insert into t_contato values (2002,455, 'joycemonaliza@hotmal.com', 3);</v>
      </c>
    </row>
    <row r="993" spans="1:35">
      <c r="A993" s="2">
        <v>640</v>
      </c>
      <c r="B993" s="2">
        <v>0</v>
      </c>
      <c r="C993" s="2">
        <v>0</v>
      </c>
      <c r="E993" s="7" t="s">
        <v>6497</v>
      </c>
      <c r="F993" s="2" t="b">
        <v>0</v>
      </c>
      <c r="G993" s="2" t="b">
        <v>1</v>
      </c>
      <c r="H993" s="5">
        <v>14846</v>
      </c>
      <c r="I993" s="2" t="b">
        <v>0</v>
      </c>
      <c r="J993" s="7" t="s">
        <v>6498</v>
      </c>
      <c r="K993" s="7" t="s">
        <v>6499</v>
      </c>
      <c r="L993" s="7" t="s">
        <v>6500</v>
      </c>
      <c r="M993" s="7" t="s">
        <v>149</v>
      </c>
      <c r="N993" s="2">
        <v>1</v>
      </c>
      <c r="O993" s="7" t="s">
        <v>497</v>
      </c>
      <c r="P993" s="2">
        <v>4</v>
      </c>
      <c r="Q993" s="7" t="s">
        <v>3724</v>
      </c>
      <c r="R993" s="7"/>
      <c r="S993" s="7" t="s">
        <v>3725</v>
      </c>
      <c r="T993" s="7" t="s">
        <v>3726</v>
      </c>
      <c r="U993" s="2">
        <v>3</v>
      </c>
      <c r="V993" s="7" t="s">
        <v>319</v>
      </c>
      <c r="W993" s="7" t="s">
        <v>85</v>
      </c>
      <c r="X993" s="5">
        <v>42349</v>
      </c>
      <c r="Y993" s="7"/>
      <c r="AA993" s="3">
        <f>IF(T_Acionista[[#This Row],[Fone1]]="","",MAX($AA$1:AD992,)+1)</f>
        <v>2003</v>
      </c>
      <c r="AB993" s="3" t="str">
        <f>IF(T_Acionista[[#This Row],[Fone2]]="","",MAX($AA$1:AD992,AA993)+1)</f>
        <v/>
      </c>
      <c r="AC993" s="3">
        <f>IF(T_Acionista[[#This Row],[Celular]]="","",MAX($AA$1:AD992,AA993:AB993)+1)</f>
        <v>2004</v>
      </c>
      <c r="AD993" s="3">
        <f>IF(T_Acionista[[#This Row],[Email]]="","",MAX($AA$1:AD992,AA993:AC993)+1)</f>
        <v>2005</v>
      </c>
      <c r="AF993" s="2" t="str">
        <f>IF(AA993&lt;&gt;"","insert into t_contato values ("&amp;AA993&amp;","&amp;T_Acionista[[#This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(2003,640, '(16)3253-6828', 1);</v>
      </c>
      <c r="AG993" s="2" t="str">
        <f>IF(AB993&lt;&gt;"","insert into t_contato values ("&amp;AB993&amp;","&amp;T_Acionista[[#This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3" s="2" t="str">
        <f>IF(AC993&lt;&gt;"","insert into t_contato values ("&amp;AC993&amp;","&amp;T_Acionista[[#This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(2004,640, '(16)9702-0332', 2);</v>
      </c>
      <c r="AI993" s="2" t="str">
        <f>IF(AD993&lt;&gt;"","insert into t_contato values ("&amp;AD993&amp;","&amp;T_Acionista[[#This Row],[ID]]&amp;", '"&amp;T_Acionista[[#This Row],[Email]]&amp;"', "&amp;IF(ISERR(FIND("@",T_Acionista[[#This Row],[Email]])),0,3)&amp;");","")</f>
        <v>insert into t_contato values (2005,640, 'jwaltervaleretto@bol.com.br', 3);</v>
      </c>
    </row>
    <row r="994" spans="1:35">
      <c r="A994" s="2">
        <v>1071</v>
      </c>
      <c r="E994" s="7" t="s">
        <v>6501</v>
      </c>
      <c r="F994" s="2" t="b">
        <v>0</v>
      </c>
      <c r="G994" s="2" t="b">
        <v>0</v>
      </c>
      <c r="H994" s="5">
        <v>37496</v>
      </c>
      <c r="I994" s="2" t="b">
        <v>0</v>
      </c>
      <c r="J994" s="7" t="s">
        <v>6502</v>
      </c>
      <c r="K994" s="7" t="s">
        <v>6503</v>
      </c>
      <c r="L994" s="7" t="s">
        <v>6504</v>
      </c>
      <c r="M994" s="7" t="s">
        <v>6505</v>
      </c>
      <c r="N994" s="2">
        <v>1</v>
      </c>
      <c r="O994" s="7" t="s">
        <v>2799</v>
      </c>
      <c r="P994" s="2">
        <v>1</v>
      </c>
      <c r="Q994" s="7" t="s">
        <v>6506</v>
      </c>
      <c r="R994" s="7"/>
      <c r="S994" s="7"/>
      <c r="T994" s="7" t="s">
        <v>6507</v>
      </c>
      <c r="U994" s="2">
        <v>2</v>
      </c>
      <c r="V994" s="7" t="s">
        <v>483</v>
      </c>
      <c r="W994" s="7" t="s">
        <v>85</v>
      </c>
      <c r="X994" s="5">
        <v>44973</v>
      </c>
      <c r="Y994" s="7"/>
      <c r="AA994" s="3">
        <f>IF(T_Acionista[[#This Row],[Fone1]]="","",MAX($AA$1:AD993,)+1)</f>
        <v>2006</v>
      </c>
      <c r="AB994" s="3" t="str">
        <f>IF(T_Acionista[[#This Row],[Fone2]]="","",MAX($AA$1:AD993,AA994)+1)</f>
        <v/>
      </c>
      <c r="AC994" s="3" t="str">
        <f>IF(T_Acionista[[#This Row],[Celular]]="","",MAX($AA$1:AD993,AA994:AB994)+1)</f>
        <v/>
      </c>
      <c r="AD994" s="3">
        <f>IF(T_Acionista[[#This Row],[Email]]="","",MAX($AA$1:AD993,AA994:AC994)+1)</f>
        <v>2007</v>
      </c>
      <c r="AF994" s="2" t="str">
        <f>IF(AA994&lt;&gt;"","insert into t_contato values ("&amp;AA994&amp;","&amp;T_Acionista[[#This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(2006,1071, '(16)8103-4439', 2);</v>
      </c>
      <c r="AG994" s="2" t="str">
        <f>IF(AB994&lt;&gt;"","insert into t_contato values ("&amp;AB994&amp;","&amp;T_Acionista[[#This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4" s="2" t="str">
        <f>IF(AC994&lt;&gt;"","insert into t_contato values ("&amp;AC994&amp;","&amp;T_Acionista[[#This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94" s="2" t="str">
        <f>IF(AD994&lt;&gt;"","insert into t_contato values ("&amp;AD994&amp;","&amp;T_Acionista[[#This Row],[ID]]&amp;", '"&amp;T_Acionista[[#This Row],[Email]]&amp;"', "&amp;IF(ISERR(FIND("@",T_Acionista[[#This Row],[Email]])),0,3)&amp;");","")</f>
        <v>insert into t_contato values (2007,1071, 'thaisgabriellypereira@hotmail.com', 3);</v>
      </c>
    </row>
    <row r="995" spans="1:35">
      <c r="A995" s="2">
        <v>456</v>
      </c>
      <c r="B995" s="2">
        <v>3</v>
      </c>
      <c r="C995" s="2">
        <v>80</v>
      </c>
      <c r="D995" s="2">
        <v>75390</v>
      </c>
      <c r="E995" s="7" t="s">
        <v>6508</v>
      </c>
      <c r="F995" s="2" t="b">
        <v>0</v>
      </c>
      <c r="G995" s="2" t="b">
        <v>0</v>
      </c>
      <c r="H995" s="5">
        <v>26875</v>
      </c>
      <c r="I995" s="2" t="b">
        <v>0</v>
      </c>
      <c r="J995" s="7" t="s">
        <v>6509</v>
      </c>
      <c r="K995" s="7" t="s">
        <v>6510</v>
      </c>
      <c r="L995" s="7" t="s">
        <v>6511</v>
      </c>
      <c r="M995" s="7" t="s">
        <v>149</v>
      </c>
      <c r="N995" s="2">
        <v>1</v>
      </c>
      <c r="O995" s="7" t="s">
        <v>285</v>
      </c>
      <c r="P995" s="2">
        <v>1</v>
      </c>
      <c r="Q995" s="7" t="s">
        <v>6512</v>
      </c>
      <c r="R995" s="7"/>
      <c r="S995" s="7" t="s">
        <v>6513</v>
      </c>
      <c r="T995" s="7"/>
      <c r="U995" s="2">
        <v>3</v>
      </c>
      <c r="V995" s="7" t="s">
        <v>6514</v>
      </c>
      <c r="W995" s="7" t="s">
        <v>85</v>
      </c>
      <c r="X995" s="5">
        <v>40909</v>
      </c>
      <c r="Y995" s="7"/>
      <c r="AA995" s="3">
        <f>IF(T_Acionista[[#This Row],[Fone1]]="","",MAX($AA$1:AD994,)+1)</f>
        <v>2008</v>
      </c>
      <c r="AB995" s="3" t="str">
        <f>IF(T_Acionista[[#This Row],[Fone2]]="","",MAX($AA$1:AD994,AA995)+1)</f>
        <v/>
      </c>
      <c r="AC995" s="3">
        <f>IF(T_Acionista[[#This Row],[Celular]]="","",MAX($AA$1:AD994,AA995:AB995)+1)</f>
        <v>2009</v>
      </c>
      <c r="AD995" s="3" t="str">
        <f>IF(T_Acionista[[#This Row],[Email]]="","",MAX($AA$1:AD994,AA995:AC995)+1)</f>
        <v/>
      </c>
      <c r="AF995" s="2" t="str">
        <f>IF(AA995&lt;&gt;"","insert into t_contato values ("&amp;AA995&amp;","&amp;T_Acionista[[#This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(2008,456, '(16)8151-7774', 2);</v>
      </c>
      <c r="AG995" s="2" t="str">
        <f>IF(AB995&lt;&gt;"","insert into t_contato values ("&amp;AB995&amp;","&amp;T_Acionista[[#This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5" s="2" t="str">
        <f>IF(AC995&lt;&gt;"","insert into t_contato values ("&amp;AC995&amp;","&amp;T_Acionista[[#This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(2009,456, '(16)9704-9424', 2);</v>
      </c>
      <c r="AI995" s="2" t="str">
        <f>IF(AD995&lt;&gt;"","insert into t_contato values ("&amp;AD995&amp;","&amp;T_Acionista[[#This Row],[ID]]&amp;", '"&amp;T_Acionista[[#This Row],[Email]]&amp;"', "&amp;IF(ISERR(FIND("@",T_Acionista[[#This Row],[Email]])),0,3)&amp;");","")</f>
        <v/>
      </c>
    </row>
    <row r="996" spans="1:35">
      <c r="A996" s="2">
        <v>457</v>
      </c>
      <c r="B996" s="2">
        <v>4</v>
      </c>
      <c r="C996" s="2">
        <v>21</v>
      </c>
      <c r="D996" s="2">
        <v>74820</v>
      </c>
      <c r="E996" s="7" t="s">
        <v>6515</v>
      </c>
      <c r="F996" s="2" t="b">
        <v>0</v>
      </c>
      <c r="G996" s="2" t="b">
        <v>0</v>
      </c>
      <c r="H996" s="5">
        <v>29950</v>
      </c>
      <c r="I996" s="2" t="b">
        <v>0</v>
      </c>
      <c r="J996" s="7" t="s">
        <v>6516</v>
      </c>
      <c r="K996" s="7" t="s">
        <v>6517</v>
      </c>
      <c r="L996" s="7" t="s">
        <v>6518</v>
      </c>
      <c r="M996" s="7" t="s">
        <v>149</v>
      </c>
      <c r="N996" s="2">
        <v>1</v>
      </c>
      <c r="O996" s="7" t="s">
        <v>1143</v>
      </c>
      <c r="P996" s="2">
        <v>1</v>
      </c>
      <c r="Q996" s="7" t="s">
        <v>6519</v>
      </c>
      <c r="R996" s="7"/>
      <c r="S996" s="7" t="s">
        <v>6520</v>
      </c>
      <c r="T996" s="7" t="s">
        <v>6521</v>
      </c>
      <c r="U996" s="2">
        <v>3</v>
      </c>
      <c r="V996" s="7" t="s">
        <v>288</v>
      </c>
      <c r="W996" s="7" t="s">
        <v>85</v>
      </c>
      <c r="X996" s="5">
        <v>40909</v>
      </c>
      <c r="Y996" s="7"/>
      <c r="AA996" s="3">
        <f>IF(T_Acionista[[#This Row],[Fone1]]="","",MAX($AA$1:AD995,)+1)</f>
        <v>2010</v>
      </c>
      <c r="AB996" s="3" t="str">
        <f>IF(T_Acionista[[#This Row],[Fone2]]="","",MAX($AA$1:AD995,AA996)+1)</f>
        <v/>
      </c>
      <c r="AC996" s="3">
        <f>IF(T_Acionista[[#This Row],[Celular]]="","",MAX($AA$1:AD995,AA996:AB996)+1)</f>
        <v>2011</v>
      </c>
      <c r="AD996" s="3">
        <f>IF(T_Acionista[[#This Row],[Email]]="","",MAX($AA$1:AD995,AA996:AC996)+1)</f>
        <v>2012</v>
      </c>
      <c r="AF996" s="2" t="str">
        <f>IF(AA996&lt;&gt;"","insert into t_contato values ("&amp;AA996&amp;","&amp;T_Acionista[[#This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(2010,457, '(16)3252-3250', 1);</v>
      </c>
      <c r="AG996" s="2" t="str">
        <f>IF(AB996&lt;&gt;"","insert into t_contato values ("&amp;AB996&amp;","&amp;T_Acionista[[#This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6" s="2" t="str">
        <f>IF(AC996&lt;&gt;"","insert into t_contato values ("&amp;AC996&amp;","&amp;T_Acionista[[#This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(2011,457, '(16)9970-1078', 2);</v>
      </c>
      <c r="AI996" s="2" t="str">
        <f>IF(AD996&lt;&gt;"","insert into t_contato values ("&amp;AD996&amp;","&amp;T_Acionista[[#This Row],[ID]]&amp;", '"&amp;T_Acionista[[#This Row],[Email]]&amp;"', "&amp;IF(ISERR(FIND("@",T_Acionista[[#This Row],[Email]])),0,3)&amp;");","")</f>
        <v>insert into t_contato values (2012,457, 'thiagosardanelli@terra.com.br', 3);</v>
      </c>
    </row>
    <row r="997" spans="1:35">
      <c r="A997" s="2">
        <v>728</v>
      </c>
      <c r="B997" s="2">
        <v>0</v>
      </c>
      <c r="C997" s="2">
        <v>0</v>
      </c>
      <c r="E997" s="7" t="s">
        <v>6522</v>
      </c>
      <c r="F997" s="2" t="b">
        <v>0</v>
      </c>
      <c r="G997" s="2" t="b">
        <v>0</v>
      </c>
      <c r="H997" s="5">
        <v>28724</v>
      </c>
      <c r="I997" s="2" t="b">
        <v>0</v>
      </c>
      <c r="J997" s="7" t="s">
        <v>6523</v>
      </c>
      <c r="K997" s="7" t="s">
        <v>6524</v>
      </c>
      <c r="L997" s="7" t="s">
        <v>6525</v>
      </c>
      <c r="M997" s="7" t="s">
        <v>682</v>
      </c>
      <c r="N997" s="2">
        <v>1</v>
      </c>
      <c r="O997" s="7" t="s">
        <v>1278</v>
      </c>
      <c r="P997" s="2">
        <v>3</v>
      </c>
      <c r="Q997" s="7" t="s">
        <v>6526</v>
      </c>
      <c r="R997" s="7"/>
      <c r="S997" s="7" t="s">
        <v>6527</v>
      </c>
      <c r="T997" s="7" t="s">
        <v>6528</v>
      </c>
      <c r="U997" s="2">
        <v>3</v>
      </c>
      <c r="V997" s="7" t="s">
        <v>618</v>
      </c>
      <c r="W997" s="7" t="s">
        <v>85</v>
      </c>
      <c r="X997" s="5">
        <v>42671</v>
      </c>
      <c r="Y997" s="7"/>
      <c r="AA997" s="3">
        <f>IF(T_Acionista[[#This Row],[Fone1]]="","",MAX($AA$1:AD996,)+1)</f>
        <v>2013</v>
      </c>
      <c r="AB997" s="3" t="str">
        <f>IF(T_Acionista[[#This Row],[Fone2]]="","",MAX($AA$1:AD996,AA997)+1)</f>
        <v/>
      </c>
      <c r="AC997" s="3">
        <f>IF(T_Acionista[[#This Row],[Celular]]="","",MAX($AA$1:AD996,AA997:AB997)+1)</f>
        <v>2014</v>
      </c>
      <c r="AD997" s="3">
        <f>IF(T_Acionista[[#This Row],[Email]]="","",MAX($AA$1:AD996,AA997:AC997)+1)</f>
        <v>2015</v>
      </c>
      <c r="AF997" s="2" t="str">
        <f>IF(AA997&lt;&gt;"","insert into t_contato values ("&amp;AA997&amp;","&amp;T_Acionista[[#This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(2013,728, '(16)3253-3100', 1);</v>
      </c>
      <c r="AG997" s="2" t="str">
        <f>IF(AB997&lt;&gt;"","insert into t_contato values ("&amp;AB997&amp;","&amp;T_Acionista[[#This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7" s="2" t="str">
        <f>IF(AC997&lt;&gt;"","insert into t_contato values ("&amp;AC997&amp;","&amp;T_Acionista[[#This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(2014,728, '(16)9746-7575', 2);</v>
      </c>
      <c r="AI997" s="2" t="str">
        <f>IF(AD997&lt;&gt;"","insert into t_contato values ("&amp;AD997&amp;","&amp;T_Acionista[[#This Row],[ID]]&amp;", '"&amp;T_Acionista[[#This Row],[Email]]&amp;"', "&amp;IF(ISERR(FIND("@",T_Acionista[[#This Row],[Email]])),0,3)&amp;");","")</f>
        <v>insert into t_contato values (2015,728, 'thimarques@ig.com.br', 3);</v>
      </c>
    </row>
    <row r="998" spans="1:35">
      <c r="A998" s="2">
        <v>458</v>
      </c>
      <c r="B998" s="2">
        <v>3</v>
      </c>
      <c r="C998" s="2">
        <v>42</v>
      </c>
      <c r="D998" s="2">
        <v>73250</v>
      </c>
      <c r="E998" s="7" t="s">
        <v>6529</v>
      </c>
      <c r="F998" s="2" t="b">
        <v>0</v>
      </c>
      <c r="G998" s="2" t="b">
        <v>0</v>
      </c>
      <c r="H998" s="5">
        <v>28987</v>
      </c>
      <c r="I998" s="2" t="b">
        <v>0</v>
      </c>
      <c r="J998" s="7" t="s">
        <v>6530</v>
      </c>
      <c r="K998" s="7" t="s">
        <v>6531</v>
      </c>
      <c r="L998" s="7" t="s">
        <v>424</v>
      </c>
      <c r="M998" s="7" t="s">
        <v>149</v>
      </c>
      <c r="N998" s="2">
        <v>1</v>
      </c>
      <c r="O998" s="7" t="s">
        <v>425</v>
      </c>
      <c r="P998" s="2">
        <v>1</v>
      </c>
      <c r="Q998" s="7" t="s">
        <v>1849</v>
      </c>
      <c r="R998" s="7" t="s">
        <v>6532</v>
      </c>
      <c r="S998" s="7"/>
      <c r="T998" s="7" t="s">
        <v>426</v>
      </c>
      <c r="U998" s="2">
        <v>1</v>
      </c>
      <c r="V998" s="7" t="s">
        <v>172</v>
      </c>
      <c r="W998" s="7" t="s">
        <v>85</v>
      </c>
      <c r="X998" s="5">
        <v>40909</v>
      </c>
      <c r="Y998" s="7"/>
      <c r="AA998" s="3">
        <f>IF(T_Acionista[[#This Row],[Fone1]]="","",MAX($AA$1:AD997,)+1)</f>
        <v>2016</v>
      </c>
      <c r="AB998" s="3">
        <f>IF(T_Acionista[[#This Row],[Fone2]]="","",MAX($AA$1:AD997,AA998)+1)</f>
        <v>2017</v>
      </c>
      <c r="AC998" s="3" t="str">
        <f>IF(T_Acionista[[#This Row],[Celular]]="","",MAX($AA$1:AD997,AA998:AB998)+1)</f>
        <v/>
      </c>
      <c r="AD998" s="3">
        <f>IF(T_Acionista[[#This Row],[Email]]="","",MAX($AA$1:AD997,AA998:AC998)+1)</f>
        <v>2018</v>
      </c>
      <c r="AF998" s="2" t="str">
        <f>IF(AA998&lt;&gt;"","insert into t_contato values ("&amp;AA998&amp;","&amp;T_Acionista[[#This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(2016,458, '(16)9781-6333', 2);</v>
      </c>
      <c r="AG998" s="2" t="str">
        <f>IF(AB998&lt;&gt;"","insert into t_contato values ("&amp;AB998&amp;","&amp;T_Acionista[[#This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(2017,458, '(16)3253-4993', 1);</v>
      </c>
      <c r="AH998" s="2" t="str">
        <f>IF(AC998&lt;&gt;"","insert into t_contato values ("&amp;AC998&amp;","&amp;T_Acionista[[#This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998" s="2" t="str">
        <f>IF(AD998&lt;&gt;"","insert into t_contato values ("&amp;AD998&amp;","&amp;T_Acionista[[#This Row],[ID]]&amp;", '"&amp;T_Acionista[[#This Row],[Email]]&amp;"', "&amp;IF(ISERR(FIND("@",T_Acionista[[#This Row],[Email]])),0,3)&amp;");","")</f>
        <v>insert into t_contato values (2018,458, 'amaliamarsico@hotmail.com', 3);</v>
      </c>
    </row>
    <row r="999" spans="1:35">
      <c r="A999" s="2">
        <v>765</v>
      </c>
      <c r="B999" s="2">
        <v>0</v>
      </c>
      <c r="C999" s="2">
        <v>0</v>
      </c>
      <c r="E999" s="7" t="s">
        <v>6533</v>
      </c>
      <c r="F999" s="2" t="b">
        <v>0</v>
      </c>
      <c r="G999" s="2" t="b">
        <v>0</v>
      </c>
      <c r="H999" s="5">
        <v>30726</v>
      </c>
      <c r="I999" s="2" t="b">
        <v>0</v>
      </c>
      <c r="J999" s="7" t="s">
        <v>6534</v>
      </c>
      <c r="K999" s="7" t="s">
        <v>6535</v>
      </c>
      <c r="L999" s="7" t="s">
        <v>6536</v>
      </c>
      <c r="M999" s="7" t="s">
        <v>149</v>
      </c>
      <c r="N999" s="2">
        <v>1</v>
      </c>
      <c r="O999" s="7" t="s">
        <v>2503</v>
      </c>
      <c r="P999" s="2">
        <v>1</v>
      </c>
      <c r="Q999" s="7" t="s">
        <v>6537</v>
      </c>
      <c r="R999" s="7"/>
      <c r="S999" s="7" t="s">
        <v>6538</v>
      </c>
      <c r="T999" s="7" t="s">
        <v>6539</v>
      </c>
      <c r="U999" s="2">
        <v>2</v>
      </c>
      <c r="V999" s="7" t="s">
        <v>761</v>
      </c>
      <c r="W999" s="7" t="s">
        <v>85</v>
      </c>
      <c r="X999" s="5">
        <v>42836</v>
      </c>
      <c r="Y999" s="7"/>
      <c r="AA999" s="3">
        <f>IF(T_Acionista[[#This Row],[Fone1]]="","",MAX($AA$1:AD998,)+1)</f>
        <v>2019</v>
      </c>
      <c r="AB999" s="3" t="str">
        <f>IF(T_Acionista[[#This Row],[Fone2]]="","",MAX($AA$1:AD998,AA999)+1)</f>
        <v/>
      </c>
      <c r="AC999" s="3">
        <f>IF(T_Acionista[[#This Row],[Celular]]="","",MAX($AA$1:AD998,AA999:AB999)+1)</f>
        <v>2020</v>
      </c>
      <c r="AD999" s="3">
        <f>IF(T_Acionista[[#This Row],[Email]]="","",MAX($AA$1:AD998,AA999:AC999)+1)</f>
        <v>2021</v>
      </c>
      <c r="AF999" s="2" t="str">
        <f>IF(AA999&lt;&gt;"","insert into t_contato values ("&amp;AA999&amp;","&amp;T_Acionista[[#This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(2019,765, '(16)3252-2915', 1);</v>
      </c>
      <c r="AG999" s="2" t="str">
        <f>IF(AB999&lt;&gt;"","insert into t_contato values ("&amp;AB999&amp;","&amp;T_Acionista[[#This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999" s="2" t="str">
        <f>IF(AC999&lt;&gt;"","insert into t_contato values ("&amp;AC999&amp;","&amp;T_Acionista[[#This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(2020,765, '(16)97708880', 2);</v>
      </c>
      <c r="AI999" s="2" t="str">
        <f>IF(AD999&lt;&gt;"","insert into t_contato values ("&amp;AD999&amp;","&amp;T_Acionista[[#This Row],[ID]]&amp;", '"&amp;T_Acionista[[#This Row],[Email]]&amp;"', "&amp;IF(ISERR(FIND("@",T_Acionista[[#This Row],[Email]])),0,3)&amp;");","")</f>
        <v>insert into t_contato values (2021,765, 'thierrytq@hotmail.com', 3);</v>
      </c>
    </row>
    <row r="1000" spans="1:35">
      <c r="A1000" s="2">
        <v>811</v>
      </c>
      <c r="E1000" s="7" t="s">
        <v>6540</v>
      </c>
      <c r="F1000" s="2" t="b">
        <v>0</v>
      </c>
      <c r="G1000" s="2" t="b">
        <v>0</v>
      </c>
      <c r="H1000" s="5">
        <v>34424</v>
      </c>
      <c r="I1000" s="2" t="b">
        <v>0</v>
      </c>
      <c r="J1000" s="7" t="s">
        <v>6541</v>
      </c>
      <c r="K1000" s="7" t="s">
        <v>6542</v>
      </c>
      <c r="L1000" s="7" t="s">
        <v>6543</v>
      </c>
      <c r="M1000" s="7" t="s">
        <v>79</v>
      </c>
      <c r="N1000" s="2">
        <v>1</v>
      </c>
      <c r="O1000" s="7" t="s">
        <v>116</v>
      </c>
      <c r="P1000" s="2">
        <v>1</v>
      </c>
      <c r="Q1000" s="7" t="s">
        <v>6544</v>
      </c>
      <c r="R1000" s="7"/>
      <c r="S1000" s="7" t="s">
        <v>6545</v>
      </c>
      <c r="T1000" s="7" t="s">
        <v>6546</v>
      </c>
      <c r="U1000" s="2">
        <v>3</v>
      </c>
      <c r="V1000" s="7" t="s">
        <v>761</v>
      </c>
      <c r="W1000" s="7" t="s">
        <v>85</v>
      </c>
      <c r="X1000" s="5">
        <v>43223</v>
      </c>
      <c r="Y1000" s="7"/>
      <c r="AA1000" s="3">
        <f>IF(T_Acionista[[#This Row],[Fone1]]="","",MAX($AA$1:AD999,)+1)</f>
        <v>2022</v>
      </c>
      <c r="AB1000" s="3" t="str">
        <f>IF(T_Acionista[[#This Row],[Fone2]]="","",MAX($AA$1:AD999,AA1000)+1)</f>
        <v/>
      </c>
      <c r="AC1000" s="3">
        <f>IF(T_Acionista[[#This Row],[Celular]]="","",MAX($AA$1:AD999,AA1000:AB1000)+1)</f>
        <v>2023</v>
      </c>
      <c r="AD1000" s="3">
        <f>IF(T_Acionista[[#This Row],[Email]]="","",MAX($AA$1:AD999,AA1000:AC1000)+1)</f>
        <v>2024</v>
      </c>
      <c r="AF1000" s="2" t="str">
        <f>IF(AA1000&lt;&gt;"","insert into t_contato values ("&amp;AA1000&amp;","&amp;T_Acionista[[#This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(2022,811, '(16)3253-6685', 1);</v>
      </c>
      <c r="AG1000" s="2" t="str">
        <f>IF(AB1000&lt;&gt;"","insert into t_contato values ("&amp;AB1000&amp;","&amp;T_Acionista[[#This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0" s="2" t="str">
        <f>IF(AC1000&lt;&gt;"","insert into t_contato values ("&amp;AC1000&amp;","&amp;T_Acionista[[#This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(2023,811, '(16)9731-3431', 2);</v>
      </c>
      <c r="AI1000" s="2" t="str">
        <f>IF(AD1000&lt;&gt;"","insert into t_contato values ("&amp;AD1000&amp;","&amp;T_Acionista[[#This Row],[ID]]&amp;", '"&amp;T_Acionista[[#This Row],[Email]]&amp;"', "&amp;IF(ISERR(FIND("@",T_Acionista[[#This Row],[Email]])),0,3)&amp;");","")</f>
        <v>insert into t_contato values (2024,811, 'tiago_dantas@outlook.com', 3);</v>
      </c>
    </row>
    <row r="1001" spans="1:35">
      <c r="A1001" s="2">
        <v>459</v>
      </c>
      <c r="B1001" s="2">
        <v>2</v>
      </c>
      <c r="C1001" s="2">
        <v>40</v>
      </c>
      <c r="D1001" s="2">
        <v>72370</v>
      </c>
      <c r="E1001" s="7" t="s">
        <v>6547</v>
      </c>
      <c r="F1001" s="2" t="b">
        <v>0</v>
      </c>
      <c r="G1001" s="2" t="b">
        <v>1</v>
      </c>
      <c r="H1001" s="5">
        <v>14822</v>
      </c>
      <c r="I1001" s="2" t="b">
        <v>0</v>
      </c>
      <c r="J1001" s="7" t="s">
        <v>6548</v>
      </c>
      <c r="K1001" s="7" t="s">
        <v>6549</v>
      </c>
      <c r="L1001" s="7" t="s">
        <v>6550</v>
      </c>
      <c r="M1001" s="7" t="s">
        <v>125</v>
      </c>
      <c r="N1001" s="2">
        <v>1</v>
      </c>
      <c r="O1001" s="7" t="s">
        <v>2225</v>
      </c>
      <c r="P1001" s="2">
        <v>2</v>
      </c>
      <c r="Q1001" s="7" t="s">
        <v>4357</v>
      </c>
      <c r="R1001" s="7"/>
      <c r="S1001" s="7"/>
      <c r="T1001" s="7"/>
      <c r="U1001" s="2">
        <v>2</v>
      </c>
      <c r="V1001" s="7" t="s">
        <v>172</v>
      </c>
      <c r="W1001" s="7" t="s">
        <v>85</v>
      </c>
      <c r="X1001" s="5">
        <v>40909</v>
      </c>
      <c r="Y1001" s="7"/>
      <c r="AA1001" s="3">
        <f>IF(T_Acionista[[#This Row],[Fone1]]="","",MAX($AA$1:AD1000,)+1)</f>
        <v>2025</v>
      </c>
      <c r="AB1001" s="3" t="str">
        <f>IF(T_Acionista[[#This Row],[Fone2]]="","",MAX($AA$1:AD1000,AA1001)+1)</f>
        <v/>
      </c>
      <c r="AC1001" s="3" t="str">
        <f>IF(T_Acionista[[#This Row],[Celular]]="","",MAX($AA$1:AD1000,AA1001:AB1001)+1)</f>
        <v/>
      </c>
      <c r="AD1001" s="3" t="str">
        <f>IF(T_Acionista[[#This Row],[Email]]="","",MAX($AA$1:AD1000,AA1001:AC1001)+1)</f>
        <v/>
      </c>
      <c r="AF1001" s="2" t="str">
        <f>IF(AA1001&lt;&gt;"","insert into t_contato values ("&amp;AA1001&amp;","&amp;T_Acionista[[#This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(2025,459, '(16)3252-2268', 1);</v>
      </c>
      <c r="AG1001" s="2" t="str">
        <f>IF(AB1001&lt;&gt;"","insert into t_contato values ("&amp;AB1001&amp;","&amp;T_Acionista[[#This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1" s="2" t="str">
        <f>IF(AC1001&lt;&gt;"","insert into t_contato values ("&amp;AC1001&amp;","&amp;T_Acionista[[#This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1" s="2" t="str">
        <f>IF(AD1001&lt;&gt;"","insert into t_contato values ("&amp;AD1001&amp;","&amp;T_Acionista[[#This Row],[ID]]&amp;", '"&amp;T_Acionista[[#This Row],[Email]]&amp;"', "&amp;IF(ISERR(FIND("@",T_Acionista[[#This Row],[Email]])),0,3)&amp;");","")</f>
        <v/>
      </c>
    </row>
    <row r="1002" spans="1:35">
      <c r="A1002" s="2">
        <v>603</v>
      </c>
      <c r="B1002" s="2">
        <v>0</v>
      </c>
      <c r="C1002" s="2">
        <v>0</v>
      </c>
      <c r="D1002" s="2">
        <v>76493</v>
      </c>
      <c r="E1002" s="7" t="s">
        <v>6551</v>
      </c>
      <c r="F1002" s="2" t="b">
        <v>0</v>
      </c>
      <c r="G1002" s="2" t="b">
        <v>0</v>
      </c>
      <c r="H1002" s="5">
        <v>34815</v>
      </c>
      <c r="I1002" s="2" t="b">
        <v>0</v>
      </c>
      <c r="J1002" s="7" t="s">
        <v>6552</v>
      </c>
      <c r="K1002" s="7" t="s">
        <v>6553</v>
      </c>
      <c r="L1002" s="7" t="s">
        <v>6554</v>
      </c>
      <c r="M1002" s="7" t="s">
        <v>6555</v>
      </c>
      <c r="N1002" s="2">
        <v>1</v>
      </c>
      <c r="O1002" s="7" t="s">
        <v>5371</v>
      </c>
      <c r="P1002" s="2">
        <v>1</v>
      </c>
      <c r="Q1002" s="7"/>
      <c r="R1002" s="7"/>
      <c r="S1002" s="7"/>
      <c r="T1002" s="7"/>
      <c r="U1002" s="2">
        <v>2</v>
      </c>
      <c r="V1002" s="7" t="s">
        <v>483</v>
      </c>
      <c r="W1002" s="7" t="s">
        <v>85</v>
      </c>
      <c r="X1002" s="5">
        <v>42271</v>
      </c>
      <c r="Y1002" s="7"/>
      <c r="AA1002" s="3" t="str">
        <f>IF(T_Acionista[[#This Row],[Fone1]]="","",MAX($AA$1:AD1001,)+1)</f>
        <v/>
      </c>
      <c r="AB1002" s="3" t="str">
        <f>IF(T_Acionista[[#This Row],[Fone2]]="","",MAX($AA$1:AD1001,AA1002)+1)</f>
        <v/>
      </c>
      <c r="AC1002" s="3" t="str">
        <f>IF(T_Acionista[[#This Row],[Celular]]="","",MAX($AA$1:AD1001,AA1002:AB1002)+1)</f>
        <v/>
      </c>
      <c r="AD1002" s="3" t="str">
        <f>IF(T_Acionista[[#This Row],[Email]]="","",MAX($AA$1:AD1001,AA1002:AC1002)+1)</f>
        <v/>
      </c>
      <c r="AF1002" s="2" t="str">
        <f>IF(AA1002&lt;&gt;"","insert into t_contato values ("&amp;AA1002&amp;","&amp;T_Acionista[[#This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02" s="2" t="str">
        <f>IF(AB1002&lt;&gt;"","insert into t_contato values ("&amp;AB1002&amp;","&amp;T_Acionista[[#This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2" s="2" t="str">
        <f>IF(AC1002&lt;&gt;"","insert into t_contato values ("&amp;AC1002&amp;","&amp;T_Acionista[[#This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2" s="2" t="str">
        <f>IF(AD1002&lt;&gt;"","insert into t_contato values ("&amp;AD1002&amp;","&amp;T_Acionista[[#This Row],[ID]]&amp;", '"&amp;T_Acionista[[#This Row],[Email]]&amp;"', "&amp;IF(ISERR(FIND("@",T_Acionista[[#This Row],[Email]])),0,3)&amp;");","")</f>
        <v/>
      </c>
    </row>
    <row r="1003" spans="1:35">
      <c r="A1003" s="2">
        <v>791</v>
      </c>
      <c r="E1003" s="7" t="s">
        <v>6556</v>
      </c>
      <c r="F1003" s="2" t="b">
        <v>0</v>
      </c>
      <c r="G1003" s="2" t="b">
        <v>0</v>
      </c>
      <c r="H1003" s="5">
        <v>30436</v>
      </c>
      <c r="I1003" s="2" t="b">
        <v>0</v>
      </c>
      <c r="J1003" s="7" t="s">
        <v>6557</v>
      </c>
      <c r="K1003" s="7" t="s">
        <v>6558</v>
      </c>
      <c r="L1003" s="7" t="s">
        <v>6559</v>
      </c>
      <c r="M1003" s="7" t="s">
        <v>79</v>
      </c>
      <c r="N1003" s="2">
        <v>1</v>
      </c>
      <c r="O1003" s="7" t="s">
        <v>2965</v>
      </c>
      <c r="P1003" s="2">
        <v>1</v>
      </c>
      <c r="Q1003" s="7" t="s">
        <v>6560</v>
      </c>
      <c r="R1003" s="7"/>
      <c r="S1003" s="7" t="s">
        <v>6561</v>
      </c>
      <c r="T1003" s="7" t="s">
        <v>6562</v>
      </c>
      <c r="U1003" s="2">
        <v>3</v>
      </c>
      <c r="V1003" s="7" t="s">
        <v>4332</v>
      </c>
      <c r="W1003" s="7" t="s">
        <v>85</v>
      </c>
      <c r="X1003" s="5">
        <v>43148</v>
      </c>
      <c r="Y1003" s="7"/>
      <c r="AA1003" s="3">
        <f>IF(T_Acionista[[#This Row],[Fone1]]="","",MAX($AA$1:AD1002,)+1)</f>
        <v>2026</v>
      </c>
      <c r="AB1003" s="3" t="str">
        <f>IF(T_Acionista[[#This Row],[Fone2]]="","",MAX($AA$1:AD1002,AA1003)+1)</f>
        <v/>
      </c>
      <c r="AC1003" s="3">
        <f>IF(T_Acionista[[#This Row],[Celular]]="","",MAX($AA$1:AD1002,AA1003:AB1003)+1)</f>
        <v>2027</v>
      </c>
      <c r="AD1003" s="3">
        <f>IF(T_Acionista[[#This Row],[Email]]="","",MAX($AA$1:AD1002,AA1003:AC1003)+1)</f>
        <v>2028</v>
      </c>
      <c r="AF1003" s="2" t="str">
        <f>IF(AA1003&lt;&gt;"","insert into t_contato values ("&amp;AA1003&amp;","&amp;T_Acionista[[#This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(2026,791, '(16)3262-5222', 1);</v>
      </c>
      <c r="AG1003" s="2" t="str">
        <f>IF(AB1003&lt;&gt;"","insert into t_contato values ("&amp;AB1003&amp;","&amp;T_Acionista[[#This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3" s="2" t="str">
        <f>IF(AC1003&lt;&gt;"","insert into t_contato values ("&amp;AC1003&amp;","&amp;T_Acionista[[#This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(2027,791, '(16)9606-6332', 2);</v>
      </c>
      <c r="AI1003" s="2" t="str">
        <f>IF(AD1003&lt;&gt;"","insert into t_contato values ("&amp;AD1003&amp;","&amp;T_Acionista[[#This Row],[ID]]&amp;", '"&amp;T_Acionista[[#This Row],[Email]]&amp;"', "&amp;IF(ISERR(FIND("@",T_Acionista[[#This Row],[Email]])),0,3)&amp;");","")</f>
        <v>insert into t_contato values (2028,791, 'tuliorrossi@hotmail.com', 3);</v>
      </c>
    </row>
    <row r="1004" spans="1:35">
      <c r="A1004" s="2">
        <v>822</v>
      </c>
      <c r="D1004" s="2">
        <v>74278</v>
      </c>
      <c r="E1004" s="7" t="s">
        <v>6563</v>
      </c>
      <c r="F1004" s="2" t="b">
        <v>0</v>
      </c>
      <c r="G1004" s="2" t="b">
        <v>0</v>
      </c>
      <c r="H1004" s="5">
        <v>27408</v>
      </c>
      <c r="I1004" s="2" t="b">
        <v>0</v>
      </c>
      <c r="J1004" s="7" t="s">
        <v>6564</v>
      </c>
      <c r="K1004" s="7" t="s">
        <v>6565</v>
      </c>
      <c r="L1004" s="7" t="s">
        <v>6566</v>
      </c>
      <c r="M1004" s="7" t="s">
        <v>149</v>
      </c>
      <c r="N1004" s="2">
        <v>1</v>
      </c>
      <c r="O1004" s="7" t="s">
        <v>1374</v>
      </c>
      <c r="P1004" s="2">
        <v>1</v>
      </c>
      <c r="Q1004" s="7" t="s">
        <v>6567</v>
      </c>
      <c r="R1004" s="7"/>
      <c r="S1004" s="7" t="s">
        <v>6568</v>
      </c>
      <c r="T1004" s="7" t="s">
        <v>6569</v>
      </c>
      <c r="U1004" s="2">
        <v>3</v>
      </c>
      <c r="V1004" s="7" t="s">
        <v>172</v>
      </c>
      <c r="W1004" s="7" t="s">
        <v>85</v>
      </c>
      <c r="X1004" s="5">
        <v>43315</v>
      </c>
      <c r="Y1004" s="7"/>
      <c r="AA1004" s="3">
        <f>IF(T_Acionista[[#This Row],[Fone1]]="","",MAX($AA$1:AD1003,)+1)</f>
        <v>2029</v>
      </c>
      <c r="AB1004" s="3" t="str">
        <f>IF(T_Acionista[[#This Row],[Fone2]]="","",MAX($AA$1:AD1003,AA1004)+1)</f>
        <v/>
      </c>
      <c r="AC1004" s="3">
        <f>IF(T_Acionista[[#This Row],[Celular]]="","",MAX($AA$1:AD1003,AA1004:AB1004)+1)</f>
        <v>2030</v>
      </c>
      <c r="AD1004" s="3">
        <f>IF(T_Acionista[[#This Row],[Email]]="","",MAX($AA$1:AD1003,AA1004:AC1004)+1)</f>
        <v>2031</v>
      </c>
      <c r="AF1004" s="2" t="str">
        <f>IF(AA1004&lt;&gt;"","insert into t_contato values ("&amp;AA1004&amp;","&amp;T_Acionista[[#This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(2029,822, '(16)3253-4168', 1);</v>
      </c>
      <c r="AG1004" s="2" t="str">
        <f>IF(AB1004&lt;&gt;"","insert into t_contato values ("&amp;AB1004&amp;","&amp;T_Acionista[[#This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4" s="2" t="str">
        <f>IF(AC1004&lt;&gt;"","insert into t_contato values ("&amp;AC1004&amp;","&amp;T_Acionista[[#This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(2030,822, '(16)9723-5484', 2);</v>
      </c>
      <c r="AI1004" s="2" t="str">
        <f>IF(AD1004&lt;&gt;"","insert into t_contato values ("&amp;AD1004&amp;","&amp;T_Acionista[[#This Row],[ID]]&amp;", '"&amp;T_Acionista[[#This Row],[Email]]&amp;"', "&amp;IF(ISERR(FIND("@",T_Acionista[[#This Row],[Email]])),0,3)&amp;");","")</f>
        <v>insert into t_contato values (2031,822, 'luizluciano@hotmail.com', 3);</v>
      </c>
    </row>
    <row r="1005" spans="1:35">
      <c r="A1005" s="2">
        <v>597</v>
      </c>
      <c r="B1005" s="2">
        <v>0</v>
      </c>
      <c r="C1005" s="2">
        <v>0</v>
      </c>
      <c r="D1005" s="2">
        <v>76496</v>
      </c>
      <c r="E1005" s="7" t="s">
        <v>6570</v>
      </c>
      <c r="F1005" s="2" t="b">
        <v>0</v>
      </c>
      <c r="G1005" s="2" t="b">
        <v>1</v>
      </c>
      <c r="H1005" s="5">
        <v>18412</v>
      </c>
      <c r="I1005" s="2" t="b">
        <v>0</v>
      </c>
      <c r="J1005" s="7" t="s">
        <v>6571</v>
      </c>
      <c r="K1005" s="7" t="s">
        <v>6572</v>
      </c>
      <c r="L1005" s="7" t="s">
        <v>6573</v>
      </c>
      <c r="M1005" s="7" t="s">
        <v>384</v>
      </c>
      <c r="N1005" s="2">
        <v>1</v>
      </c>
      <c r="O1005" s="7" t="s">
        <v>6574</v>
      </c>
      <c r="P1005" s="2">
        <v>3</v>
      </c>
      <c r="Q1005" s="7" t="s">
        <v>615</v>
      </c>
      <c r="R1005" s="7"/>
      <c r="S1005" s="7"/>
      <c r="T1005" s="7" t="s">
        <v>6575</v>
      </c>
      <c r="U1005" s="2">
        <v>1</v>
      </c>
      <c r="V1005" s="7" t="s">
        <v>102</v>
      </c>
      <c r="W1005" s="7" t="s">
        <v>85</v>
      </c>
      <c r="X1005" s="5">
        <v>42270</v>
      </c>
      <c r="Y1005" s="7"/>
      <c r="AA1005" s="3">
        <f>IF(T_Acionista[[#This Row],[Fone1]]="","",MAX($AA$1:AD1004,)+1)</f>
        <v>2032</v>
      </c>
      <c r="AB1005" s="3" t="str">
        <f>IF(T_Acionista[[#This Row],[Fone2]]="","",MAX($AA$1:AD1004,AA1005)+1)</f>
        <v/>
      </c>
      <c r="AC1005" s="3" t="str">
        <f>IF(T_Acionista[[#This Row],[Celular]]="","",MAX($AA$1:AD1004,AA1005:AB1005)+1)</f>
        <v/>
      </c>
      <c r="AD1005" s="3">
        <f>IF(T_Acionista[[#This Row],[Email]]="","",MAX($AA$1:AD1004,AA1005:AC1005)+1)</f>
        <v>2033</v>
      </c>
      <c r="AF1005" s="2" t="str">
        <f>IF(AA1005&lt;&gt;"","insert into t_contato values ("&amp;AA1005&amp;","&amp;T_Acionista[[#This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(2032,597, '(16)3252-3490', 1);</v>
      </c>
      <c r="AG1005" s="2" t="str">
        <f>IF(AB1005&lt;&gt;"","insert into t_contato values ("&amp;AB1005&amp;","&amp;T_Acionista[[#This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5" s="2" t="str">
        <f>IF(AC1005&lt;&gt;"","insert into t_contato values ("&amp;AC1005&amp;","&amp;T_Acionista[[#This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5" s="2" t="str">
        <f>IF(AD1005&lt;&gt;"","insert into t_contato values ("&amp;AD1005&amp;","&amp;T_Acionista[[#This Row],[ID]]&amp;", '"&amp;T_Acionista[[#This Row],[Email]]&amp;"', "&amp;IF(ISERR(FIND("@",T_Acionista[[#This Row],[Email]])),0,3)&amp;");","")</f>
        <v>insert into t_contato values (2033,597, 'caixa_andersom@yahoo.com.br', 3);</v>
      </c>
    </row>
    <row r="1006" spans="1:35">
      <c r="A1006" s="2">
        <v>1031</v>
      </c>
      <c r="D1006" s="2">
        <v>74475</v>
      </c>
      <c r="E1006" s="7" t="s">
        <v>6576</v>
      </c>
      <c r="F1006" s="2" t="b">
        <v>0</v>
      </c>
      <c r="G1006" s="2" t="b">
        <v>0</v>
      </c>
      <c r="H1006" s="5">
        <v>24646</v>
      </c>
      <c r="I1006" s="2" t="b">
        <v>0</v>
      </c>
      <c r="J1006" s="7" t="s">
        <v>6577</v>
      </c>
      <c r="K1006" s="7" t="s">
        <v>6578</v>
      </c>
      <c r="L1006" s="7" t="s">
        <v>6579</v>
      </c>
      <c r="M1006" s="7" t="s">
        <v>79</v>
      </c>
      <c r="N1006" s="2">
        <v>1</v>
      </c>
      <c r="O1006" s="7" t="s">
        <v>553</v>
      </c>
      <c r="P1006" s="2">
        <v>3</v>
      </c>
      <c r="Q1006" s="7" t="s">
        <v>6580</v>
      </c>
      <c r="R1006" s="7"/>
      <c r="S1006" s="7"/>
      <c r="T1006" s="7" t="s">
        <v>6581</v>
      </c>
      <c r="U1006" s="2">
        <v>2</v>
      </c>
      <c r="V1006" s="7" t="s">
        <v>6582</v>
      </c>
      <c r="W1006" s="7" t="s">
        <v>85</v>
      </c>
      <c r="X1006" s="5">
        <v>44741</v>
      </c>
      <c r="Y1006" s="7"/>
      <c r="AA1006" s="3">
        <f>IF(T_Acionista[[#This Row],[Fone1]]="","",MAX($AA$1:AD1005,)+1)</f>
        <v>2034</v>
      </c>
      <c r="AB1006" s="3" t="str">
        <f>IF(T_Acionista[[#This Row],[Fone2]]="","",MAX($AA$1:AD1005,AA1006)+1)</f>
        <v/>
      </c>
      <c r="AC1006" s="3" t="str">
        <f>IF(T_Acionista[[#This Row],[Celular]]="","",MAX($AA$1:AD1005,AA1006:AB1006)+1)</f>
        <v/>
      </c>
      <c r="AD1006" s="3">
        <f>IF(T_Acionista[[#This Row],[Email]]="","",MAX($AA$1:AD1005,AA1006:AC1006)+1)</f>
        <v>2035</v>
      </c>
      <c r="AF1006" s="2" t="str">
        <f>IF(AA1006&lt;&gt;"","insert into t_contato values ("&amp;AA1006&amp;","&amp;T_Acionista[[#This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(2034,1031, '(16)9701-3511', 2);</v>
      </c>
      <c r="AG1006" s="2" t="str">
        <f>IF(AB1006&lt;&gt;"","insert into t_contato values ("&amp;AB1006&amp;","&amp;T_Acionista[[#This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6" s="2" t="str">
        <f>IF(AC1006&lt;&gt;"","insert into t_contato values ("&amp;AC1006&amp;","&amp;T_Acionista[[#This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6" s="2" t="str">
        <f>IF(AD1006&lt;&gt;"","insert into t_contato values ("&amp;AD1006&amp;","&amp;T_Acionista[[#This Row],[ID]]&amp;", '"&amp;T_Acionista[[#This Row],[Email]]&amp;"', "&amp;IF(ISERR(FIND("@",T_Acionista[[#This Row],[Email]])),0,3)&amp;");","")</f>
        <v>insert into t_contato values (2035,1031, 'automecanicajrv@hotmail.com', 3);</v>
      </c>
    </row>
    <row r="1007" spans="1:35">
      <c r="A1007" s="2">
        <v>799</v>
      </c>
      <c r="D1007" s="2">
        <v>74249</v>
      </c>
      <c r="E1007" s="7" t="s">
        <v>6583</v>
      </c>
      <c r="F1007" s="2" t="b">
        <v>0</v>
      </c>
      <c r="G1007" s="2" t="b">
        <v>0</v>
      </c>
      <c r="H1007" s="5">
        <v>19269</v>
      </c>
      <c r="I1007" s="2" t="b">
        <v>0</v>
      </c>
      <c r="J1007" s="7" t="s">
        <v>6584</v>
      </c>
      <c r="K1007" s="7" t="s">
        <v>6585</v>
      </c>
      <c r="L1007" s="7" t="s">
        <v>6586</v>
      </c>
      <c r="M1007" s="7" t="s">
        <v>316</v>
      </c>
      <c r="N1007" s="2">
        <v>1</v>
      </c>
      <c r="O1007" s="7" t="s">
        <v>1544</v>
      </c>
      <c r="P1007" s="2">
        <v>2</v>
      </c>
      <c r="Q1007" s="7"/>
      <c r="R1007" s="7"/>
      <c r="S1007" s="7" t="s">
        <v>6587</v>
      </c>
      <c r="T1007" s="7"/>
      <c r="U1007" s="2">
        <v>2</v>
      </c>
      <c r="V1007" s="7" t="s">
        <v>102</v>
      </c>
      <c r="W1007" s="7" t="s">
        <v>85</v>
      </c>
      <c r="X1007" s="5">
        <v>43131</v>
      </c>
      <c r="Y1007" s="7"/>
      <c r="AA1007" s="3" t="str">
        <f>IF(T_Acionista[[#This Row],[Fone1]]="","",MAX($AA$1:AD1006,)+1)</f>
        <v/>
      </c>
      <c r="AB1007" s="3" t="str">
        <f>IF(T_Acionista[[#This Row],[Fone2]]="","",MAX($AA$1:AD1006,AA1007)+1)</f>
        <v/>
      </c>
      <c r="AC1007" s="3">
        <f>IF(T_Acionista[[#This Row],[Celular]]="","",MAX($AA$1:AD1006,AA1007:AB1007)+1)</f>
        <v>2036</v>
      </c>
      <c r="AD1007" s="3" t="str">
        <f>IF(T_Acionista[[#This Row],[Email]]="","",MAX($AA$1:AD1006,AA1007:AC1007)+1)</f>
        <v/>
      </c>
      <c r="AF1007" s="2" t="str">
        <f>IF(AA1007&lt;&gt;"","insert into t_contato values ("&amp;AA1007&amp;","&amp;T_Acionista[[#This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07" s="2" t="str">
        <f>IF(AB1007&lt;&gt;"","insert into t_contato values ("&amp;AB1007&amp;","&amp;T_Acionista[[#This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7" s="2" t="str">
        <f>IF(AC1007&lt;&gt;"","insert into t_contato values ("&amp;AC1007&amp;","&amp;T_Acionista[[#This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(2036,799, '(16)9720-0333', 2);</v>
      </c>
      <c r="AI1007" s="2" t="str">
        <f>IF(AD1007&lt;&gt;"","insert into t_contato values ("&amp;AD1007&amp;","&amp;T_Acionista[[#This Row],[ID]]&amp;", '"&amp;T_Acionista[[#This Row],[Email]]&amp;"', "&amp;IF(ISERR(FIND("@",T_Acionista[[#This Row],[Email]])),0,3)&amp;");","")</f>
        <v/>
      </c>
    </row>
    <row r="1008" spans="1:35">
      <c r="A1008" s="2">
        <v>683</v>
      </c>
      <c r="B1008" s="2">
        <v>0</v>
      </c>
      <c r="C1008" s="2">
        <v>0</v>
      </c>
      <c r="D1008" s="2">
        <v>74195</v>
      </c>
      <c r="E1008" s="7" t="s">
        <v>6588</v>
      </c>
      <c r="F1008" s="2" t="b">
        <v>0</v>
      </c>
      <c r="G1008" s="2" t="b">
        <v>0</v>
      </c>
      <c r="H1008" s="5">
        <v>29561</v>
      </c>
      <c r="I1008" s="2" t="b">
        <v>0</v>
      </c>
      <c r="J1008" s="7" t="s">
        <v>6589</v>
      </c>
      <c r="K1008" s="7" t="s">
        <v>6590</v>
      </c>
      <c r="L1008" s="7" t="s">
        <v>6591</v>
      </c>
      <c r="M1008" s="7" t="s">
        <v>2721</v>
      </c>
      <c r="N1008" s="2">
        <v>1</v>
      </c>
      <c r="O1008" s="7" t="s">
        <v>4344</v>
      </c>
      <c r="P1008" s="2">
        <v>2</v>
      </c>
      <c r="Q1008" s="7"/>
      <c r="R1008" s="7"/>
      <c r="S1008" s="7" t="s">
        <v>6592</v>
      </c>
      <c r="T1008" s="7"/>
      <c r="U1008" s="2">
        <v>2</v>
      </c>
      <c r="V1008" s="7" t="s">
        <v>94</v>
      </c>
      <c r="W1008" s="7" t="s">
        <v>85</v>
      </c>
      <c r="X1008" s="5">
        <v>42507</v>
      </c>
      <c r="Y1008" s="7"/>
      <c r="AA1008" s="3" t="str">
        <f>IF(T_Acionista[[#This Row],[Fone1]]="","",MAX($AA$1:AD1007,)+1)</f>
        <v/>
      </c>
      <c r="AB1008" s="3" t="str">
        <f>IF(T_Acionista[[#This Row],[Fone2]]="","",MAX($AA$1:AD1007,AA1008)+1)</f>
        <v/>
      </c>
      <c r="AC1008" s="3">
        <f>IF(T_Acionista[[#This Row],[Celular]]="","",MAX($AA$1:AD1007,AA1008:AB1008)+1)</f>
        <v>2037</v>
      </c>
      <c r="AD1008" s="3" t="str">
        <f>IF(T_Acionista[[#This Row],[Email]]="","",MAX($AA$1:AD1007,AA1008:AC1008)+1)</f>
        <v/>
      </c>
      <c r="AF1008" s="2" t="str">
        <f>IF(AA1008&lt;&gt;"","insert into t_contato values ("&amp;AA1008&amp;","&amp;T_Acionista[[#This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08" s="2" t="str">
        <f>IF(AB1008&lt;&gt;"","insert into t_contato values ("&amp;AB1008&amp;","&amp;T_Acionista[[#This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8" s="2" t="str">
        <f>IF(AC1008&lt;&gt;"","insert into t_contato values ("&amp;AC1008&amp;","&amp;T_Acionista[[#This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(2037,683, '(16)9421-3897', 2);</v>
      </c>
      <c r="AI1008" s="2" t="str">
        <f>IF(AD1008&lt;&gt;"","insert into t_contato values ("&amp;AD1008&amp;","&amp;T_Acionista[[#This Row],[ID]]&amp;", '"&amp;T_Acionista[[#This Row],[Email]]&amp;"', "&amp;IF(ISERR(FIND("@",T_Acionista[[#This Row],[Email]])),0,3)&amp;");","")</f>
        <v/>
      </c>
    </row>
    <row r="1009" spans="1:35">
      <c r="A1009" s="2">
        <v>647</v>
      </c>
      <c r="B1009" s="2">
        <v>0</v>
      </c>
      <c r="C1009" s="2">
        <v>0</v>
      </c>
      <c r="E1009" s="7" t="s">
        <v>6593</v>
      </c>
      <c r="F1009" s="2" t="b">
        <v>1</v>
      </c>
      <c r="G1009" s="2" t="b">
        <v>0</v>
      </c>
      <c r="H1009" s="5">
        <v>25238</v>
      </c>
      <c r="I1009" s="2" t="b">
        <v>0</v>
      </c>
      <c r="J1009" s="7" t="s">
        <v>6594</v>
      </c>
      <c r="K1009" s="7" t="s">
        <v>6595</v>
      </c>
      <c r="L1009" s="7" t="s">
        <v>6596</v>
      </c>
      <c r="M1009" s="7" t="s">
        <v>1798</v>
      </c>
      <c r="N1009" s="2">
        <v>1</v>
      </c>
      <c r="O1009" s="7" t="s">
        <v>409</v>
      </c>
      <c r="P1009" s="2">
        <v>1</v>
      </c>
      <c r="Q1009" s="7"/>
      <c r="R1009" s="7"/>
      <c r="S1009" s="7"/>
      <c r="T1009" s="7"/>
      <c r="U1009" s="2">
        <v>1</v>
      </c>
      <c r="V1009" s="7" t="s">
        <v>2313</v>
      </c>
      <c r="W1009" s="7" t="s">
        <v>85</v>
      </c>
      <c r="X1009" s="5">
        <v>42356</v>
      </c>
      <c r="Y1009" s="7"/>
      <c r="AA1009" s="3" t="str">
        <f>IF(T_Acionista[[#This Row],[Fone1]]="","",MAX($AA$1:AD1008,)+1)</f>
        <v/>
      </c>
      <c r="AB1009" s="3" t="str">
        <f>IF(T_Acionista[[#This Row],[Fone2]]="","",MAX($AA$1:AD1008,AA1009)+1)</f>
        <v/>
      </c>
      <c r="AC1009" s="3" t="str">
        <f>IF(T_Acionista[[#This Row],[Celular]]="","",MAX($AA$1:AD1008,AA1009:AB1009)+1)</f>
        <v/>
      </c>
      <c r="AD1009" s="3" t="str">
        <f>IF(T_Acionista[[#This Row],[Email]]="","",MAX($AA$1:AD1008,AA1009:AC1009)+1)</f>
        <v/>
      </c>
      <c r="AF1009" s="2" t="str">
        <f>IF(AA1009&lt;&gt;"","insert into t_contato values ("&amp;AA1009&amp;","&amp;T_Acionista[[#This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09" s="2" t="str">
        <f>IF(AB1009&lt;&gt;"","insert into t_contato values ("&amp;AB1009&amp;","&amp;T_Acionista[[#This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09" s="2" t="str">
        <f>IF(AC1009&lt;&gt;"","insert into t_contato values ("&amp;AC1009&amp;","&amp;T_Acionista[[#This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09" s="2" t="str">
        <f>IF(AD1009&lt;&gt;"","insert into t_contato values ("&amp;AD1009&amp;","&amp;T_Acionista[[#This Row],[ID]]&amp;", '"&amp;T_Acionista[[#This Row],[Email]]&amp;"', "&amp;IF(ISERR(FIND("@",T_Acionista[[#This Row],[Email]])),0,3)&amp;");","")</f>
        <v/>
      </c>
    </row>
    <row r="1010" spans="1:35">
      <c r="A1010" s="2">
        <v>859</v>
      </c>
      <c r="D1010" s="2">
        <v>74307</v>
      </c>
      <c r="E1010" s="7" t="s">
        <v>6597</v>
      </c>
      <c r="F1010" s="2" t="b">
        <v>0</v>
      </c>
      <c r="G1010" s="2" t="b">
        <v>0</v>
      </c>
      <c r="H1010" s="5">
        <v>20119</v>
      </c>
      <c r="I1010" s="2" t="b">
        <v>0</v>
      </c>
      <c r="J1010" s="7" t="s">
        <v>6598</v>
      </c>
      <c r="K1010" s="7" t="s">
        <v>6599</v>
      </c>
      <c r="L1010" s="7" t="s">
        <v>6600</v>
      </c>
      <c r="M1010" s="7" t="s">
        <v>90</v>
      </c>
      <c r="N1010" s="2">
        <v>1</v>
      </c>
      <c r="O1010" s="7" t="s">
        <v>91</v>
      </c>
      <c r="P1010" s="2">
        <v>2</v>
      </c>
      <c r="Q1010" s="7"/>
      <c r="R1010" s="7"/>
      <c r="S1010" s="7"/>
      <c r="T1010" s="7"/>
      <c r="U1010" s="2">
        <v>1</v>
      </c>
      <c r="V1010" s="7" t="s">
        <v>319</v>
      </c>
      <c r="W1010" s="7" t="s">
        <v>85</v>
      </c>
      <c r="X1010" s="5">
        <v>43543</v>
      </c>
      <c r="Y1010" s="7"/>
      <c r="AA1010" s="3" t="str">
        <f>IF(T_Acionista[[#This Row],[Fone1]]="","",MAX($AA$1:AD1009,)+1)</f>
        <v/>
      </c>
      <c r="AB1010" s="3" t="str">
        <f>IF(T_Acionista[[#This Row],[Fone2]]="","",MAX($AA$1:AD1009,AA1010)+1)</f>
        <v/>
      </c>
      <c r="AC1010" s="3" t="str">
        <f>IF(T_Acionista[[#This Row],[Celular]]="","",MAX($AA$1:AD1009,AA1010:AB1010)+1)</f>
        <v/>
      </c>
      <c r="AD1010" s="3" t="str">
        <f>IF(T_Acionista[[#This Row],[Email]]="","",MAX($AA$1:AD1009,AA1010:AC1010)+1)</f>
        <v/>
      </c>
      <c r="AF1010" s="2" t="str">
        <f>IF(AA1010&lt;&gt;"","insert into t_contato values ("&amp;AA1010&amp;","&amp;T_Acionista[[#This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10" s="2" t="str">
        <f>IF(AB1010&lt;&gt;"","insert into t_contato values ("&amp;AB1010&amp;","&amp;T_Acionista[[#This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0" s="2" t="str">
        <f>IF(AC1010&lt;&gt;"","insert into t_contato values ("&amp;AC1010&amp;","&amp;T_Acionista[[#This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0" s="2" t="str">
        <f>IF(AD1010&lt;&gt;"","insert into t_contato values ("&amp;AD1010&amp;","&amp;T_Acionista[[#This Row],[ID]]&amp;", '"&amp;T_Acionista[[#This Row],[Email]]&amp;"', "&amp;IF(ISERR(FIND("@",T_Acionista[[#This Row],[Email]])),0,3)&amp;");","")</f>
        <v/>
      </c>
    </row>
    <row r="1011" spans="1:35">
      <c r="A1011" s="2">
        <v>685</v>
      </c>
      <c r="B1011" s="2">
        <v>0</v>
      </c>
      <c r="C1011" s="2">
        <v>0</v>
      </c>
      <c r="D1011" s="2">
        <v>74197</v>
      </c>
      <c r="E1011" s="7" t="s">
        <v>6601</v>
      </c>
      <c r="F1011" s="2" t="b">
        <v>0</v>
      </c>
      <c r="G1011" s="2" t="b">
        <v>0</v>
      </c>
      <c r="H1011" s="5">
        <v>21566</v>
      </c>
      <c r="I1011" s="2" t="b">
        <v>0</v>
      </c>
      <c r="J1011" s="7" t="s">
        <v>6602</v>
      </c>
      <c r="K1011" s="7" t="s">
        <v>6603</v>
      </c>
      <c r="L1011" s="7" t="s">
        <v>6604</v>
      </c>
      <c r="M1011" s="7" t="s">
        <v>51</v>
      </c>
      <c r="N1011" s="2">
        <v>1</v>
      </c>
      <c r="O1011" s="7" t="s">
        <v>394</v>
      </c>
      <c r="P1011" s="2">
        <v>2</v>
      </c>
      <c r="Q1011" s="7" t="s">
        <v>6605</v>
      </c>
      <c r="R1011" s="7"/>
      <c r="S1011" s="7" t="s">
        <v>6606</v>
      </c>
      <c r="T1011" s="7"/>
      <c r="U1011" s="2">
        <v>1</v>
      </c>
      <c r="V1011" s="7" t="s">
        <v>154</v>
      </c>
      <c r="W1011" s="7" t="s">
        <v>85</v>
      </c>
      <c r="X1011" s="5">
        <v>42506</v>
      </c>
      <c r="Y1011" s="7"/>
      <c r="AA1011" s="3">
        <f>IF(T_Acionista[[#This Row],[Fone1]]="","",MAX($AA$1:AD1010,)+1)</f>
        <v>2038</v>
      </c>
      <c r="AB1011" s="3" t="str">
        <f>IF(T_Acionista[[#This Row],[Fone2]]="","",MAX($AA$1:AD1010,AA1011)+1)</f>
        <v/>
      </c>
      <c r="AC1011" s="3">
        <f>IF(T_Acionista[[#This Row],[Celular]]="","",MAX($AA$1:AD1010,AA1011:AB1011)+1)</f>
        <v>2039</v>
      </c>
      <c r="AD1011" s="3" t="str">
        <f>IF(T_Acionista[[#This Row],[Email]]="","",MAX($AA$1:AD1010,AA1011:AC1011)+1)</f>
        <v/>
      </c>
      <c r="AF1011" s="2" t="str">
        <f>IF(AA1011&lt;&gt;"","insert into t_contato values ("&amp;AA1011&amp;","&amp;T_Acionista[[#This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(2038,685, '(16)3254-4146', 1);</v>
      </c>
      <c r="AG1011" s="2" t="str">
        <f>IF(AB1011&lt;&gt;"","insert into t_contato values ("&amp;AB1011&amp;","&amp;T_Acionista[[#This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1" s="2" t="str">
        <f>IF(AC1011&lt;&gt;"","insert into t_contato values ("&amp;AC1011&amp;","&amp;T_Acionista[[#This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(2039,685, '(16)9782-7109', 2);</v>
      </c>
      <c r="AI1011" s="2" t="str">
        <f>IF(AD1011&lt;&gt;"","insert into t_contato values ("&amp;AD1011&amp;","&amp;T_Acionista[[#This Row],[ID]]&amp;", '"&amp;T_Acionista[[#This Row],[Email]]&amp;"', "&amp;IF(ISERR(FIND("@",T_Acionista[[#This Row],[Email]])),0,3)&amp;");","")</f>
        <v/>
      </c>
    </row>
    <row r="1012" spans="1:35">
      <c r="A1012" s="2">
        <v>460</v>
      </c>
      <c r="B1012" s="2">
        <v>2</v>
      </c>
      <c r="C1012" s="2">
        <v>42</v>
      </c>
      <c r="D1012" s="2">
        <v>72390</v>
      </c>
      <c r="E1012" s="7" t="s">
        <v>6607</v>
      </c>
      <c r="F1012" s="2" t="b">
        <v>0</v>
      </c>
      <c r="G1012" s="2" t="b">
        <v>0</v>
      </c>
      <c r="H1012" s="5">
        <v>17637</v>
      </c>
      <c r="I1012" s="2" t="b">
        <v>0</v>
      </c>
      <c r="J1012" s="7" t="s">
        <v>6608</v>
      </c>
      <c r="K1012" s="7" t="s">
        <v>6609</v>
      </c>
      <c r="L1012" s="7" t="s">
        <v>6610</v>
      </c>
      <c r="M1012" s="7" t="s">
        <v>2649</v>
      </c>
      <c r="N1012" s="2">
        <v>1</v>
      </c>
      <c r="O1012" s="7" t="s">
        <v>2650</v>
      </c>
      <c r="P1012" s="2">
        <v>2</v>
      </c>
      <c r="Q1012" s="7" t="s">
        <v>6611</v>
      </c>
      <c r="R1012" s="7"/>
      <c r="S1012" s="7" t="s">
        <v>6612</v>
      </c>
      <c r="T1012" s="7" t="s">
        <v>6613</v>
      </c>
      <c r="U1012" s="2">
        <v>2</v>
      </c>
      <c r="V1012" s="7" t="s">
        <v>6614</v>
      </c>
      <c r="W1012" s="7" t="s">
        <v>85</v>
      </c>
      <c r="X1012" s="5">
        <v>40909</v>
      </c>
      <c r="Y1012" s="7"/>
      <c r="AA1012" s="3">
        <f>IF(T_Acionista[[#This Row],[Fone1]]="","",MAX($AA$1:AD1011,)+1)</f>
        <v>2040</v>
      </c>
      <c r="AB1012" s="3" t="str">
        <f>IF(T_Acionista[[#This Row],[Fone2]]="","",MAX($AA$1:AD1011,AA1012)+1)</f>
        <v/>
      </c>
      <c r="AC1012" s="3">
        <f>IF(T_Acionista[[#This Row],[Celular]]="","",MAX($AA$1:AD1011,AA1012:AB1012)+1)</f>
        <v>2041</v>
      </c>
      <c r="AD1012" s="3">
        <f>IF(T_Acionista[[#This Row],[Email]]="","",MAX($AA$1:AD1011,AA1012:AC1012)+1)</f>
        <v>2042</v>
      </c>
      <c r="AF1012" s="2" t="str">
        <f>IF(AA1012&lt;&gt;"","insert into t_contato values ("&amp;AA1012&amp;","&amp;T_Acionista[[#This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(2040,460, '(16)3252-3710', 1);</v>
      </c>
      <c r="AG1012" s="2" t="str">
        <f>IF(AB1012&lt;&gt;"","insert into t_contato values ("&amp;AB1012&amp;","&amp;T_Acionista[[#This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2" s="2" t="str">
        <f>IF(AC1012&lt;&gt;"","insert into t_contato values ("&amp;AC1012&amp;","&amp;T_Acionista[[#This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(2041,460, '(16)9781-4823', 2);</v>
      </c>
      <c r="AI1012" s="2" t="str">
        <f>IF(AD1012&lt;&gt;"","insert into t_contato values ("&amp;AD1012&amp;","&amp;T_Acionista[[#This Row],[ID]]&amp;", '"&amp;T_Acionista[[#This Row],[Email]]&amp;"', "&amp;IF(ISERR(FIND("@",T_Acionista[[#This Row],[Email]])),0,3)&amp;");","")</f>
        <v>insert into t_contato values (2042,460, 'valdi.arnoni@terra.com.br', 3);</v>
      </c>
    </row>
    <row r="1013" spans="1:35">
      <c r="A1013" s="2">
        <v>461</v>
      </c>
      <c r="B1013" s="2">
        <v>2</v>
      </c>
      <c r="C1013" s="2">
        <v>43</v>
      </c>
      <c r="D1013" s="2">
        <v>72400</v>
      </c>
      <c r="E1013" s="7" t="s">
        <v>6615</v>
      </c>
      <c r="F1013" s="2" t="b">
        <v>0</v>
      </c>
      <c r="G1013" s="2" t="b">
        <v>0</v>
      </c>
      <c r="H1013" s="5">
        <v>22842</v>
      </c>
      <c r="I1013" s="2" t="b">
        <v>0</v>
      </c>
      <c r="J1013" s="7" t="s">
        <v>6616</v>
      </c>
      <c r="K1013" s="7" t="s">
        <v>6617</v>
      </c>
      <c r="L1013" s="7" t="s">
        <v>3217</v>
      </c>
      <c r="M1013" s="7" t="s">
        <v>99</v>
      </c>
      <c r="N1013" s="2">
        <v>1</v>
      </c>
      <c r="O1013" s="7" t="s">
        <v>2225</v>
      </c>
      <c r="P1013" s="2">
        <v>2</v>
      </c>
      <c r="Q1013" s="7"/>
      <c r="R1013" s="7"/>
      <c r="S1013" s="7"/>
      <c r="T1013" s="7"/>
      <c r="U1013" s="2">
        <v>2</v>
      </c>
      <c r="V1013" s="7" t="s">
        <v>172</v>
      </c>
      <c r="W1013" s="7" t="s">
        <v>85</v>
      </c>
      <c r="X1013" s="5">
        <v>40909</v>
      </c>
      <c r="Y1013" s="7"/>
      <c r="AA1013" s="3" t="str">
        <f>IF(T_Acionista[[#This Row],[Fone1]]="","",MAX($AA$1:AD1012,)+1)</f>
        <v/>
      </c>
      <c r="AB1013" s="3" t="str">
        <f>IF(T_Acionista[[#This Row],[Fone2]]="","",MAX($AA$1:AD1012,AA1013)+1)</f>
        <v/>
      </c>
      <c r="AC1013" s="3" t="str">
        <f>IF(T_Acionista[[#This Row],[Celular]]="","",MAX($AA$1:AD1012,AA1013:AB1013)+1)</f>
        <v/>
      </c>
      <c r="AD1013" s="3" t="str">
        <f>IF(T_Acionista[[#This Row],[Email]]="","",MAX($AA$1:AD1012,AA1013:AC1013)+1)</f>
        <v/>
      </c>
      <c r="AF1013" s="2" t="str">
        <f>IF(AA1013&lt;&gt;"","insert into t_contato values ("&amp;AA1013&amp;","&amp;T_Acionista[[#This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13" s="2" t="str">
        <f>IF(AB1013&lt;&gt;"","insert into t_contato values ("&amp;AB1013&amp;","&amp;T_Acionista[[#This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3" s="2" t="str">
        <f>IF(AC1013&lt;&gt;"","insert into t_contato values ("&amp;AC1013&amp;","&amp;T_Acionista[[#This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3" s="2" t="str">
        <f>IF(AD1013&lt;&gt;"","insert into t_contato values ("&amp;AD1013&amp;","&amp;T_Acionista[[#This Row],[ID]]&amp;", '"&amp;T_Acionista[[#This Row],[Email]]&amp;"', "&amp;IF(ISERR(FIND("@",T_Acionista[[#This Row],[Email]])),0,3)&amp;");","")</f>
        <v/>
      </c>
    </row>
    <row r="1014" spans="1:35">
      <c r="A1014" s="2">
        <v>462</v>
      </c>
      <c r="B1014" s="2">
        <v>5</v>
      </c>
      <c r="C1014" s="2">
        <v>60</v>
      </c>
      <c r="D1014" s="2">
        <v>83430</v>
      </c>
      <c r="E1014" s="7" t="s">
        <v>6618</v>
      </c>
      <c r="F1014" s="2" t="b">
        <v>0</v>
      </c>
      <c r="G1014" s="2" t="b">
        <v>0</v>
      </c>
      <c r="H1014" s="5">
        <v>29076</v>
      </c>
      <c r="I1014" s="2" t="b">
        <v>0</v>
      </c>
      <c r="J1014" s="7" t="s">
        <v>6619</v>
      </c>
      <c r="K1014" s="7" t="s">
        <v>6620</v>
      </c>
      <c r="L1014" s="7" t="s">
        <v>6621</v>
      </c>
      <c r="M1014" s="7" t="s">
        <v>266</v>
      </c>
      <c r="N1014" s="2">
        <v>1</v>
      </c>
      <c r="O1014" s="7" t="s">
        <v>6622</v>
      </c>
      <c r="P1014" s="2">
        <v>2</v>
      </c>
      <c r="Q1014" s="7"/>
      <c r="R1014" s="7"/>
      <c r="S1014" s="7"/>
      <c r="T1014" s="7"/>
      <c r="U1014" s="2">
        <v>2</v>
      </c>
      <c r="V1014" s="7" t="s">
        <v>94</v>
      </c>
      <c r="W1014" s="7" t="s">
        <v>85</v>
      </c>
      <c r="X1014" s="5">
        <v>40909</v>
      </c>
      <c r="Y1014" s="7"/>
      <c r="AA1014" s="3" t="str">
        <f>IF(T_Acionista[[#This Row],[Fone1]]="","",MAX($AA$1:AD1013,)+1)</f>
        <v/>
      </c>
      <c r="AB1014" s="3" t="str">
        <f>IF(T_Acionista[[#This Row],[Fone2]]="","",MAX($AA$1:AD1013,AA1014)+1)</f>
        <v/>
      </c>
      <c r="AC1014" s="3" t="str">
        <f>IF(T_Acionista[[#This Row],[Celular]]="","",MAX($AA$1:AD1013,AA1014:AB1014)+1)</f>
        <v/>
      </c>
      <c r="AD1014" s="3" t="str">
        <f>IF(T_Acionista[[#This Row],[Email]]="","",MAX($AA$1:AD1013,AA1014:AC1014)+1)</f>
        <v/>
      </c>
      <c r="AF1014" s="2" t="str">
        <f>IF(AA1014&lt;&gt;"","insert into t_contato values ("&amp;AA1014&amp;","&amp;T_Acionista[[#This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14" s="2" t="str">
        <f>IF(AB1014&lt;&gt;"","insert into t_contato values ("&amp;AB1014&amp;","&amp;T_Acionista[[#This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4" s="2" t="str">
        <f>IF(AC1014&lt;&gt;"","insert into t_contato values ("&amp;AC1014&amp;","&amp;T_Acionista[[#This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4" s="2" t="str">
        <f>IF(AD1014&lt;&gt;"","insert into t_contato values ("&amp;AD1014&amp;","&amp;T_Acionista[[#This Row],[ID]]&amp;", '"&amp;T_Acionista[[#This Row],[Email]]&amp;"', "&amp;IF(ISERR(FIND("@",T_Acionista[[#This Row],[Email]])),0,3)&amp;");","")</f>
        <v/>
      </c>
    </row>
    <row r="1015" spans="1:35">
      <c r="A1015" s="2">
        <v>463</v>
      </c>
      <c r="B1015" s="2">
        <v>5</v>
      </c>
      <c r="C1015" s="2">
        <v>81</v>
      </c>
      <c r="D1015" s="2">
        <v>72410</v>
      </c>
      <c r="E1015" s="7" t="s">
        <v>6623</v>
      </c>
      <c r="F1015" s="2" t="b">
        <v>0</v>
      </c>
      <c r="G1015" s="2" t="b">
        <v>0</v>
      </c>
      <c r="H1015" s="5">
        <v>21904</v>
      </c>
      <c r="I1015" s="2" t="b">
        <v>0</v>
      </c>
      <c r="J1015" s="7" t="s">
        <v>6624</v>
      </c>
      <c r="K1015" s="7" t="s">
        <v>6625</v>
      </c>
      <c r="L1015" s="7" t="s">
        <v>2648</v>
      </c>
      <c r="M1015" s="7" t="s">
        <v>2649</v>
      </c>
      <c r="N1015" s="2">
        <v>1</v>
      </c>
      <c r="O1015" s="7" t="s">
        <v>2650</v>
      </c>
      <c r="P1015" s="2">
        <v>2</v>
      </c>
      <c r="Q1015" s="7" t="s">
        <v>4357</v>
      </c>
      <c r="R1015" s="7"/>
      <c r="S1015" s="7"/>
      <c r="T1015" s="7" t="s">
        <v>4358</v>
      </c>
      <c r="U1015" s="2">
        <v>2</v>
      </c>
      <c r="V1015" s="7" t="s">
        <v>172</v>
      </c>
      <c r="W1015" s="7" t="s">
        <v>85</v>
      </c>
      <c r="X1015" s="5">
        <v>40909</v>
      </c>
      <c r="Y1015" s="7"/>
      <c r="AA1015" s="3">
        <f>IF(T_Acionista[[#This Row],[Fone1]]="","",MAX($AA$1:AD1014,)+1)</f>
        <v>2043</v>
      </c>
      <c r="AB1015" s="3" t="str">
        <f>IF(T_Acionista[[#This Row],[Fone2]]="","",MAX($AA$1:AD1014,AA1015)+1)</f>
        <v/>
      </c>
      <c r="AC1015" s="3" t="str">
        <f>IF(T_Acionista[[#This Row],[Celular]]="","",MAX($AA$1:AD1014,AA1015:AB1015)+1)</f>
        <v/>
      </c>
      <c r="AD1015" s="3">
        <f>IF(T_Acionista[[#This Row],[Email]]="","",MAX($AA$1:AD1014,AA1015:AC1015)+1)</f>
        <v>2044</v>
      </c>
      <c r="AF1015" s="2" t="str">
        <f>IF(AA1015&lt;&gt;"","insert into t_contato values ("&amp;AA1015&amp;","&amp;T_Acionista[[#This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(2043,463, '(16)3252-2268', 1);</v>
      </c>
      <c r="AG1015" s="2" t="str">
        <f>IF(AB1015&lt;&gt;"","insert into t_contato values ("&amp;AB1015&amp;","&amp;T_Acionista[[#This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5" s="2" t="str">
        <f>IF(AC1015&lt;&gt;"","insert into t_contato values ("&amp;AC1015&amp;","&amp;T_Acionista[[#This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5" s="2" t="str">
        <f>IF(AD1015&lt;&gt;"","insert into t_contato values ("&amp;AD1015&amp;","&amp;T_Acionista[[#This Row],[ID]]&amp;", '"&amp;T_Acionista[[#This Row],[Email]]&amp;"', "&amp;IF(ISERR(FIND("@",T_Acionista[[#This Row],[Email]])),0,3)&amp;");","")</f>
        <v>insert into t_contato values (2044,463, 'gasemarcotai@gmail.com', 3);</v>
      </c>
    </row>
    <row r="1016" spans="1:35">
      <c r="A1016" s="2">
        <v>464</v>
      </c>
      <c r="B1016" s="2">
        <v>6</v>
      </c>
      <c r="C1016" s="2">
        <v>15</v>
      </c>
      <c r="D1016" s="2">
        <v>76356</v>
      </c>
      <c r="E1016" s="7" t="s">
        <v>6626</v>
      </c>
      <c r="F1016" s="2" t="b">
        <v>0</v>
      </c>
      <c r="G1016" s="2" t="b">
        <v>0</v>
      </c>
      <c r="H1016" s="5">
        <v>20169</v>
      </c>
      <c r="I1016" s="2" t="b">
        <v>0</v>
      </c>
      <c r="J1016" s="7" t="s">
        <v>6627</v>
      </c>
      <c r="K1016" s="7" t="s">
        <v>6628</v>
      </c>
      <c r="L1016" s="7" t="s">
        <v>6629</v>
      </c>
      <c r="M1016" s="7" t="s">
        <v>1735</v>
      </c>
      <c r="N1016" s="2">
        <v>1</v>
      </c>
      <c r="O1016" s="7" t="s">
        <v>6630</v>
      </c>
      <c r="P1016" s="2">
        <v>2</v>
      </c>
      <c r="Q1016" s="7" t="s">
        <v>6631</v>
      </c>
      <c r="R1016" s="7"/>
      <c r="S1016" s="7"/>
      <c r="T1016" s="7" t="s">
        <v>6632</v>
      </c>
      <c r="U1016" s="2">
        <v>2</v>
      </c>
      <c r="V1016" s="7" t="s">
        <v>4191</v>
      </c>
      <c r="W1016" s="7" t="s">
        <v>85</v>
      </c>
      <c r="X1016" s="5">
        <v>40909</v>
      </c>
      <c r="Y1016" s="7"/>
      <c r="AA1016" s="3">
        <f>IF(T_Acionista[[#This Row],[Fone1]]="","",MAX($AA$1:AD1015,)+1)</f>
        <v>2045</v>
      </c>
      <c r="AB1016" s="3" t="str">
        <f>IF(T_Acionista[[#This Row],[Fone2]]="","",MAX($AA$1:AD1015,AA1016)+1)</f>
        <v/>
      </c>
      <c r="AC1016" s="3" t="str">
        <f>IF(T_Acionista[[#This Row],[Celular]]="","",MAX($AA$1:AD1015,AA1016:AB1016)+1)</f>
        <v/>
      </c>
      <c r="AD1016" s="3">
        <f>IF(T_Acionista[[#This Row],[Email]]="","",MAX($AA$1:AD1015,AA1016:AC1016)+1)</f>
        <v>2046</v>
      </c>
      <c r="AF1016" s="2" t="str">
        <f>IF(AA1016&lt;&gt;"","insert into t_contato values ("&amp;AA1016&amp;","&amp;T_Acionista[[#This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(2045,464, '(16)3252-5662', 1);</v>
      </c>
      <c r="AG1016" s="2" t="str">
        <f>IF(AB1016&lt;&gt;"","insert into t_contato values ("&amp;AB1016&amp;","&amp;T_Acionista[[#This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6" s="2" t="str">
        <f>IF(AC1016&lt;&gt;"","insert into t_contato values ("&amp;AC1016&amp;","&amp;T_Acionista[[#This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16" s="2" t="str">
        <f>IF(AD1016&lt;&gt;"","insert into t_contato values ("&amp;AD1016&amp;","&amp;T_Acionista[[#This Row],[ID]]&amp;", '"&amp;T_Acionista[[#This Row],[Email]]&amp;"', "&amp;IF(ISERR(FIND("@",T_Acionista[[#This Row],[Email]])),0,3)&amp;");","")</f>
        <v>insert into t_contato values (2046,464, 'jovalporcas@ig.com.br', 3);</v>
      </c>
    </row>
    <row r="1017" spans="1:35">
      <c r="A1017" s="2">
        <v>550</v>
      </c>
      <c r="B1017" s="2">
        <v>0</v>
      </c>
      <c r="C1017" s="2">
        <v>0</v>
      </c>
      <c r="E1017" s="7" t="s">
        <v>6633</v>
      </c>
      <c r="F1017" s="2" t="b">
        <v>0</v>
      </c>
      <c r="G1017" s="2" t="b">
        <v>0</v>
      </c>
      <c r="H1017" s="5">
        <v>20734</v>
      </c>
      <c r="I1017" s="2" t="b">
        <v>0</v>
      </c>
      <c r="J1017" s="7" t="s">
        <v>6634</v>
      </c>
      <c r="K1017" s="7" t="s">
        <v>6635</v>
      </c>
      <c r="L1017" s="7" t="s">
        <v>6636</v>
      </c>
      <c r="M1017" s="7" t="s">
        <v>149</v>
      </c>
      <c r="N1017" s="2">
        <v>7</v>
      </c>
      <c r="O1017" s="7" t="s">
        <v>6637</v>
      </c>
      <c r="P1017" s="2">
        <v>2</v>
      </c>
      <c r="Q1017" s="7" t="s">
        <v>6638</v>
      </c>
      <c r="R1017" s="7"/>
      <c r="S1017" s="7" t="s">
        <v>6639</v>
      </c>
      <c r="T1017" s="7"/>
      <c r="U1017" s="2">
        <v>2</v>
      </c>
      <c r="V1017" s="7" t="s">
        <v>618</v>
      </c>
      <c r="W1017" s="7" t="s">
        <v>85</v>
      </c>
      <c r="X1017" s="5">
        <v>41640</v>
      </c>
      <c r="Y1017" s="7"/>
      <c r="AA1017" s="3">
        <f>IF(T_Acionista[[#This Row],[Fone1]]="","",MAX($AA$1:AD1016,)+1)</f>
        <v>2047</v>
      </c>
      <c r="AB1017" s="3" t="str">
        <f>IF(T_Acionista[[#This Row],[Fone2]]="","",MAX($AA$1:AD1016,AA1017)+1)</f>
        <v/>
      </c>
      <c r="AC1017" s="3">
        <f>IF(T_Acionista[[#This Row],[Celular]]="","",MAX($AA$1:AD1016,AA1017:AB1017)+1)</f>
        <v>2048</v>
      </c>
      <c r="AD1017" s="3" t="str">
        <f>IF(T_Acionista[[#This Row],[Email]]="","",MAX($AA$1:AD1016,AA1017:AC1017)+1)</f>
        <v/>
      </c>
      <c r="AF1017" s="2" t="str">
        <f>IF(AA1017&lt;&gt;"","insert into t_contato values ("&amp;AA1017&amp;","&amp;T_Acionista[[#This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(2047,550, '(16)3386-1257', 1);</v>
      </c>
      <c r="AG1017" s="2" t="str">
        <f>IF(AB1017&lt;&gt;"","insert into t_contato values ("&amp;AB1017&amp;","&amp;T_Acionista[[#This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7" s="2" t="str">
        <f>IF(AC1017&lt;&gt;"","insert into t_contato values ("&amp;AC1017&amp;","&amp;T_Acionista[[#This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(2048,550, '(16)9207-1890', 2);</v>
      </c>
      <c r="AI1017" s="2" t="str">
        <f>IF(AD1017&lt;&gt;"","insert into t_contato values ("&amp;AD1017&amp;","&amp;T_Acionista[[#This Row],[ID]]&amp;", '"&amp;T_Acionista[[#This Row],[Email]]&amp;"', "&amp;IF(ISERR(FIND("@",T_Acionista[[#This Row],[Email]])),0,3)&amp;");","")</f>
        <v/>
      </c>
    </row>
    <row r="1018" spans="1:35">
      <c r="A1018" s="2">
        <v>962</v>
      </c>
      <c r="D1018" s="2">
        <v>74412</v>
      </c>
      <c r="E1018" s="7" t="s">
        <v>6640</v>
      </c>
      <c r="F1018" s="2" t="b">
        <v>0</v>
      </c>
      <c r="G1018" s="2" t="b">
        <v>0</v>
      </c>
      <c r="H1018" s="5">
        <v>23282</v>
      </c>
      <c r="I1018" s="2" t="b">
        <v>0</v>
      </c>
      <c r="J1018" s="7" t="s">
        <v>6641</v>
      </c>
      <c r="K1018" s="7" t="s">
        <v>6642</v>
      </c>
      <c r="L1018" s="7" t="s">
        <v>6643</v>
      </c>
      <c r="M1018" s="7" t="s">
        <v>1298</v>
      </c>
      <c r="N1018" s="2">
        <v>1</v>
      </c>
      <c r="O1018" s="7" t="s">
        <v>889</v>
      </c>
      <c r="P1018" s="2">
        <v>4</v>
      </c>
      <c r="Q1018" s="7"/>
      <c r="R1018" s="7" t="s">
        <v>7921</v>
      </c>
      <c r="S1018" s="7" t="s">
        <v>6644</v>
      </c>
      <c r="T1018" s="7" t="s">
        <v>6645</v>
      </c>
      <c r="U1018" s="2">
        <v>2</v>
      </c>
      <c r="V1018" s="7" t="s">
        <v>239</v>
      </c>
      <c r="W1018" s="7" t="s">
        <v>85</v>
      </c>
      <c r="X1018" s="5">
        <v>44368</v>
      </c>
      <c r="Y1018" s="7"/>
      <c r="AA1018" s="3" t="str">
        <f>IF(T_Acionista[[#This Row],[Fone1]]="","",MAX($AA$1:AD1017,)+1)</f>
        <v/>
      </c>
      <c r="AB1018" s="3">
        <f>IF(T_Acionista[[#This Row],[Fone2]]="","",MAX($AA$1:AD1017,AA1018)+1)</f>
        <v>2049</v>
      </c>
      <c r="AC1018" s="3">
        <f>IF(T_Acionista[[#This Row],[Celular]]="","",MAX($AA$1:AD1017,AA1018:AB1018)+1)</f>
        <v>2050</v>
      </c>
      <c r="AD1018" s="3">
        <f>IF(T_Acionista[[#This Row],[Email]]="","",MAX($AA$1:AD1017,AA1018:AC1018)+1)</f>
        <v>2051</v>
      </c>
      <c r="AF1018" s="2" t="str">
        <f>IF(AA1018&lt;&gt;"","insert into t_contato values ("&amp;AA1018&amp;","&amp;T_Acionista[[#This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18" s="2" t="str">
        <f>IF(AB1018&lt;&gt;"","insert into t_contato values ("&amp;AB1018&amp;","&amp;T_Acionista[[#This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(2049,962, '(16)9961-6031', 2);</v>
      </c>
      <c r="AH1018" s="2" t="str">
        <f>IF(AC1018&lt;&gt;"","insert into t_contato values ("&amp;AC1018&amp;","&amp;T_Acionista[[#This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(2050,962, '(16)9747-0173', 2);</v>
      </c>
      <c r="AI1018" s="2" t="str">
        <f>IF(AD1018&lt;&gt;"","insert into t_contato values ("&amp;AD1018&amp;","&amp;T_Acionista[[#This Row],[ID]]&amp;", '"&amp;T_Acionista[[#This Row],[Email]]&amp;"', "&amp;IF(ISERR(FIND("@",T_Acionista[[#This Row],[Email]])),0,3)&amp;");","")</f>
        <v>insert into t_contato values (2051,962, 'valdircarrilhomarciano@gmail.com', 3);</v>
      </c>
    </row>
    <row r="1019" spans="1:35">
      <c r="A1019" s="2">
        <v>892</v>
      </c>
      <c r="D1019" s="2">
        <v>74348</v>
      </c>
      <c r="E1019" s="7" t="s">
        <v>6646</v>
      </c>
      <c r="F1019" s="2" t="b">
        <v>0</v>
      </c>
      <c r="G1019" s="2" t="b">
        <v>0</v>
      </c>
      <c r="H1019" s="5">
        <v>22478</v>
      </c>
      <c r="I1019" s="2" t="b">
        <v>0</v>
      </c>
      <c r="J1019" s="7" t="s">
        <v>6647</v>
      </c>
      <c r="K1019" s="7" t="s">
        <v>6648</v>
      </c>
      <c r="L1019" s="7" t="s">
        <v>6649</v>
      </c>
      <c r="M1019" s="7" t="s">
        <v>51</v>
      </c>
      <c r="N1019" s="2">
        <v>1</v>
      </c>
      <c r="O1019" s="7" t="s">
        <v>2489</v>
      </c>
      <c r="P1019" s="2">
        <v>2</v>
      </c>
      <c r="Q1019" s="7" t="s">
        <v>2490</v>
      </c>
      <c r="R1019" s="7"/>
      <c r="S1019" s="7" t="s">
        <v>6650</v>
      </c>
      <c r="T1019" s="7"/>
      <c r="U1019" s="2">
        <v>1</v>
      </c>
      <c r="V1019" s="7" t="s">
        <v>111</v>
      </c>
      <c r="W1019" s="7" t="s">
        <v>85</v>
      </c>
      <c r="X1019" s="5">
        <v>43805</v>
      </c>
      <c r="Y1019" s="7"/>
      <c r="AA1019" s="3">
        <f>IF(T_Acionista[[#This Row],[Fone1]]="","",MAX($AA$1:AD1018,)+1)</f>
        <v>2052</v>
      </c>
      <c r="AB1019" s="3" t="str">
        <f>IF(T_Acionista[[#This Row],[Fone2]]="","",MAX($AA$1:AD1018,AA1019)+1)</f>
        <v/>
      </c>
      <c r="AC1019" s="3">
        <f>IF(T_Acionista[[#This Row],[Celular]]="","",MAX($AA$1:AD1018,AA1019:AB1019)+1)</f>
        <v>2053</v>
      </c>
      <c r="AD1019" s="3" t="str">
        <f>IF(T_Acionista[[#This Row],[Email]]="","",MAX($AA$1:AD1018,AA1019:AC1019)+1)</f>
        <v/>
      </c>
      <c r="AF1019" s="2" t="str">
        <f>IF(AA1019&lt;&gt;"","insert into t_contato values ("&amp;AA1019&amp;","&amp;T_Acionista[[#This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(2052,892, '(16)3254-4115', 1);</v>
      </c>
      <c r="AG1019" s="2" t="str">
        <f>IF(AB1019&lt;&gt;"","insert into t_contato values ("&amp;AB1019&amp;","&amp;T_Acionista[[#This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19" s="2" t="str">
        <f>IF(AC1019&lt;&gt;"","insert into t_contato values ("&amp;AC1019&amp;","&amp;T_Acionista[[#This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(2053,892, '(16)9711-1925', 2);</v>
      </c>
      <c r="AI1019" s="2" t="str">
        <f>IF(AD1019&lt;&gt;"","insert into t_contato values ("&amp;AD1019&amp;","&amp;T_Acionista[[#This Row],[ID]]&amp;", '"&amp;T_Acionista[[#This Row],[Email]]&amp;"', "&amp;IF(ISERR(FIND("@",T_Acionista[[#This Row],[Email]])),0,3)&amp;");","")</f>
        <v/>
      </c>
    </row>
    <row r="1020" spans="1:35">
      <c r="A1020" s="2">
        <v>501</v>
      </c>
      <c r="B1020" s="2">
        <v>0</v>
      </c>
      <c r="C1020" s="2">
        <v>0</v>
      </c>
      <c r="E1020" s="7" t="s">
        <v>6651</v>
      </c>
      <c r="F1020" s="2" t="b">
        <v>0</v>
      </c>
      <c r="G1020" s="2" t="b">
        <v>0</v>
      </c>
      <c r="H1020" s="5">
        <v>20717</v>
      </c>
      <c r="I1020" s="2" t="b">
        <v>0</v>
      </c>
      <c r="J1020" s="7" t="s">
        <v>6652</v>
      </c>
      <c r="K1020" s="7" t="s">
        <v>6653</v>
      </c>
      <c r="L1020" s="7" t="s">
        <v>6654</v>
      </c>
      <c r="M1020" s="7" t="s">
        <v>6655</v>
      </c>
      <c r="N1020" s="2">
        <v>24</v>
      </c>
      <c r="O1020" s="7" t="s">
        <v>6656</v>
      </c>
      <c r="P1020" s="2">
        <v>5</v>
      </c>
      <c r="Q1020" s="7" t="s">
        <v>6657</v>
      </c>
      <c r="R1020" s="7"/>
      <c r="S1020" s="7"/>
      <c r="T1020" s="7" t="s">
        <v>6658</v>
      </c>
      <c r="U1020" s="2">
        <v>3</v>
      </c>
      <c r="V1020" s="7" t="s">
        <v>6659</v>
      </c>
      <c r="W1020" s="7" t="s">
        <v>85</v>
      </c>
      <c r="X1020" s="5">
        <v>41275</v>
      </c>
      <c r="Y1020" s="7"/>
      <c r="AA1020" s="3">
        <f>IF(T_Acionista[[#This Row],[Fone1]]="","",MAX($AA$1:AD1019,)+1)</f>
        <v>2054</v>
      </c>
      <c r="AB1020" s="3" t="str">
        <f>IF(T_Acionista[[#This Row],[Fone2]]="","",MAX($AA$1:AD1019,AA1020)+1)</f>
        <v/>
      </c>
      <c r="AC1020" s="3" t="str">
        <f>IF(T_Acionista[[#This Row],[Celular]]="","",MAX($AA$1:AD1019,AA1020:AB1020)+1)</f>
        <v/>
      </c>
      <c r="AD1020" s="3">
        <f>IF(T_Acionista[[#This Row],[Email]]="","",MAX($AA$1:AD1019,AA1020:AC1020)+1)</f>
        <v>2055</v>
      </c>
      <c r="AF1020" s="2" t="str">
        <f>IF(AA1020&lt;&gt;"","insert into t_contato values ("&amp;AA1020&amp;","&amp;T_Acionista[[#This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(2054,501, '(11)9983-7948', 2);</v>
      </c>
      <c r="AG1020" s="2" t="str">
        <f>IF(AB1020&lt;&gt;"","insert into t_contato values ("&amp;AB1020&amp;","&amp;T_Acionista[[#This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0" s="2" t="str">
        <f>IF(AC1020&lt;&gt;"","insert into t_contato values ("&amp;AC1020&amp;","&amp;T_Acionista[[#This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20" s="2" t="str">
        <f>IF(AD1020&lt;&gt;"","insert into t_contato values ("&amp;AD1020&amp;","&amp;T_Acionista[[#This Row],[ID]]&amp;", '"&amp;T_Acionista[[#This Row],[Email]]&amp;"', "&amp;IF(ISERR(FIND("@",T_Acionista[[#This Row],[Email]])),0,3)&amp;");","")</f>
        <v>insert into t_contato values (2055,501, 'vvgonsales@fazenda.sp.gov.br', 3);</v>
      </c>
    </row>
    <row r="1021" spans="1:35">
      <c r="A1021" s="2">
        <v>466</v>
      </c>
      <c r="B1021" s="2">
        <v>2</v>
      </c>
      <c r="C1021" s="2">
        <v>45</v>
      </c>
      <c r="D1021" s="2">
        <v>72420</v>
      </c>
      <c r="E1021" s="7" t="s">
        <v>6660</v>
      </c>
      <c r="F1021" s="2" t="b">
        <v>0</v>
      </c>
      <c r="G1021" s="2" t="b">
        <v>1</v>
      </c>
      <c r="H1021" s="5">
        <v>20809</v>
      </c>
      <c r="I1021" s="2" t="b">
        <v>0</v>
      </c>
      <c r="J1021" s="7" t="s">
        <v>6661</v>
      </c>
      <c r="K1021" s="7" t="s">
        <v>6662</v>
      </c>
      <c r="L1021" s="7" t="s">
        <v>6663</v>
      </c>
      <c r="M1021" s="7" t="s">
        <v>149</v>
      </c>
      <c r="N1021" s="2">
        <v>1</v>
      </c>
      <c r="O1021" s="7" t="s">
        <v>946</v>
      </c>
      <c r="P1021" s="2">
        <v>2</v>
      </c>
      <c r="Q1021" s="7" t="s">
        <v>6664</v>
      </c>
      <c r="R1021" s="7" t="s">
        <v>6665</v>
      </c>
      <c r="S1021" s="7" t="s">
        <v>6666</v>
      </c>
      <c r="T1021" s="7"/>
      <c r="U1021" s="2">
        <v>3</v>
      </c>
      <c r="V1021" s="7" t="s">
        <v>6667</v>
      </c>
      <c r="W1021" s="7" t="s">
        <v>85</v>
      </c>
      <c r="X1021" s="5">
        <v>40909</v>
      </c>
      <c r="Y1021" s="7"/>
      <c r="AA1021" s="3">
        <f>IF(T_Acionista[[#This Row],[Fone1]]="","",MAX($AA$1:AD1020,)+1)</f>
        <v>2056</v>
      </c>
      <c r="AB1021" s="3">
        <f>IF(T_Acionista[[#This Row],[Fone2]]="","",MAX($AA$1:AD1020,AA1021)+1)</f>
        <v>2057</v>
      </c>
      <c r="AC1021" s="3">
        <f>IF(T_Acionista[[#This Row],[Celular]]="","",MAX($AA$1:AD1020,AA1021:AB1021)+1)</f>
        <v>2058</v>
      </c>
      <c r="AD1021" s="3" t="str">
        <f>IF(T_Acionista[[#This Row],[Email]]="","",MAX($AA$1:AD1020,AA1021:AC1021)+1)</f>
        <v/>
      </c>
      <c r="AF1021" s="2" t="str">
        <f>IF(AA1021&lt;&gt;"","insert into t_contato values ("&amp;AA1021&amp;","&amp;T_Acionista[[#This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(2056,466, '(16)3253-2619', 1);</v>
      </c>
      <c r="AG1021" s="2" t="str">
        <f>IF(AB1021&lt;&gt;"","insert into t_contato values ("&amp;AB1021&amp;","&amp;T_Acionista[[#This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(2057,466, '(16)3252-3306', 1);</v>
      </c>
      <c r="AH1021" s="2" t="str">
        <f>IF(AC1021&lt;&gt;"","insert into t_contato values ("&amp;AC1021&amp;","&amp;T_Acionista[[#This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(2058,466, '(16)9786-0368', 2);</v>
      </c>
      <c r="AI1021" s="2" t="str">
        <f>IF(AD1021&lt;&gt;"","insert into t_contato values ("&amp;AD1021&amp;","&amp;T_Acionista[[#This Row],[ID]]&amp;", '"&amp;T_Acionista[[#This Row],[Email]]&amp;"', "&amp;IF(ISERR(FIND("@",T_Acionista[[#This Row],[Email]])),0,3)&amp;");","")</f>
        <v/>
      </c>
    </row>
    <row r="1022" spans="1:35">
      <c r="A1022" s="2">
        <v>467</v>
      </c>
      <c r="B1022" s="2">
        <v>3</v>
      </c>
      <c r="C1022" s="2">
        <v>29</v>
      </c>
      <c r="D1022" s="2">
        <v>73110</v>
      </c>
      <c r="E1022" s="7" t="s">
        <v>6668</v>
      </c>
      <c r="F1022" s="2" t="b">
        <v>0</v>
      </c>
      <c r="G1022" s="2" t="b">
        <v>0</v>
      </c>
      <c r="H1022" s="5">
        <v>22862</v>
      </c>
      <c r="I1022" s="2" t="b">
        <v>0</v>
      </c>
      <c r="J1022" s="7" t="s">
        <v>6669</v>
      </c>
      <c r="K1022" s="7" t="s">
        <v>6670</v>
      </c>
      <c r="L1022" s="7" t="s">
        <v>6671</v>
      </c>
      <c r="M1022" s="7" t="s">
        <v>149</v>
      </c>
      <c r="N1022" s="2">
        <v>1</v>
      </c>
      <c r="O1022" s="7" t="s">
        <v>150</v>
      </c>
      <c r="P1022" s="2">
        <v>2</v>
      </c>
      <c r="Q1022" s="7"/>
      <c r="R1022" s="7"/>
      <c r="S1022" s="7" t="s">
        <v>6672</v>
      </c>
      <c r="T1022" s="7" t="s">
        <v>6673</v>
      </c>
      <c r="U1022" s="2">
        <v>3</v>
      </c>
      <c r="V1022" s="7" t="s">
        <v>2128</v>
      </c>
      <c r="W1022" s="7" t="s">
        <v>85</v>
      </c>
      <c r="X1022" s="5">
        <v>40909</v>
      </c>
      <c r="Y1022" s="7"/>
      <c r="AA1022" s="3" t="str">
        <f>IF(T_Acionista[[#This Row],[Fone1]]="","",MAX($AA$1:AD1021,)+1)</f>
        <v/>
      </c>
      <c r="AB1022" s="3" t="str">
        <f>IF(T_Acionista[[#This Row],[Fone2]]="","",MAX($AA$1:AD1021,AA1022)+1)</f>
        <v/>
      </c>
      <c r="AC1022" s="3">
        <f>IF(T_Acionista[[#This Row],[Celular]]="","",MAX($AA$1:AD1021,AA1022:AB1022)+1)</f>
        <v>2059</v>
      </c>
      <c r="AD1022" s="3">
        <f>IF(T_Acionista[[#This Row],[Email]]="","",MAX($AA$1:AD1021,AA1022:AC1022)+1)</f>
        <v>2060</v>
      </c>
      <c r="AF1022" s="2" t="str">
        <f>IF(AA1022&lt;&gt;"","insert into t_contato values ("&amp;AA1022&amp;","&amp;T_Acionista[[#This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22" s="2" t="str">
        <f>IF(AB1022&lt;&gt;"","insert into t_contato values ("&amp;AB1022&amp;","&amp;T_Acionista[[#This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2" s="2" t="str">
        <f>IF(AC1022&lt;&gt;"","insert into t_contato values ("&amp;AC1022&amp;","&amp;T_Acionista[[#This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(2059,467, '(16)9602-9667', 2);</v>
      </c>
      <c r="AI1022" s="2" t="str">
        <f>IF(AD1022&lt;&gt;"","insert into t_contato values ("&amp;AD1022&amp;","&amp;T_Acionista[[#This Row],[ID]]&amp;", '"&amp;T_Acionista[[#This Row],[Email]]&amp;"', "&amp;IF(ISERR(FIND("@",T_Acionista[[#This Row],[Email]])),0,3)&amp;");","")</f>
        <v>insert into t_contato values (2060,467, 'gavimudas@gmail.com', 3);</v>
      </c>
    </row>
    <row r="1023" spans="1:35">
      <c r="A1023" s="2">
        <v>468</v>
      </c>
      <c r="B1023" s="2">
        <v>5</v>
      </c>
      <c r="C1023" s="2">
        <v>36</v>
      </c>
      <c r="D1023" s="2">
        <v>75970</v>
      </c>
      <c r="E1023" s="7" t="s">
        <v>6674</v>
      </c>
      <c r="F1023" s="2" t="b">
        <v>1</v>
      </c>
      <c r="G1023" s="2" t="b">
        <v>1</v>
      </c>
      <c r="H1023" s="5">
        <v>10643</v>
      </c>
      <c r="I1023" s="2" t="b">
        <v>0</v>
      </c>
      <c r="J1023" s="7" t="s">
        <v>6675</v>
      </c>
      <c r="K1023" s="7" t="s">
        <v>6676</v>
      </c>
      <c r="L1023" s="7" t="s">
        <v>6677</v>
      </c>
      <c r="M1023" s="7" t="s">
        <v>149</v>
      </c>
      <c r="N1023" s="2">
        <v>1</v>
      </c>
      <c r="O1023" s="7" t="s">
        <v>1238</v>
      </c>
      <c r="P1023" s="2">
        <v>4</v>
      </c>
      <c r="Q1023" s="7" t="s">
        <v>4803</v>
      </c>
      <c r="R1023" s="7"/>
      <c r="S1023" s="7"/>
      <c r="T1023" s="7"/>
      <c r="U1023" s="2">
        <v>1</v>
      </c>
      <c r="V1023" s="7" t="s">
        <v>102</v>
      </c>
      <c r="W1023" s="7" t="s">
        <v>85</v>
      </c>
      <c r="X1023" s="5">
        <v>40909</v>
      </c>
      <c r="Y1023" s="7"/>
      <c r="AA1023" s="3">
        <f>IF(T_Acionista[[#This Row],[Fone1]]="","",MAX($AA$1:AD1022,)+1)</f>
        <v>2061</v>
      </c>
      <c r="AB1023" s="3" t="str">
        <f>IF(T_Acionista[[#This Row],[Fone2]]="","",MAX($AA$1:AD1022,AA1023)+1)</f>
        <v/>
      </c>
      <c r="AC1023" s="3" t="str">
        <f>IF(T_Acionista[[#This Row],[Celular]]="","",MAX($AA$1:AD1022,AA1023:AB1023)+1)</f>
        <v/>
      </c>
      <c r="AD1023" s="3" t="str">
        <f>IF(T_Acionista[[#This Row],[Email]]="","",MAX($AA$1:AD1022,AA1023:AC1023)+1)</f>
        <v/>
      </c>
      <c r="AF1023" s="2" t="str">
        <f>IF(AA1023&lt;&gt;"","insert into t_contato values ("&amp;AA1023&amp;","&amp;T_Acionista[[#This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(2061,468, '(16)3252-5407', 1);</v>
      </c>
      <c r="AG1023" s="2" t="str">
        <f>IF(AB1023&lt;&gt;"","insert into t_contato values ("&amp;AB1023&amp;","&amp;T_Acionista[[#This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3" s="2" t="str">
        <f>IF(AC1023&lt;&gt;"","insert into t_contato values ("&amp;AC1023&amp;","&amp;T_Acionista[[#This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23" s="2" t="str">
        <f>IF(AD1023&lt;&gt;"","insert into t_contato values ("&amp;AD1023&amp;","&amp;T_Acionista[[#This Row],[ID]]&amp;", '"&amp;T_Acionista[[#This Row],[Email]]&amp;"', "&amp;IF(ISERR(FIND("@",T_Acionista[[#This Row],[Email]])),0,3)&amp;");","")</f>
        <v/>
      </c>
    </row>
    <row r="1024" spans="1:35">
      <c r="A1024" s="2">
        <v>1003</v>
      </c>
      <c r="D1024" s="2">
        <v>74449</v>
      </c>
      <c r="E1024" s="7" t="s">
        <v>6678</v>
      </c>
      <c r="F1024" s="2" t="b">
        <v>0</v>
      </c>
      <c r="G1024" s="2" t="b">
        <v>0</v>
      </c>
      <c r="H1024" s="5">
        <v>26301</v>
      </c>
      <c r="I1024" s="2" t="b">
        <v>0</v>
      </c>
      <c r="J1024" s="7" t="s">
        <v>6679</v>
      </c>
      <c r="K1024" s="7" t="s">
        <v>6680</v>
      </c>
      <c r="L1024" s="7" t="s">
        <v>6681</v>
      </c>
      <c r="M1024" s="7" t="s">
        <v>79</v>
      </c>
      <c r="N1024" s="2">
        <v>1</v>
      </c>
      <c r="O1024" s="7" t="s">
        <v>1015</v>
      </c>
      <c r="P1024" s="2">
        <v>2</v>
      </c>
      <c r="Q1024" s="7"/>
      <c r="R1024" s="7"/>
      <c r="S1024" s="7" t="s">
        <v>6682</v>
      </c>
      <c r="T1024" s="7" t="s">
        <v>6683</v>
      </c>
      <c r="U1024" s="2">
        <v>2</v>
      </c>
      <c r="V1024" s="7" t="s">
        <v>154</v>
      </c>
      <c r="W1024" s="7" t="s">
        <v>85</v>
      </c>
      <c r="X1024" s="5">
        <v>44613</v>
      </c>
      <c r="Y1024" s="7"/>
      <c r="AA1024" s="3" t="str">
        <f>IF(T_Acionista[[#This Row],[Fone1]]="","",MAX($AA$1:AD1023,)+1)</f>
        <v/>
      </c>
      <c r="AB1024" s="3" t="str">
        <f>IF(T_Acionista[[#This Row],[Fone2]]="","",MAX($AA$1:AD1023,AA1024)+1)</f>
        <v/>
      </c>
      <c r="AC1024" s="3">
        <f>IF(T_Acionista[[#This Row],[Celular]]="","",MAX($AA$1:AD1023,AA1024:AB1024)+1)</f>
        <v>2062</v>
      </c>
      <c r="AD1024" s="3">
        <f>IF(T_Acionista[[#This Row],[Email]]="","",MAX($AA$1:AD1023,AA1024:AC1024)+1)</f>
        <v>2063</v>
      </c>
      <c r="AF1024" s="2" t="str">
        <f>IF(AA1024&lt;&gt;"","insert into t_contato values ("&amp;AA1024&amp;","&amp;T_Acionista[[#This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24" s="2" t="str">
        <f>IF(AB1024&lt;&gt;"","insert into t_contato values ("&amp;AB1024&amp;","&amp;T_Acionista[[#This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4" s="2" t="str">
        <f>IF(AC1024&lt;&gt;"","insert into t_contato values ("&amp;AC1024&amp;","&amp;T_Acionista[[#This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(2062,1003, '(16)9725-7242', 2);</v>
      </c>
      <c r="AI1024" s="2" t="str">
        <f>IF(AD1024&lt;&gt;"","insert into t_contato values ("&amp;AD1024&amp;","&amp;T_Acionista[[#This Row],[ID]]&amp;", '"&amp;T_Acionista[[#This Row],[Email]]&amp;"', "&amp;IF(ISERR(FIND("@",T_Acionista[[#This Row],[Email]])),0,3)&amp;");","")</f>
        <v>insert into t_contato values (2063,1003, 'valkiriasabattino@gmail.com', 3);</v>
      </c>
    </row>
    <row r="1025" spans="1:35">
      <c r="A1025" s="2">
        <v>1069</v>
      </c>
      <c r="E1025" s="7" t="s">
        <v>6684</v>
      </c>
      <c r="F1025" s="2" t="b">
        <v>0</v>
      </c>
      <c r="G1025" s="2" t="b">
        <v>0</v>
      </c>
      <c r="H1025" s="5">
        <v>28220</v>
      </c>
      <c r="I1025" s="2" t="b">
        <v>0</v>
      </c>
      <c r="J1025" s="7" t="s">
        <v>6685</v>
      </c>
      <c r="K1025" s="7" t="s">
        <v>6686</v>
      </c>
      <c r="L1025" s="7" t="s">
        <v>6687</v>
      </c>
      <c r="M1025" s="7" t="s">
        <v>228</v>
      </c>
      <c r="N1025" s="2">
        <v>1</v>
      </c>
      <c r="O1025" s="7" t="s">
        <v>553</v>
      </c>
      <c r="P1025" s="2">
        <v>2</v>
      </c>
      <c r="Q1025" s="7" t="s">
        <v>6688</v>
      </c>
      <c r="R1025" s="7"/>
      <c r="S1025" s="7"/>
      <c r="T1025" s="7"/>
      <c r="U1025" s="2">
        <v>2</v>
      </c>
      <c r="V1025" s="7" t="s">
        <v>6689</v>
      </c>
      <c r="W1025" s="7" t="s">
        <v>85</v>
      </c>
      <c r="X1025" s="5">
        <v>44944</v>
      </c>
      <c r="Y1025" s="7"/>
      <c r="AA1025" s="3">
        <f>IF(T_Acionista[[#This Row],[Fone1]]="","",MAX($AA$1:AD1024,)+1)</f>
        <v>2064</v>
      </c>
      <c r="AB1025" s="3" t="str">
        <f>IF(T_Acionista[[#This Row],[Fone2]]="","",MAX($AA$1:AD1024,AA1025)+1)</f>
        <v/>
      </c>
      <c r="AC1025" s="3" t="str">
        <f>IF(T_Acionista[[#This Row],[Celular]]="","",MAX($AA$1:AD1024,AA1025:AB1025)+1)</f>
        <v/>
      </c>
      <c r="AD1025" s="3" t="str">
        <f>IF(T_Acionista[[#This Row],[Email]]="","",MAX($AA$1:AD1024,AA1025:AC1025)+1)</f>
        <v/>
      </c>
      <c r="AF1025" s="2" t="str">
        <f>IF(AA1025&lt;&gt;"","insert into t_contato values ("&amp;AA1025&amp;","&amp;T_Acionista[[#This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(2064,1069, '(16)9715-6857', 2);</v>
      </c>
      <c r="AG1025" s="2" t="str">
        <f>IF(AB1025&lt;&gt;"","insert into t_contato values ("&amp;AB1025&amp;","&amp;T_Acionista[[#This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5" s="2" t="str">
        <f>IF(AC1025&lt;&gt;"","insert into t_contato values ("&amp;AC1025&amp;","&amp;T_Acionista[[#This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25" s="2" t="str">
        <f>IF(AD1025&lt;&gt;"","insert into t_contato values ("&amp;AD1025&amp;","&amp;T_Acionista[[#This Row],[ID]]&amp;", '"&amp;T_Acionista[[#This Row],[Email]]&amp;"', "&amp;IF(ISERR(FIND("@",T_Acionista[[#This Row],[Email]])),0,3)&amp;");","")</f>
        <v/>
      </c>
    </row>
    <row r="1026" spans="1:35">
      <c r="A1026" s="2">
        <v>469</v>
      </c>
      <c r="B1026" s="2">
        <v>2</v>
      </c>
      <c r="C1026" s="2">
        <v>47</v>
      </c>
      <c r="D1026" s="2">
        <v>72440</v>
      </c>
      <c r="E1026" s="7" t="s">
        <v>6690</v>
      </c>
      <c r="F1026" s="2" t="b">
        <v>0</v>
      </c>
      <c r="G1026" s="2" t="b">
        <v>1</v>
      </c>
      <c r="H1026" s="5">
        <v>20453</v>
      </c>
      <c r="I1026" s="2" t="b">
        <v>0</v>
      </c>
      <c r="J1026" s="7" t="s">
        <v>6691</v>
      </c>
      <c r="K1026" s="7" t="s">
        <v>6692</v>
      </c>
      <c r="L1026" s="7" t="s">
        <v>6693</v>
      </c>
      <c r="M1026" s="7" t="s">
        <v>149</v>
      </c>
      <c r="N1026" s="2">
        <v>16</v>
      </c>
      <c r="O1026" s="7" t="s">
        <v>454</v>
      </c>
      <c r="P1026" s="2">
        <v>2</v>
      </c>
      <c r="Q1026" s="7" t="s">
        <v>6694</v>
      </c>
      <c r="R1026" s="7"/>
      <c r="S1026" s="7" t="s">
        <v>6695</v>
      </c>
      <c r="T1026" s="7" t="s">
        <v>6696</v>
      </c>
      <c r="U1026" s="2">
        <v>2</v>
      </c>
      <c r="V1026" s="7" t="s">
        <v>6697</v>
      </c>
      <c r="W1026" s="7" t="s">
        <v>85</v>
      </c>
      <c r="X1026" s="5">
        <v>40909</v>
      </c>
      <c r="Y1026" s="7"/>
      <c r="AA1026" s="3">
        <f>IF(T_Acionista[[#This Row],[Fone1]]="","",MAX($AA$1:AD1025,)+1)</f>
        <v>2065</v>
      </c>
      <c r="AB1026" s="3" t="str">
        <f>IF(T_Acionista[[#This Row],[Fone2]]="","",MAX($AA$1:AD1025,AA1026)+1)</f>
        <v/>
      </c>
      <c r="AC1026" s="3">
        <f>IF(T_Acionista[[#This Row],[Celular]]="","",MAX($AA$1:AD1025,AA1026:AB1026)+1)</f>
        <v>2066</v>
      </c>
      <c r="AD1026" s="3">
        <f>IF(T_Acionista[[#This Row],[Email]]="","",MAX($AA$1:AD1025,AA1026:AC1026)+1)</f>
        <v>2067</v>
      </c>
      <c r="AF1026" s="2" t="str">
        <f>IF(AA1026&lt;&gt;"","insert into t_contato values ("&amp;AA1026&amp;","&amp;T_Acionista[[#This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(2065,469, '(16)3252-4900', 1);</v>
      </c>
      <c r="AG1026" s="2" t="str">
        <f>IF(AB1026&lt;&gt;"","insert into t_contato values ("&amp;AB1026&amp;","&amp;T_Acionista[[#This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6" s="2" t="str">
        <f>IF(AC1026&lt;&gt;"","insert into t_contato values ("&amp;AC1026&amp;","&amp;T_Acionista[[#This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(2066,469, '(16)9793-9572', 2);</v>
      </c>
      <c r="AI1026" s="2" t="str">
        <f>IF(AD1026&lt;&gt;"","insert into t_contato values ("&amp;AD1026&amp;","&amp;T_Acionista[[#This Row],[ID]]&amp;", '"&amp;T_Acionista[[#This Row],[Email]]&amp;"', "&amp;IF(ISERR(FIND("@",T_Acionista[[#This Row],[Email]])),0,3)&amp;");","")</f>
        <v>insert into t_contato values (2067,469, 'valmirfig@gmail.com', 3);</v>
      </c>
    </row>
    <row r="1027" spans="1:35">
      <c r="A1027" s="2">
        <v>470</v>
      </c>
      <c r="B1027" s="2">
        <v>2</v>
      </c>
      <c r="C1027" s="2">
        <v>82</v>
      </c>
      <c r="D1027" s="2">
        <v>72790</v>
      </c>
      <c r="E1027" s="7" t="s">
        <v>6698</v>
      </c>
      <c r="F1027" s="2" t="b">
        <v>0</v>
      </c>
      <c r="G1027" s="2" t="b">
        <v>0</v>
      </c>
      <c r="H1027" s="5">
        <v>20496</v>
      </c>
      <c r="I1027" s="2" t="b">
        <v>0</v>
      </c>
      <c r="J1027" s="7" t="s">
        <v>6699</v>
      </c>
      <c r="K1027" s="7" t="s">
        <v>6700</v>
      </c>
      <c r="L1027" s="7" t="s">
        <v>6701</v>
      </c>
      <c r="M1027" s="7" t="s">
        <v>335</v>
      </c>
      <c r="N1027" s="2">
        <v>1</v>
      </c>
      <c r="O1027" s="7" t="s">
        <v>2708</v>
      </c>
      <c r="P1027" s="2">
        <v>2</v>
      </c>
      <c r="Q1027" s="7" t="s">
        <v>6702</v>
      </c>
      <c r="R1027" s="7"/>
      <c r="S1027" s="7" t="s">
        <v>6703</v>
      </c>
      <c r="T1027" s="7"/>
      <c r="U1027" s="2">
        <v>2</v>
      </c>
      <c r="V1027" s="7" t="s">
        <v>172</v>
      </c>
      <c r="W1027" s="7" t="s">
        <v>85</v>
      </c>
      <c r="X1027" s="5">
        <v>40909</v>
      </c>
      <c r="Y1027" s="7"/>
      <c r="AA1027" s="3">
        <f>IF(T_Acionista[[#This Row],[Fone1]]="","",MAX($AA$1:AD1026,)+1)</f>
        <v>2068</v>
      </c>
      <c r="AB1027" s="3" t="str">
        <f>IF(T_Acionista[[#This Row],[Fone2]]="","",MAX($AA$1:AD1026,AA1027)+1)</f>
        <v/>
      </c>
      <c r="AC1027" s="3">
        <f>IF(T_Acionista[[#This Row],[Celular]]="","",MAX($AA$1:AD1026,AA1027:AB1027)+1)</f>
        <v>2069</v>
      </c>
      <c r="AD1027" s="3" t="str">
        <f>IF(T_Acionista[[#This Row],[Email]]="","",MAX($AA$1:AD1026,AA1027:AC1027)+1)</f>
        <v/>
      </c>
      <c r="AF1027" s="2" t="str">
        <f>IF(AA1027&lt;&gt;"","insert into t_contato values ("&amp;AA1027&amp;","&amp;T_Acionista[[#This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(2068,470, '(16)3252-3949', 1);</v>
      </c>
      <c r="AG1027" s="2" t="str">
        <f>IF(AB1027&lt;&gt;"","insert into t_contato values ("&amp;AB1027&amp;","&amp;T_Acionista[[#This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7" s="2" t="str">
        <f>IF(AC1027&lt;&gt;"","insert into t_contato values ("&amp;AC1027&amp;","&amp;T_Acionista[[#This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(2069,470, '(16)9413-9903', 2);</v>
      </c>
      <c r="AI1027" s="2" t="str">
        <f>IF(AD1027&lt;&gt;"","insert into t_contato values ("&amp;AD1027&amp;","&amp;T_Acionista[[#This Row],[ID]]&amp;", '"&amp;T_Acionista[[#This Row],[Email]]&amp;"', "&amp;IF(ISERR(FIND("@",T_Acionista[[#This Row],[Email]])),0,3)&amp;");","")</f>
        <v/>
      </c>
    </row>
    <row r="1028" spans="1:35">
      <c r="A1028" s="2">
        <v>511</v>
      </c>
      <c r="B1028" s="2">
        <v>0</v>
      </c>
      <c r="C1028" s="2">
        <v>0</v>
      </c>
      <c r="D1028" s="2">
        <v>76394</v>
      </c>
      <c r="E1028" s="7" t="s">
        <v>6704</v>
      </c>
      <c r="F1028" s="2" t="b">
        <v>0</v>
      </c>
      <c r="G1028" s="2" t="b">
        <v>0</v>
      </c>
      <c r="H1028" s="5">
        <v>21753</v>
      </c>
      <c r="I1028" s="2" t="b">
        <v>0</v>
      </c>
      <c r="J1028" s="7" t="s">
        <v>6705</v>
      </c>
      <c r="K1028" s="7" t="s">
        <v>6706</v>
      </c>
      <c r="L1028" s="7" t="s">
        <v>6707</v>
      </c>
      <c r="M1028" s="7" t="s">
        <v>79</v>
      </c>
      <c r="N1028" s="2">
        <v>1</v>
      </c>
      <c r="O1028" s="7" t="s">
        <v>1036</v>
      </c>
      <c r="P1028" s="2">
        <v>2</v>
      </c>
      <c r="Q1028" s="7" t="s">
        <v>6708</v>
      </c>
      <c r="R1028" s="7"/>
      <c r="S1028" s="7" t="s">
        <v>6709</v>
      </c>
      <c r="T1028" s="7" t="s">
        <v>6710</v>
      </c>
      <c r="U1028" s="2">
        <v>3</v>
      </c>
      <c r="V1028" s="7" t="s">
        <v>172</v>
      </c>
      <c r="W1028" s="7" t="s">
        <v>85</v>
      </c>
      <c r="X1028" s="5">
        <v>41275</v>
      </c>
      <c r="Y1028" s="7"/>
      <c r="AA1028" s="3">
        <f>IF(T_Acionista[[#This Row],[Fone1]]="","",MAX($AA$1:AD1027,)+1)</f>
        <v>2070</v>
      </c>
      <c r="AB1028" s="3" t="str">
        <f>IF(T_Acionista[[#This Row],[Fone2]]="","",MAX($AA$1:AD1027,AA1028)+1)</f>
        <v/>
      </c>
      <c r="AC1028" s="3">
        <f>IF(T_Acionista[[#This Row],[Celular]]="","",MAX($AA$1:AD1027,AA1028:AB1028)+1)</f>
        <v>2071</v>
      </c>
      <c r="AD1028" s="3">
        <f>IF(T_Acionista[[#This Row],[Email]]="","",MAX($AA$1:AD1027,AA1028:AC1028)+1)</f>
        <v>2072</v>
      </c>
      <c r="AF1028" s="2" t="str">
        <f>IF(AA1028&lt;&gt;"","insert into t_contato values ("&amp;AA1028&amp;","&amp;T_Acionista[[#This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(2070,511, '(16)32523933', 1);</v>
      </c>
      <c r="AG1028" s="2" t="str">
        <f>IF(AB1028&lt;&gt;"","insert into t_contato values ("&amp;AB1028&amp;","&amp;T_Acionista[[#This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8" s="2" t="str">
        <f>IF(AC1028&lt;&gt;"","insert into t_contato values ("&amp;AC1028&amp;","&amp;T_Acionista[[#This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(2071,511, '(16)9300-1718', 2);</v>
      </c>
      <c r="AI1028" s="2" t="str">
        <f>IF(AD1028&lt;&gt;"","insert into t_contato values ("&amp;AD1028&amp;","&amp;T_Acionista[[#This Row],[ID]]&amp;", '"&amp;T_Acionista[[#This Row],[Email]]&amp;"', "&amp;IF(ISERR(FIND("@",T_Acionista[[#This Row],[Email]])),0,3)&amp;");","")</f>
        <v>insert into t_contato values (2072,511, 'izildagondin@gmail.com', 3);</v>
      </c>
    </row>
    <row r="1029" spans="1:35">
      <c r="A1029" s="2">
        <v>1033</v>
      </c>
      <c r="D1029" s="2">
        <v>74487</v>
      </c>
      <c r="E1029" s="7" t="s">
        <v>6711</v>
      </c>
      <c r="F1029" s="2" t="b">
        <v>0</v>
      </c>
      <c r="G1029" s="2" t="b">
        <v>0</v>
      </c>
      <c r="H1029" s="5">
        <v>25685</v>
      </c>
      <c r="I1029" s="2" t="b">
        <v>0</v>
      </c>
      <c r="J1029" s="7" t="s">
        <v>6712</v>
      </c>
      <c r="K1029" s="7" t="s">
        <v>6713</v>
      </c>
      <c r="L1029" s="7" t="s">
        <v>6714</v>
      </c>
      <c r="M1029" s="7" t="s">
        <v>849</v>
      </c>
      <c r="N1029" s="2">
        <v>1</v>
      </c>
      <c r="O1029" s="7" t="s">
        <v>2844</v>
      </c>
      <c r="P1029" s="2">
        <v>4</v>
      </c>
      <c r="Q1029" s="7" t="s">
        <v>6715</v>
      </c>
      <c r="R1029" s="7"/>
      <c r="S1029" s="7"/>
      <c r="T1029" s="7" t="s">
        <v>6716</v>
      </c>
      <c r="U1029" s="2">
        <v>3</v>
      </c>
      <c r="V1029" s="7" t="s">
        <v>6717</v>
      </c>
      <c r="W1029" s="7" t="s">
        <v>85</v>
      </c>
      <c r="X1029" s="5">
        <v>44757</v>
      </c>
      <c r="Y1029" s="7"/>
      <c r="AA1029" s="3">
        <f>IF(T_Acionista[[#This Row],[Fone1]]="","",MAX($AA$1:AD1028,)+1)</f>
        <v>2073</v>
      </c>
      <c r="AB1029" s="3" t="str">
        <f>IF(T_Acionista[[#This Row],[Fone2]]="","",MAX($AA$1:AD1028,AA1029)+1)</f>
        <v/>
      </c>
      <c r="AC1029" s="3" t="str">
        <f>IF(T_Acionista[[#This Row],[Celular]]="","",MAX($AA$1:AD1028,AA1029:AB1029)+1)</f>
        <v/>
      </c>
      <c r="AD1029" s="3">
        <f>IF(T_Acionista[[#This Row],[Email]]="","",MAX($AA$1:AD1028,AA1029:AC1029)+1)</f>
        <v>2074</v>
      </c>
      <c r="AF1029" s="2" t="str">
        <f>IF(AA1029&lt;&gt;"","insert into t_contato values ("&amp;AA1029&amp;","&amp;T_Acionista[[#This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(2073,1033, '(16)9701-0975', 2);</v>
      </c>
      <c r="AG1029" s="2" t="str">
        <f>IF(AB1029&lt;&gt;"","insert into t_contato values ("&amp;AB1029&amp;","&amp;T_Acionista[[#This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29" s="2" t="str">
        <f>IF(AC1029&lt;&gt;"","insert into t_contato values ("&amp;AC1029&amp;","&amp;T_Acionista[[#This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29" s="2" t="str">
        <f>IF(AD1029&lt;&gt;"","insert into t_contato values ("&amp;AD1029&amp;","&amp;T_Acionista[[#This Row],[ID]]&amp;", '"&amp;T_Acionista[[#This Row],[Email]]&amp;"', "&amp;IF(ISERR(FIND("@",T_Acionista[[#This Row],[Email]])),0,3)&amp;");","")</f>
        <v>insert into t_contato values (2074,1033, 'valquiriabonfante2016@gmail.com', 3);</v>
      </c>
    </row>
    <row r="1030" spans="1:35">
      <c r="A1030" s="2">
        <v>471</v>
      </c>
      <c r="B1030" s="2">
        <v>4</v>
      </c>
      <c r="C1030" s="2">
        <v>75</v>
      </c>
      <c r="D1030" s="2">
        <v>75170</v>
      </c>
      <c r="E1030" s="7" t="s">
        <v>6718</v>
      </c>
      <c r="F1030" s="2" t="b">
        <v>0</v>
      </c>
      <c r="G1030" s="2" t="b">
        <v>0</v>
      </c>
      <c r="H1030" s="5">
        <v>29669</v>
      </c>
      <c r="I1030" s="2" t="b">
        <v>0</v>
      </c>
      <c r="J1030" s="7" t="s">
        <v>6719</v>
      </c>
      <c r="K1030" s="7" t="s">
        <v>6720</v>
      </c>
      <c r="L1030" s="7" t="s">
        <v>6721</v>
      </c>
      <c r="M1030" s="7" t="s">
        <v>2118</v>
      </c>
      <c r="N1030" s="2">
        <v>1</v>
      </c>
      <c r="O1030" s="7" t="s">
        <v>108</v>
      </c>
      <c r="P1030" s="2">
        <v>2</v>
      </c>
      <c r="Q1030" s="7"/>
      <c r="R1030" s="7"/>
      <c r="S1030" s="7" t="s">
        <v>6722</v>
      </c>
      <c r="T1030" s="7" t="s">
        <v>6723</v>
      </c>
      <c r="U1030" s="2">
        <v>2</v>
      </c>
      <c r="V1030" s="7" t="s">
        <v>3530</v>
      </c>
      <c r="W1030" s="7" t="s">
        <v>85</v>
      </c>
      <c r="X1030" s="5">
        <v>40909</v>
      </c>
      <c r="Y1030" s="7"/>
      <c r="AA1030" s="3" t="str">
        <f>IF(T_Acionista[[#This Row],[Fone1]]="","",MAX($AA$1:AD1029,)+1)</f>
        <v/>
      </c>
      <c r="AB1030" s="3" t="str">
        <f>IF(T_Acionista[[#This Row],[Fone2]]="","",MAX($AA$1:AD1029,AA1030)+1)</f>
        <v/>
      </c>
      <c r="AC1030" s="3">
        <f>IF(T_Acionista[[#This Row],[Celular]]="","",MAX($AA$1:AD1029,AA1030:AB1030)+1)</f>
        <v>2075</v>
      </c>
      <c r="AD1030" s="3">
        <f>IF(T_Acionista[[#This Row],[Email]]="","",MAX($AA$1:AD1029,AA1030:AC1030)+1)</f>
        <v>2076</v>
      </c>
      <c r="AF1030" s="2" t="str">
        <f>IF(AA1030&lt;&gt;"","insert into t_contato values ("&amp;AA1030&amp;","&amp;T_Acionista[[#This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30" s="2" t="str">
        <f>IF(AB1030&lt;&gt;"","insert into t_contato values ("&amp;AB1030&amp;","&amp;T_Acionista[[#This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0" s="2" t="str">
        <f>IF(AC1030&lt;&gt;"","insert into t_contato values ("&amp;AC1030&amp;","&amp;T_Acionista[[#This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(2075,471, '(16)9347-7616', 2);</v>
      </c>
      <c r="AI1030" s="2" t="str">
        <f>IF(AD1030&lt;&gt;"","insert into t_contato values ("&amp;AD1030&amp;","&amp;T_Acionista[[#This Row],[ID]]&amp;", '"&amp;T_Acionista[[#This Row],[Email]]&amp;"', "&amp;IF(ISERR(FIND("@",T_Acionista[[#This Row],[Email]])),0,3)&amp;");","")</f>
        <v>insert into t_contato values (2076,471, 'valtaircotai@gmail.com', 3);</v>
      </c>
    </row>
    <row r="1031" spans="1:35">
      <c r="A1031" s="2">
        <v>472</v>
      </c>
      <c r="B1031" s="2">
        <v>3</v>
      </c>
      <c r="C1031" s="2">
        <v>28</v>
      </c>
      <c r="D1031" s="2">
        <v>73100</v>
      </c>
      <c r="E1031" s="7" t="s">
        <v>6724</v>
      </c>
      <c r="F1031" s="2" t="b">
        <v>1</v>
      </c>
      <c r="G1031" s="2" t="b">
        <v>1</v>
      </c>
      <c r="H1031" s="5">
        <v>18683</v>
      </c>
      <c r="I1031" s="2" t="b">
        <v>0</v>
      </c>
      <c r="J1031" s="7" t="s">
        <v>6725</v>
      </c>
      <c r="K1031" s="7" t="s">
        <v>6726</v>
      </c>
      <c r="L1031" s="7" t="s">
        <v>6727</v>
      </c>
      <c r="M1031" s="7" t="s">
        <v>79</v>
      </c>
      <c r="N1031" s="2">
        <v>1</v>
      </c>
      <c r="O1031" s="7" t="s">
        <v>1036</v>
      </c>
      <c r="P1031" s="2">
        <v>2</v>
      </c>
      <c r="Q1031" s="7" t="s">
        <v>4901</v>
      </c>
      <c r="R1031" s="7" t="s">
        <v>6728</v>
      </c>
      <c r="S1031" s="7"/>
      <c r="T1031" s="7"/>
      <c r="U1031" s="2">
        <v>2</v>
      </c>
      <c r="V1031" s="7" t="s">
        <v>172</v>
      </c>
      <c r="W1031" s="7" t="s">
        <v>85</v>
      </c>
      <c r="X1031" s="5">
        <v>40909</v>
      </c>
      <c r="Y1031" s="7"/>
      <c r="AA1031" s="3">
        <f>IF(T_Acionista[[#This Row],[Fone1]]="","",MAX($AA$1:AD1030,)+1)</f>
        <v>2077</v>
      </c>
      <c r="AB1031" s="3">
        <f>IF(T_Acionista[[#This Row],[Fone2]]="","",MAX($AA$1:AD1030,AA1031)+1)</f>
        <v>2078</v>
      </c>
      <c r="AC1031" s="3" t="str">
        <f>IF(T_Acionista[[#This Row],[Celular]]="","",MAX($AA$1:AD1030,AA1031:AB1031)+1)</f>
        <v/>
      </c>
      <c r="AD1031" s="3" t="str">
        <f>IF(T_Acionista[[#This Row],[Email]]="","",MAX($AA$1:AD1030,AA1031:AC1031)+1)</f>
        <v/>
      </c>
      <c r="AF1031" s="2" t="str">
        <f>IF(AA1031&lt;&gt;"","insert into t_contato values ("&amp;AA1031&amp;","&amp;T_Acionista[[#This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(2077,472, '(16)3252-4038', 1);</v>
      </c>
      <c r="AG1031" s="2" t="str">
        <f>IF(AB1031&lt;&gt;"","insert into t_contato values ("&amp;AB1031&amp;","&amp;T_Acionista[[#This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(2078,472, '(16)3252-4477', 1);</v>
      </c>
      <c r="AH1031" s="2" t="str">
        <f>IF(AC1031&lt;&gt;"","insert into t_contato values ("&amp;AC1031&amp;","&amp;T_Acionista[[#This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31" s="2" t="str">
        <f>IF(AD1031&lt;&gt;"","insert into t_contato values ("&amp;AD1031&amp;","&amp;T_Acionista[[#This Row],[ID]]&amp;", '"&amp;T_Acionista[[#This Row],[Email]]&amp;"', "&amp;IF(ISERR(FIND("@",T_Acionista[[#This Row],[Email]])),0,3)&amp;");","")</f>
        <v/>
      </c>
    </row>
    <row r="1032" spans="1:35">
      <c r="A1032" s="2">
        <v>598</v>
      </c>
      <c r="B1032" s="2">
        <v>0</v>
      </c>
      <c r="C1032" s="2">
        <v>0</v>
      </c>
      <c r="E1032" s="7" t="s">
        <v>6729</v>
      </c>
      <c r="F1032" s="2" t="b">
        <v>0</v>
      </c>
      <c r="G1032" s="2" t="b">
        <v>0</v>
      </c>
      <c r="H1032" s="5">
        <v>19649</v>
      </c>
      <c r="I1032" s="2" t="b">
        <v>0</v>
      </c>
      <c r="J1032" s="7" t="s">
        <v>6730</v>
      </c>
      <c r="K1032" s="7" t="s">
        <v>6731</v>
      </c>
      <c r="L1032" s="7" t="s">
        <v>6732</v>
      </c>
      <c r="M1032" s="7" t="s">
        <v>149</v>
      </c>
      <c r="N1032" s="2">
        <v>1</v>
      </c>
      <c r="O1032" s="7" t="s">
        <v>187</v>
      </c>
      <c r="P1032" s="2">
        <v>2</v>
      </c>
      <c r="Q1032" s="7" t="s">
        <v>6733</v>
      </c>
      <c r="R1032" s="7"/>
      <c r="S1032" s="7" t="s">
        <v>6734</v>
      </c>
      <c r="T1032" s="7" t="s">
        <v>6735</v>
      </c>
      <c r="U1032" s="2">
        <v>2</v>
      </c>
      <c r="V1032" s="7" t="s">
        <v>172</v>
      </c>
      <c r="W1032" s="7" t="s">
        <v>85</v>
      </c>
      <c r="X1032" s="5">
        <v>42270</v>
      </c>
      <c r="Y1032" s="7"/>
      <c r="AA1032" s="3">
        <f>IF(T_Acionista[[#This Row],[Fone1]]="","",MAX($AA$1:AD1031,)+1)</f>
        <v>2079</v>
      </c>
      <c r="AB1032" s="3" t="str">
        <f>IF(T_Acionista[[#This Row],[Fone2]]="","",MAX($AA$1:AD1031,AA1032)+1)</f>
        <v/>
      </c>
      <c r="AC1032" s="3">
        <f>IF(T_Acionista[[#This Row],[Celular]]="","",MAX($AA$1:AD1031,AA1032:AB1032)+1)</f>
        <v>2080</v>
      </c>
      <c r="AD1032" s="3">
        <f>IF(T_Acionista[[#This Row],[Email]]="","",MAX($AA$1:AD1031,AA1032:AC1032)+1)</f>
        <v>2081</v>
      </c>
      <c r="AF1032" s="2" t="str">
        <f>IF(AA1032&lt;&gt;"","insert into t_contato values ("&amp;AA1032&amp;","&amp;T_Acionista[[#This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(2079,598, '(16)3252-5519', 1);</v>
      </c>
      <c r="AG1032" s="2" t="str">
        <f>IF(AB1032&lt;&gt;"","insert into t_contato values ("&amp;AB1032&amp;","&amp;T_Acionista[[#This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2" s="2" t="str">
        <f>IF(AC1032&lt;&gt;"","insert into t_contato values ("&amp;AC1032&amp;","&amp;T_Acionista[[#This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(2080,598, '(16)99735-5519', 2);</v>
      </c>
      <c r="AI1032" s="2" t="str">
        <f>IF(AD1032&lt;&gt;"","insert into t_contato values ("&amp;AD1032&amp;","&amp;T_Acionista[[#This Row],[ID]]&amp;", '"&amp;T_Acionista[[#This Row],[Email]]&amp;"', "&amp;IF(ISERR(FIND("@",T_Acionista[[#This Row],[Email]])),0,3)&amp;");","")</f>
        <v>insert into t_contato values (2081,598, 'vr.motos@hotmail.com', 3);</v>
      </c>
    </row>
    <row r="1033" spans="1:35">
      <c r="A1033" s="2">
        <v>473</v>
      </c>
      <c r="B1033" s="2">
        <v>2</v>
      </c>
      <c r="C1033" s="2">
        <v>48</v>
      </c>
      <c r="D1033" s="2">
        <v>72450</v>
      </c>
      <c r="E1033" s="7" t="s">
        <v>6736</v>
      </c>
      <c r="F1033" s="2" t="b">
        <v>0</v>
      </c>
      <c r="G1033" s="2" t="b">
        <v>0</v>
      </c>
      <c r="H1033" s="5">
        <v>22031</v>
      </c>
      <c r="I1033" s="2" t="b">
        <v>0</v>
      </c>
      <c r="J1033" s="7" t="s">
        <v>6737</v>
      </c>
      <c r="K1033" s="7" t="s">
        <v>6738</v>
      </c>
      <c r="L1033" s="7" t="s">
        <v>6739</v>
      </c>
      <c r="M1033" s="7" t="s">
        <v>79</v>
      </c>
      <c r="N1033" s="2">
        <v>1</v>
      </c>
      <c r="O1033" s="7" t="s">
        <v>1832</v>
      </c>
      <c r="P1033" s="2">
        <v>2</v>
      </c>
      <c r="Q1033" s="7"/>
      <c r="R1033" s="7"/>
      <c r="S1033" s="7" t="s">
        <v>6740</v>
      </c>
      <c r="T1033" s="7" t="s">
        <v>6741</v>
      </c>
      <c r="U1033" s="2">
        <v>3</v>
      </c>
      <c r="V1033" s="7" t="s">
        <v>327</v>
      </c>
      <c r="W1033" s="7" t="s">
        <v>85</v>
      </c>
      <c r="X1033" s="5">
        <v>40909</v>
      </c>
      <c r="Y1033" s="7"/>
      <c r="AA1033" s="3" t="str">
        <f>IF(T_Acionista[[#This Row],[Fone1]]="","",MAX($AA$1:AD1032,)+1)</f>
        <v/>
      </c>
      <c r="AB1033" s="3" t="str">
        <f>IF(T_Acionista[[#This Row],[Fone2]]="","",MAX($AA$1:AD1032,AA1033)+1)</f>
        <v/>
      </c>
      <c r="AC1033" s="3">
        <f>IF(T_Acionista[[#This Row],[Celular]]="","",MAX($AA$1:AD1032,AA1033:AB1033)+1)</f>
        <v>2082</v>
      </c>
      <c r="AD1033" s="3">
        <f>IF(T_Acionista[[#This Row],[Email]]="","",MAX($AA$1:AD1032,AA1033:AC1033)+1)</f>
        <v>2083</v>
      </c>
      <c r="AF1033" s="2" t="str">
        <f>IF(AA1033&lt;&gt;"","insert into t_contato values ("&amp;AA1033&amp;","&amp;T_Acionista[[#This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33" s="2" t="str">
        <f>IF(AB1033&lt;&gt;"","insert into t_contato values ("&amp;AB1033&amp;","&amp;T_Acionista[[#This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3" s="2" t="str">
        <f>IF(AC1033&lt;&gt;"","insert into t_contato values ("&amp;AC1033&amp;","&amp;T_Acionista[[#This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(2082,473, '(16)9799-9331', 2);</v>
      </c>
      <c r="AI1033" s="2" t="str">
        <f>IF(AD1033&lt;&gt;"","insert into t_contato values ("&amp;AD1033&amp;","&amp;T_Acionista[[#This Row],[ID]]&amp;", '"&amp;T_Acionista[[#This Row],[Email]]&amp;"', "&amp;IF(ISERR(FIND("@",T_Acionista[[#This Row],[Email]])),0,3)&amp;");","")</f>
        <v>insert into t_contato values (2083,473, 'vanderlei.cavazini@yahoo.com', 3);</v>
      </c>
    </row>
    <row r="1034" spans="1:35">
      <c r="A1034" s="2">
        <v>474</v>
      </c>
      <c r="B1034" s="2">
        <v>2</v>
      </c>
      <c r="C1034" s="2">
        <v>49</v>
      </c>
      <c r="D1034" s="2">
        <v>72460</v>
      </c>
      <c r="E1034" s="7" t="s">
        <v>6742</v>
      </c>
      <c r="F1034" s="2" t="b">
        <v>0</v>
      </c>
      <c r="G1034" s="2" t="b">
        <v>1</v>
      </c>
      <c r="H1034" s="5">
        <v>15269</v>
      </c>
      <c r="I1034" s="2" t="b">
        <v>0</v>
      </c>
      <c r="J1034" s="7" t="s">
        <v>6743</v>
      </c>
      <c r="K1034" s="7" t="s">
        <v>6744</v>
      </c>
      <c r="L1034" s="7" t="s">
        <v>6745</v>
      </c>
      <c r="M1034" s="7" t="s">
        <v>149</v>
      </c>
      <c r="N1034" s="2">
        <v>1</v>
      </c>
      <c r="O1034" s="7" t="s">
        <v>168</v>
      </c>
      <c r="P1034" s="2">
        <v>0</v>
      </c>
      <c r="Q1034" s="7" t="s">
        <v>6746</v>
      </c>
      <c r="R1034" s="7" t="s">
        <v>6747</v>
      </c>
      <c r="S1034" s="7" t="s">
        <v>6748</v>
      </c>
      <c r="T1034" s="7"/>
      <c r="U1034" s="2">
        <v>0</v>
      </c>
      <c r="V1034" s="7"/>
      <c r="W1034" s="7" t="s">
        <v>85</v>
      </c>
      <c r="X1034" s="5">
        <v>40909</v>
      </c>
      <c r="Y1034" s="7"/>
      <c r="AA1034" s="3">
        <f>IF(T_Acionista[[#This Row],[Fone1]]="","",MAX($AA$1:AD1033,)+1)</f>
        <v>2084</v>
      </c>
      <c r="AB1034" s="3">
        <f>IF(T_Acionista[[#This Row],[Fone2]]="","",MAX($AA$1:AD1033,AA1034)+1)</f>
        <v>2085</v>
      </c>
      <c r="AC1034" s="3">
        <f>IF(T_Acionista[[#This Row],[Celular]]="","",MAX($AA$1:AD1033,AA1034:AB1034)+1)</f>
        <v>2086</v>
      </c>
      <c r="AD1034" s="3" t="str">
        <f>IF(T_Acionista[[#This Row],[Email]]="","",MAX($AA$1:AD1033,AA1034:AC1034)+1)</f>
        <v/>
      </c>
      <c r="AF1034" s="2" t="str">
        <f>IF(AA1034&lt;&gt;"","insert into t_contato values ("&amp;AA1034&amp;","&amp;T_Acionista[[#This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(2084,474, '(16)3252-2704', 1);</v>
      </c>
      <c r="AG1034" s="2" t="str">
        <f>IF(AB1034&lt;&gt;"","insert into t_contato values ("&amp;AB1034&amp;","&amp;T_Acionista[[#This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(2085,474, '(16)3252-4365', 1);</v>
      </c>
      <c r="AH1034" s="2" t="str">
        <f>IF(AC1034&lt;&gt;"","insert into t_contato values ("&amp;AC1034&amp;","&amp;T_Acionista[[#This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(2086,474, '(16)9781-1130', 2);</v>
      </c>
      <c r="AI1034" s="2" t="str">
        <f>IF(AD1034&lt;&gt;"","insert into t_contato values ("&amp;AD1034&amp;","&amp;T_Acionista[[#This Row],[ID]]&amp;", '"&amp;T_Acionista[[#This Row],[Email]]&amp;"', "&amp;IF(ISERR(FIND("@",T_Acionista[[#This Row],[Email]])),0,3)&amp;");","")</f>
        <v/>
      </c>
    </row>
    <row r="1035" spans="1:35">
      <c r="A1035" s="2">
        <v>475</v>
      </c>
      <c r="B1035" s="2">
        <v>4</v>
      </c>
      <c r="C1035" s="2">
        <v>60</v>
      </c>
      <c r="D1035" s="2">
        <v>75210</v>
      </c>
      <c r="E1035" s="7" t="s">
        <v>6749</v>
      </c>
      <c r="F1035" s="2" t="b">
        <v>0</v>
      </c>
      <c r="G1035" s="2" t="b">
        <v>0</v>
      </c>
      <c r="H1035" s="5">
        <v>24798</v>
      </c>
      <c r="I1035" s="2" t="b">
        <v>0</v>
      </c>
      <c r="J1035" s="7" t="s">
        <v>6750</v>
      </c>
      <c r="K1035" s="7" t="s">
        <v>6751</v>
      </c>
      <c r="L1035" s="7" t="s">
        <v>6752</v>
      </c>
      <c r="M1035" s="7" t="s">
        <v>276</v>
      </c>
      <c r="N1035" s="2">
        <v>1</v>
      </c>
      <c r="O1035" s="7" t="s">
        <v>4629</v>
      </c>
      <c r="P1035" s="2">
        <v>2</v>
      </c>
      <c r="Q1035" s="7" t="s">
        <v>6753</v>
      </c>
      <c r="R1035" s="7"/>
      <c r="S1035" s="7"/>
      <c r="T1035" s="7" t="s">
        <v>6754</v>
      </c>
      <c r="U1035" s="2">
        <v>3</v>
      </c>
      <c r="V1035" s="7" t="s">
        <v>6755</v>
      </c>
      <c r="W1035" s="7" t="s">
        <v>85</v>
      </c>
      <c r="X1035" s="5">
        <v>40909</v>
      </c>
      <c r="Y1035" s="7"/>
      <c r="AA1035" s="3">
        <f>IF(T_Acionista[[#This Row],[Fone1]]="","",MAX($AA$1:AD1034,)+1)</f>
        <v>2087</v>
      </c>
      <c r="AB1035" s="3" t="str">
        <f>IF(T_Acionista[[#This Row],[Fone2]]="","",MAX($AA$1:AD1034,AA1035)+1)</f>
        <v/>
      </c>
      <c r="AC1035" s="3" t="str">
        <f>IF(T_Acionista[[#This Row],[Celular]]="","",MAX($AA$1:AD1034,AA1035:AB1035)+1)</f>
        <v/>
      </c>
      <c r="AD1035" s="3">
        <f>IF(T_Acionista[[#This Row],[Email]]="","",MAX($AA$1:AD1034,AA1035:AC1035)+1)</f>
        <v>2088</v>
      </c>
      <c r="AF1035" s="2" t="str">
        <f>IF(AA1035&lt;&gt;"","insert into t_contato values ("&amp;AA1035&amp;","&amp;T_Acionista[[#This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(2087,475, '(16)3252-6379', 1);</v>
      </c>
      <c r="AG1035" s="2" t="str">
        <f>IF(AB1035&lt;&gt;"","insert into t_contato values ("&amp;AB1035&amp;","&amp;T_Acionista[[#This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5" s="2" t="str">
        <f>IF(AC1035&lt;&gt;"","insert into t_contato values ("&amp;AC1035&amp;","&amp;T_Acionista[[#This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35" s="2" t="str">
        <f>IF(AD1035&lt;&gt;"","insert into t_contato values ("&amp;AD1035&amp;","&amp;T_Acionista[[#This Row],[ID]]&amp;", '"&amp;T_Acionista[[#This Row],[Email]]&amp;"', "&amp;IF(ISERR(FIND("@",T_Acionista[[#This Row],[Email]])),0,3)&amp;");","")</f>
        <v>insert into t_contato values (2088,475, 'vanderligirotto@hotmail.com', 3);</v>
      </c>
    </row>
    <row r="1036" spans="1:35">
      <c r="A1036" s="2">
        <v>593</v>
      </c>
      <c r="B1036" s="2">
        <v>0</v>
      </c>
      <c r="C1036" s="2">
        <v>0</v>
      </c>
      <c r="E1036" s="7" t="s">
        <v>6756</v>
      </c>
      <c r="F1036" s="2" t="b">
        <v>0</v>
      </c>
      <c r="G1036" s="2" t="b">
        <v>0</v>
      </c>
      <c r="H1036" s="5">
        <v>22318</v>
      </c>
      <c r="I1036" s="2" t="b">
        <v>0</v>
      </c>
      <c r="J1036" s="7" t="s">
        <v>6757</v>
      </c>
      <c r="K1036" s="7" t="s">
        <v>6758</v>
      </c>
      <c r="L1036" s="7" t="s">
        <v>6759</v>
      </c>
      <c r="M1036" s="7" t="s">
        <v>408</v>
      </c>
      <c r="N1036" s="2">
        <v>1</v>
      </c>
      <c r="O1036" s="7" t="s">
        <v>658</v>
      </c>
      <c r="P1036" s="2">
        <v>2</v>
      </c>
      <c r="Q1036" s="7" t="s">
        <v>1368</v>
      </c>
      <c r="R1036" s="7"/>
      <c r="S1036" s="7"/>
      <c r="T1036" s="7" t="s">
        <v>1479</v>
      </c>
      <c r="U1036" s="2">
        <v>2</v>
      </c>
      <c r="V1036" s="7" t="s">
        <v>154</v>
      </c>
      <c r="W1036" s="7" t="s">
        <v>85</v>
      </c>
      <c r="X1036" s="5">
        <v>42221</v>
      </c>
      <c r="Y1036" s="7"/>
      <c r="AA1036" s="3">
        <f>IF(T_Acionista[[#This Row],[Fone1]]="","",MAX($AA$1:AD1035,)+1)</f>
        <v>2089</v>
      </c>
      <c r="AB1036" s="3" t="str">
        <f>IF(T_Acionista[[#This Row],[Fone2]]="","",MAX($AA$1:AD1035,AA1036)+1)</f>
        <v/>
      </c>
      <c r="AC1036" s="3" t="str">
        <f>IF(T_Acionista[[#This Row],[Celular]]="","",MAX($AA$1:AD1035,AA1036:AB1036)+1)</f>
        <v/>
      </c>
      <c r="AD1036" s="3">
        <f>IF(T_Acionista[[#This Row],[Email]]="","",MAX($AA$1:AD1035,AA1036:AC1036)+1)</f>
        <v>2090</v>
      </c>
      <c r="AF1036" s="2" t="str">
        <f>IF(AA1036&lt;&gt;"","insert into t_contato values ("&amp;AA1036&amp;","&amp;T_Acionista[[#This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(2089,593, '(16)3252-7000', 1);</v>
      </c>
      <c r="AG1036" s="2" t="str">
        <f>IF(AB1036&lt;&gt;"","insert into t_contato values ("&amp;AB1036&amp;","&amp;T_Acionista[[#This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6" s="2" t="str">
        <f>IF(AC1036&lt;&gt;"","insert into t_contato values ("&amp;AC1036&amp;","&amp;T_Acionista[[#This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36" s="2" t="str">
        <f>IF(AD1036&lt;&gt;"","insert into t_contato values ("&amp;AD1036&amp;","&amp;T_Acionista[[#This Row],[ID]]&amp;", '"&amp;T_Acionista[[#This Row],[Email]]&amp;"', "&amp;IF(ISERR(FIND("@",T_Acionista[[#This Row],[Email]])),0,3)&amp;");","")</f>
        <v>insert into t_contato values (2090,593, 'galatticotai@gmail.com', 3);</v>
      </c>
    </row>
    <row r="1037" spans="1:35">
      <c r="A1037" s="2">
        <v>476</v>
      </c>
      <c r="B1037" s="2">
        <v>3</v>
      </c>
      <c r="C1037" s="2">
        <v>33</v>
      </c>
      <c r="D1037" s="2">
        <v>73150</v>
      </c>
      <c r="E1037" s="7" t="s">
        <v>6760</v>
      </c>
      <c r="F1037" s="2" t="b">
        <v>0</v>
      </c>
      <c r="G1037" s="2" t="b">
        <v>0</v>
      </c>
      <c r="H1037" s="5">
        <v>18251</v>
      </c>
      <c r="I1037" s="2" t="b">
        <v>0</v>
      </c>
      <c r="J1037" s="7" t="s">
        <v>6761</v>
      </c>
      <c r="K1037" s="7" t="s">
        <v>6762</v>
      </c>
      <c r="L1037" s="7" t="s">
        <v>1269</v>
      </c>
      <c r="M1037" s="7" t="s">
        <v>149</v>
      </c>
      <c r="N1037" s="2">
        <v>1</v>
      </c>
      <c r="O1037" s="7" t="s">
        <v>367</v>
      </c>
      <c r="P1037" s="2">
        <v>2</v>
      </c>
      <c r="Q1037" s="7" t="s">
        <v>1270</v>
      </c>
      <c r="R1037" s="7"/>
      <c r="S1037" s="7"/>
      <c r="T1037" s="7" t="s">
        <v>1265</v>
      </c>
      <c r="U1037" s="2">
        <v>2</v>
      </c>
      <c r="V1037" s="7" t="s">
        <v>803</v>
      </c>
      <c r="W1037" s="7" t="s">
        <v>85</v>
      </c>
      <c r="X1037" s="5">
        <v>40909</v>
      </c>
      <c r="Y1037" s="7"/>
      <c r="AA1037" s="3">
        <f>IF(T_Acionista[[#This Row],[Fone1]]="","",MAX($AA$1:AD1036,)+1)</f>
        <v>2091</v>
      </c>
      <c r="AB1037" s="3" t="str">
        <f>IF(T_Acionista[[#This Row],[Fone2]]="","",MAX($AA$1:AD1036,AA1037)+1)</f>
        <v/>
      </c>
      <c r="AC1037" s="3" t="str">
        <f>IF(T_Acionista[[#This Row],[Celular]]="","",MAX($AA$1:AD1036,AA1037:AB1037)+1)</f>
        <v/>
      </c>
      <c r="AD1037" s="3">
        <f>IF(T_Acionista[[#This Row],[Email]]="","",MAX($AA$1:AD1036,AA1037:AC1037)+1)</f>
        <v>2092</v>
      </c>
      <c r="AF1037" s="2" t="str">
        <f>IF(AA1037&lt;&gt;"","insert into t_contato values ("&amp;AA1037&amp;","&amp;T_Acionista[[#This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(2091,476, '(16)3253-5202', 1);</v>
      </c>
      <c r="AG1037" s="2" t="str">
        <f>IF(AB1037&lt;&gt;"","insert into t_contato values ("&amp;AB1037&amp;","&amp;T_Acionista[[#This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7" s="2" t="str">
        <f>IF(AC1037&lt;&gt;"","insert into t_contato values ("&amp;AC1037&amp;","&amp;T_Acionista[[#This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37" s="2" t="str">
        <f>IF(AD1037&lt;&gt;"","insert into t_contato values ("&amp;AD1037&amp;","&amp;T_Acionista[[#This Row],[ID]]&amp;", '"&amp;T_Acionista[[#This Row],[Email]]&amp;"', "&amp;IF(ISERR(FIND("@",T_Acionista[[#This Row],[Email]])),0,3)&amp;");","")</f>
        <v>insert into t_contato values (2092,476, 'carlostaqua@hotmail.com', 3);</v>
      </c>
    </row>
    <row r="1038" spans="1:35">
      <c r="A1038" s="2">
        <v>1005</v>
      </c>
      <c r="D1038" s="2">
        <v>74451</v>
      </c>
      <c r="E1038" s="7" t="s">
        <v>6763</v>
      </c>
      <c r="F1038" s="2" t="b">
        <v>0</v>
      </c>
      <c r="G1038" s="2" t="b">
        <v>0</v>
      </c>
      <c r="H1038" s="5">
        <v>22819</v>
      </c>
      <c r="I1038" s="2" t="b">
        <v>0</v>
      </c>
      <c r="J1038" s="7" t="s">
        <v>6764</v>
      </c>
      <c r="K1038" s="7" t="s">
        <v>6765</v>
      </c>
      <c r="L1038" s="7" t="s">
        <v>6766</v>
      </c>
      <c r="M1038" s="7" t="s">
        <v>107</v>
      </c>
      <c r="N1038" s="2">
        <v>1</v>
      </c>
      <c r="O1038" s="7" t="s">
        <v>6767</v>
      </c>
      <c r="P1038" s="2">
        <v>2</v>
      </c>
      <c r="Q1038" s="7"/>
      <c r="R1038" s="7"/>
      <c r="S1038" s="7" t="s">
        <v>6768</v>
      </c>
      <c r="T1038" s="7"/>
      <c r="U1038" s="2">
        <v>3</v>
      </c>
      <c r="V1038" s="7" t="s">
        <v>319</v>
      </c>
      <c r="W1038" s="7" t="s">
        <v>85</v>
      </c>
      <c r="X1038" s="5">
        <v>44600</v>
      </c>
      <c r="Y1038" s="7"/>
      <c r="AA1038" s="3" t="str">
        <f>IF(T_Acionista[[#This Row],[Fone1]]="","",MAX($AA$1:AD1037,)+1)</f>
        <v/>
      </c>
      <c r="AB1038" s="3" t="str">
        <f>IF(T_Acionista[[#This Row],[Fone2]]="","",MAX($AA$1:AD1037,AA1038)+1)</f>
        <v/>
      </c>
      <c r="AC1038" s="3">
        <f>IF(T_Acionista[[#This Row],[Celular]]="","",MAX($AA$1:AD1037,AA1038:AB1038)+1)</f>
        <v>2093</v>
      </c>
      <c r="AD1038" s="3" t="str">
        <f>IF(T_Acionista[[#This Row],[Email]]="","",MAX($AA$1:AD1037,AA1038:AC1038)+1)</f>
        <v/>
      </c>
      <c r="AF1038" s="2" t="str">
        <f>IF(AA1038&lt;&gt;"","insert into t_contato values ("&amp;AA1038&amp;","&amp;T_Acionista[[#This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38" s="2" t="str">
        <f>IF(AB1038&lt;&gt;"","insert into t_contato values ("&amp;AB1038&amp;","&amp;T_Acionista[[#This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8" s="2" t="str">
        <f>IF(AC1038&lt;&gt;"","insert into t_contato values ("&amp;AC1038&amp;","&amp;T_Acionista[[#This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(2093,1005, '(16)9731-1563', 2);</v>
      </c>
      <c r="AI1038" s="2" t="str">
        <f>IF(AD1038&lt;&gt;"","insert into t_contato values ("&amp;AD1038&amp;","&amp;T_Acionista[[#This Row],[ID]]&amp;", '"&amp;T_Acionista[[#This Row],[Email]]&amp;"', "&amp;IF(ISERR(FIND("@",T_Acionista[[#This Row],[Email]])),0,3)&amp;");","")</f>
        <v/>
      </c>
    </row>
    <row r="1039" spans="1:35">
      <c r="A1039" s="2">
        <v>932</v>
      </c>
      <c r="D1039" s="2">
        <v>74381</v>
      </c>
      <c r="E1039" s="7" t="s">
        <v>6769</v>
      </c>
      <c r="F1039" s="2" t="b">
        <v>0</v>
      </c>
      <c r="G1039" s="2" t="b">
        <v>0</v>
      </c>
      <c r="H1039" s="5">
        <v>22573</v>
      </c>
      <c r="I1039" s="2" t="b">
        <v>0</v>
      </c>
      <c r="J1039" s="7" t="s">
        <v>6770</v>
      </c>
      <c r="K1039" s="7" t="s">
        <v>6771</v>
      </c>
      <c r="L1039" s="7" t="s">
        <v>6772</v>
      </c>
      <c r="M1039" s="7" t="s">
        <v>149</v>
      </c>
      <c r="N1039" s="2">
        <v>1</v>
      </c>
      <c r="O1039" s="7" t="s">
        <v>553</v>
      </c>
      <c r="P1039" s="2">
        <v>2</v>
      </c>
      <c r="Q1039" s="7" t="s">
        <v>6773</v>
      </c>
      <c r="R1039" s="7"/>
      <c r="S1039" s="7" t="s">
        <v>6774</v>
      </c>
      <c r="T1039" s="7"/>
      <c r="U1039" s="2">
        <v>2</v>
      </c>
      <c r="V1039" s="7" t="s">
        <v>154</v>
      </c>
      <c r="W1039" s="7" t="s">
        <v>85</v>
      </c>
      <c r="X1039" s="5">
        <v>44111</v>
      </c>
      <c r="Y1039" s="7"/>
      <c r="AA1039" s="3">
        <f>IF(T_Acionista[[#This Row],[Fone1]]="","",MAX($AA$1:AD1038,)+1)</f>
        <v>2094</v>
      </c>
      <c r="AB1039" s="3" t="str">
        <f>IF(T_Acionista[[#This Row],[Fone2]]="","",MAX($AA$1:AD1038,AA1039)+1)</f>
        <v/>
      </c>
      <c r="AC1039" s="3">
        <f>IF(T_Acionista[[#This Row],[Celular]]="","",MAX($AA$1:AD1038,AA1039:AB1039)+1)</f>
        <v>2095</v>
      </c>
      <c r="AD1039" s="3" t="str">
        <f>IF(T_Acionista[[#This Row],[Email]]="","",MAX($AA$1:AD1038,AA1039:AC1039)+1)</f>
        <v/>
      </c>
      <c r="AF1039" s="2" t="str">
        <f>IF(AA1039&lt;&gt;"","insert into t_contato values ("&amp;AA1039&amp;","&amp;T_Acionista[[#This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(2094,932, '(16)3252-5409', 1);</v>
      </c>
      <c r="AG1039" s="2" t="str">
        <f>IF(AB1039&lt;&gt;"","insert into t_contato values ("&amp;AB1039&amp;","&amp;T_Acionista[[#This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39" s="2" t="str">
        <f>IF(AC1039&lt;&gt;"","insert into t_contato values ("&amp;AC1039&amp;","&amp;T_Acionista[[#This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(2095,932, '(16)8212-3709', 2);</v>
      </c>
      <c r="AI1039" s="2" t="str">
        <f>IF(AD1039&lt;&gt;"","insert into t_contato values ("&amp;AD1039&amp;","&amp;T_Acionista[[#This Row],[ID]]&amp;", '"&amp;T_Acionista[[#This Row],[Email]]&amp;"', "&amp;IF(ISERR(FIND("@",T_Acionista[[#This Row],[Email]])),0,3)&amp;");","")</f>
        <v/>
      </c>
    </row>
    <row r="1040" spans="1:35">
      <c r="A1040" s="2">
        <v>477</v>
      </c>
      <c r="B1040" s="2">
        <v>5</v>
      </c>
      <c r="C1040" s="2">
        <v>37</v>
      </c>
      <c r="D1040" s="2">
        <v>75980</v>
      </c>
      <c r="E1040" s="7" t="s">
        <v>6775</v>
      </c>
      <c r="F1040" s="2" t="b">
        <v>0</v>
      </c>
      <c r="G1040" s="2" t="b">
        <v>1</v>
      </c>
      <c r="H1040" s="5">
        <v>9802</v>
      </c>
      <c r="I1040" s="2" t="b">
        <v>0</v>
      </c>
      <c r="J1040" s="7" t="s">
        <v>6776</v>
      </c>
      <c r="K1040" s="7" t="s">
        <v>6777</v>
      </c>
      <c r="L1040" s="7" t="s">
        <v>6778</v>
      </c>
      <c r="M1040" s="7" t="s">
        <v>6779</v>
      </c>
      <c r="N1040" s="2">
        <v>1</v>
      </c>
      <c r="O1040" s="7" t="s">
        <v>553</v>
      </c>
      <c r="P1040" s="2">
        <v>2</v>
      </c>
      <c r="Q1040" s="7" t="s">
        <v>6780</v>
      </c>
      <c r="R1040" s="7"/>
      <c r="S1040" s="7"/>
      <c r="T1040" s="7"/>
      <c r="U1040" s="2">
        <v>1</v>
      </c>
      <c r="V1040" s="7" t="s">
        <v>6781</v>
      </c>
      <c r="W1040" s="7" t="s">
        <v>85</v>
      </c>
      <c r="X1040" s="5">
        <v>40909</v>
      </c>
      <c r="Y1040" s="7"/>
      <c r="AA1040" s="3">
        <f>IF(T_Acionista[[#This Row],[Fone1]]="","",MAX($AA$1:AD1039,)+1)</f>
        <v>2096</v>
      </c>
      <c r="AB1040" s="3" t="str">
        <f>IF(T_Acionista[[#This Row],[Fone2]]="","",MAX($AA$1:AD1039,AA1040)+1)</f>
        <v/>
      </c>
      <c r="AC1040" s="3" t="str">
        <f>IF(T_Acionista[[#This Row],[Celular]]="","",MAX($AA$1:AD1039,AA1040:AB1040)+1)</f>
        <v/>
      </c>
      <c r="AD1040" s="3" t="str">
        <f>IF(T_Acionista[[#This Row],[Email]]="","",MAX($AA$1:AD1039,AA1040:AC1040)+1)</f>
        <v/>
      </c>
      <c r="AF1040" s="2" t="str">
        <f>IF(AA1040&lt;&gt;"","insert into t_contato values ("&amp;AA1040&amp;","&amp;T_Acionista[[#This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(2096,477, '(16)3252-6832', 1);</v>
      </c>
      <c r="AG1040" s="2" t="str">
        <f>IF(AB1040&lt;&gt;"","insert into t_contato values ("&amp;AB1040&amp;","&amp;T_Acionista[[#This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0" s="2" t="str">
        <f>IF(AC1040&lt;&gt;"","insert into t_contato values ("&amp;AC1040&amp;","&amp;T_Acionista[[#This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40" s="2" t="str">
        <f>IF(AD1040&lt;&gt;"","insert into t_contato values ("&amp;AD1040&amp;","&amp;T_Acionista[[#This Row],[ID]]&amp;", '"&amp;T_Acionista[[#This Row],[Email]]&amp;"', "&amp;IF(ISERR(FIND("@",T_Acionista[[#This Row],[Email]])),0,3)&amp;");","")</f>
        <v/>
      </c>
    </row>
    <row r="1041" spans="1:35">
      <c r="A1041" s="2">
        <v>478</v>
      </c>
      <c r="B1041" s="2">
        <v>6</v>
      </c>
      <c r="C1041" s="2">
        <v>67</v>
      </c>
      <c r="D1041" s="2">
        <v>76360</v>
      </c>
      <c r="E1041" s="7" t="s">
        <v>6782</v>
      </c>
      <c r="F1041" s="2" t="b">
        <v>0</v>
      </c>
      <c r="G1041" s="2" t="b">
        <v>0</v>
      </c>
      <c r="H1041" s="5">
        <v>41043</v>
      </c>
      <c r="I1041" s="2" t="b">
        <v>1</v>
      </c>
      <c r="J1041" s="7" t="s">
        <v>6783</v>
      </c>
      <c r="K1041" s="7" t="s">
        <v>6784</v>
      </c>
      <c r="L1041" s="7" t="s">
        <v>6785</v>
      </c>
      <c r="M1041" s="7" t="s">
        <v>149</v>
      </c>
      <c r="N1041" s="2">
        <v>1</v>
      </c>
      <c r="O1041" s="7" t="s">
        <v>4238</v>
      </c>
      <c r="P1041" s="2">
        <v>0</v>
      </c>
      <c r="Q1041" s="7" t="s">
        <v>6786</v>
      </c>
      <c r="R1041" s="7" t="s">
        <v>6787</v>
      </c>
      <c r="S1041" s="7" t="s">
        <v>6788</v>
      </c>
      <c r="T1041" s="7" t="s">
        <v>6789</v>
      </c>
      <c r="U1041" s="2">
        <v>0</v>
      </c>
      <c r="V1041" s="7" t="s">
        <v>1397</v>
      </c>
      <c r="W1041" s="7" t="s">
        <v>85</v>
      </c>
      <c r="X1041" s="5">
        <v>40909</v>
      </c>
      <c r="Y1041" s="7"/>
      <c r="AA1041" s="3">
        <f>IF(T_Acionista[[#This Row],[Fone1]]="","",MAX($AA$1:AD1040,)+1)</f>
        <v>2097</v>
      </c>
      <c r="AB1041" s="3">
        <f>IF(T_Acionista[[#This Row],[Fone2]]="","",MAX($AA$1:AD1040,AA1041)+1)</f>
        <v>2098</v>
      </c>
      <c r="AC1041" s="3">
        <f>IF(T_Acionista[[#This Row],[Celular]]="","",MAX($AA$1:AD1040,AA1041:AB1041)+1)</f>
        <v>2099</v>
      </c>
      <c r="AD1041" s="3">
        <f>IF(T_Acionista[[#This Row],[Email]]="","",MAX($AA$1:AD1040,AA1041:AC1041)+1)</f>
        <v>2100</v>
      </c>
      <c r="AF1041" s="2" t="str">
        <f>IF(AA1041&lt;&gt;"","insert into t_contato values ("&amp;AA1041&amp;","&amp;T_Acionista[[#This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(2097,478, '(16)3253-3222', 1);</v>
      </c>
      <c r="AG1041" s="2" t="str">
        <f>IF(AB1041&lt;&gt;"","insert into t_contato values ("&amp;AB1041&amp;","&amp;T_Acionista[[#This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(2098,478, '(16)3253-6424', 1);</v>
      </c>
      <c r="AH1041" s="2" t="str">
        <f>IF(AC1041&lt;&gt;"","insert into t_contato values ("&amp;AC1041&amp;","&amp;T_Acionista[[#This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(2099,478, '(16)9178-4766', 2);</v>
      </c>
      <c r="AI1041" s="2" t="str">
        <f>IF(AD1041&lt;&gt;"","insert into t_contato values ("&amp;AD1041&amp;","&amp;T_Acionista[[#This Row],[ID]]&amp;", '"&amp;T_Acionista[[#This Row],[Email]]&amp;"', "&amp;IF(ISERR(FIND("@",T_Acionista[[#This Row],[Email]])),0,3)&amp;");","")</f>
        <v>insert into t_contato values (2100,478, 'vetaq@superig.com.br', 3);</v>
      </c>
    </row>
    <row r="1042" spans="1:35">
      <c r="A1042" s="2">
        <v>479</v>
      </c>
      <c r="B1042" s="2">
        <v>5</v>
      </c>
      <c r="C1042" s="2">
        <v>61</v>
      </c>
      <c r="D1042" s="2">
        <v>83330</v>
      </c>
      <c r="E1042" s="7" t="s">
        <v>6790</v>
      </c>
      <c r="F1042" s="2" t="b">
        <v>0</v>
      </c>
      <c r="G1042" s="2" t="b">
        <v>0</v>
      </c>
      <c r="H1042" s="5">
        <v>17049</v>
      </c>
      <c r="I1042" s="2" t="b">
        <v>0</v>
      </c>
      <c r="J1042" s="7" t="s">
        <v>6791</v>
      </c>
      <c r="K1042" s="7" t="s">
        <v>6792</v>
      </c>
      <c r="L1042" s="7" t="s">
        <v>2060</v>
      </c>
      <c r="M1042" s="7" t="s">
        <v>2061</v>
      </c>
      <c r="N1042" s="2">
        <v>4</v>
      </c>
      <c r="O1042" s="7" t="s">
        <v>2062</v>
      </c>
      <c r="P1042" s="2">
        <v>2</v>
      </c>
      <c r="Q1042" s="7" t="s">
        <v>4844</v>
      </c>
      <c r="R1042" s="7"/>
      <c r="S1042" s="7"/>
      <c r="T1042" s="7"/>
      <c r="U1042" s="2">
        <v>3</v>
      </c>
      <c r="V1042" s="7" t="s">
        <v>6793</v>
      </c>
      <c r="W1042" s="7" t="s">
        <v>85</v>
      </c>
      <c r="X1042" s="5">
        <v>40909</v>
      </c>
      <c r="Y1042" s="7"/>
      <c r="AA1042" s="3">
        <f>IF(T_Acionista[[#This Row],[Fone1]]="","",MAX($AA$1:AD1041,)+1)</f>
        <v>2101</v>
      </c>
      <c r="AB1042" s="3" t="str">
        <f>IF(T_Acionista[[#This Row],[Fone2]]="","",MAX($AA$1:AD1041,AA1042)+1)</f>
        <v/>
      </c>
      <c r="AC1042" s="3" t="str">
        <f>IF(T_Acionista[[#This Row],[Celular]]="","",MAX($AA$1:AD1041,AA1042:AB1042)+1)</f>
        <v/>
      </c>
      <c r="AD1042" s="3" t="str">
        <f>IF(T_Acionista[[#This Row],[Email]]="","",MAX($AA$1:AD1041,AA1042:AC1042)+1)</f>
        <v/>
      </c>
      <c r="AF1042" s="2" t="str">
        <f>IF(AA1042&lt;&gt;"","insert into t_contato values ("&amp;AA1042&amp;","&amp;T_Acionista[[#This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(2101,479, '(16)3339-6900', 1);</v>
      </c>
      <c r="AG1042" s="2" t="str">
        <f>IF(AB1042&lt;&gt;"","insert into t_contato values ("&amp;AB1042&amp;","&amp;T_Acionista[[#This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2" s="2" t="str">
        <f>IF(AC1042&lt;&gt;"","insert into t_contato values ("&amp;AC1042&amp;","&amp;T_Acionista[[#This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42" s="2" t="str">
        <f>IF(AD1042&lt;&gt;"","insert into t_contato values ("&amp;AD1042&amp;","&amp;T_Acionista[[#This Row],[ID]]&amp;", '"&amp;T_Acionista[[#This Row],[Email]]&amp;"', "&amp;IF(ISERR(FIND("@",T_Acionista[[#This Row],[Email]])),0,3)&amp;");","")</f>
        <v/>
      </c>
    </row>
    <row r="1043" spans="1:35">
      <c r="A1043" s="2">
        <v>790</v>
      </c>
      <c r="D1043" s="2">
        <v>74243</v>
      </c>
      <c r="E1043" s="7" t="s">
        <v>6794</v>
      </c>
      <c r="F1043" s="2" t="b">
        <v>0</v>
      </c>
      <c r="G1043" s="2" t="b">
        <v>0</v>
      </c>
      <c r="H1043" s="5">
        <v>13212</v>
      </c>
      <c r="I1043" s="2" t="b">
        <v>0</v>
      </c>
      <c r="J1043" s="7" t="s">
        <v>6795</v>
      </c>
      <c r="K1043" s="7" t="s">
        <v>6796</v>
      </c>
      <c r="L1043" s="7" t="s">
        <v>6797</v>
      </c>
      <c r="M1043" s="7" t="s">
        <v>6798</v>
      </c>
      <c r="N1043" s="2">
        <v>1</v>
      </c>
      <c r="O1043" s="7" t="s">
        <v>1624</v>
      </c>
      <c r="P1043" s="2">
        <v>4</v>
      </c>
      <c r="Q1043" s="7" t="s">
        <v>6799</v>
      </c>
      <c r="R1043" s="7"/>
      <c r="S1043" s="7" t="s">
        <v>6800</v>
      </c>
      <c r="T1043" s="7"/>
      <c r="U1043" s="2">
        <v>1</v>
      </c>
      <c r="V1043" s="7" t="s">
        <v>319</v>
      </c>
      <c r="W1043" s="7" t="s">
        <v>85</v>
      </c>
      <c r="X1043" s="5">
        <v>43110</v>
      </c>
      <c r="Y1043" s="7"/>
      <c r="AA1043" s="3">
        <f>IF(T_Acionista[[#This Row],[Fone1]]="","",MAX($AA$1:AD1042,)+1)</f>
        <v>2102</v>
      </c>
      <c r="AB1043" s="3" t="str">
        <f>IF(T_Acionista[[#This Row],[Fone2]]="","",MAX($AA$1:AD1042,AA1043)+1)</f>
        <v/>
      </c>
      <c r="AC1043" s="3">
        <f>IF(T_Acionista[[#This Row],[Celular]]="","",MAX($AA$1:AD1042,AA1043:AB1043)+1)</f>
        <v>2103</v>
      </c>
      <c r="AD1043" s="3" t="str">
        <f>IF(T_Acionista[[#This Row],[Email]]="","",MAX($AA$1:AD1042,AA1043:AC1043)+1)</f>
        <v/>
      </c>
      <c r="AF1043" s="2" t="str">
        <f>IF(AA1043&lt;&gt;"","insert into t_contato values ("&amp;AA1043&amp;","&amp;T_Acionista[[#This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(2102,790, '(16)3252-4162', 1);</v>
      </c>
      <c r="AG1043" s="2" t="str">
        <f>IF(AB1043&lt;&gt;"","insert into t_contato values ("&amp;AB1043&amp;","&amp;T_Acionista[[#This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3" s="2" t="str">
        <f>IF(AC1043&lt;&gt;"","insert into t_contato values ("&amp;AC1043&amp;","&amp;T_Acionista[[#This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(2103,790, '(16)9758-9753', 2);</v>
      </c>
      <c r="AI1043" s="2" t="str">
        <f>IF(AD1043&lt;&gt;"","insert into t_contato values ("&amp;AD1043&amp;","&amp;T_Acionista[[#This Row],[ID]]&amp;", '"&amp;T_Acionista[[#This Row],[Email]]&amp;"', "&amp;IF(ISERR(FIND("@",T_Acionista[[#This Row],[Email]])),0,3)&amp;");","")</f>
        <v/>
      </c>
    </row>
    <row r="1044" spans="1:35">
      <c r="A1044" s="2">
        <v>480</v>
      </c>
      <c r="B1044" s="2">
        <v>0</v>
      </c>
      <c r="C1044" s="2">
        <v>0</v>
      </c>
      <c r="E1044" s="7" t="s">
        <v>6801</v>
      </c>
      <c r="F1044" s="2" t="b">
        <v>0</v>
      </c>
      <c r="G1044" s="2" t="b">
        <v>1</v>
      </c>
      <c r="H1044" s="5">
        <v>18301</v>
      </c>
      <c r="I1044" s="2" t="b">
        <v>0</v>
      </c>
      <c r="J1044" s="7" t="s">
        <v>6802</v>
      </c>
      <c r="K1044" s="7" t="s">
        <v>6803</v>
      </c>
      <c r="L1044" s="7" t="s">
        <v>2213</v>
      </c>
      <c r="M1044" s="7" t="s">
        <v>51</v>
      </c>
      <c r="N1044" s="2">
        <v>1</v>
      </c>
      <c r="O1044" s="7" t="s">
        <v>394</v>
      </c>
      <c r="P1044" s="2">
        <v>1</v>
      </c>
      <c r="Q1044" s="7" t="s">
        <v>395</v>
      </c>
      <c r="R1044" s="7"/>
      <c r="S1044" s="7"/>
      <c r="T1044" s="7"/>
      <c r="U1044" s="2">
        <v>1</v>
      </c>
      <c r="V1044" s="7" t="s">
        <v>411</v>
      </c>
      <c r="W1044" s="7" t="s">
        <v>85</v>
      </c>
      <c r="X1044" s="5">
        <v>40909</v>
      </c>
      <c r="Y1044" s="7"/>
      <c r="AA1044" s="3">
        <f>IF(T_Acionista[[#This Row],[Fone1]]="","",MAX($AA$1:AD1043,)+1)</f>
        <v>2104</v>
      </c>
      <c r="AB1044" s="3" t="str">
        <f>IF(T_Acionista[[#This Row],[Fone2]]="","",MAX($AA$1:AD1043,AA1044)+1)</f>
        <v/>
      </c>
      <c r="AC1044" s="3" t="str">
        <f>IF(T_Acionista[[#This Row],[Celular]]="","",MAX($AA$1:AD1043,AA1044:AB1044)+1)</f>
        <v/>
      </c>
      <c r="AD1044" s="3" t="str">
        <f>IF(T_Acionista[[#This Row],[Email]]="","",MAX($AA$1:AD1043,AA1044:AC1044)+1)</f>
        <v/>
      </c>
      <c r="AF1044" s="2" t="str">
        <f>IF(AA1044&lt;&gt;"","insert into t_contato values ("&amp;AA1044&amp;","&amp;T_Acionista[[#This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(2104,480, '(16)3254-4188', 1);</v>
      </c>
      <c r="AG1044" s="2" t="str">
        <f>IF(AB1044&lt;&gt;"","insert into t_contato values ("&amp;AB1044&amp;","&amp;T_Acionista[[#This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4" s="2" t="str">
        <f>IF(AC1044&lt;&gt;"","insert into t_contato values ("&amp;AC1044&amp;","&amp;T_Acionista[[#This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44" s="2" t="str">
        <f>IF(AD1044&lt;&gt;"","insert into t_contato values ("&amp;AD1044&amp;","&amp;T_Acionista[[#This Row],[ID]]&amp;", '"&amp;T_Acionista[[#This Row],[Email]]&amp;"', "&amp;IF(ISERR(FIND("@",T_Acionista[[#This Row],[Email]])),0,3)&amp;");","")</f>
        <v/>
      </c>
    </row>
    <row r="1045" spans="1:35">
      <c r="A1045" s="2">
        <v>810</v>
      </c>
      <c r="E1045" s="7" t="s">
        <v>6804</v>
      </c>
      <c r="F1045" s="2" t="b">
        <v>0</v>
      </c>
      <c r="G1045" s="2" t="b">
        <v>0</v>
      </c>
      <c r="H1045" s="5">
        <v>34367</v>
      </c>
      <c r="I1045" s="2" t="b">
        <v>0</v>
      </c>
      <c r="J1045" s="7" t="s">
        <v>6805</v>
      </c>
      <c r="K1045" s="7" t="s">
        <v>6806</v>
      </c>
      <c r="L1045" s="7" t="s">
        <v>6807</v>
      </c>
      <c r="M1045" s="7" t="s">
        <v>408</v>
      </c>
      <c r="N1045" s="2">
        <v>1</v>
      </c>
      <c r="O1045" s="7" t="s">
        <v>1015</v>
      </c>
      <c r="P1045" s="2">
        <v>1</v>
      </c>
      <c r="Q1045" s="7" t="s">
        <v>6808</v>
      </c>
      <c r="R1045" s="7"/>
      <c r="S1045" s="7" t="s">
        <v>6809</v>
      </c>
      <c r="T1045" s="7"/>
      <c r="U1045" s="2">
        <v>3</v>
      </c>
      <c r="V1045" s="7" t="s">
        <v>111</v>
      </c>
      <c r="W1045" s="7" t="s">
        <v>85</v>
      </c>
      <c r="X1045" s="5">
        <v>43224</v>
      </c>
      <c r="Y1045" s="7"/>
      <c r="AA1045" s="3">
        <f>IF(T_Acionista[[#This Row],[Fone1]]="","",MAX($AA$1:AD1044,)+1)</f>
        <v>2105</v>
      </c>
      <c r="AB1045" s="3" t="str">
        <f>IF(T_Acionista[[#This Row],[Fone2]]="","",MAX($AA$1:AD1044,AA1045)+1)</f>
        <v/>
      </c>
      <c r="AC1045" s="3">
        <f>IF(T_Acionista[[#This Row],[Celular]]="","",MAX($AA$1:AD1044,AA1045:AB1045)+1)</f>
        <v>2106</v>
      </c>
      <c r="AD1045" s="3" t="str">
        <f>IF(T_Acionista[[#This Row],[Email]]="","",MAX($AA$1:AD1044,AA1045:AC1045)+1)</f>
        <v/>
      </c>
      <c r="AF1045" s="2" t="str">
        <f>IF(AA1045&lt;&gt;"","insert into t_contato values ("&amp;AA1045&amp;","&amp;T_Acionista[[#This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(2105,810, '(16)3252-5571', 1);</v>
      </c>
      <c r="AG1045" s="2" t="str">
        <f>IF(AB1045&lt;&gt;"","insert into t_contato values ("&amp;AB1045&amp;","&amp;T_Acionista[[#This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5" s="2" t="str">
        <f>IF(AC1045&lt;&gt;"","insert into t_contato values ("&amp;AC1045&amp;","&amp;T_Acionista[[#This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(2106,810, '(16)9753-5540', 2);</v>
      </c>
      <c r="AI1045" s="2" t="str">
        <f>IF(AD1045&lt;&gt;"","insert into t_contato values ("&amp;AD1045&amp;","&amp;T_Acionista[[#This Row],[ID]]&amp;", '"&amp;T_Acionista[[#This Row],[Email]]&amp;"', "&amp;IF(ISERR(FIND("@",T_Acionista[[#This Row],[Email]])),0,3)&amp;");","")</f>
        <v/>
      </c>
    </row>
    <row r="1046" spans="1:35">
      <c r="A1046" s="2">
        <v>481</v>
      </c>
      <c r="B1046" s="2">
        <v>2</v>
      </c>
      <c r="C1046" s="2">
        <v>91</v>
      </c>
      <c r="D1046" s="2">
        <v>72880</v>
      </c>
      <c r="E1046" s="7" t="s">
        <v>6810</v>
      </c>
      <c r="F1046" s="2" t="b">
        <v>0</v>
      </c>
      <c r="G1046" s="2" t="b">
        <v>0</v>
      </c>
      <c r="H1046" s="5">
        <v>22368</v>
      </c>
      <c r="I1046" s="2" t="b">
        <v>0</v>
      </c>
      <c r="J1046" s="7" t="s">
        <v>6811</v>
      </c>
      <c r="K1046" s="7" t="s">
        <v>6812</v>
      </c>
      <c r="L1046" s="7" t="s">
        <v>4601</v>
      </c>
      <c r="M1046" s="7" t="s">
        <v>149</v>
      </c>
      <c r="N1046" s="2">
        <v>1</v>
      </c>
      <c r="O1046" s="7" t="s">
        <v>1444</v>
      </c>
      <c r="P1046" s="2">
        <v>2</v>
      </c>
      <c r="Q1046" s="7" t="s">
        <v>6813</v>
      </c>
      <c r="R1046" s="7"/>
      <c r="S1046" s="7" t="s">
        <v>6814</v>
      </c>
      <c r="T1046" s="7" t="s">
        <v>6815</v>
      </c>
      <c r="U1046" s="2">
        <v>2</v>
      </c>
      <c r="V1046" s="7" t="s">
        <v>172</v>
      </c>
      <c r="W1046" s="7" t="s">
        <v>85</v>
      </c>
      <c r="X1046" s="5">
        <v>40909</v>
      </c>
      <c r="Y1046" s="7"/>
      <c r="AA1046" s="3">
        <f>IF(T_Acionista[[#This Row],[Fone1]]="","",MAX($AA$1:AD1045,)+1)</f>
        <v>2107</v>
      </c>
      <c r="AB1046" s="3" t="str">
        <f>IF(T_Acionista[[#This Row],[Fone2]]="","",MAX($AA$1:AD1045,AA1046)+1)</f>
        <v/>
      </c>
      <c r="AC1046" s="3">
        <f>IF(T_Acionista[[#This Row],[Celular]]="","",MAX($AA$1:AD1045,AA1046:AB1046)+1)</f>
        <v>2108</v>
      </c>
      <c r="AD1046" s="3">
        <f>IF(T_Acionista[[#This Row],[Email]]="","",MAX($AA$1:AD1045,AA1046:AC1046)+1)</f>
        <v>2109</v>
      </c>
      <c r="AF1046" s="2" t="str">
        <f>IF(AA1046&lt;&gt;"","insert into t_contato values ("&amp;AA1046&amp;","&amp;T_Acionista[[#This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(2107,481, '(16)3252-5974', 1);</v>
      </c>
      <c r="AG1046" s="2" t="str">
        <f>IF(AB1046&lt;&gt;"","insert into t_contato values ("&amp;AB1046&amp;","&amp;T_Acionista[[#This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6" s="2" t="str">
        <f>IF(AC1046&lt;&gt;"","insert into t_contato values ("&amp;AC1046&amp;","&amp;T_Acionista[[#This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(2108,481, '(16)9101-1381', 2);</v>
      </c>
      <c r="AI1046" s="2" t="str">
        <f>IF(AD1046&lt;&gt;"","insert into t_contato values ("&amp;AD1046&amp;","&amp;T_Acionista[[#This Row],[ID]]&amp;", '"&amp;T_Acionista[[#This Row],[Email]]&amp;"', "&amp;IF(ISERR(FIND("@",T_Acionista[[#This Row],[Email]])),0,3)&amp;");","")</f>
        <v>insert into t_contato values (2109,481, 'virginiaponzio28@gmail.com', 3);</v>
      </c>
    </row>
    <row r="1047" spans="1:35">
      <c r="A1047" s="2">
        <v>984</v>
      </c>
      <c r="D1047" s="2">
        <v>74437</v>
      </c>
      <c r="E1047" s="7" t="s">
        <v>6816</v>
      </c>
      <c r="F1047" s="2" t="b">
        <v>0</v>
      </c>
      <c r="G1047" s="2" t="b">
        <v>0</v>
      </c>
      <c r="H1047" s="5">
        <v>16300</v>
      </c>
      <c r="I1047" s="2" t="b">
        <v>0</v>
      </c>
      <c r="J1047" s="7" t="s">
        <v>6817</v>
      </c>
      <c r="K1047" s="7" t="s">
        <v>6818</v>
      </c>
      <c r="L1047" s="7" t="s">
        <v>6819</v>
      </c>
      <c r="M1047" s="7" t="s">
        <v>79</v>
      </c>
      <c r="N1047" s="2">
        <v>1</v>
      </c>
      <c r="O1047" s="7" t="s">
        <v>553</v>
      </c>
      <c r="P1047" s="2">
        <v>2</v>
      </c>
      <c r="Q1047" s="7"/>
      <c r="R1047" s="7"/>
      <c r="S1047" s="7" t="s">
        <v>6820</v>
      </c>
      <c r="T1047" s="7" t="s">
        <v>6821</v>
      </c>
      <c r="U1047" s="2">
        <v>2</v>
      </c>
      <c r="V1047" s="7" t="s">
        <v>102</v>
      </c>
      <c r="W1047" s="7" t="s">
        <v>85</v>
      </c>
      <c r="X1047" s="5">
        <v>44484</v>
      </c>
      <c r="Y1047" s="7"/>
      <c r="AA1047" s="3" t="str">
        <f>IF(T_Acionista[[#This Row],[Fone1]]="","",MAX($AA$1:AD1046,)+1)</f>
        <v/>
      </c>
      <c r="AB1047" s="3" t="str">
        <f>IF(T_Acionista[[#This Row],[Fone2]]="","",MAX($AA$1:AD1046,AA1047)+1)</f>
        <v/>
      </c>
      <c r="AC1047" s="3">
        <f>IF(T_Acionista[[#This Row],[Celular]]="","",MAX($AA$1:AD1046,AA1047:AB1047)+1)</f>
        <v>2110</v>
      </c>
      <c r="AD1047" s="3">
        <f>IF(T_Acionista[[#This Row],[Email]]="","",MAX($AA$1:AD1046,AA1047:AC1047)+1)</f>
        <v>2111</v>
      </c>
      <c r="AF1047" s="2" t="str">
        <f>IF(AA1047&lt;&gt;"","insert into t_contato values ("&amp;AA1047&amp;","&amp;T_Acionista[[#This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47" s="2" t="str">
        <f>IF(AB1047&lt;&gt;"","insert into t_contato values ("&amp;AB1047&amp;","&amp;T_Acionista[[#This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7" s="2" t="str">
        <f>IF(AC1047&lt;&gt;"","insert into t_contato values ("&amp;AC1047&amp;","&amp;T_Acionista[[#This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(2110,984, '(16)9191-5949', 2);</v>
      </c>
      <c r="AI1047" s="2" t="str">
        <f>IF(AD1047&lt;&gt;"","insert into t_contato values ("&amp;AD1047&amp;","&amp;T_Acionista[[#This Row],[ID]]&amp;", '"&amp;T_Acionista[[#This Row],[Email]]&amp;"', "&amp;IF(ISERR(FIND("@",T_Acionista[[#This Row],[Email]])),0,3)&amp;");","")</f>
        <v>insert into t_contato values (2111,984, 'guzzoniv@gmail.com', 3);</v>
      </c>
    </row>
    <row r="1048" spans="1:35">
      <c r="A1048" s="2">
        <v>482</v>
      </c>
      <c r="B1048" s="2">
        <v>2</v>
      </c>
      <c r="C1048" s="2">
        <v>51</v>
      </c>
      <c r="D1048" s="2">
        <v>72480</v>
      </c>
      <c r="E1048" s="7" t="s">
        <v>6822</v>
      </c>
      <c r="F1048" s="2" t="b">
        <v>0</v>
      </c>
      <c r="G1048" s="2" t="b">
        <v>0</v>
      </c>
      <c r="H1048" s="5">
        <v>20712</v>
      </c>
      <c r="I1048" s="2" t="b">
        <v>0</v>
      </c>
      <c r="J1048" s="7" t="s">
        <v>6823</v>
      </c>
      <c r="K1048" s="7" t="s">
        <v>6824</v>
      </c>
      <c r="L1048" s="7" t="s">
        <v>6825</v>
      </c>
      <c r="M1048" s="7" t="s">
        <v>79</v>
      </c>
      <c r="N1048" s="2">
        <v>1</v>
      </c>
      <c r="O1048" s="7" t="s">
        <v>133</v>
      </c>
      <c r="P1048" s="2">
        <v>2</v>
      </c>
      <c r="Q1048" s="7" t="s">
        <v>6826</v>
      </c>
      <c r="R1048" s="7"/>
      <c r="S1048" s="7"/>
      <c r="T1048" s="7" t="s">
        <v>6827</v>
      </c>
      <c r="U1048" s="2">
        <v>3</v>
      </c>
      <c r="V1048" s="7" t="s">
        <v>1040</v>
      </c>
      <c r="W1048" s="7" t="s">
        <v>85</v>
      </c>
      <c r="X1048" s="5">
        <v>40909</v>
      </c>
      <c r="Y1048" s="7"/>
      <c r="AA1048" s="3">
        <f>IF(T_Acionista[[#This Row],[Fone1]]="","",MAX($AA$1:AD1047,)+1)</f>
        <v>2112</v>
      </c>
      <c r="AB1048" s="3" t="str">
        <f>IF(T_Acionista[[#This Row],[Fone2]]="","",MAX($AA$1:AD1047,AA1048)+1)</f>
        <v/>
      </c>
      <c r="AC1048" s="3" t="str">
        <f>IF(T_Acionista[[#This Row],[Celular]]="","",MAX($AA$1:AD1047,AA1048:AB1048)+1)</f>
        <v/>
      </c>
      <c r="AD1048" s="3">
        <f>IF(T_Acionista[[#This Row],[Email]]="","",MAX($AA$1:AD1047,AA1048:AC1048)+1)</f>
        <v>2113</v>
      </c>
      <c r="AF1048" s="2" t="str">
        <f>IF(AA1048&lt;&gt;"","insert into t_contato values ("&amp;AA1048&amp;","&amp;T_Acionista[[#This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(2112,482, '(16)3252-4265', 1);</v>
      </c>
      <c r="AG1048" s="2" t="str">
        <f>IF(AB1048&lt;&gt;"","insert into t_contato values ("&amp;AB1048&amp;","&amp;T_Acionista[[#This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8" s="2" t="str">
        <f>IF(AC1048&lt;&gt;"","insert into t_contato values ("&amp;AC1048&amp;","&amp;T_Acionista[[#This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48" s="2" t="str">
        <f>IF(AD1048&lt;&gt;"","insert into t_contato values ("&amp;AD1048&amp;","&amp;T_Acionista[[#This Row],[ID]]&amp;", '"&amp;T_Acionista[[#This Row],[Email]]&amp;"', "&amp;IF(ISERR(FIND("@",T_Acionista[[#This Row],[Email]])),0,3)&amp;");","")</f>
        <v>insert into t_contato values (2113,482, 'filla.neto@terra.com.br', 3);</v>
      </c>
    </row>
    <row r="1049" spans="1:35">
      <c r="A1049" s="2">
        <v>465</v>
      </c>
      <c r="B1049" s="2">
        <v>3</v>
      </c>
      <c r="C1049" s="2">
        <v>35</v>
      </c>
      <c r="D1049" s="2">
        <v>73170</v>
      </c>
      <c r="E1049" s="7" t="s">
        <v>6828</v>
      </c>
      <c r="F1049" s="2" t="b">
        <v>0</v>
      </c>
      <c r="G1049" s="2" t="b">
        <v>0</v>
      </c>
      <c r="H1049" s="5">
        <v>21265</v>
      </c>
      <c r="I1049" s="2" t="b">
        <v>0</v>
      </c>
      <c r="J1049" s="7" t="s">
        <v>6829</v>
      </c>
      <c r="K1049" s="7" t="s">
        <v>6830</v>
      </c>
      <c r="L1049" s="7" t="s">
        <v>6831</v>
      </c>
      <c r="M1049" s="7" t="s">
        <v>6832</v>
      </c>
      <c r="N1049" s="2">
        <v>23</v>
      </c>
      <c r="O1049" s="7" t="s">
        <v>6833</v>
      </c>
      <c r="P1049" s="2">
        <v>2</v>
      </c>
      <c r="Q1049" s="7" t="s">
        <v>6834</v>
      </c>
      <c r="R1049" s="7"/>
      <c r="S1049" s="7"/>
      <c r="T1049" s="7" t="s">
        <v>6835</v>
      </c>
      <c r="U1049" s="2">
        <v>0</v>
      </c>
      <c r="V1049" s="7" t="s">
        <v>172</v>
      </c>
      <c r="W1049" s="7" t="s">
        <v>85</v>
      </c>
      <c r="X1049" s="5">
        <v>40909</v>
      </c>
      <c r="Y1049" s="7"/>
      <c r="AA1049" s="3">
        <f>IF(T_Acionista[[#This Row],[Fone1]]="","",MAX($AA$1:AD1048,)+1)</f>
        <v>2114</v>
      </c>
      <c r="AB1049" s="3" t="str">
        <f>IF(T_Acionista[[#This Row],[Fone2]]="","",MAX($AA$1:AD1048,AA1049)+1)</f>
        <v/>
      </c>
      <c r="AC1049" s="3" t="str">
        <f>IF(T_Acionista[[#This Row],[Celular]]="","",MAX($AA$1:AD1048,AA1049:AB1049)+1)</f>
        <v/>
      </c>
      <c r="AD1049" s="3">
        <f>IF(T_Acionista[[#This Row],[Email]]="","",MAX($AA$1:AD1048,AA1049:AC1049)+1)</f>
        <v>2115</v>
      </c>
      <c r="AF1049" s="2" t="str">
        <f>IF(AA1049&lt;&gt;"","insert into t_contato values ("&amp;AA1049&amp;","&amp;T_Acionista[[#This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(2114,465, '(16)9963-9690', 2);</v>
      </c>
      <c r="AG1049" s="2" t="str">
        <f>IF(AB1049&lt;&gt;"","insert into t_contato values ("&amp;AB1049&amp;","&amp;T_Acionista[[#This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49" s="2" t="str">
        <f>IF(AC1049&lt;&gt;"","insert into t_contato values ("&amp;AC1049&amp;","&amp;T_Acionista[[#This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49" s="2" t="str">
        <f>IF(AD1049&lt;&gt;"","insert into t_contato values ("&amp;AD1049&amp;","&amp;T_Acionista[[#This Row],[ID]]&amp;", '"&amp;T_Acionista[[#This Row],[Email]]&amp;"', "&amp;IF(ISERR(FIND("@",T_Acionista[[#This Row],[Email]])),0,3)&amp;");","")</f>
        <v>insert into t_contato values (2115,465, 'niniconstrucoes@hotmail.com', 3);</v>
      </c>
    </row>
    <row r="1050" spans="1:35">
      <c r="A1050" s="2">
        <v>483</v>
      </c>
      <c r="B1050" s="2">
        <v>3</v>
      </c>
      <c r="C1050" s="2">
        <v>16</v>
      </c>
      <c r="D1050" s="2">
        <v>73080</v>
      </c>
      <c r="E1050" s="7" t="s">
        <v>6836</v>
      </c>
      <c r="F1050" s="2" t="b">
        <v>0</v>
      </c>
      <c r="G1050" s="2" t="b">
        <v>0</v>
      </c>
      <c r="H1050" s="5">
        <v>13265</v>
      </c>
      <c r="I1050" s="2" t="b">
        <v>0</v>
      </c>
      <c r="J1050" s="7" t="s">
        <v>6837</v>
      </c>
      <c r="K1050" s="7" t="s">
        <v>6838</v>
      </c>
      <c r="L1050" s="7" t="s">
        <v>6839</v>
      </c>
      <c r="M1050" s="7" t="s">
        <v>159</v>
      </c>
      <c r="N1050" s="2">
        <v>1</v>
      </c>
      <c r="O1050" s="7" t="s">
        <v>1624</v>
      </c>
      <c r="P1050" s="2">
        <v>2</v>
      </c>
      <c r="Q1050" s="7" t="s">
        <v>6840</v>
      </c>
      <c r="R1050" s="7"/>
      <c r="S1050" s="7"/>
      <c r="T1050" s="7"/>
      <c r="U1050" s="2">
        <v>0</v>
      </c>
      <c r="V1050" s="7" t="s">
        <v>803</v>
      </c>
      <c r="W1050" s="7" t="s">
        <v>85</v>
      </c>
      <c r="X1050" s="5">
        <v>40909</v>
      </c>
      <c r="Y1050" s="7"/>
      <c r="AA1050" s="3">
        <f>IF(T_Acionista[[#This Row],[Fone1]]="","",MAX($AA$1:AD1049,)+1)</f>
        <v>2116</v>
      </c>
      <c r="AB1050" s="3" t="str">
        <f>IF(T_Acionista[[#This Row],[Fone2]]="","",MAX($AA$1:AD1049,AA1050)+1)</f>
        <v/>
      </c>
      <c r="AC1050" s="3" t="str">
        <f>IF(T_Acionista[[#This Row],[Celular]]="","",MAX($AA$1:AD1049,AA1050:AB1050)+1)</f>
        <v/>
      </c>
      <c r="AD1050" s="3" t="str">
        <f>IF(T_Acionista[[#This Row],[Email]]="","",MAX($AA$1:AD1049,AA1050:AC1050)+1)</f>
        <v/>
      </c>
      <c r="AF1050" s="2" t="str">
        <f>IF(AA1050&lt;&gt;"","insert into t_contato values ("&amp;AA1050&amp;","&amp;T_Acionista[[#This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(2116,483, '(16)3252-3467', 1);</v>
      </c>
      <c r="AG1050" s="2" t="str">
        <f>IF(AB1050&lt;&gt;"","insert into t_contato values ("&amp;AB1050&amp;","&amp;T_Acionista[[#This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0" s="2" t="str">
        <f>IF(AC1050&lt;&gt;"","insert into t_contato values ("&amp;AC1050&amp;","&amp;T_Acionista[[#This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50" s="2" t="str">
        <f>IF(AD1050&lt;&gt;"","insert into t_contato values ("&amp;AD1050&amp;","&amp;T_Acionista[[#This Row],[ID]]&amp;", '"&amp;T_Acionista[[#This Row],[Email]]&amp;"', "&amp;IF(ISERR(FIND("@",T_Acionista[[#This Row],[Email]])),0,3)&amp;");","")</f>
        <v/>
      </c>
    </row>
    <row r="1051" spans="1:35">
      <c r="A1051" s="2">
        <v>617</v>
      </c>
      <c r="B1051" s="2">
        <v>0</v>
      </c>
      <c r="C1051" s="2">
        <v>0</v>
      </c>
      <c r="E1051" s="7" t="s">
        <v>6841</v>
      </c>
      <c r="F1051" s="2" t="b">
        <v>0</v>
      </c>
      <c r="G1051" s="2" t="b">
        <v>1</v>
      </c>
      <c r="H1051" s="5">
        <v>28470</v>
      </c>
      <c r="I1051" s="2" t="b">
        <v>0</v>
      </c>
      <c r="J1051" s="7" t="s">
        <v>6842</v>
      </c>
      <c r="K1051" s="7" t="s">
        <v>6843</v>
      </c>
      <c r="L1051" s="7" t="s">
        <v>6844</v>
      </c>
      <c r="M1051" s="7" t="s">
        <v>149</v>
      </c>
      <c r="N1051" s="2">
        <v>1</v>
      </c>
      <c r="O1051" s="7" t="s">
        <v>4238</v>
      </c>
      <c r="P1051" s="2">
        <v>2</v>
      </c>
      <c r="Q1051" s="7" t="s">
        <v>6845</v>
      </c>
      <c r="R1051" s="7" t="s">
        <v>7968</v>
      </c>
      <c r="S1051" s="7" t="s">
        <v>7969</v>
      </c>
      <c r="T1051" s="7" t="s">
        <v>6846</v>
      </c>
      <c r="U1051" s="2">
        <v>3</v>
      </c>
      <c r="V1051" s="7" t="s">
        <v>288</v>
      </c>
      <c r="W1051" s="7" t="s">
        <v>85</v>
      </c>
      <c r="X1051" s="5">
        <v>42297</v>
      </c>
      <c r="Y1051" s="7"/>
      <c r="AA1051" s="3">
        <f>IF(T_Acionista[[#This Row],[Fone1]]="","",MAX($AA$1:AD1050,)+1)</f>
        <v>2117</v>
      </c>
      <c r="AB1051" s="3">
        <f>IF(T_Acionista[[#This Row],[Fone2]]="","",MAX($AA$1:AD1050,AA1051)+1)</f>
        <v>2118</v>
      </c>
      <c r="AC1051" s="3">
        <f>IF(T_Acionista[[#This Row],[Celular]]="","",MAX($AA$1:AD1050,AA1051:AB1051)+1)</f>
        <v>2119</v>
      </c>
      <c r="AD1051" s="3">
        <f>IF(T_Acionista[[#This Row],[Email]]="","",MAX($AA$1:AD1050,AA1051:AC1051)+1)</f>
        <v>2120</v>
      </c>
      <c r="AF1051" s="2" t="str">
        <f>IF(AA1051&lt;&gt;"","insert into t_contato values ("&amp;AA1051&amp;","&amp;T_Acionista[[#This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(2117,617, '(16)3253-4095', 1);</v>
      </c>
      <c r="AG1051" s="2" t="str">
        <f>IF(AB1051&lt;&gt;"","insert into t_contato values ("&amp;AB1051&amp;","&amp;T_Acionista[[#This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(2118,617, '(16)9704-9660', 2);</v>
      </c>
      <c r="AH1051" s="2" t="str">
        <f>IF(AC1051&lt;&gt;"","insert into t_contato values ("&amp;AC1051&amp;","&amp;T_Acionista[[#This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(2119,617, '(16)3253-6233', 1);</v>
      </c>
      <c r="AI1051" s="2" t="str">
        <f>IF(AD1051&lt;&gt;"","insert into t_contato values ("&amp;AD1051&amp;","&amp;T_Acionista[[#This Row],[ID]]&amp;", '"&amp;T_Acionista[[#This Row],[Email]]&amp;"', "&amp;IF(ISERR(FIND("@",T_Acionista[[#This Row],[Email]])),0,3)&amp;");","")</f>
        <v>insert into t_contato values (2120,617, 'bordinasso@gmail.com', 3);</v>
      </c>
    </row>
    <row r="1052" spans="1:35">
      <c r="A1052" s="2">
        <v>1077</v>
      </c>
      <c r="E1052" s="7" t="s">
        <v>6847</v>
      </c>
      <c r="F1052" s="2" t="b">
        <v>0</v>
      </c>
      <c r="G1052" s="2" t="b">
        <v>0</v>
      </c>
      <c r="H1052" s="5">
        <v>31599</v>
      </c>
      <c r="I1052" s="2" t="b">
        <v>0</v>
      </c>
      <c r="J1052" s="7" t="s">
        <v>6848</v>
      </c>
      <c r="K1052" s="7" t="s">
        <v>6849</v>
      </c>
      <c r="L1052" s="7" t="s">
        <v>6850</v>
      </c>
      <c r="M1052" s="7" t="s">
        <v>149</v>
      </c>
      <c r="N1052" s="2">
        <v>1</v>
      </c>
      <c r="O1052" s="7" t="s">
        <v>1717</v>
      </c>
      <c r="P1052" s="2">
        <v>3</v>
      </c>
      <c r="Q1052" s="7" t="s">
        <v>6851</v>
      </c>
      <c r="R1052" s="7"/>
      <c r="S1052" s="7"/>
      <c r="T1052" s="7" t="s">
        <v>6852</v>
      </c>
      <c r="U1052" s="2">
        <v>3</v>
      </c>
      <c r="V1052" s="7" t="s">
        <v>761</v>
      </c>
      <c r="W1052" s="7" t="s">
        <v>85</v>
      </c>
      <c r="X1052" s="5">
        <v>45098</v>
      </c>
      <c r="Y1052" s="7"/>
      <c r="AA1052" s="3">
        <f>IF(T_Acionista[[#This Row],[Fone1]]="","",MAX($AA$1:AD1051,)+1)</f>
        <v>2121</v>
      </c>
      <c r="AB1052" s="3" t="str">
        <f>IF(T_Acionista[[#This Row],[Fone2]]="","",MAX($AA$1:AD1051,AA1052)+1)</f>
        <v/>
      </c>
      <c r="AC1052" s="3" t="str">
        <f>IF(T_Acionista[[#This Row],[Celular]]="","",MAX($AA$1:AD1051,AA1052:AB1052)+1)</f>
        <v/>
      </c>
      <c r="AD1052" s="3">
        <f>IF(T_Acionista[[#This Row],[Email]]="","",MAX($AA$1:AD1051,AA1052:AC1052)+1)</f>
        <v>2122</v>
      </c>
      <c r="AF1052" s="2" t="str">
        <f>IF(AA1052&lt;&gt;"","insert into t_contato values ("&amp;AA1052&amp;","&amp;T_Acionista[[#This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(2121,1077, '(16)9787-8382', 2);</v>
      </c>
      <c r="AG1052" s="2" t="str">
        <f>IF(AB1052&lt;&gt;"","insert into t_contato values ("&amp;AB1052&amp;","&amp;T_Acionista[[#This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2" s="2" t="str">
        <f>IF(AC1052&lt;&gt;"","insert into t_contato values ("&amp;AC1052&amp;","&amp;T_Acionista[[#This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52" s="2" t="str">
        <f>IF(AD1052&lt;&gt;"","insert into t_contato values ("&amp;AD1052&amp;","&amp;T_Acionista[[#This Row],[ID]]&amp;", '"&amp;T_Acionista[[#This Row],[Email]]&amp;"', "&amp;IF(ISERR(FIND("@",T_Acionista[[#This Row],[Email]])),0,3)&amp;");","")</f>
        <v>insert into t_contato values (2122,1077, 'constroi.renato1@gmail.com', 3);</v>
      </c>
    </row>
    <row r="1053" spans="1:35">
      <c r="A1053" s="2">
        <v>521</v>
      </c>
      <c r="B1053" s="2">
        <v>0</v>
      </c>
      <c r="C1053" s="2">
        <v>0</v>
      </c>
      <c r="E1053" s="7" t="s">
        <v>6853</v>
      </c>
      <c r="F1053" s="2" t="b">
        <v>0</v>
      </c>
      <c r="G1053" s="2" t="b">
        <v>0</v>
      </c>
      <c r="H1053" s="5">
        <v>32155</v>
      </c>
      <c r="I1053" s="2" t="b">
        <v>0</v>
      </c>
      <c r="J1053" s="7" t="s">
        <v>6854</v>
      </c>
      <c r="K1053" s="7" t="s">
        <v>6855</v>
      </c>
      <c r="L1053" s="7" t="s">
        <v>6856</v>
      </c>
      <c r="M1053" s="7" t="s">
        <v>6857</v>
      </c>
      <c r="N1053" s="2">
        <v>1</v>
      </c>
      <c r="O1053" s="7" t="s">
        <v>6858</v>
      </c>
      <c r="P1053" s="2">
        <v>1</v>
      </c>
      <c r="Q1053" s="7"/>
      <c r="R1053" s="7"/>
      <c r="S1053" s="7" t="s">
        <v>6859</v>
      </c>
      <c r="T1053" s="7" t="s">
        <v>7967</v>
      </c>
      <c r="U1053" s="2">
        <v>1</v>
      </c>
      <c r="V1053" s="7" t="s">
        <v>6860</v>
      </c>
      <c r="W1053" s="7" t="s">
        <v>85</v>
      </c>
      <c r="X1053" s="5">
        <v>41275</v>
      </c>
      <c r="Y1053" s="7"/>
      <c r="AA1053" s="3" t="str">
        <f>IF(T_Acionista[[#This Row],[Fone1]]="","",MAX($AA$1:AD1052,)+1)</f>
        <v/>
      </c>
      <c r="AB1053" s="3" t="str">
        <f>IF(T_Acionista[[#This Row],[Fone2]]="","",MAX($AA$1:AD1052,AA1053)+1)</f>
        <v/>
      </c>
      <c r="AC1053" s="3">
        <f>IF(T_Acionista[[#This Row],[Celular]]="","",MAX($AA$1:AD1052,AA1053:AB1053)+1)</f>
        <v>2123</v>
      </c>
      <c r="AD1053" s="3">
        <f>IF(T_Acionista[[#This Row],[Email]]="","",MAX($AA$1:AD1052,AA1053:AC1053)+1)</f>
        <v>2124</v>
      </c>
      <c r="AF1053" s="2" t="str">
        <f>IF(AA1053&lt;&gt;"","insert into t_contato values ("&amp;AA1053&amp;","&amp;T_Acionista[[#This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53" s="2" t="str">
        <f>IF(AB1053&lt;&gt;"","insert into t_contato values ("&amp;AB1053&amp;","&amp;T_Acionista[[#This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3" s="2" t="str">
        <f>IF(AC1053&lt;&gt;"","insert into t_contato values ("&amp;AC1053&amp;","&amp;T_Acionista[[#This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(2123,521, '(16)9463-3038', 2);</v>
      </c>
      <c r="AI1053" s="2" t="str">
        <f>IF(AD1053&lt;&gt;"","insert into t_contato values ("&amp;AD1053&amp;","&amp;T_Acionista[[#This Row],[ID]]&amp;", '"&amp;T_Acionista[[#This Row],[Email]]&amp;"', "&amp;IF(ISERR(FIND("@",T_Acionista[[#This Row],[Email]])),0,3)&amp;");","")</f>
        <v>insert into t_contato values (2124,521, 'washington.michelin3453@gmail.com', 3);</v>
      </c>
    </row>
    <row r="1054" spans="1:35">
      <c r="A1054" s="2">
        <v>940</v>
      </c>
      <c r="B1054" s="2">
        <v>10</v>
      </c>
      <c r="C1054" s="2">
        <v>94</v>
      </c>
      <c r="E1054" s="7" t="s">
        <v>6861</v>
      </c>
      <c r="F1054" s="2" t="b">
        <v>0</v>
      </c>
      <c r="G1054" s="2" t="b">
        <v>0</v>
      </c>
      <c r="H1054" s="5">
        <v>28906</v>
      </c>
      <c r="I1054" s="2" t="b">
        <v>0</v>
      </c>
      <c r="J1054" s="7" t="s">
        <v>6862</v>
      </c>
      <c r="K1054" s="7" t="s">
        <v>6863</v>
      </c>
      <c r="L1054" s="7" t="s">
        <v>6864</v>
      </c>
      <c r="M1054" s="7" t="s">
        <v>6865</v>
      </c>
      <c r="N1054" s="2">
        <v>20</v>
      </c>
      <c r="O1054" s="7" t="s">
        <v>6866</v>
      </c>
      <c r="P1054" s="2">
        <v>2</v>
      </c>
      <c r="Q1054" s="7"/>
      <c r="R1054" s="7"/>
      <c r="S1054" s="7" t="s">
        <v>6867</v>
      </c>
      <c r="T1054" s="7" t="s">
        <v>6868</v>
      </c>
      <c r="U1054" s="2">
        <v>3</v>
      </c>
      <c r="V1054" s="7" t="s">
        <v>574</v>
      </c>
      <c r="W1054" s="7" t="s">
        <v>85</v>
      </c>
      <c r="X1054" s="5">
        <v>43951</v>
      </c>
      <c r="Y1054" s="7"/>
      <c r="AA1054" s="3" t="str">
        <f>IF(T_Acionista[[#This Row],[Fone1]]="","",MAX($AA$1:AD1053,)+1)</f>
        <v/>
      </c>
      <c r="AB1054" s="3" t="str">
        <f>IF(T_Acionista[[#This Row],[Fone2]]="","",MAX($AA$1:AD1053,AA1054)+1)</f>
        <v/>
      </c>
      <c r="AC1054" s="3">
        <f>IF(T_Acionista[[#This Row],[Celular]]="","",MAX($AA$1:AD1053,AA1054:AB1054)+1)</f>
        <v>2125</v>
      </c>
      <c r="AD1054" s="3">
        <f>IF(T_Acionista[[#This Row],[Email]]="","",MAX($AA$1:AD1053,AA1054:AC1054)+1)</f>
        <v>2126</v>
      </c>
      <c r="AF1054" s="2" t="str">
        <f>IF(AA1054&lt;&gt;"","insert into t_contato values ("&amp;AA1054&amp;","&amp;T_Acionista[[#This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54" s="2" t="str">
        <f>IF(AB1054&lt;&gt;"","insert into t_contato values ("&amp;AB1054&amp;","&amp;T_Acionista[[#This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4" s="2" t="str">
        <f>IF(AC1054&lt;&gt;"","insert into t_contato values ("&amp;AC1054&amp;","&amp;T_Acionista[[#This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(2125,940, '(16)99219-1566', 2);</v>
      </c>
      <c r="AI1054" s="2" t="str">
        <f>IF(AD1054&lt;&gt;"","insert into t_contato values ("&amp;AD1054&amp;","&amp;T_Acionista[[#This Row],[ID]]&amp;", '"&amp;T_Acionista[[#This Row],[Email]]&amp;"', "&amp;IF(ISERR(FIND("@",T_Acionista[[#This Row],[Email]])),0,3)&amp;");","")</f>
        <v>insert into t_contato values (2126,940, 'wecarbonieri@gmail.com', 3);</v>
      </c>
    </row>
    <row r="1055" spans="1:35">
      <c r="A1055" s="2">
        <v>561</v>
      </c>
      <c r="B1055" s="2">
        <v>0</v>
      </c>
      <c r="C1055" s="2">
        <v>0</v>
      </c>
      <c r="E1055" s="7" t="s">
        <v>6869</v>
      </c>
      <c r="F1055" s="2" t="b">
        <v>0</v>
      </c>
      <c r="G1055" s="2" t="b">
        <v>0</v>
      </c>
      <c r="H1055" s="5">
        <v>31650</v>
      </c>
      <c r="I1055" s="2" t="b">
        <v>0</v>
      </c>
      <c r="J1055" s="7" t="s">
        <v>6870</v>
      </c>
      <c r="K1055" s="7" t="s">
        <v>6871</v>
      </c>
      <c r="L1055" s="7" t="s">
        <v>6872</v>
      </c>
      <c r="M1055" s="7" t="s">
        <v>79</v>
      </c>
      <c r="N1055" s="2">
        <v>1</v>
      </c>
      <c r="O1055" s="7" t="s">
        <v>416</v>
      </c>
      <c r="P1055" s="2">
        <v>1</v>
      </c>
      <c r="Q1055" s="7" t="s">
        <v>6873</v>
      </c>
      <c r="R1055" s="7" t="s">
        <v>6874</v>
      </c>
      <c r="S1055" s="7" t="s">
        <v>6875</v>
      </c>
      <c r="T1055" s="7" t="s">
        <v>6876</v>
      </c>
      <c r="U1055" s="2">
        <v>2</v>
      </c>
      <c r="V1055" s="7" t="s">
        <v>483</v>
      </c>
      <c r="W1055" s="7" t="s">
        <v>85</v>
      </c>
      <c r="X1055" s="5">
        <v>41977</v>
      </c>
      <c r="Y1055" s="7"/>
      <c r="AA1055" s="3">
        <f>IF(T_Acionista[[#This Row],[Fone1]]="","",MAX($AA$1:AD1054,)+1)</f>
        <v>2127</v>
      </c>
      <c r="AB1055" s="3">
        <f>IF(T_Acionista[[#This Row],[Fone2]]="","",MAX($AA$1:AD1054,AA1055)+1)</f>
        <v>2128</v>
      </c>
      <c r="AC1055" s="3">
        <f>IF(T_Acionista[[#This Row],[Celular]]="","",MAX($AA$1:AD1054,AA1055:AB1055)+1)</f>
        <v>2129</v>
      </c>
      <c r="AD1055" s="3">
        <f>IF(T_Acionista[[#This Row],[Email]]="","",MAX($AA$1:AD1054,AA1055:AC1055)+1)</f>
        <v>2130</v>
      </c>
      <c r="AF1055" s="2" t="str">
        <f>IF(AA1055&lt;&gt;"","insert into t_contato values ("&amp;AA1055&amp;","&amp;T_Acionista[[#This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(2127,561, '(16)3252-6517', 1);</v>
      </c>
      <c r="AG1055" s="2" t="str">
        <f>IF(AB1055&lt;&gt;"","insert into t_contato values ("&amp;AB1055&amp;","&amp;T_Acionista[[#This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(2128,561, '(16)9730-8166', 2);</v>
      </c>
      <c r="AH1055" s="2" t="str">
        <f>IF(AC1055&lt;&gt;"","insert into t_contato values ("&amp;AC1055&amp;","&amp;T_Acionista[[#This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(2129,561, '(16)9344-6655', 2);</v>
      </c>
      <c r="AI1055" s="2" t="str">
        <f>IF(AD1055&lt;&gt;"","insert into t_contato values ("&amp;AD1055&amp;","&amp;T_Acionista[[#This Row],[ID]]&amp;", '"&amp;T_Acionista[[#This Row],[Email]]&amp;"', "&amp;IF(ISERR(FIND("@",T_Acionista[[#This Row],[Email]])),0,3)&amp;");","")</f>
        <v>insert into t_contato values (2130,561, 'willianramos86@gmail.com', 3);</v>
      </c>
    </row>
    <row r="1056" spans="1:35">
      <c r="A1056" s="2">
        <v>941</v>
      </c>
      <c r="B1056" s="2">
        <v>10</v>
      </c>
      <c r="C1056" s="2">
        <v>95</v>
      </c>
      <c r="E1056" s="7" t="s">
        <v>6877</v>
      </c>
      <c r="F1056" s="2" t="b">
        <v>0</v>
      </c>
      <c r="G1056" s="2" t="b">
        <v>0</v>
      </c>
      <c r="H1056" s="5">
        <v>28039</v>
      </c>
      <c r="I1056" s="2" t="b">
        <v>0</v>
      </c>
      <c r="J1056" s="7" t="s">
        <v>6878</v>
      </c>
      <c r="K1056" s="7" t="s">
        <v>6879</v>
      </c>
      <c r="L1056" s="7" t="s">
        <v>2196</v>
      </c>
      <c r="M1056" s="7" t="s">
        <v>149</v>
      </c>
      <c r="N1056" s="2">
        <v>1</v>
      </c>
      <c r="O1056" s="7" t="s">
        <v>187</v>
      </c>
      <c r="P1056" s="2">
        <v>3</v>
      </c>
      <c r="Q1056" s="7"/>
      <c r="R1056" s="7"/>
      <c r="S1056" s="7" t="s">
        <v>6880</v>
      </c>
      <c r="T1056" s="7" t="s">
        <v>2197</v>
      </c>
      <c r="U1056" s="2">
        <v>0</v>
      </c>
      <c r="V1056" s="7" t="s">
        <v>239</v>
      </c>
      <c r="W1056" s="7" t="s">
        <v>85</v>
      </c>
      <c r="X1056" s="5">
        <v>43951</v>
      </c>
      <c r="Y1056" s="7"/>
      <c r="AA1056" s="3" t="str">
        <f>IF(T_Acionista[[#This Row],[Fone1]]="","",MAX($AA$1:AD1055,)+1)</f>
        <v/>
      </c>
      <c r="AB1056" s="3" t="str">
        <f>IF(T_Acionista[[#This Row],[Fone2]]="","",MAX($AA$1:AD1055,AA1056)+1)</f>
        <v/>
      </c>
      <c r="AC1056" s="3">
        <f>IF(T_Acionista[[#This Row],[Celular]]="","",MAX($AA$1:AD1055,AA1056:AB1056)+1)</f>
        <v>2131</v>
      </c>
      <c r="AD1056" s="3">
        <f>IF(T_Acionista[[#This Row],[Email]]="","",MAX($AA$1:AD1055,AA1056:AC1056)+1)</f>
        <v>2132</v>
      </c>
      <c r="AF1056" s="2" t="str">
        <f>IF(AA1056&lt;&gt;"","insert into t_contato values ("&amp;AA1056&amp;","&amp;T_Acionista[[#This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56" s="2" t="str">
        <f>IF(AB1056&lt;&gt;"","insert into t_contato values ("&amp;AB1056&amp;","&amp;T_Acionista[[#This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6" s="2" t="str">
        <f>IF(AC1056&lt;&gt;"","insert into t_contato values ("&amp;AC1056&amp;","&amp;T_Acionista[[#This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(2131,941, '(16)9784-3487', 2);</v>
      </c>
      <c r="AI1056" s="2" t="str">
        <f>IF(AD1056&lt;&gt;"","insert into t_contato values ("&amp;AD1056&amp;","&amp;T_Acionista[[#This Row],[ID]]&amp;", '"&amp;T_Acionista[[#This Row],[Email]]&amp;"', "&amp;IF(ISERR(FIND("@",T_Acionista[[#This Row],[Email]])),0,3)&amp;");","")</f>
        <v>insert into t_contato values (2132,941, 'wroberto.carbonieri@gmail.com', 3);</v>
      </c>
    </row>
    <row r="1057" spans="1:35">
      <c r="A1057" s="2">
        <v>562</v>
      </c>
      <c r="B1057" s="2">
        <v>0</v>
      </c>
      <c r="C1057" s="2">
        <v>0</v>
      </c>
      <c r="D1057" s="2">
        <v>76500</v>
      </c>
      <c r="E1057" s="7" t="s">
        <v>6881</v>
      </c>
      <c r="F1057" s="2" t="b">
        <v>0</v>
      </c>
      <c r="G1057" s="2" t="b">
        <v>0</v>
      </c>
      <c r="H1057" s="5">
        <v>11137</v>
      </c>
      <c r="I1057" s="2" t="b">
        <v>0</v>
      </c>
      <c r="J1057" s="7" t="s">
        <v>6882</v>
      </c>
      <c r="K1057" s="7" t="s">
        <v>6883</v>
      </c>
      <c r="L1057" s="7" t="s">
        <v>4504</v>
      </c>
      <c r="M1057" s="7" t="s">
        <v>316</v>
      </c>
      <c r="N1057" s="2">
        <v>1</v>
      </c>
      <c r="O1057" s="7" t="s">
        <v>1544</v>
      </c>
      <c r="P1057" s="2">
        <v>4</v>
      </c>
      <c r="Q1057" s="7" t="s">
        <v>4505</v>
      </c>
      <c r="R1057" s="7" t="s">
        <v>6884</v>
      </c>
      <c r="S1057" s="7"/>
      <c r="T1057" s="7" t="s">
        <v>6885</v>
      </c>
      <c r="U1057" s="2">
        <v>1</v>
      </c>
      <c r="V1057" s="7" t="s">
        <v>319</v>
      </c>
      <c r="W1057" s="7" t="s">
        <v>85</v>
      </c>
      <c r="X1057" s="5">
        <v>41993</v>
      </c>
      <c r="Y1057" s="7"/>
      <c r="AA1057" s="3">
        <f>IF(T_Acionista[[#This Row],[Fone1]]="","",MAX($AA$1:AD1056,)+1)</f>
        <v>2133</v>
      </c>
      <c r="AB1057" s="3">
        <f>IF(T_Acionista[[#This Row],[Fone2]]="","",MAX($AA$1:AD1056,AA1057)+1)</f>
        <v>2134</v>
      </c>
      <c r="AC1057" s="3" t="str">
        <f>IF(T_Acionista[[#This Row],[Celular]]="","",MAX($AA$1:AD1056,AA1057:AB1057)+1)</f>
        <v/>
      </c>
      <c r="AD1057" s="3">
        <f>IF(T_Acionista[[#This Row],[Email]]="","",MAX($AA$1:AD1056,AA1057:AC1057)+1)</f>
        <v>2135</v>
      </c>
      <c r="AF1057" s="2" t="str">
        <f>IF(AA1057&lt;&gt;"","insert into t_contato values ("&amp;AA1057&amp;","&amp;T_Acionista[[#This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(2133,562, '(16)3252-3071', 1);</v>
      </c>
      <c r="AG1057" s="2" t="str">
        <f>IF(AB1057&lt;&gt;"","insert into t_contato values ("&amp;AB1057&amp;","&amp;T_Acionista[[#This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(2134,562, '1693816944', 0);</v>
      </c>
      <c r="AH1057" s="2" t="str">
        <f>IF(AC1057&lt;&gt;"","insert into t_contato values ("&amp;AC1057&amp;","&amp;T_Acionista[[#This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57" s="2" t="str">
        <f>IF(AD1057&lt;&gt;"","insert into t_contato values ("&amp;AD1057&amp;","&amp;T_Acionista[[#This Row],[ID]]&amp;", '"&amp;T_Acionista[[#This Row],[Email]]&amp;"', "&amp;IF(ISERR(FIND("@",T_Acionista[[#This Row],[Email]])),0,3)&amp;");","")</f>
        <v>insert into t_contato values (2135,562, 'maflorbrasil@hotmail.com', 3);</v>
      </c>
    </row>
    <row r="1058" spans="1:35">
      <c r="A1058" s="2">
        <v>604</v>
      </c>
      <c r="B1058" s="2">
        <v>0</v>
      </c>
      <c r="C1058" s="2">
        <v>0</v>
      </c>
      <c r="E1058" s="7" t="s">
        <v>6886</v>
      </c>
      <c r="F1058" s="2" t="b">
        <v>0</v>
      </c>
      <c r="G1058" s="2" t="b">
        <v>0</v>
      </c>
      <c r="H1058" s="5">
        <v>25009</v>
      </c>
      <c r="I1058" s="2" t="b">
        <v>0</v>
      </c>
      <c r="J1058" s="7" t="s">
        <v>6887</v>
      </c>
      <c r="K1058" s="7" t="s">
        <v>6888</v>
      </c>
      <c r="L1058" s="7" t="s">
        <v>6889</v>
      </c>
      <c r="M1058" s="7" t="s">
        <v>149</v>
      </c>
      <c r="N1058" s="2">
        <v>1</v>
      </c>
      <c r="O1058" s="7" t="s">
        <v>1412</v>
      </c>
      <c r="P1058" s="2">
        <v>3</v>
      </c>
      <c r="Q1058" s="7" t="s">
        <v>6890</v>
      </c>
      <c r="R1058" s="7"/>
      <c r="S1058" s="7" t="s">
        <v>6891</v>
      </c>
      <c r="T1058" s="7" t="s">
        <v>6892</v>
      </c>
      <c r="U1058" s="2">
        <v>3</v>
      </c>
      <c r="V1058" s="7" t="s">
        <v>288</v>
      </c>
      <c r="W1058" s="7" t="s">
        <v>85</v>
      </c>
      <c r="X1058" s="5">
        <v>42275</v>
      </c>
      <c r="Y1058" s="7"/>
      <c r="AA1058" s="3">
        <f>IF(T_Acionista[[#This Row],[Fone1]]="","",MAX($AA$1:AD1057,)+1)</f>
        <v>2136</v>
      </c>
      <c r="AB1058" s="3" t="str">
        <f>IF(T_Acionista[[#This Row],[Fone2]]="","",MAX($AA$1:AD1057,AA1058)+1)</f>
        <v/>
      </c>
      <c r="AC1058" s="3">
        <f>IF(T_Acionista[[#This Row],[Celular]]="","",MAX($AA$1:AD1057,AA1058:AB1058)+1)</f>
        <v>2137</v>
      </c>
      <c r="AD1058" s="3">
        <f>IF(T_Acionista[[#This Row],[Email]]="","",MAX($AA$1:AD1057,AA1058:AC1058)+1)</f>
        <v>2138</v>
      </c>
      <c r="AF1058" s="2" t="str">
        <f>IF(AA1058&lt;&gt;"","insert into t_contato values ("&amp;AA1058&amp;","&amp;T_Acionista[[#This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(2136,604, '(16)3253-4239', 1);</v>
      </c>
      <c r="AG1058" s="2" t="str">
        <f>IF(AB1058&lt;&gt;"","insert into t_contato values ("&amp;AB1058&amp;","&amp;T_Acionista[[#This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8" s="2" t="str">
        <f>IF(AC1058&lt;&gt;"","insert into t_contato values ("&amp;AC1058&amp;","&amp;T_Acionista[[#This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(2137,604, '(16)9747-4433', 2);</v>
      </c>
      <c r="AI1058" s="2" t="str">
        <f>IF(AD1058&lt;&gt;"","insert into t_contato values ("&amp;AD1058&amp;","&amp;T_Acionista[[#This Row],[ID]]&amp;", '"&amp;T_Acionista[[#This Row],[Email]]&amp;"', "&amp;IF(ISERR(FIND("@",T_Acionista[[#This Row],[Email]])),0,3)&amp;");","")</f>
        <v>insert into t_contato values (2138,604, 'willarjunior@ig.com.br', 3);</v>
      </c>
    </row>
    <row r="1059" spans="1:35">
      <c r="A1059" s="2">
        <v>484</v>
      </c>
      <c r="B1059" s="2">
        <v>5</v>
      </c>
      <c r="C1059" s="2">
        <v>71</v>
      </c>
      <c r="E1059" s="7" t="s">
        <v>6893</v>
      </c>
      <c r="F1059" s="2" t="b">
        <v>0</v>
      </c>
      <c r="G1059" s="2" t="b">
        <v>0</v>
      </c>
      <c r="H1059" s="5">
        <v>20632</v>
      </c>
      <c r="I1059" s="2" t="b">
        <v>0</v>
      </c>
      <c r="J1059" s="7" t="s">
        <v>6894</v>
      </c>
      <c r="K1059" s="7" t="s">
        <v>6895</v>
      </c>
      <c r="L1059" s="7" t="s">
        <v>6896</v>
      </c>
      <c r="M1059" s="7" t="s">
        <v>6897</v>
      </c>
      <c r="N1059" s="2">
        <v>14</v>
      </c>
      <c r="O1059" s="7" t="s">
        <v>6898</v>
      </c>
      <c r="P1059" s="2">
        <v>2</v>
      </c>
      <c r="Q1059" s="7" t="s">
        <v>6899</v>
      </c>
      <c r="R1059" s="7"/>
      <c r="S1059" s="7" t="s">
        <v>6900</v>
      </c>
      <c r="T1059" s="7"/>
      <c r="U1059" s="2">
        <v>3</v>
      </c>
      <c r="V1059" s="7" t="s">
        <v>102</v>
      </c>
      <c r="W1059" s="7" t="s">
        <v>85</v>
      </c>
      <c r="X1059" s="5">
        <v>40909</v>
      </c>
      <c r="Y1059" s="7"/>
      <c r="AA1059" s="3">
        <f>IF(T_Acionista[[#This Row],[Fone1]]="","",MAX($AA$1:AD1058,)+1)</f>
        <v>2139</v>
      </c>
      <c r="AB1059" s="3" t="str">
        <f>IF(T_Acionista[[#This Row],[Fone2]]="","",MAX($AA$1:AD1058,AA1059)+1)</f>
        <v/>
      </c>
      <c r="AC1059" s="3">
        <f>IF(T_Acionista[[#This Row],[Celular]]="","",MAX($AA$1:AD1058,AA1059:AB1059)+1)</f>
        <v>2140</v>
      </c>
      <c r="AD1059" s="3" t="str">
        <f>IF(T_Acionista[[#This Row],[Email]]="","",MAX($AA$1:AD1058,AA1059:AC1059)+1)</f>
        <v/>
      </c>
      <c r="AF1059" s="2" t="str">
        <f>IF(AA1059&lt;&gt;"","insert into t_contato values ("&amp;AA1059&amp;","&amp;T_Acionista[[#This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(2139,484, '(16)3382-6395', 1);</v>
      </c>
      <c r="AG1059" s="2" t="str">
        <f>IF(AB1059&lt;&gt;"","insert into t_contato values ("&amp;AB1059&amp;","&amp;T_Acionista[[#This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59" s="2" t="str">
        <f>IF(AC1059&lt;&gt;"","insert into t_contato values ("&amp;AC1059&amp;","&amp;T_Acionista[[#This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(2140,484, '(16)9128-3530', 2);</v>
      </c>
      <c r="AI1059" s="2" t="str">
        <f>IF(AD1059&lt;&gt;"","insert into t_contato values ("&amp;AD1059&amp;","&amp;T_Acionista[[#This Row],[ID]]&amp;", '"&amp;T_Acionista[[#This Row],[Email]]&amp;"', "&amp;IF(ISERR(FIND("@",T_Acionista[[#This Row],[Email]])),0,3)&amp;");","")</f>
        <v/>
      </c>
    </row>
    <row r="1060" spans="1:35">
      <c r="A1060" s="2">
        <v>485</v>
      </c>
      <c r="B1060" s="2">
        <v>2</v>
      </c>
      <c r="C1060" s="2">
        <v>52</v>
      </c>
      <c r="D1060" s="2">
        <v>72490</v>
      </c>
      <c r="E1060" s="7" t="s">
        <v>6901</v>
      </c>
      <c r="F1060" s="2" t="b">
        <v>0</v>
      </c>
      <c r="G1060" s="2" t="b">
        <v>0</v>
      </c>
      <c r="H1060" s="5">
        <v>18322</v>
      </c>
      <c r="I1060" s="2" t="b">
        <v>0</v>
      </c>
      <c r="J1060" s="7" t="s">
        <v>6902</v>
      </c>
      <c r="K1060" s="7" t="s">
        <v>6903</v>
      </c>
      <c r="L1060" s="7" t="s">
        <v>6904</v>
      </c>
      <c r="M1060" s="7" t="s">
        <v>266</v>
      </c>
      <c r="N1060" s="2">
        <v>1</v>
      </c>
      <c r="O1060" s="7" t="s">
        <v>683</v>
      </c>
      <c r="P1060" s="2">
        <v>2</v>
      </c>
      <c r="Q1060" s="7" t="s">
        <v>6905</v>
      </c>
      <c r="R1060" s="7" t="s">
        <v>6905</v>
      </c>
      <c r="S1060" s="7"/>
      <c r="T1060" s="7"/>
      <c r="U1060" s="2">
        <v>2</v>
      </c>
      <c r="V1060" s="7" t="s">
        <v>389</v>
      </c>
      <c r="W1060" s="7" t="s">
        <v>85</v>
      </c>
      <c r="X1060" s="5">
        <v>41275</v>
      </c>
      <c r="Y1060" s="7"/>
      <c r="AA1060" s="3">
        <f>IF(T_Acionista[[#This Row],[Fone1]]="","",MAX($AA$1:AD1059,)+1)</f>
        <v>2141</v>
      </c>
      <c r="AB1060" s="3">
        <f>IF(T_Acionista[[#This Row],[Fone2]]="","",MAX($AA$1:AD1059,AA1060)+1)</f>
        <v>2142</v>
      </c>
      <c r="AC1060" s="3" t="str">
        <f>IF(T_Acionista[[#This Row],[Celular]]="","",MAX($AA$1:AD1059,AA1060:AB1060)+1)</f>
        <v/>
      </c>
      <c r="AD1060" s="3" t="str">
        <f>IF(T_Acionista[[#This Row],[Email]]="","",MAX($AA$1:AD1059,AA1060:AC1060)+1)</f>
        <v/>
      </c>
      <c r="AF1060" s="2" t="str">
        <f>IF(AA1060&lt;&gt;"","insert into t_contato values ("&amp;AA1060&amp;","&amp;T_Acionista[[#This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(2141,485, '(16)3252-6540', 1);</v>
      </c>
      <c r="AG1060" s="2" t="str">
        <f>IF(AB1060&lt;&gt;"","insert into t_contato values ("&amp;AB1060&amp;","&amp;T_Acionista[[#This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(2142,485, '(16)3252-6540', 1);</v>
      </c>
      <c r="AH1060" s="2" t="str">
        <f>IF(AC1060&lt;&gt;"","insert into t_contato values ("&amp;AC1060&amp;","&amp;T_Acionista[[#This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0" s="2" t="str">
        <f>IF(AD1060&lt;&gt;"","insert into t_contato values ("&amp;AD1060&amp;","&amp;T_Acionista[[#This Row],[ID]]&amp;", '"&amp;T_Acionista[[#This Row],[Email]]&amp;"', "&amp;IF(ISERR(FIND("@",T_Acionista[[#This Row],[Email]])),0,3)&amp;");","")</f>
        <v/>
      </c>
    </row>
    <row r="1061" spans="1:35">
      <c r="A1061" s="2">
        <v>644</v>
      </c>
      <c r="B1061" s="2">
        <v>0</v>
      </c>
      <c r="C1061" s="2">
        <v>0</v>
      </c>
      <c r="D1061" s="2">
        <v>76431</v>
      </c>
      <c r="E1061" s="7" t="s">
        <v>6906</v>
      </c>
      <c r="F1061" s="2" t="b">
        <v>0</v>
      </c>
      <c r="G1061" s="2" t="b">
        <v>0</v>
      </c>
      <c r="H1061" s="5">
        <v>22221</v>
      </c>
      <c r="I1061" s="2" t="b">
        <v>0</v>
      </c>
      <c r="J1061" s="7" t="s">
        <v>6907</v>
      </c>
      <c r="K1061" s="7" t="s">
        <v>6908</v>
      </c>
      <c r="L1061" s="7" t="s">
        <v>6909</v>
      </c>
      <c r="M1061" s="7" t="s">
        <v>149</v>
      </c>
      <c r="N1061" s="2">
        <v>1</v>
      </c>
      <c r="O1061" s="7" t="s">
        <v>2699</v>
      </c>
      <c r="P1061" s="2">
        <v>1</v>
      </c>
      <c r="Q1061" s="7"/>
      <c r="R1061" s="7"/>
      <c r="S1061" s="7"/>
      <c r="T1061" s="7"/>
      <c r="U1061" s="2">
        <v>2</v>
      </c>
      <c r="V1061" s="7" t="s">
        <v>6910</v>
      </c>
      <c r="W1061" s="7" t="s">
        <v>85</v>
      </c>
      <c r="X1061" s="5">
        <v>42349</v>
      </c>
      <c r="Y1061" s="7"/>
      <c r="AA1061" s="3" t="str">
        <f>IF(T_Acionista[[#This Row],[Fone1]]="","",MAX($AA$1:AD1060,)+1)</f>
        <v/>
      </c>
      <c r="AB1061" s="3" t="str">
        <f>IF(T_Acionista[[#This Row],[Fone2]]="","",MAX($AA$1:AD1060,AA1061)+1)</f>
        <v/>
      </c>
      <c r="AC1061" s="3" t="str">
        <f>IF(T_Acionista[[#This Row],[Celular]]="","",MAX($AA$1:AD1060,AA1061:AB1061)+1)</f>
        <v/>
      </c>
      <c r="AD1061" s="3" t="str">
        <f>IF(T_Acionista[[#This Row],[Email]]="","",MAX($AA$1:AD1060,AA1061:AC1061)+1)</f>
        <v/>
      </c>
      <c r="AF1061" s="2" t="str">
        <f>IF(AA1061&lt;&gt;"","insert into t_contato values ("&amp;AA1061&amp;","&amp;T_Acionista[[#This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61" s="2" t="str">
        <f>IF(AB1061&lt;&gt;"","insert into t_contato values ("&amp;AB1061&amp;","&amp;T_Acionista[[#This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1" s="2" t="str">
        <f>IF(AC1061&lt;&gt;"","insert into t_contato values ("&amp;AC1061&amp;","&amp;T_Acionista[[#This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1" s="2" t="str">
        <f>IF(AD1061&lt;&gt;"","insert into t_contato values ("&amp;AD1061&amp;","&amp;T_Acionista[[#This Row],[ID]]&amp;", '"&amp;T_Acionista[[#This Row],[Email]]&amp;"', "&amp;IF(ISERR(FIND("@",T_Acionista[[#This Row],[Email]])),0,3)&amp;");","")</f>
        <v/>
      </c>
    </row>
    <row r="1062" spans="1:35">
      <c r="A1062" s="2">
        <v>733</v>
      </c>
      <c r="B1062" s="2">
        <v>0</v>
      </c>
      <c r="C1062" s="2">
        <v>0</v>
      </c>
      <c r="E1062" s="7" t="s">
        <v>6911</v>
      </c>
      <c r="F1062" s="2" t="b">
        <v>0</v>
      </c>
      <c r="G1062" s="2" t="b">
        <v>0</v>
      </c>
      <c r="H1062" s="5">
        <v>18994</v>
      </c>
      <c r="I1062" s="2" t="b">
        <v>0</v>
      </c>
      <c r="J1062" s="7" t="s">
        <v>6912</v>
      </c>
      <c r="K1062" s="7" t="s">
        <v>6913</v>
      </c>
      <c r="L1062" s="7" t="s">
        <v>6914</v>
      </c>
      <c r="M1062" s="7" t="s">
        <v>149</v>
      </c>
      <c r="N1062" s="2">
        <v>1</v>
      </c>
      <c r="O1062" s="7" t="s">
        <v>497</v>
      </c>
      <c r="P1062" s="2">
        <v>2</v>
      </c>
      <c r="Q1062" s="7" t="s">
        <v>6915</v>
      </c>
      <c r="R1062" s="7"/>
      <c r="S1062" s="7" t="s">
        <v>6916</v>
      </c>
      <c r="T1062" s="7" t="s">
        <v>6917</v>
      </c>
      <c r="U1062" s="2">
        <v>1</v>
      </c>
      <c r="V1062" s="7" t="s">
        <v>172</v>
      </c>
      <c r="W1062" s="7" t="s">
        <v>85</v>
      </c>
      <c r="X1062" s="5">
        <v>42682</v>
      </c>
      <c r="Y1062" s="7"/>
      <c r="AA1062" s="3">
        <f>IF(T_Acionista[[#This Row],[Fone1]]="","",MAX($AA$1:AD1061,)+1)</f>
        <v>2143</v>
      </c>
      <c r="AB1062" s="3" t="str">
        <f>IF(T_Acionista[[#This Row],[Fone2]]="","",MAX($AA$1:AD1061,AA1062)+1)</f>
        <v/>
      </c>
      <c r="AC1062" s="3">
        <f>IF(T_Acionista[[#This Row],[Celular]]="","",MAX($AA$1:AD1061,AA1062:AB1062)+1)</f>
        <v>2144</v>
      </c>
      <c r="AD1062" s="3">
        <f>IF(T_Acionista[[#This Row],[Email]]="","",MAX($AA$1:AD1061,AA1062:AC1062)+1)</f>
        <v>2145</v>
      </c>
      <c r="AF1062" s="2" t="str">
        <f>IF(AA1062&lt;&gt;"","insert into t_contato values ("&amp;AA1062&amp;","&amp;T_Acionista[[#This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(2143,733, '(16)3252-2711', 1);</v>
      </c>
      <c r="AG1062" s="2" t="str">
        <f>IF(AB1062&lt;&gt;"","insert into t_contato values ("&amp;AB1062&amp;","&amp;T_Acionista[[#This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2" s="2" t="str">
        <f>IF(AC1062&lt;&gt;"","insert into t_contato values ("&amp;AC1062&amp;","&amp;T_Acionista[[#This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(2144,733, '(16)8151-1400', 2);</v>
      </c>
      <c r="AI1062" s="2" t="str">
        <f>IF(AD1062&lt;&gt;"","insert into t_contato values ("&amp;AD1062&amp;","&amp;T_Acionista[[#This Row],[ID]]&amp;", '"&amp;T_Acionista[[#This Row],[Email]]&amp;"', "&amp;IF(ISERR(FIND("@",T_Acionista[[#This Row],[Email]])),0,3)&amp;");","")</f>
        <v>insert into t_contato values (2145,733, 'yoshimasawatanabe@yahoo.com.br', 3);</v>
      </c>
    </row>
    <row r="1063" spans="1:35">
      <c r="A1063" s="2">
        <v>486</v>
      </c>
      <c r="B1063" s="2">
        <v>4</v>
      </c>
      <c r="C1063" s="2">
        <v>22</v>
      </c>
      <c r="D1063" s="2">
        <v>74830</v>
      </c>
      <c r="E1063" s="7" t="s">
        <v>6918</v>
      </c>
      <c r="F1063" s="2" t="b">
        <v>0</v>
      </c>
      <c r="G1063" s="2" t="b">
        <v>0</v>
      </c>
      <c r="H1063" s="5">
        <v>16613</v>
      </c>
      <c r="I1063" s="2" t="b">
        <v>0</v>
      </c>
      <c r="J1063" s="7" t="s">
        <v>6919</v>
      </c>
      <c r="K1063" s="7" t="s">
        <v>6920</v>
      </c>
      <c r="L1063" s="7" t="s">
        <v>6921</v>
      </c>
      <c r="M1063" s="7" t="s">
        <v>316</v>
      </c>
      <c r="N1063" s="2">
        <v>1</v>
      </c>
      <c r="O1063" s="7" t="s">
        <v>1544</v>
      </c>
      <c r="P1063" s="2">
        <v>2</v>
      </c>
      <c r="Q1063" s="7" t="s">
        <v>6922</v>
      </c>
      <c r="R1063" s="7"/>
      <c r="S1063" s="7"/>
      <c r="T1063" s="7" t="s">
        <v>6923</v>
      </c>
      <c r="U1063" s="2">
        <v>2</v>
      </c>
      <c r="V1063" s="7" t="s">
        <v>172</v>
      </c>
      <c r="W1063" s="7" t="s">
        <v>85</v>
      </c>
      <c r="X1063" s="5">
        <v>41275</v>
      </c>
      <c r="Y1063" s="7"/>
      <c r="AA1063" s="3">
        <f>IF(T_Acionista[[#This Row],[Fone1]]="","",MAX($AA$1:AD1062,)+1)</f>
        <v>2146</v>
      </c>
      <c r="AB1063" s="3" t="str">
        <f>IF(T_Acionista[[#This Row],[Fone2]]="","",MAX($AA$1:AD1062,AA1063)+1)</f>
        <v/>
      </c>
      <c r="AC1063" s="3" t="str">
        <f>IF(T_Acionista[[#This Row],[Celular]]="","",MAX($AA$1:AD1062,AA1063:AB1063)+1)</f>
        <v/>
      </c>
      <c r="AD1063" s="3">
        <f>IF(T_Acionista[[#This Row],[Email]]="","",MAX($AA$1:AD1062,AA1063:AC1063)+1)</f>
        <v>2147</v>
      </c>
      <c r="AF1063" s="2" t="str">
        <f>IF(AA1063&lt;&gt;"","insert into t_contato values ("&amp;AA1063&amp;","&amp;T_Acionista[[#This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(2146,486, '(16)3252-3981', 1);</v>
      </c>
      <c r="AG1063" s="2" t="str">
        <f>IF(AB1063&lt;&gt;"","insert into t_contato values ("&amp;AB1063&amp;","&amp;T_Acionista[[#This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3" s="2" t="str">
        <f>IF(AC1063&lt;&gt;"","insert into t_contato values ("&amp;AC1063&amp;","&amp;T_Acionista[[#This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3" s="2" t="str">
        <f>IF(AD1063&lt;&gt;"","insert into t_contato values ("&amp;AD1063&amp;","&amp;T_Acionista[[#This Row],[ID]]&amp;", '"&amp;T_Acionista[[#This Row],[Email]]&amp;"', "&amp;IF(ISERR(FIND("@",T_Acionista[[#This Row],[Email]])),0,3)&amp;");","")</f>
        <v>insert into t_contato values (2147,486, 'roberto.ogasawara@aasp.org.br', 3);</v>
      </c>
    </row>
    <row r="1064" spans="1:35">
      <c r="A1064" s="2">
        <v>487</v>
      </c>
      <c r="B1064" s="2">
        <v>2</v>
      </c>
      <c r="C1064" s="2">
        <v>53</v>
      </c>
      <c r="D1064" s="2">
        <v>72500</v>
      </c>
      <c r="E1064" s="7" t="s">
        <v>6924</v>
      </c>
      <c r="F1064" s="2" t="b">
        <v>0</v>
      </c>
      <c r="G1064" s="2" t="b">
        <v>0</v>
      </c>
      <c r="H1064" s="5">
        <v>15546</v>
      </c>
      <c r="I1064" s="2" t="b">
        <v>0</v>
      </c>
      <c r="J1064" s="7" t="s">
        <v>6925</v>
      </c>
      <c r="K1064" s="7" t="s">
        <v>6926</v>
      </c>
      <c r="L1064" s="7" t="s">
        <v>6927</v>
      </c>
      <c r="M1064" s="7" t="s">
        <v>2649</v>
      </c>
      <c r="N1064" s="2">
        <v>1</v>
      </c>
      <c r="O1064" s="7" t="s">
        <v>2650</v>
      </c>
      <c r="P1064" s="2">
        <v>4</v>
      </c>
      <c r="Q1064" s="7" t="s">
        <v>6928</v>
      </c>
      <c r="R1064" s="7"/>
      <c r="S1064" s="7"/>
      <c r="T1064" s="7"/>
      <c r="U1064" s="2">
        <v>3</v>
      </c>
      <c r="V1064" s="7" t="s">
        <v>653</v>
      </c>
      <c r="W1064" s="7" t="s">
        <v>85</v>
      </c>
      <c r="X1064" s="5">
        <v>41275</v>
      </c>
      <c r="Y1064" s="7"/>
      <c r="AA1064" s="3">
        <f>IF(T_Acionista[[#This Row],[Fone1]]="","",MAX($AA$1:AD1063,)+1)</f>
        <v>2148</v>
      </c>
      <c r="AB1064" s="3" t="str">
        <f>IF(T_Acionista[[#This Row],[Fone2]]="","",MAX($AA$1:AD1063,AA1064)+1)</f>
        <v/>
      </c>
      <c r="AC1064" s="3" t="str">
        <f>IF(T_Acionista[[#This Row],[Celular]]="","",MAX($AA$1:AD1063,AA1064:AB1064)+1)</f>
        <v/>
      </c>
      <c r="AD1064" s="3" t="str">
        <f>IF(T_Acionista[[#This Row],[Email]]="","",MAX($AA$1:AD1063,AA1064:AC1064)+1)</f>
        <v/>
      </c>
      <c r="AF1064" s="2" t="str">
        <f>IF(AA1064&lt;&gt;"","insert into t_contato values ("&amp;AA1064&amp;","&amp;T_Acionista[[#This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(2148,487, '(16)3252-2964', 1);</v>
      </c>
      <c r="AG1064" s="2" t="str">
        <f>IF(AB1064&lt;&gt;"","insert into t_contato values ("&amp;AB1064&amp;","&amp;T_Acionista[[#This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4" s="2" t="str">
        <f>IF(AC1064&lt;&gt;"","insert into t_contato values ("&amp;AC1064&amp;","&amp;T_Acionista[[#This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4" s="2" t="str">
        <f>IF(AD1064&lt;&gt;"","insert into t_contato values ("&amp;AD1064&amp;","&amp;T_Acionista[[#This Row],[ID]]&amp;", '"&amp;T_Acionista[[#This Row],[Email]]&amp;"', "&amp;IF(ISERR(FIND("@",T_Acionista[[#This Row],[Email]])),0,3)&amp;");","")</f>
        <v/>
      </c>
    </row>
    <row r="1065" spans="1:35">
      <c r="A1065" s="2">
        <v>955</v>
      </c>
      <c r="D1065" s="2">
        <v>74405</v>
      </c>
      <c r="E1065" s="7" t="s">
        <v>6929</v>
      </c>
      <c r="F1065" s="2" t="b">
        <v>0</v>
      </c>
      <c r="G1065" s="2" t="b">
        <v>0</v>
      </c>
      <c r="H1065" s="5">
        <v>26907</v>
      </c>
      <c r="I1065" s="2" t="b">
        <v>0</v>
      </c>
      <c r="J1065" s="7" t="s">
        <v>6930</v>
      </c>
      <c r="K1065" s="7" t="s">
        <v>6931</v>
      </c>
      <c r="L1065" s="7" t="s">
        <v>3906</v>
      </c>
      <c r="M1065" s="7" t="s">
        <v>149</v>
      </c>
      <c r="N1065" s="2">
        <v>1</v>
      </c>
      <c r="O1065" s="7" t="s">
        <v>6423</v>
      </c>
      <c r="P1065" s="2">
        <v>2</v>
      </c>
      <c r="Q1065" s="7" t="s">
        <v>3907</v>
      </c>
      <c r="R1065" s="7"/>
      <c r="S1065" s="7" t="s">
        <v>6932</v>
      </c>
      <c r="T1065" s="7" t="s">
        <v>3909</v>
      </c>
      <c r="U1065" s="2">
        <v>2</v>
      </c>
      <c r="V1065" s="7" t="s">
        <v>172</v>
      </c>
      <c r="W1065" s="7" t="s">
        <v>85</v>
      </c>
      <c r="X1065" s="5">
        <v>44300</v>
      </c>
      <c r="Y1065" s="7"/>
      <c r="AA1065" s="3">
        <f>IF(T_Acionista[[#This Row],[Fone1]]="","",MAX($AA$1:AD1064,)+1)</f>
        <v>2149</v>
      </c>
      <c r="AB1065" s="3" t="str">
        <f>IF(T_Acionista[[#This Row],[Fone2]]="","",MAX($AA$1:AD1064,AA1065)+1)</f>
        <v/>
      </c>
      <c r="AC1065" s="3">
        <f>IF(T_Acionista[[#This Row],[Celular]]="","",MAX($AA$1:AD1064,AA1065:AB1065)+1)</f>
        <v>2150</v>
      </c>
      <c r="AD1065" s="3">
        <f>IF(T_Acionista[[#This Row],[Email]]="","",MAX($AA$1:AD1064,AA1065:AC1065)+1)</f>
        <v>2151</v>
      </c>
      <c r="AF1065" s="2" t="str">
        <f>IF(AA1065&lt;&gt;"","insert into t_contato values ("&amp;AA1065&amp;","&amp;T_Acionista[[#This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(2149,955, '(16)3252-5187', 1);</v>
      </c>
      <c r="AG1065" s="2" t="str">
        <f>IF(AB1065&lt;&gt;"","insert into t_contato values ("&amp;AB1065&amp;","&amp;T_Acionista[[#This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5" s="2" t="str">
        <f>IF(AC1065&lt;&gt;"","insert into t_contato values ("&amp;AC1065&amp;","&amp;T_Acionista[[#This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(2150,955, '(16)6476-8690', 0);</v>
      </c>
      <c r="AI1065" s="2" t="str">
        <f>IF(AD1065&lt;&gt;"","insert into t_contato values ("&amp;AD1065&amp;","&amp;T_Acionista[[#This Row],[ID]]&amp;", '"&amp;T_Acionista[[#This Row],[Email]]&amp;"', "&amp;IF(ISERR(FIND("@",T_Acionista[[#This Row],[Email]])),0,3)&amp;");","")</f>
        <v>insert into t_contato values (2151,955, 'zelindamotooka@gmail.com', 3);</v>
      </c>
    </row>
    <row r="1066" spans="1:35">
      <c r="A1066" s="2">
        <v>849</v>
      </c>
      <c r="D1066" s="2">
        <v>74302</v>
      </c>
      <c r="E1066" s="7" t="s">
        <v>6933</v>
      </c>
      <c r="F1066" s="2" t="b">
        <v>0</v>
      </c>
      <c r="G1066" s="2" t="b">
        <v>0</v>
      </c>
      <c r="H1066" s="5">
        <v>21908</v>
      </c>
      <c r="I1066" s="2" t="b">
        <v>0</v>
      </c>
      <c r="J1066" s="7" t="s">
        <v>6934</v>
      </c>
      <c r="K1066" s="7" t="s">
        <v>6935</v>
      </c>
      <c r="L1066" s="7" t="s">
        <v>6936</v>
      </c>
      <c r="M1066" s="7" t="s">
        <v>90</v>
      </c>
      <c r="N1066" s="2">
        <v>1</v>
      </c>
      <c r="O1066" s="7" t="s">
        <v>6937</v>
      </c>
      <c r="P1066" s="2">
        <v>4</v>
      </c>
      <c r="Q1066" s="7"/>
      <c r="R1066" s="7"/>
      <c r="S1066" s="7" t="s">
        <v>6938</v>
      </c>
      <c r="T1066" s="7"/>
      <c r="U1066" s="2">
        <v>0</v>
      </c>
      <c r="V1066" s="7" t="s">
        <v>4887</v>
      </c>
      <c r="W1066" s="7" t="s">
        <v>85</v>
      </c>
      <c r="X1066" s="5">
        <v>43472</v>
      </c>
      <c r="Y1066" s="7"/>
      <c r="AA1066" s="3" t="str">
        <f>IF(T_Acionista[[#This Row],[Fone1]]="","",MAX($AA$1:AD1065,)+1)</f>
        <v/>
      </c>
      <c r="AB1066" s="3" t="str">
        <f>IF(T_Acionista[[#This Row],[Fone2]]="","",MAX($AA$1:AD1065,AA1066)+1)</f>
        <v/>
      </c>
      <c r="AC1066" s="3">
        <f>IF(T_Acionista[[#This Row],[Celular]]="","",MAX($AA$1:AD1065,AA1066:AB1066)+1)</f>
        <v>2152</v>
      </c>
      <c r="AD1066" s="3" t="str">
        <f>IF(T_Acionista[[#This Row],[Email]]="","",MAX($AA$1:AD1065,AA1066:AC1066)+1)</f>
        <v/>
      </c>
      <c r="AF1066" s="2" t="str">
        <f>IF(AA1066&lt;&gt;"","insert into t_contato values ("&amp;AA1066&amp;","&amp;T_Acionista[[#This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66" s="2" t="str">
        <f>IF(AB1066&lt;&gt;"","insert into t_contato values ("&amp;AB1066&amp;","&amp;T_Acionista[[#This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6" s="2" t="str">
        <f>IF(AC1066&lt;&gt;"","insert into t_contato values ("&amp;AC1066&amp;","&amp;T_Acionista[[#This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(2152,849, '(16)9265-6789', 2);</v>
      </c>
      <c r="AI1066" s="2" t="str">
        <f>IF(AD1066&lt;&gt;"","insert into t_contato values ("&amp;AD1066&amp;","&amp;T_Acionista[[#This Row],[ID]]&amp;", '"&amp;T_Acionista[[#This Row],[Email]]&amp;"', "&amp;IF(ISERR(FIND("@",T_Acionista[[#This Row],[Email]])),0,3)&amp;");","")</f>
        <v/>
      </c>
    </row>
    <row r="1067" spans="1:35">
      <c r="A1067" s="2">
        <v>488</v>
      </c>
      <c r="B1067" s="2">
        <v>3</v>
      </c>
      <c r="C1067" s="2">
        <v>47</v>
      </c>
      <c r="D1067" s="2">
        <v>74100</v>
      </c>
      <c r="E1067" s="7" t="s">
        <v>6939</v>
      </c>
      <c r="F1067" s="2" t="b">
        <v>1</v>
      </c>
      <c r="G1067" s="2" t="b">
        <v>0</v>
      </c>
      <c r="H1067" s="5">
        <v>18141</v>
      </c>
      <c r="I1067" s="2" t="b">
        <v>0</v>
      </c>
      <c r="J1067" s="7" t="s">
        <v>6940</v>
      </c>
      <c r="K1067" s="7" t="s">
        <v>6941</v>
      </c>
      <c r="L1067" s="7" t="s">
        <v>6942</v>
      </c>
      <c r="M1067" s="7" t="s">
        <v>5460</v>
      </c>
      <c r="N1067" s="2">
        <v>2</v>
      </c>
      <c r="O1067" s="7" t="s">
        <v>5461</v>
      </c>
      <c r="P1067" s="2">
        <v>2</v>
      </c>
      <c r="Q1067" s="7" t="s">
        <v>5462</v>
      </c>
      <c r="R1067" s="7" t="s">
        <v>5462</v>
      </c>
      <c r="S1067" s="7"/>
      <c r="T1067" s="7"/>
      <c r="U1067" s="2">
        <v>2</v>
      </c>
      <c r="V1067" s="7" t="s">
        <v>172</v>
      </c>
      <c r="W1067" s="7" t="s">
        <v>85</v>
      </c>
      <c r="X1067" s="5">
        <v>41275</v>
      </c>
      <c r="Y1067" s="7"/>
      <c r="AA1067" s="3">
        <f>IF(T_Acionista[[#This Row],[Fone1]]="","",MAX($AA$1:AD1066,)+1)</f>
        <v>2153</v>
      </c>
      <c r="AB1067" s="3">
        <f>IF(T_Acionista[[#This Row],[Fone2]]="","",MAX($AA$1:AD1066,AA1067)+1)</f>
        <v>2154</v>
      </c>
      <c r="AC1067" s="3" t="str">
        <f>IF(T_Acionista[[#This Row],[Celular]]="","",MAX($AA$1:AD1066,AA1067:AB1067)+1)</f>
        <v/>
      </c>
      <c r="AD1067" s="3" t="str">
        <f>IF(T_Acionista[[#This Row],[Email]]="","",MAX($AA$1:AD1066,AA1067:AC1067)+1)</f>
        <v/>
      </c>
      <c r="AF1067" s="2" t="str">
        <f>IF(AA1067&lt;&gt;"","insert into t_contato values ("&amp;AA1067&amp;","&amp;T_Acionista[[#This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(2153,488, '(68)2226-3616', 0);</v>
      </c>
      <c r="AG1067" s="2" t="str">
        <f>IF(AB1067&lt;&gt;"","insert into t_contato values ("&amp;AB1067&amp;","&amp;T_Acionista[[#This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>insert into t_contato values (2154,488, '(68)2226-3616', 0);</v>
      </c>
      <c r="AH1067" s="2" t="str">
        <f>IF(AC1067&lt;&gt;"","insert into t_contato values ("&amp;AC1067&amp;","&amp;T_Acionista[[#This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7" s="2" t="str">
        <f>IF(AD1067&lt;&gt;"","insert into t_contato values ("&amp;AD1067&amp;","&amp;T_Acionista[[#This Row],[ID]]&amp;", '"&amp;T_Acionista[[#This Row],[Email]]&amp;"', "&amp;IF(ISERR(FIND("@",T_Acionista[[#This Row],[Email]])),0,3)&amp;");","")</f>
        <v/>
      </c>
    </row>
    <row r="1068" spans="1:35">
      <c r="A1068" s="2">
        <v>673</v>
      </c>
      <c r="B1068" s="2">
        <v>0</v>
      </c>
      <c r="C1068" s="2">
        <v>0</v>
      </c>
      <c r="D1068" s="2">
        <v>74204</v>
      </c>
      <c r="E1068" s="7" t="s">
        <v>6943</v>
      </c>
      <c r="F1068" s="2" t="b">
        <v>0</v>
      </c>
      <c r="G1068" s="2" t="b">
        <v>0</v>
      </c>
      <c r="H1068" s="5">
        <v>13206</v>
      </c>
      <c r="I1068" s="2" t="b">
        <v>0</v>
      </c>
      <c r="J1068" s="7" t="s">
        <v>6944</v>
      </c>
      <c r="K1068" s="7" t="s">
        <v>6945</v>
      </c>
      <c r="L1068" s="7" t="s">
        <v>3267</v>
      </c>
      <c r="M1068" s="7" t="s">
        <v>293</v>
      </c>
      <c r="N1068" s="2">
        <v>1</v>
      </c>
      <c r="O1068" s="7" t="s">
        <v>3268</v>
      </c>
      <c r="P1068" s="2">
        <v>4</v>
      </c>
      <c r="Q1068" s="7"/>
      <c r="R1068" s="7"/>
      <c r="S1068" s="7" t="s">
        <v>6946</v>
      </c>
      <c r="T1068" s="7" t="s">
        <v>2259</v>
      </c>
      <c r="U1068" s="2">
        <v>2</v>
      </c>
      <c r="V1068" s="7" t="s">
        <v>897</v>
      </c>
      <c r="W1068" s="7" t="s">
        <v>85</v>
      </c>
      <c r="X1068" s="5">
        <v>42473</v>
      </c>
      <c r="Y1068" s="7"/>
      <c r="AA1068" s="3" t="str">
        <f>IF(T_Acionista[[#This Row],[Fone1]]="","",MAX($AA$1:AD1067,)+1)</f>
        <v/>
      </c>
      <c r="AB1068" s="3" t="str">
        <f>IF(T_Acionista[[#This Row],[Fone2]]="","",MAX($AA$1:AD1067,AA1068)+1)</f>
        <v/>
      </c>
      <c r="AC1068" s="3">
        <f>IF(T_Acionista[[#This Row],[Celular]]="","",MAX($AA$1:AD1067,AA1068:AB1068)+1)</f>
        <v>2155</v>
      </c>
      <c r="AD1068" s="3">
        <f>IF(T_Acionista[[#This Row],[Email]]="","",MAX($AA$1:AD1067,AA1068:AC1068)+1)</f>
        <v>2156</v>
      </c>
      <c r="AF1068" s="2" t="str">
        <f>IF(AA1068&lt;&gt;"","insert into t_contato values ("&amp;AA1068&amp;","&amp;T_Acionista[[#This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/>
      </c>
      <c r="AG1068" s="2" t="str">
        <f>IF(AB1068&lt;&gt;"","insert into t_contato values ("&amp;AB1068&amp;","&amp;T_Acionista[[#This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8" s="2" t="str">
        <f>IF(AC1068&lt;&gt;"","insert into t_contato values ("&amp;AC1068&amp;","&amp;T_Acionista[[#This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>insert into t_contato values (2155,673, '(16)9616-1750', 2);</v>
      </c>
      <c r="AI1068" s="2" t="str">
        <f>IF(AD1068&lt;&gt;"","insert into t_contato values ("&amp;AD1068&amp;","&amp;T_Acionista[[#This Row],[ID]]&amp;", '"&amp;T_Acionista[[#This Row],[Email]]&amp;"', "&amp;IF(ISERR(FIND("@",T_Acionista[[#This Row],[Email]])),0,3)&amp;");","")</f>
        <v>insert into t_contato values (2156,673, 'enzocaetano@hotmail.com', 3);</v>
      </c>
    </row>
    <row r="1069" spans="1:35">
      <c r="A1069" s="2">
        <v>1082</v>
      </c>
      <c r="E1069" s="7" t="s">
        <v>6947</v>
      </c>
      <c r="F1069" s="2" t="b">
        <v>0</v>
      </c>
      <c r="G1069" s="2" t="b">
        <v>0</v>
      </c>
      <c r="H1069" s="5">
        <v>20105</v>
      </c>
      <c r="I1069" s="2" t="b">
        <v>0</v>
      </c>
      <c r="J1069" s="7" t="s">
        <v>6948</v>
      </c>
      <c r="K1069" s="7" t="s">
        <v>6949</v>
      </c>
      <c r="L1069" s="7" t="s">
        <v>98</v>
      </c>
      <c r="M1069" s="7" t="s">
        <v>99</v>
      </c>
      <c r="N1069" s="2">
        <v>1</v>
      </c>
      <c r="O1069" s="7" t="s">
        <v>1956</v>
      </c>
      <c r="P1069" s="2">
        <v>3</v>
      </c>
      <c r="Q1069" s="7" t="s">
        <v>6950</v>
      </c>
      <c r="R1069" s="7"/>
      <c r="S1069" s="7"/>
      <c r="T1069" s="7"/>
      <c r="U1069" s="2">
        <v>1</v>
      </c>
      <c r="V1069" s="7" t="s">
        <v>154</v>
      </c>
      <c r="W1069" s="7" t="s">
        <v>85</v>
      </c>
      <c r="X1069" s="5">
        <v>45044</v>
      </c>
      <c r="Y1069" s="7"/>
      <c r="AA1069" s="3">
        <f>IF(T_Acionista[[#This Row],[Fone1]]="","",MAX($AA$1:AD1068,)+1)</f>
        <v>2157</v>
      </c>
      <c r="AB1069" s="3" t="str">
        <f>IF(T_Acionista[[#This Row],[Fone2]]="","",MAX($AA$1:AD1068,AA1069)+1)</f>
        <v/>
      </c>
      <c r="AC1069" s="3" t="str">
        <f>IF(T_Acionista[[#This Row],[Celular]]="","",MAX($AA$1:AD1068,AA1069:AB1069)+1)</f>
        <v/>
      </c>
      <c r="AD1069" s="3" t="str">
        <f>IF(T_Acionista[[#This Row],[Email]]="","",MAX($AA$1:AD1068,AA1069:AC1069)+1)</f>
        <v/>
      </c>
      <c r="AF1069" s="2" t="str">
        <f>IF(AA1069&lt;&gt;"","insert into t_contato values ("&amp;AA1069&amp;","&amp;T_Acionista[[#This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(2157,1082, '(16)9729-8163', 2);</v>
      </c>
      <c r="AG1069" s="2" t="str">
        <f>IF(AB1069&lt;&gt;"","insert into t_contato values ("&amp;AB1069&amp;","&amp;T_Acionista[[#This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69" s="2" t="str">
        <f>IF(AC1069&lt;&gt;"","insert into t_contato values ("&amp;AC1069&amp;","&amp;T_Acionista[[#This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69" s="2" t="str">
        <f>IF(AD1069&lt;&gt;"","insert into t_contato values ("&amp;AD1069&amp;","&amp;T_Acionista[[#This Row],[ID]]&amp;", '"&amp;T_Acionista[[#This Row],[Email]]&amp;"', "&amp;IF(ISERR(FIND("@",T_Acionista[[#This Row],[Email]])),0,3)&amp;");","")</f>
        <v/>
      </c>
    </row>
    <row r="1070" spans="1:35">
      <c r="A1070" s="2">
        <v>1097</v>
      </c>
      <c r="E1070" s="7" t="s">
        <v>7945</v>
      </c>
      <c r="F1070" s="2" t="b">
        <v>0</v>
      </c>
      <c r="G1070" s="2" t="b">
        <v>0</v>
      </c>
      <c r="H1070" s="5">
        <v>23230</v>
      </c>
      <c r="I1070" s="2" t="b">
        <v>0</v>
      </c>
      <c r="J1070" s="7" t="s">
        <v>7946</v>
      </c>
      <c r="K1070" s="7" t="s">
        <v>7947</v>
      </c>
      <c r="L1070" s="7" t="s">
        <v>7948</v>
      </c>
      <c r="M1070" s="7" t="s">
        <v>1298</v>
      </c>
      <c r="N1070" s="2">
        <v>1</v>
      </c>
      <c r="O1070" s="7" t="s">
        <v>889</v>
      </c>
      <c r="P1070" s="2">
        <v>2</v>
      </c>
      <c r="Q1070" s="7" t="s">
        <v>7949</v>
      </c>
      <c r="R1070" s="7"/>
      <c r="S1070" s="7"/>
      <c r="T1070" s="7" t="s">
        <v>7950</v>
      </c>
      <c r="U1070" s="2">
        <v>1</v>
      </c>
      <c r="V1070" s="7" t="s">
        <v>370</v>
      </c>
      <c r="W1070" s="7" t="s">
        <v>85</v>
      </c>
      <c r="X1070" s="5">
        <v>45275</v>
      </c>
      <c r="Y1070" s="7"/>
      <c r="AA1070" s="3">
        <f>IF(T_Acionista[[#This Row],[Fone1]]="","",MAX($AA$1:AD1069,)+1)</f>
        <v>2158</v>
      </c>
      <c r="AB1070" s="3" t="str">
        <f>IF(T_Acionista[[#This Row],[Fone2]]="","",MAX($AA$1:AD1069,AA1070)+1)</f>
        <v/>
      </c>
      <c r="AC1070" s="3" t="str">
        <f>IF(T_Acionista[[#This Row],[Celular]]="","",MAX($AA$1:AD1069,AA1070:AB1070)+1)</f>
        <v/>
      </c>
      <c r="AD1070" s="3">
        <f>IF(T_Acionista[[#This Row],[Email]]="","",MAX($AA$1:AD1069,AA1070:AC1070)+1)</f>
        <v>2159</v>
      </c>
      <c r="AF1070" s="2" t="str">
        <f>IF(AA1070&lt;&gt;"","insert into t_contato values ("&amp;AA1070&amp;","&amp;T_Acionista[[#This Row],[ID]]&amp;", '"&amp;T_Acionista[[#This Row],[Fone1]]&amp;"', "&amp;IF(ISERR(FIND(")3",T_Acionista[[#This Row],[Fone1]])),IF(ISERR(FIND(")9",T_Acionista[[#This Row],[Fone1]])),IF(ISERR(FIND(")8",T_Acionista[[#This Row],[Fone1]])),0,2),2),1)&amp;");","")</f>
        <v>insert into t_contato values (2158,1097, '(16)9183-9910', 2);</v>
      </c>
      <c r="AG1070" s="2" t="str">
        <f>IF(AB1070&lt;&gt;"","insert into t_contato values ("&amp;AB1070&amp;","&amp;T_Acionista[[#This Row],[ID]]&amp;", '"&amp;T_Acionista[[#This Row],[Fone2]]&amp;"', "&amp;IF(ISERR(FIND(")3",T_Acionista[[#This Row],[Fone2]])),IF(ISERR(FIND(")9",T_Acionista[[#This Row],[Fone2]])),IF(ISERR(FIND(")8",T_Acionista[[#This Row],[Fone2]])),0,2),2),1)&amp;");","")</f>
        <v/>
      </c>
      <c r="AH1070" s="2" t="str">
        <f>IF(AC1070&lt;&gt;"","insert into t_contato values ("&amp;AC1070&amp;","&amp;T_Acionista[[#This Row],[ID]]&amp;", '"&amp;T_Acionista[[#This Row],[Celular]]&amp;"', "&amp;IF(ISERR(FIND(")3",T_Acionista[[#This Row],[Celular]])),IF(ISERR(FIND(")9",T_Acionista[[#This Row],[Celular]])),IF(ISERR(FIND(")8",T_Acionista[[#This Row],[Celular]])),0,2),2),1)&amp;");","")</f>
        <v/>
      </c>
      <c r="AI1070" s="2" t="str">
        <f>IF(AD1070&lt;&gt;"","insert into t_contato values ("&amp;AD1070&amp;","&amp;T_Acionista[[#This Row],[ID]]&amp;", '"&amp;T_Acionista[[#This Row],[Email]]&amp;"', "&amp;IF(ISERR(FIND("@",T_Acionista[[#This Row],[Email]])),0,3)&amp;");","")</f>
        <v>insert into t_contato values (2159,1097, 'zildo@gmail.com', 3);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workbookViewId="0">
      <selection activeCell="J2" sqref="J2:J3"/>
    </sheetView>
  </sheetViews>
  <sheetFormatPr defaultColWidth="9" defaultRowHeight="15"/>
  <cols>
    <col min="1" max="1" width="5.140625" customWidth="1"/>
    <col min="2" max="2" width="8.5703125" customWidth="1"/>
    <col min="3" max="3" width="10.28515625" customWidth="1"/>
    <col min="4" max="4" width="7.5703125" customWidth="1"/>
    <col min="5" max="5" width="41.5703125" customWidth="1"/>
    <col min="6" max="6" width="14.140625" customWidth="1"/>
    <col min="7" max="7" width="14" customWidth="1"/>
    <col min="8" max="8" width="11" customWidth="1"/>
    <col min="10" max="10" width="119.140625" customWidth="1"/>
  </cols>
  <sheetData>
    <row r="1" spans="1:10">
      <c r="A1" t="s">
        <v>0</v>
      </c>
      <c r="B1" t="s">
        <v>6951</v>
      </c>
      <c r="C1" t="s">
        <v>6952</v>
      </c>
      <c r="D1" t="s">
        <v>6953</v>
      </c>
      <c r="E1" t="s">
        <v>6954</v>
      </c>
      <c r="F1" t="s">
        <v>6955</v>
      </c>
      <c r="G1" t="s">
        <v>6956</v>
      </c>
      <c r="H1" t="s">
        <v>6957</v>
      </c>
    </row>
    <row r="2" spans="1:10">
      <c r="A2">
        <v>1</v>
      </c>
      <c r="B2" t="s">
        <v>6958</v>
      </c>
      <c r="C2" t="s">
        <v>6959</v>
      </c>
      <c r="D2" t="s">
        <v>6960</v>
      </c>
      <c r="E2" t="s">
        <v>6961</v>
      </c>
      <c r="F2" t="s">
        <v>6962</v>
      </c>
      <c r="G2" t="s">
        <v>6963</v>
      </c>
      <c r="H2">
        <v>140305</v>
      </c>
      <c r="J2" t="str">
        <f>"insert into t_conta values("&amp;T_Conta[[#This Row],[ID]]&amp;", '"&amp;T_Conta[[#This Row],[Banco]]&amp;"', '"&amp;T_Conta[[#This Row],[Agencia]]&amp;"', '"&amp;T_Conta[[#This Row],[Num]]&amp;"', '"&amp;T_Conta[[#This Row],[Razao]]&amp;"', '"&amp;T_Conta[[#This Row],[CNPJ]]&amp;"', '"&amp;T_Conta[[#This Row],[Codcedente]]&amp;"', "&amp;T_Conta[[#This Row],[UlNNum]]&amp;");"</f>
        <v>insert into t_conta values(1, '756', '44113', '7790', 'COTAI S/A INVESTIMENTOS E PARTICIPACOES', '2136614000120', '12475', 140305);</v>
      </c>
    </row>
    <row r="3" spans="1:10">
      <c r="A3">
        <v>2</v>
      </c>
      <c r="B3" t="s">
        <v>6958</v>
      </c>
      <c r="C3" t="s">
        <v>6959</v>
      </c>
      <c r="D3" t="s">
        <v>6964</v>
      </c>
      <c r="E3" t="s">
        <v>6961</v>
      </c>
      <c r="F3" t="s">
        <v>6962</v>
      </c>
      <c r="G3" t="s">
        <v>6963</v>
      </c>
      <c r="H3">
        <v>140305</v>
      </c>
      <c r="J3" t="str">
        <f>"insert into t_conta values("&amp;T_Conta[[#This Row],[ID]]&amp;", '"&amp;T_Conta[[#This Row],[Banco]]&amp;"', '"&amp;T_Conta[[#This Row],[Agencia]]&amp;"', '"&amp;T_Conta[[#This Row],[Num]]&amp;"', '"&amp;T_Conta[[#This Row],[Razao]]&amp;"', '"&amp;T_Conta[[#This Row],[CNPJ]]&amp;"', '"&amp;T_Conta[[#This Row],[Codcedente]]&amp;"', "&amp;T_Conta[[#This Row],[UlNNum]]&amp;");"</f>
        <v>insert into t_conta values(2, '756', '44113', '14222', 'COTAI S/A INVESTIMENTOS E PARTICIPACOES', '2136614000120', '12475', 140305);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workbookViewId="0">
      <selection activeCell="G41" sqref="G2:G41"/>
    </sheetView>
  </sheetViews>
  <sheetFormatPr defaultColWidth="9" defaultRowHeight="15"/>
  <cols>
    <col min="1" max="1" width="5.140625" customWidth="1"/>
    <col min="2" max="2" width="8" customWidth="1"/>
    <col min="3" max="3" width="11.42578125" customWidth="1"/>
    <col min="4" max="4" width="10.42578125" customWidth="1"/>
    <col min="5" max="5" width="12.42578125" customWidth="1"/>
    <col min="7" max="7" width="58.28515625" customWidth="1"/>
  </cols>
  <sheetData>
    <row r="1" spans="1:7">
      <c r="A1" t="s">
        <v>0</v>
      </c>
      <c r="B1" t="s">
        <v>6965</v>
      </c>
      <c r="C1" t="s">
        <v>6966</v>
      </c>
      <c r="D1" t="s">
        <v>6967</v>
      </c>
      <c r="E1" t="s">
        <v>3</v>
      </c>
    </row>
    <row r="2" spans="1:7">
      <c r="A2">
        <v>1</v>
      </c>
      <c r="B2">
        <v>153.77000000000001</v>
      </c>
      <c r="C2" t="s">
        <v>6968</v>
      </c>
      <c r="D2" t="s">
        <v>6969</v>
      </c>
      <c r="E2" t="b">
        <v>1</v>
      </c>
      <c r="G2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values(1, 153.77, '05/2014', '04/2015', 1);</v>
      </c>
    </row>
    <row r="3" spans="1:7">
      <c r="A3">
        <v>2</v>
      </c>
      <c r="B3">
        <v>100.86</v>
      </c>
      <c r="C3" t="s">
        <v>6968</v>
      </c>
      <c r="D3" t="s">
        <v>6969</v>
      </c>
      <c r="E3" t="b">
        <v>1</v>
      </c>
      <c r="G3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values(2, 100.86, '05/2014', '04/2015', 1);</v>
      </c>
    </row>
    <row r="4" spans="1:7">
      <c r="A4">
        <v>3</v>
      </c>
      <c r="B4">
        <v>275.99</v>
      </c>
      <c r="C4" t="s">
        <v>6970</v>
      </c>
      <c r="D4" t="s">
        <v>6971</v>
      </c>
      <c r="E4" t="b">
        <v>1</v>
      </c>
      <c r="G4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values(3, 275.99, '07/2014', '06/2015', 1);</v>
      </c>
    </row>
    <row r="5" spans="1:7">
      <c r="A5">
        <v>4</v>
      </c>
      <c r="B5">
        <v>168.43</v>
      </c>
      <c r="C5" t="s">
        <v>6970</v>
      </c>
      <c r="D5" t="s">
        <v>6971</v>
      </c>
      <c r="E5" t="b">
        <v>1</v>
      </c>
      <c r="G5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values(4, 168.43, '07/2014', '06/2015', 1);</v>
      </c>
    </row>
    <row r="6" spans="1:7">
      <c r="A6">
        <v>5</v>
      </c>
      <c r="B6">
        <v>171.69</v>
      </c>
      <c r="C6" t="s">
        <v>6972</v>
      </c>
      <c r="D6" t="s">
        <v>6973</v>
      </c>
      <c r="E6" t="b">
        <v>1</v>
      </c>
      <c r="G6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values(5, 171.69, '05/2015', '04/2016', 1);</v>
      </c>
    </row>
    <row r="7" spans="1:7">
      <c r="A7">
        <v>6</v>
      </c>
      <c r="B7">
        <v>112.62</v>
      </c>
      <c r="C7" t="s">
        <v>6972</v>
      </c>
      <c r="D7" t="s">
        <v>6973</v>
      </c>
      <c r="E7" t="b">
        <v>1</v>
      </c>
      <c r="G7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values(6, 112.62, '05/2015', '04/2016', 1);</v>
      </c>
    </row>
    <row r="8" spans="1:7">
      <c r="A8">
        <v>7</v>
      </c>
      <c r="B8">
        <v>307.13</v>
      </c>
      <c r="C8" t="s">
        <v>6974</v>
      </c>
      <c r="D8" t="s">
        <v>6975</v>
      </c>
      <c r="E8" t="b">
        <v>1</v>
      </c>
      <c r="G8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values(7, 307.13, '07/2015', '06/2016', 1);</v>
      </c>
    </row>
    <row r="9" spans="1:7">
      <c r="A9">
        <v>8</v>
      </c>
      <c r="B9">
        <v>187.43</v>
      </c>
      <c r="C9" t="s">
        <v>6974</v>
      </c>
      <c r="D9" t="s">
        <v>6975</v>
      </c>
      <c r="E9" t="b">
        <v>1</v>
      </c>
      <c r="G9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values(8, 187.43, '07/2015', '06/2016', 1);</v>
      </c>
    </row>
    <row r="10" spans="1:7">
      <c r="A10">
        <v>9</v>
      </c>
      <c r="B10">
        <v>195.21</v>
      </c>
      <c r="C10" t="s">
        <v>6976</v>
      </c>
      <c r="D10" t="s">
        <v>6977</v>
      </c>
      <c r="E10" t="b">
        <v>1</v>
      </c>
      <c r="G10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values(9, 195.21, '05/2016', '04/2017', 1);</v>
      </c>
    </row>
    <row r="11" spans="1:7">
      <c r="A11">
        <v>10</v>
      </c>
      <c r="B11">
        <v>128.04</v>
      </c>
      <c r="C11" t="s">
        <v>6976</v>
      </c>
      <c r="D11" t="s">
        <v>6977</v>
      </c>
      <c r="E11" t="b">
        <v>1</v>
      </c>
      <c r="G11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values(10, 128.04, '05/2016', '04/2017', 1);</v>
      </c>
    </row>
    <row r="12" spans="1:7">
      <c r="A12">
        <v>11</v>
      </c>
      <c r="B12">
        <v>349.16</v>
      </c>
      <c r="C12" t="s">
        <v>6978</v>
      </c>
      <c r="D12" t="s">
        <v>6979</v>
      </c>
      <c r="E12" t="b">
        <v>1</v>
      </c>
      <c r="G12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values(11, 349.16, '07/2016', '06/2017', 1);</v>
      </c>
    </row>
    <row r="13" spans="1:7">
      <c r="A13">
        <v>12</v>
      </c>
      <c r="B13">
        <v>213.1</v>
      </c>
      <c r="C13" t="s">
        <v>6978</v>
      </c>
      <c r="D13" t="s">
        <v>6979</v>
      </c>
      <c r="E13" t="b">
        <v>1</v>
      </c>
      <c r="G13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values(12, 213.1, '07/2016', '06/2017', 1);</v>
      </c>
    </row>
    <row r="14" spans="1:7">
      <c r="A14">
        <v>13</v>
      </c>
      <c r="B14">
        <v>147.25</v>
      </c>
      <c r="C14" t="s">
        <v>6980</v>
      </c>
      <c r="D14" t="s">
        <v>6981</v>
      </c>
      <c r="E14" t="b">
        <v>1</v>
      </c>
      <c r="G14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values(13, 147.25, '05/2017', '04/2018', 1);</v>
      </c>
    </row>
    <row r="15" spans="1:7">
      <c r="A15">
        <v>14</v>
      </c>
      <c r="B15">
        <v>224.49</v>
      </c>
      <c r="C15" t="s">
        <v>6980</v>
      </c>
      <c r="D15" t="s">
        <v>6981</v>
      </c>
      <c r="E15" t="b">
        <v>1</v>
      </c>
      <c r="G15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values(14, 224.49, '05/2017', '04/2018', 1);</v>
      </c>
    </row>
    <row r="16" spans="1:7">
      <c r="A16">
        <v>16</v>
      </c>
      <c r="B16">
        <v>245.07</v>
      </c>
      <c r="C16" t="s">
        <v>6982</v>
      </c>
      <c r="D16" t="s">
        <v>6983</v>
      </c>
      <c r="E16" t="b">
        <v>1</v>
      </c>
      <c r="G16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values(16, 245.07, '07/2017', '06/2018', 1);</v>
      </c>
    </row>
    <row r="17" spans="1:7">
      <c r="A17">
        <v>17</v>
      </c>
      <c r="B17">
        <v>401.53</v>
      </c>
      <c r="C17" t="s">
        <v>6982</v>
      </c>
      <c r="D17" t="s">
        <v>6983</v>
      </c>
      <c r="E17" t="b">
        <v>1</v>
      </c>
      <c r="G17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values(17, 401.53, '07/2017', '06/2018', 1);</v>
      </c>
    </row>
    <row r="18" spans="1:7">
      <c r="A18">
        <v>18</v>
      </c>
      <c r="B18">
        <v>163.44999999999999</v>
      </c>
      <c r="C18" t="s">
        <v>6984</v>
      </c>
      <c r="D18" t="s">
        <v>6985</v>
      </c>
      <c r="E18" t="b">
        <v>1</v>
      </c>
      <c r="G18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values(18, 163.45, '05/2018', '04/2019', 1);</v>
      </c>
    </row>
    <row r="19" spans="1:7">
      <c r="A19">
        <v>19</v>
      </c>
      <c r="B19">
        <v>249.18</v>
      </c>
      <c r="C19" t="s">
        <v>6984</v>
      </c>
      <c r="D19" t="s">
        <v>6985</v>
      </c>
      <c r="E19" t="b">
        <v>1</v>
      </c>
      <c r="G19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values(19, 249.18, '05/2018', '04/2019', 1);</v>
      </c>
    </row>
    <row r="20" spans="1:7">
      <c r="A20">
        <v>20</v>
      </c>
      <c r="B20">
        <v>272.02999999999997</v>
      </c>
      <c r="C20" t="s">
        <v>6986</v>
      </c>
      <c r="D20" t="s">
        <v>6987</v>
      </c>
      <c r="E20" t="b">
        <v>1</v>
      </c>
      <c r="G20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values(20, 272.03, '07/2018', '06/2019', 1);</v>
      </c>
    </row>
    <row r="21" spans="1:7">
      <c r="A21">
        <v>21</v>
      </c>
      <c r="B21">
        <v>445.7</v>
      </c>
      <c r="C21" t="s">
        <v>6986</v>
      </c>
      <c r="D21" t="s">
        <v>6987</v>
      </c>
      <c r="E21" t="b">
        <v>1</v>
      </c>
      <c r="G21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values(21, 445.7, '07/2018', '06/2019', 1);</v>
      </c>
    </row>
    <row r="22" spans="1:7">
      <c r="A22">
        <v>22</v>
      </c>
      <c r="B22">
        <v>173.26</v>
      </c>
      <c r="C22" t="s">
        <v>6988</v>
      </c>
      <c r="D22" t="s">
        <v>6989</v>
      </c>
      <c r="E22" t="b">
        <v>1</v>
      </c>
      <c r="G22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values(22, 173.26, '05/2019', '04/2020', 1);</v>
      </c>
    </row>
    <row r="23" spans="1:7">
      <c r="A23">
        <v>23</v>
      </c>
      <c r="B23">
        <v>264.13</v>
      </c>
      <c r="C23" t="s">
        <v>6988</v>
      </c>
      <c r="D23" t="s">
        <v>6989</v>
      </c>
      <c r="E23" t="b">
        <v>1</v>
      </c>
      <c r="G23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values(23, 264.13, '05/2019', '04/2020', 1);</v>
      </c>
    </row>
    <row r="24" spans="1:7">
      <c r="A24">
        <v>24</v>
      </c>
      <c r="B24">
        <v>288.35000000000002</v>
      </c>
      <c r="C24" t="s">
        <v>6990</v>
      </c>
      <c r="D24" t="s">
        <v>6991</v>
      </c>
      <c r="E24" t="b">
        <v>1</v>
      </c>
      <c r="G24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values(24, 288.35, '07/2019', '06/2020', 1);</v>
      </c>
    </row>
    <row r="25" spans="1:7">
      <c r="A25">
        <v>25</v>
      </c>
      <c r="B25">
        <v>472.44</v>
      </c>
      <c r="C25" t="s">
        <v>6990</v>
      </c>
      <c r="D25" t="s">
        <v>6991</v>
      </c>
      <c r="E25" t="b">
        <v>1</v>
      </c>
      <c r="G25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values(25, 472.44, '07/2019', '06/2020', 1);</v>
      </c>
    </row>
    <row r="26" spans="1:7">
      <c r="A26">
        <v>26</v>
      </c>
      <c r="B26">
        <v>181.92</v>
      </c>
      <c r="C26" t="s">
        <v>6992</v>
      </c>
      <c r="D26" t="s">
        <v>6993</v>
      </c>
      <c r="E26" t="b">
        <v>1</v>
      </c>
      <c r="G26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values(26, 181.92, '05/2020', '04/2021', 1);</v>
      </c>
    </row>
    <row r="27" spans="1:7">
      <c r="A27">
        <v>27</v>
      </c>
      <c r="B27">
        <v>277.33999999999997</v>
      </c>
      <c r="C27" t="s">
        <v>6992</v>
      </c>
      <c r="D27" t="s">
        <v>6993</v>
      </c>
      <c r="E27" t="b">
        <v>1</v>
      </c>
      <c r="G27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values(27, 277.34, '05/2020', '04/2021', 1);</v>
      </c>
    </row>
    <row r="28" spans="1:7">
      <c r="A28">
        <v>28</v>
      </c>
      <c r="B28">
        <v>302.77</v>
      </c>
      <c r="C28" t="s">
        <v>6994</v>
      </c>
      <c r="D28" t="s">
        <v>6995</v>
      </c>
      <c r="E28" t="b">
        <v>1</v>
      </c>
      <c r="G28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values(28, 302.77, '07/2020', '06/2021', 1);</v>
      </c>
    </row>
    <row r="29" spans="1:7">
      <c r="A29">
        <v>29</v>
      </c>
      <c r="B29">
        <v>496.06</v>
      </c>
      <c r="C29" t="s">
        <v>6994</v>
      </c>
      <c r="D29" t="s">
        <v>6995</v>
      </c>
      <c r="E29" t="b">
        <v>1</v>
      </c>
      <c r="G29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values(29, 496.06, '07/2020', '06/2021', 1);</v>
      </c>
    </row>
    <row r="30" spans="1:7">
      <c r="A30">
        <v>30</v>
      </c>
      <c r="B30">
        <v>191.02</v>
      </c>
      <c r="C30" t="s">
        <v>6996</v>
      </c>
      <c r="D30" t="s">
        <v>6997</v>
      </c>
      <c r="E30" t="b">
        <v>1</v>
      </c>
      <c r="G30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values(30, 191.02, '05/2021', '04/2022', 1);</v>
      </c>
    </row>
    <row r="31" spans="1:7">
      <c r="A31">
        <v>31</v>
      </c>
      <c r="B31">
        <v>291.20999999999998</v>
      </c>
      <c r="C31" t="s">
        <v>6996</v>
      </c>
      <c r="D31" t="s">
        <v>6997</v>
      </c>
      <c r="E31" t="b">
        <v>1</v>
      </c>
      <c r="G31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values(31, 291.21, '05/2021', '04/2022', 1);</v>
      </c>
    </row>
    <row r="32" spans="1:7">
      <c r="A32">
        <v>32</v>
      </c>
      <c r="B32">
        <v>317.91000000000003</v>
      </c>
      <c r="C32" t="s">
        <v>6998</v>
      </c>
      <c r="D32" t="s">
        <v>6999</v>
      </c>
      <c r="E32" t="b">
        <v>1</v>
      </c>
      <c r="G32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values(32, 317.91, '07/2021', '06/2022', 1);</v>
      </c>
    </row>
    <row r="33" spans="1:7">
      <c r="A33">
        <v>33</v>
      </c>
      <c r="B33">
        <v>520.86</v>
      </c>
      <c r="C33" t="s">
        <v>6998</v>
      </c>
      <c r="D33" t="s">
        <v>6999</v>
      </c>
      <c r="E33" t="b">
        <v>1</v>
      </c>
      <c r="G33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values(33, 520.86, '07/2021', '06/2022', 1);</v>
      </c>
    </row>
    <row r="34" spans="1:7">
      <c r="A34">
        <v>34</v>
      </c>
      <c r="B34">
        <v>298.93</v>
      </c>
      <c r="C34" t="s">
        <v>7000</v>
      </c>
      <c r="D34" t="s">
        <v>7001</v>
      </c>
      <c r="E34" t="b">
        <v>1</v>
      </c>
      <c r="G34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values(34, 298.93, '05/2022', '04/2023', 1);</v>
      </c>
    </row>
    <row r="35" spans="1:7">
      <c r="A35">
        <v>35</v>
      </c>
      <c r="B35">
        <v>196.08</v>
      </c>
      <c r="C35" t="s">
        <v>7000</v>
      </c>
      <c r="D35" t="s">
        <v>7001</v>
      </c>
      <c r="E35" t="b">
        <v>1</v>
      </c>
      <c r="G35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values(35, 196.08, '05/2022', '04/2023', 1);</v>
      </c>
    </row>
    <row r="36" spans="1:7">
      <c r="A36">
        <v>36</v>
      </c>
      <c r="B36">
        <v>326.08</v>
      </c>
      <c r="C36" t="s">
        <v>7002</v>
      </c>
      <c r="D36" t="s">
        <v>7003</v>
      </c>
      <c r="E36" t="b">
        <v>1</v>
      </c>
      <c r="G36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values(36, 326.08, '07/2022', '06/2023', 1);</v>
      </c>
    </row>
    <row r="37" spans="1:7">
      <c r="A37">
        <v>37</v>
      </c>
      <c r="B37">
        <v>534.25</v>
      </c>
      <c r="C37" t="s">
        <v>7002</v>
      </c>
      <c r="D37" t="s">
        <v>7003</v>
      </c>
      <c r="E37" t="b">
        <v>1</v>
      </c>
      <c r="G37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values(37, 534.25, '07/2022', '06/2023', 1);</v>
      </c>
    </row>
    <row r="38" spans="1:7">
      <c r="A38">
        <v>38</v>
      </c>
      <c r="B38">
        <v>351.24</v>
      </c>
      <c r="C38" t="s">
        <v>7004</v>
      </c>
      <c r="D38" t="s">
        <v>7005</v>
      </c>
      <c r="E38" t="b">
        <v>0</v>
      </c>
      <c r="G38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values(38, 351.24, '05/2023', '04/2024', 0);</v>
      </c>
    </row>
    <row r="39" spans="1:7">
      <c r="A39">
        <v>39</v>
      </c>
      <c r="B39">
        <v>230.39</v>
      </c>
      <c r="C39" t="s">
        <v>7004</v>
      </c>
      <c r="D39" t="s">
        <v>7005</v>
      </c>
      <c r="E39" t="b">
        <v>0</v>
      </c>
      <c r="G39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values(39, 230.39, '05/2023', '04/2024', 0);</v>
      </c>
    </row>
    <row r="40" spans="1:7">
      <c r="A40">
        <v>40</v>
      </c>
      <c r="B40">
        <v>627.74</v>
      </c>
      <c r="C40" t="s">
        <v>7006</v>
      </c>
      <c r="D40" t="s">
        <v>7007</v>
      </c>
      <c r="E40" t="b">
        <v>0</v>
      </c>
      <c r="G40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values(40, 627.74, '07/2023', '06/2024', 0);</v>
      </c>
    </row>
    <row r="41" spans="1:7">
      <c r="A41">
        <v>41</v>
      </c>
      <c r="B41">
        <v>383.14</v>
      </c>
      <c r="C41" t="s">
        <v>7006</v>
      </c>
      <c r="D41" t="s">
        <v>7007</v>
      </c>
      <c r="E41" t="b">
        <v>0</v>
      </c>
      <c r="G41" t="str">
        <f>"insert into t_planopreco values("&amp;T_PlanoPreco__3[[#This Row],[ID]]&amp;", "&amp;SUBSTITUTE(T_PlanoPreco__3[[#This Row],[Valor]],",",".")&amp;", '"&amp;T_PlanoPreco__3[[#This Row],[VigInicial]]&amp;"', '"&amp;T_PlanoPreco__3[[#This Row],[VigFinal]]&amp;"', "&amp;IF(T_PlanoPreco__3[[#This Row],[Inativo]],1,0)&amp;");"</f>
        <v>insert into t_planopreco values(41, 383.14, '07/2023', '06/2024', 0);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"/>
  <sheetViews>
    <sheetView workbookViewId="0">
      <selection activeCell="G2" sqref="G2:G7"/>
    </sheetView>
  </sheetViews>
  <sheetFormatPr defaultColWidth="9" defaultRowHeight="15"/>
  <cols>
    <col min="1" max="1" width="5.140625" customWidth="1"/>
    <col min="2" max="2" width="26.7109375" customWidth="1"/>
    <col min="3" max="3" width="13.140625" customWidth="1"/>
    <col min="4" max="4" width="8.28515625" customWidth="1"/>
    <col min="5" max="5" width="9.42578125" customWidth="1"/>
    <col min="7" max="7" width="67.7109375" customWidth="1"/>
  </cols>
  <sheetData>
    <row r="1" spans="1:7">
      <c r="A1" t="s">
        <v>0</v>
      </c>
      <c r="B1" t="s">
        <v>7008</v>
      </c>
      <c r="C1" t="s">
        <v>7009</v>
      </c>
      <c r="D1" t="s">
        <v>7010</v>
      </c>
      <c r="E1" t="s">
        <v>3</v>
      </c>
    </row>
    <row r="2" spans="1:7">
      <c r="A2">
        <v>3</v>
      </c>
      <c r="B2" t="s">
        <v>7011</v>
      </c>
      <c r="C2">
        <v>3</v>
      </c>
      <c r="D2">
        <v>38</v>
      </c>
      <c r="E2" t="b">
        <v>0</v>
      </c>
      <c r="G2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values(3, 'Ouro Executivo 1º Grupo', 3, 38, 0);</v>
      </c>
    </row>
    <row r="3" spans="1:7">
      <c r="A3">
        <v>4</v>
      </c>
      <c r="B3" t="s">
        <v>7012</v>
      </c>
      <c r="C3">
        <v>3</v>
      </c>
      <c r="D3">
        <v>39</v>
      </c>
      <c r="E3" t="b">
        <v>0</v>
      </c>
      <c r="G3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values(4, 'Prata Standard 1º Grupo', 3, 39, 0);</v>
      </c>
    </row>
    <row r="4" spans="1:7">
      <c r="A4">
        <v>5</v>
      </c>
      <c r="B4" t="s">
        <v>7013</v>
      </c>
      <c r="C4">
        <v>3</v>
      </c>
      <c r="D4">
        <v>40</v>
      </c>
      <c r="E4" t="b">
        <v>0</v>
      </c>
      <c r="G4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values(5, 'Ouro Executivo 2º Grupo', 3, 40, 0);</v>
      </c>
    </row>
    <row r="5" spans="1:7">
      <c r="A5">
        <v>6</v>
      </c>
      <c r="B5" t="s">
        <v>7014</v>
      </c>
      <c r="C5">
        <v>3</v>
      </c>
      <c r="D5">
        <v>41</v>
      </c>
      <c r="E5" t="b">
        <v>0</v>
      </c>
      <c r="G5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values(6, 'Prata Standard 2º Grupo', 3, 41, 0);</v>
      </c>
    </row>
    <row r="6" spans="1:7">
      <c r="A6">
        <v>7</v>
      </c>
      <c r="B6" t="s">
        <v>7015</v>
      </c>
      <c r="C6">
        <v>0</v>
      </c>
      <c r="D6">
        <v>38</v>
      </c>
      <c r="E6" t="b">
        <v>0</v>
      </c>
      <c r="G6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values(7, 'Ouro Executivo Funcionários', 0, 38, 0);</v>
      </c>
    </row>
    <row r="7" spans="1:7">
      <c r="A7">
        <v>8</v>
      </c>
      <c r="B7" t="s">
        <v>7016</v>
      </c>
      <c r="C7">
        <v>0</v>
      </c>
      <c r="D7">
        <v>39</v>
      </c>
      <c r="E7" t="b">
        <v>0</v>
      </c>
      <c r="G7" t="str">
        <f>"insert into t_planosaude values("&amp;T_PlanoSaude[[#This Row],[ID]]&amp;", '"&amp;T_PlanoSaude[[#This Row],[Descricao]]&amp;"', "&amp;T_PlanoSaude[[#This Row],[TaxaBoleto]]&amp;", "&amp;T_PlanoSaude[[#This Row],[Preco]]&amp;", "&amp;IF(T_PlanoSaude[[#This Row],[Inativo]],1,0)&amp;");"</f>
        <v>insert into t_planosaude values(8, 'Prata Standard Funcionários', 0, 39, 0);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15"/>
  <sheetViews>
    <sheetView topLeftCell="E1" workbookViewId="0">
      <selection activeCell="I515" sqref="I2:I515"/>
    </sheetView>
  </sheetViews>
  <sheetFormatPr defaultColWidth="9" defaultRowHeight="15"/>
  <cols>
    <col min="1" max="1" width="11.7109375" customWidth="1"/>
    <col min="2" max="2" width="11.42578125" customWidth="1"/>
    <col min="3" max="3" width="13.7109375" customWidth="1"/>
    <col min="4" max="4" width="9.42578125" customWidth="1"/>
    <col min="5" max="6" width="15.85546875" customWidth="1"/>
    <col min="7" max="7" width="12.42578125" customWidth="1"/>
    <col min="9" max="9" width="80.85546875" customWidth="1"/>
  </cols>
  <sheetData>
    <row r="1" spans="1:9">
      <c r="A1" t="s">
        <v>7017</v>
      </c>
      <c r="B1" t="s">
        <v>7018</v>
      </c>
      <c r="C1" t="s">
        <v>7019</v>
      </c>
      <c r="D1" t="s">
        <v>7020</v>
      </c>
      <c r="E1" t="s">
        <v>7021</v>
      </c>
      <c r="F1" t="s">
        <v>7022</v>
      </c>
      <c r="G1" t="s">
        <v>3</v>
      </c>
    </row>
    <row r="2" spans="1:9">
      <c r="A2" s="6" t="s">
        <v>7023</v>
      </c>
      <c r="B2">
        <v>1078</v>
      </c>
      <c r="C2">
        <v>6</v>
      </c>
      <c r="D2">
        <v>70</v>
      </c>
      <c r="E2" s="4">
        <v>45110</v>
      </c>
      <c r="F2" s="4"/>
      <c r="G2" t="b">
        <v>0</v>
      </c>
      <c r="I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values('0129-39322', 1078, 6, 70, '2023-07-03', null);</v>
      </c>
    </row>
    <row r="3" spans="1:9">
      <c r="A3" s="6" t="s">
        <v>7024</v>
      </c>
      <c r="B3">
        <v>1079</v>
      </c>
      <c r="C3">
        <v>6</v>
      </c>
      <c r="D3">
        <v>70</v>
      </c>
      <c r="E3" s="4">
        <v>45110</v>
      </c>
      <c r="F3" s="4"/>
      <c r="G3" t="b">
        <v>0</v>
      </c>
      <c r="I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values('0129-39320', 1079, 6, 70, '2023-07-03', null);</v>
      </c>
    </row>
    <row r="4" spans="1:9">
      <c r="A4" s="6" t="s">
        <v>7025</v>
      </c>
      <c r="B4">
        <v>1080</v>
      </c>
      <c r="C4">
        <v>6</v>
      </c>
      <c r="D4">
        <v>70</v>
      </c>
      <c r="E4" s="4">
        <v>45110</v>
      </c>
      <c r="F4" s="4"/>
      <c r="G4" t="b">
        <v>0</v>
      </c>
      <c r="I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values('0129-39319', 1080, 6, 70, '2023-07-03', null);</v>
      </c>
    </row>
    <row r="5" spans="1:9">
      <c r="A5" s="6" t="s">
        <v>7026</v>
      </c>
      <c r="B5">
        <v>1081</v>
      </c>
      <c r="C5">
        <v>6</v>
      </c>
      <c r="D5">
        <v>70</v>
      </c>
      <c r="E5" s="4">
        <v>45110</v>
      </c>
      <c r="F5" s="4"/>
      <c r="G5" t="b">
        <v>0</v>
      </c>
      <c r="I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values('0129-39323', 1081, 6, 70, '2023-07-03', null);</v>
      </c>
    </row>
    <row r="6" spans="1:9">
      <c r="A6" s="6" t="s">
        <v>7027</v>
      </c>
      <c r="B6">
        <v>1082</v>
      </c>
      <c r="C6">
        <v>6</v>
      </c>
      <c r="D6">
        <v>70</v>
      </c>
      <c r="E6" s="4">
        <v>45110</v>
      </c>
      <c r="F6" s="4"/>
      <c r="G6" t="b">
        <v>0</v>
      </c>
      <c r="I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values('0129-39321', 1082, 6, 70, '2023-07-03', null);</v>
      </c>
    </row>
    <row r="7" spans="1:9">
      <c r="A7" s="6" t="s">
        <v>7028</v>
      </c>
      <c r="B7">
        <v>1083</v>
      </c>
      <c r="C7">
        <v>6</v>
      </c>
      <c r="D7">
        <v>70</v>
      </c>
      <c r="E7" s="4">
        <v>45110</v>
      </c>
      <c r="F7" s="4"/>
      <c r="G7" t="b">
        <v>0</v>
      </c>
      <c r="I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values('0129-39341', 1083, 6, 70, '2023-07-03', null);</v>
      </c>
    </row>
    <row r="8" spans="1:9">
      <c r="A8" s="6" t="s">
        <v>7029</v>
      </c>
      <c r="B8">
        <v>1084</v>
      </c>
      <c r="C8">
        <v>6</v>
      </c>
      <c r="D8">
        <v>70</v>
      </c>
      <c r="E8" s="4">
        <v>45110</v>
      </c>
      <c r="F8" s="4"/>
      <c r="G8" t="b">
        <v>0</v>
      </c>
      <c r="I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values('0129-39339', 1084, 6, 70, '2023-07-03', null);</v>
      </c>
    </row>
    <row r="9" spans="1:9">
      <c r="A9" s="6" t="s">
        <v>7030</v>
      </c>
      <c r="B9">
        <v>1085</v>
      </c>
      <c r="C9">
        <v>6</v>
      </c>
      <c r="D9">
        <v>70</v>
      </c>
      <c r="E9" s="4">
        <v>45110</v>
      </c>
      <c r="F9" s="4"/>
      <c r="G9" t="b">
        <v>0</v>
      </c>
      <c r="I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values('0129-39334', 1085, 6, 70, '2023-07-03', null);</v>
      </c>
    </row>
    <row r="10" spans="1:9">
      <c r="A10" s="6" t="s">
        <v>7031</v>
      </c>
      <c r="B10">
        <v>1087</v>
      </c>
      <c r="C10">
        <v>6</v>
      </c>
      <c r="D10">
        <v>70</v>
      </c>
      <c r="E10" s="4">
        <v>45139</v>
      </c>
      <c r="F10" s="4">
        <v>45254</v>
      </c>
      <c r="G10" t="b">
        <v>1</v>
      </c>
      <c r="I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values('0129-39407', 1087, 6, 70, '2023-08-01', '2023-11-24');</v>
      </c>
    </row>
    <row r="11" spans="1:9">
      <c r="A11" s="6" t="s">
        <v>7032</v>
      </c>
      <c r="B11">
        <v>1088</v>
      </c>
      <c r="C11">
        <v>6</v>
      </c>
      <c r="D11">
        <v>70</v>
      </c>
      <c r="E11" s="4">
        <v>45170</v>
      </c>
      <c r="F11" s="4"/>
      <c r="G11" t="b">
        <v>0</v>
      </c>
      <c r="I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values('0129-39478', 1088, 6, 70, '2023-09-01', null);</v>
      </c>
    </row>
    <row r="12" spans="1:9">
      <c r="A12" s="6" t="s">
        <v>7033</v>
      </c>
      <c r="B12">
        <v>1089</v>
      </c>
      <c r="C12">
        <v>6</v>
      </c>
      <c r="D12">
        <v>70</v>
      </c>
      <c r="E12" s="4">
        <v>45170</v>
      </c>
      <c r="F12" s="4"/>
      <c r="G12" t="b">
        <v>0</v>
      </c>
      <c r="I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values('0129-39471', 1089, 6, 70, '2023-09-01', null);</v>
      </c>
    </row>
    <row r="13" spans="1:9">
      <c r="A13" s="6" t="s">
        <v>7034</v>
      </c>
      <c r="B13">
        <v>1090</v>
      </c>
      <c r="C13">
        <v>6</v>
      </c>
      <c r="D13">
        <v>70</v>
      </c>
      <c r="E13" s="4">
        <v>45170</v>
      </c>
      <c r="F13" s="4"/>
      <c r="G13" t="b">
        <v>0</v>
      </c>
      <c r="I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values('0129-39499', 1090, 6, 70, '2023-09-01', null);</v>
      </c>
    </row>
    <row r="14" spans="1:9">
      <c r="A14" s="6" t="s">
        <v>7035</v>
      </c>
      <c r="B14">
        <v>1091</v>
      </c>
      <c r="C14">
        <v>6</v>
      </c>
      <c r="D14">
        <v>70</v>
      </c>
      <c r="E14" s="4">
        <v>45170</v>
      </c>
      <c r="F14" s="4"/>
      <c r="G14" t="b">
        <v>0</v>
      </c>
      <c r="I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values('0129-39475', 1091, 6, 70, '2023-09-01', null);</v>
      </c>
    </row>
    <row r="15" spans="1:9">
      <c r="A15" s="6" t="s">
        <v>7036</v>
      </c>
      <c r="B15">
        <v>1092</v>
      </c>
      <c r="C15">
        <v>3</v>
      </c>
      <c r="D15">
        <v>70</v>
      </c>
      <c r="E15" s="4">
        <v>45170</v>
      </c>
      <c r="F15" s="4"/>
      <c r="G15" t="b">
        <v>0</v>
      </c>
      <c r="I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values('0063-39470', 1092, 3, 70, '2023-09-01', null);</v>
      </c>
    </row>
    <row r="16" spans="1:9">
      <c r="A16" s="6" t="s">
        <v>7978</v>
      </c>
      <c r="B16">
        <v>1093</v>
      </c>
      <c r="C16">
        <v>5</v>
      </c>
      <c r="D16">
        <v>70</v>
      </c>
      <c r="E16" s="4">
        <v>45200</v>
      </c>
      <c r="F16" s="4"/>
      <c r="G16" t="b">
        <v>0</v>
      </c>
      <c r="I1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values('0129-39537', 1093, 5, 70, '2023-10-01', null);</v>
      </c>
    </row>
    <row r="17" spans="1:9">
      <c r="A17" s="6" t="s">
        <v>7979</v>
      </c>
      <c r="B17">
        <v>1094</v>
      </c>
      <c r="C17">
        <v>6</v>
      </c>
      <c r="D17">
        <v>70</v>
      </c>
      <c r="E17" s="4">
        <v>45201</v>
      </c>
      <c r="F17" s="4"/>
      <c r="G17" t="b">
        <v>0</v>
      </c>
      <c r="I1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values('0129-39541', 1094, 6, 70, '2023-10-02', null);</v>
      </c>
    </row>
    <row r="18" spans="1:9">
      <c r="A18" s="6" t="s">
        <v>7980</v>
      </c>
      <c r="B18">
        <v>1096</v>
      </c>
      <c r="C18">
        <v>6</v>
      </c>
      <c r="D18">
        <v>70</v>
      </c>
      <c r="E18" s="4">
        <v>45231</v>
      </c>
      <c r="F18" s="4"/>
      <c r="G18" t="b">
        <v>0</v>
      </c>
      <c r="I1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values('0129-39597', 1096, 6, 70, '2023-11-01', null);</v>
      </c>
    </row>
    <row r="19" spans="1:9">
      <c r="A19" s="6" t="s">
        <v>7981</v>
      </c>
      <c r="B19">
        <v>1097</v>
      </c>
      <c r="C19">
        <v>6</v>
      </c>
      <c r="D19">
        <v>70</v>
      </c>
      <c r="E19" s="4">
        <v>45293</v>
      </c>
      <c r="F19" s="4"/>
      <c r="G19" t="b">
        <v>0</v>
      </c>
      <c r="I1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values('0129-39757', 1097, 6, 70, '2024-01-02', null);</v>
      </c>
    </row>
    <row r="20" spans="1:9">
      <c r="A20" s="6" t="s">
        <v>8037</v>
      </c>
      <c r="B20">
        <v>1102</v>
      </c>
      <c r="C20">
        <v>6</v>
      </c>
      <c r="D20">
        <v>70</v>
      </c>
      <c r="E20" s="4">
        <v>45323</v>
      </c>
      <c r="F20" s="4"/>
      <c r="G20" t="b">
        <v>0</v>
      </c>
      <c r="I2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values('0129-39833', 1102, 6, 70, '2024-02-01', null);</v>
      </c>
    </row>
    <row r="21" spans="1:9">
      <c r="A21" s="6" t="s">
        <v>8038</v>
      </c>
      <c r="B21">
        <v>1100</v>
      </c>
      <c r="C21">
        <v>6</v>
      </c>
      <c r="D21">
        <v>70</v>
      </c>
      <c r="E21" s="4">
        <v>45323</v>
      </c>
      <c r="F21" s="4"/>
      <c r="G21" t="b">
        <v>0</v>
      </c>
      <c r="I2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values('0129-39832', 1100, 6, 70, '2024-02-01', null);</v>
      </c>
    </row>
    <row r="22" spans="1:9">
      <c r="A22" s="6" t="s">
        <v>8039</v>
      </c>
      <c r="B22">
        <v>1101</v>
      </c>
      <c r="C22">
        <v>6</v>
      </c>
      <c r="D22">
        <v>70</v>
      </c>
      <c r="E22" s="4">
        <v>45323</v>
      </c>
      <c r="F22" s="4"/>
      <c r="G22" t="b">
        <v>0</v>
      </c>
      <c r="I2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values('0129-39831', 1101, 6, 70, '2024-02-01', null);</v>
      </c>
    </row>
    <row r="23" spans="1:9">
      <c r="A23" s="6" t="s">
        <v>8040</v>
      </c>
      <c r="B23">
        <v>1103</v>
      </c>
      <c r="C23">
        <v>6</v>
      </c>
      <c r="D23">
        <v>70</v>
      </c>
      <c r="E23" s="4">
        <v>45323</v>
      </c>
      <c r="F23" s="4"/>
      <c r="G23" t="b">
        <v>0</v>
      </c>
      <c r="I2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values('0129-39830', 1103, 6, 70, '2024-02-01', null);</v>
      </c>
    </row>
    <row r="24" spans="1:9">
      <c r="A24" s="6" t="s">
        <v>7037</v>
      </c>
      <c r="B24">
        <v>19</v>
      </c>
      <c r="C24">
        <v>3</v>
      </c>
      <c r="D24">
        <v>70</v>
      </c>
      <c r="E24" s="4">
        <v>38590</v>
      </c>
      <c r="F24" s="4">
        <v>43808</v>
      </c>
      <c r="G24" t="b">
        <v>1</v>
      </c>
      <c r="I2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values('0063-00994', 19, 3, 70, '2005-08-26', '2019-12-09');</v>
      </c>
    </row>
    <row r="25" spans="1:9">
      <c r="A25" s="6" t="s">
        <v>7038</v>
      </c>
      <c r="B25">
        <v>300</v>
      </c>
      <c r="C25">
        <v>3</v>
      </c>
      <c r="D25">
        <v>70</v>
      </c>
      <c r="E25" s="4">
        <v>38574</v>
      </c>
      <c r="F25" s="4"/>
      <c r="G25" t="b">
        <v>0</v>
      </c>
      <c r="I2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values('0063-05405', 300, 3, 70, '2005-08-10', null);</v>
      </c>
    </row>
    <row r="26" spans="1:9">
      <c r="A26" s="6" t="s">
        <v>7039</v>
      </c>
      <c r="B26">
        <v>276</v>
      </c>
      <c r="C26">
        <v>4</v>
      </c>
      <c r="D26">
        <v>70</v>
      </c>
      <c r="E26" s="4">
        <v>38323</v>
      </c>
      <c r="F26" s="4"/>
      <c r="G26" t="b">
        <v>0</v>
      </c>
      <c r="I2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values('0063-06689', 276, 4, 70, '2004-12-02', null);</v>
      </c>
    </row>
    <row r="27" spans="1:9">
      <c r="A27" s="6" t="s">
        <v>7040</v>
      </c>
      <c r="B27">
        <v>53</v>
      </c>
      <c r="C27">
        <v>3</v>
      </c>
      <c r="D27">
        <v>70</v>
      </c>
      <c r="E27" s="4">
        <v>39016</v>
      </c>
      <c r="F27" s="4"/>
      <c r="G27" t="b">
        <v>0</v>
      </c>
      <c r="I2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values('0063-07788', 53, 3, 70, '2006-10-26', null);</v>
      </c>
    </row>
    <row r="28" spans="1:9">
      <c r="A28" s="6" t="s">
        <v>7041</v>
      </c>
      <c r="B28">
        <v>260</v>
      </c>
      <c r="C28">
        <v>4</v>
      </c>
      <c r="D28">
        <v>70</v>
      </c>
      <c r="E28" s="4">
        <v>38687</v>
      </c>
      <c r="F28" s="4"/>
      <c r="G28" t="b">
        <v>0</v>
      </c>
      <c r="I2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values('0063-07909', 260, 4, 70, '2005-12-01', null);</v>
      </c>
    </row>
    <row r="29" spans="1:9">
      <c r="A29" s="6" t="s">
        <v>7042</v>
      </c>
      <c r="B29">
        <v>87</v>
      </c>
      <c r="C29">
        <v>3</v>
      </c>
      <c r="D29">
        <v>70</v>
      </c>
      <c r="E29" s="4">
        <v>39212</v>
      </c>
      <c r="F29" s="4"/>
      <c r="G29" t="b">
        <v>0</v>
      </c>
      <c r="I2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values('0063-08075', 87, 3, 70, '2007-05-10', null);</v>
      </c>
    </row>
    <row r="30" spans="1:9">
      <c r="A30" s="6" t="s">
        <v>7043</v>
      </c>
      <c r="B30">
        <v>274</v>
      </c>
      <c r="C30">
        <v>3</v>
      </c>
      <c r="D30">
        <v>70</v>
      </c>
      <c r="E30" s="4">
        <v>39598</v>
      </c>
      <c r="F30" s="4"/>
      <c r="G30" t="b">
        <v>0</v>
      </c>
      <c r="I3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values('0063-08615', 274, 3, 70, '2008-05-30', null);</v>
      </c>
    </row>
    <row r="31" spans="1:9">
      <c r="A31" s="6" t="s">
        <v>7044</v>
      </c>
      <c r="B31">
        <v>474</v>
      </c>
      <c r="C31">
        <v>3</v>
      </c>
      <c r="D31">
        <v>70</v>
      </c>
      <c r="E31" s="4">
        <v>39948</v>
      </c>
      <c r="F31" s="4">
        <v>44006</v>
      </c>
      <c r="G31" t="b">
        <v>1</v>
      </c>
      <c r="I3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values('0063-09050', 474, 3, 70, '2009-05-15', '2020-06-24');</v>
      </c>
    </row>
    <row r="32" spans="1:9">
      <c r="A32" s="6" t="s">
        <v>7045</v>
      </c>
      <c r="B32">
        <v>227</v>
      </c>
      <c r="C32">
        <v>3</v>
      </c>
      <c r="D32">
        <v>70</v>
      </c>
      <c r="E32" s="4">
        <v>39948</v>
      </c>
      <c r="F32" s="4"/>
      <c r="G32" t="b">
        <v>0</v>
      </c>
      <c r="I3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values('0063-09051', 227, 3, 70, '2009-05-15', null);</v>
      </c>
    </row>
    <row r="33" spans="1:9">
      <c r="A33" s="6" t="s">
        <v>7046</v>
      </c>
      <c r="B33">
        <v>402</v>
      </c>
      <c r="C33">
        <v>3</v>
      </c>
      <c r="D33">
        <v>70</v>
      </c>
      <c r="E33" s="4">
        <v>39948</v>
      </c>
      <c r="F33" s="4">
        <v>42358</v>
      </c>
      <c r="G33" t="b">
        <v>1</v>
      </c>
      <c r="I3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values('0063-09052', 402, 3, 70, '2009-05-15', '2015-12-20');</v>
      </c>
    </row>
    <row r="34" spans="1:9">
      <c r="A34" s="6" t="s">
        <v>7047</v>
      </c>
      <c r="B34">
        <v>46</v>
      </c>
      <c r="C34">
        <v>3</v>
      </c>
      <c r="D34">
        <v>70</v>
      </c>
      <c r="E34" s="4">
        <v>39649</v>
      </c>
      <c r="F34" s="4"/>
      <c r="G34" t="b">
        <v>0</v>
      </c>
      <c r="I3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values('0063-09053', 46, 3, 70, '2008-07-20', null);</v>
      </c>
    </row>
    <row r="35" spans="1:9">
      <c r="A35" s="6" t="s">
        <v>7048</v>
      </c>
      <c r="B35">
        <v>486</v>
      </c>
      <c r="C35">
        <v>3</v>
      </c>
      <c r="D35">
        <v>70</v>
      </c>
      <c r="E35" s="4">
        <v>39948</v>
      </c>
      <c r="F35" s="4"/>
      <c r="G35" t="b">
        <v>0</v>
      </c>
      <c r="I3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values('0063-09054', 486, 3, 70, '2009-05-15', null);</v>
      </c>
    </row>
    <row r="36" spans="1:9">
      <c r="A36" s="6" t="s">
        <v>7049</v>
      </c>
      <c r="B36">
        <v>34</v>
      </c>
      <c r="C36">
        <v>3</v>
      </c>
      <c r="D36">
        <v>70</v>
      </c>
      <c r="E36" s="4">
        <v>39948</v>
      </c>
      <c r="F36" s="4">
        <v>43560</v>
      </c>
      <c r="G36" t="b">
        <v>1</v>
      </c>
      <c r="I3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values('0063-09055', 34, 3, 70, '2009-05-15', '2019-04-05');</v>
      </c>
    </row>
    <row r="37" spans="1:9">
      <c r="A37" s="6" t="s">
        <v>7050</v>
      </c>
      <c r="B37">
        <v>217</v>
      </c>
      <c r="C37">
        <v>3</v>
      </c>
      <c r="D37">
        <v>70</v>
      </c>
      <c r="E37" s="4">
        <v>39948</v>
      </c>
      <c r="F37" s="4"/>
      <c r="G37" t="b">
        <v>0</v>
      </c>
      <c r="I3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values('0063-09056', 217, 3, 70, '2009-05-15', null);</v>
      </c>
    </row>
    <row r="38" spans="1:9">
      <c r="A38" s="6" t="s">
        <v>7051</v>
      </c>
      <c r="B38">
        <v>409</v>
      </c>
      <c r="C38">
        <v>3</v>
      </c>
      <c r="D38">
        <v>70</v>
      </c>
      <c r="E38" s="4">
        <v>39948</v>
      </c>
      <c r="F38" s="4"/>
      <c r="G38" t="b">
        <v>0</v>
      </c>
      <c r="I3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values('0063-09057', 409, 3, 70, '2009-05-15', null);</v>
      </c>
    </row>
    <row r="39" spans="1:9">
      <c r="A39" s="6" t="s">
        <v>7052</v>
      </c>
      <c r="B39">
        <v>155</v>
      </c>
      <c r="C39">
        <v>8</v>
      </c>
      <c r="D39">
        <v>70</v>
      </c>
      <c r="E39" s="4">
        <v>39948</v>
      </c>
      <c r="F39" s="4"/>
      <c r="G39" t="b">
        <v>0</v>
      </c>
      <c r="I3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values('0063-09059', 155, 8, 70, '2009-05-15', null);</v>
      </c>
    </row>
    <row r="40" spans="1:9">
      <c r="A40" s="6" t="s">
        <v>7053</v>
      </c>
      <c r="B40">
        <v>24</v>
      </c>
      <c r="C40">
        <v>3</v>
      </c>
      <c r="D40">
        <v>70</v>
      </c>
      <c r="E40" s="4">
        <v>39948</v>
      </c>
      <c r="F40" s="4">
        <v>42046</v>
      </c>
      <c r="G40" t="b">
        <v>1</v>
      </c>
      <c r="I4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values('0063-09061', 24, 3, 70, '2009-05-15', '2015-02-11');</v>
      </c>
    </row>
    <row r="41" spans="1:9">
      <c r="A41" s="6" t="s">
        <v>7054</v>
      </c>
      <c r="B41">
        <v>22</v>
      </c>
      <c r="C41">
        <v>3</v>
      </c>
      <c r="D41">
        <v>70</v>
      </c>
      <c r="E41" s="4">
        <v>39948</v>
      </c>
      <c r="F41" s="4"/>
      <c r="G41" t="b">
        <v>0</v>
      </c>
      <c r="I4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values('0063-09062', 22, 3, 70, '2009-05-15', null);</v>
      </c>
    </row>
    <row r="42" spans="1:9">
      <c r="A42" s="6" t="s">
        <v>7055</v>
      </c>
      <c r="B42">
        <v>447</v>
      </c>
      <c r="C42">
        <v>3</v>
      </c>
      <c r="D42">
        <v>70</v>
      </c>
      <c r="E42" s="4">
        <v>39948</v>
      </c>
      <c r="F42" s="4"/>
      <c r="G42" t="b">
        <v>0</v>
      </c>
      <c r="I4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values('0063-09063', 447, 3, 70, '2009-05-15', null);</v>
      </c>
    </row>
    <row r="43" spans="1:9">
      <c r="A43" s="6" t="s">
        <v>7056</v>
      </c>
      <c r="B43">
        <v>79</v>
      </c>
      <c r="C43">
        <v>3</v>
      </c>
      <c r="D43">
        <v>140</v>
      </c>
      <c r="E43" s="4">
        <v>39948</v>
      </c>
      <c r="F43" s="4"/>
      <c r="G43" t="b">
        <v>0</v>
      </c>
      <c r="I4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values('0063-09065', 79, 3, 140, '2009-05-15', null);</v>
      </c>
    </row>
    <row r="44" spans="1:9">
      <c r="A44" s="6" t="s">
        <v>7057</v>
      </c>
      <c r="B44">
        <v>279</v>
      </c>
      <c r="C44">
        <v>3</v>
      </c>
      <c r="D44">
        <v>70</v>
      </c>
      <c r="E44" s="4">
        <v>39948</v>
      </c>
      <c r="F44" s="4"/>
      <c r="G44" t="b">
        <v>0</v>
      </c>
      <c r="I4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values('0063-09066', 279, 3, 70, '2009-05-15', null);</v>
      </c>
    </row>
    <row r="45" spans="1:9">
      <c r="A45" s="6" t="s">
        <v>7058</v>
      </c>
      <c r="B45">
        <v>197</v>
      </c>
      <c r="C45">
        <v>3</v>
      </c>
      <c r="D45">
        <v>70</v>
      </c>
      <c r="E45" s="4">
        <v>39948</v>
      </c>
      <c r="F45" s="4"/>
      <c r="G45" t="b">
        <v>0</v>
      </c>
      <c r="I4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values('0063-09067', 197, 3, 70, '2009-05-15', null);</v>
      </c>
    </row>
    <row r="46" spans="1:9">
      <c r="A46" s="6" t="s">
        <v>7059</v>
      </c>
      <c r="B46">
        <v>468</v>
      </c>
      <c r="C46">
        <v>3</v>
      </c>
      <c r="D46">
        <v>0</v>
      </c>
      <c r="E46" s="4">
        <v>39948</v>
      </c>
      <c r="F46" s="4">
        <v>42529</v>
      </c>
      <c r="G46" t="b">
        <v>1</v>
      </c>
      <c r="I4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values('0063-09068', 468, 3, 0, '2009-05-15', '2016-06-08');</v>
      </c>
    </row>
    <row r="47" spans="1:9">
      <c r="A47" s="6" t="s">
        <v>7060</v>
      </c>
      <c r="B47">
        <v>89</v>
      </c>
      <c r="C47">
        <v>4</v>
      </c>
      <c r="D47">
        <v>70</v>
      </c>
      <c r="E47" s="4">
        <v>39948</v>
      </c>
      <c r="F47" s="4"/>
      <c r="G47" t="b">
        <v>0</v>
      </c>
      <c r="I4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values('0063-09069', 89, 4, 70, '2009-05-15', null);</v>
      </c>
    </row>
    <row r="48" spans="1:9">
      <c r="A48" s="6" t="s">
        <v>7061</v>
      </c>
      <c r="B48">
        <v>108</v>
      </c>
      <c r="C48">
        <v>3</v>
      </c>
      <c r="D48">
        <v>70</v>
      </c>
      <c r="E48" s="4">
        <v>39948</v>
      </c>
      <c r="F48" s="4">
        <v>45307</v>
      </c>
      <c r="G48" t="b">
        <v>1</v>
      </c>
      <c r="I4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values('0063-09071', 108, 3, 70, '2009-05-15', '2024-01-16');</v>
      </c>
    </row>
    <row r="49" spans="1:9">
      <c r="A49" s="6" t="s">
        <v>7062</v>
      </c>
      <c r="B49">
        <v>425</v>
      </c>
      <c r="C49">
        <v>3</v>
      </c>
      <c r="D49">
        <v>70</v>
      </c>
      <c r="E49" s="4">
        <v>39948</v>
      </c>
      <c r="F49" s="4"/>
      <c r="G49" t="b">
        <v>0</v>
      </c>
      <c r="I4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values('0063-09073', 425, 3, 70, '2009-05-15', null);</v>
      </c>
    </row>
    <row r="50" spans="1:9">
      <c r="A50" s="6" t="s">
        <v>7063</v>
      </c>
      <c r="B50">
        <v>298</v>
      </c>
      <c r="C50">
        <v>4</v>
      </c>
      <c r="D50">
        <v>70</v>
      </c>
      <c r="E50" s="4">
        <v>39948</v>
      </c>
      <c r="F50" s="4"/>
      <c r="G50" t="b">
        <v>0</v>
      </c>
      <c r="I5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values('0063-09074', 298, 4, 70, '2009-05-15', null);</v>
      </c>
    </row>
    <row r="51" spans="1:9">
      <c r="A51" s="6" t="s">
        <v>7064</v>
      </c>
      <c r="B51">
        <v>423</v>
      </c>
      <c r="C51">
        <v>4</v>
      </c>
      <c r="D51">
        <v>70</v>
      </c>
      <c r="E51" s="4">
        <v>39948</v>
      </c>
      <c r="F51" s="4">
        <v>42941</v>
      </c>
      <c r="G51" t="b">
        <v>1</v>
      </c>
      <c r="I5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values('0063-09075', 423, 4, 70, '2009-05-15', '2017-07-25');</v>
      </c>
    </row>
    <row r="52" spans="1:9">
      <c r="A52" s="6" t="s">
        <v>7065</v>
      </c>
      <c r="B52">
        <v>443</v>
      </c>
      <c r="C52">
        <v>4</v>
      </c>
      <c r="D52">
        <v>70</v>
      </c>
      <c r="E52" s="4">
        <v>39948</v>
      </c>
      <c r="F52" s="4"/>
      <c r="G52" t="b">
        <v>0</v>
      </c>
      <c r="I5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values('0063-09077', 443, 4, 70, '2009-05-15', null);</v>
      </c>
    </row>
    <row r="53" spans="1:9">
      <c r="A53" s="6" t="s">
        <v>7066</v>
      </c>
      <c r="B53">
        <v>297</v>
      </c>
      <c r="C53">
        <v>3</v>
      </c>
      <c r="D53">
        <v>70</v>
      </c>
      <c r="E53" s="4">
        <v>39948</v>
      </c>
      <c r="F53" s="4"/>
      <c r="G53" t="b">
        <v>0</v>
      </c>
      <c r="I5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values('0063-09078', 297, 3, 70, '2009-05-15', null);</v>
      </c>
    </row>
    <row r="54" spans="1:9">
      <c r="A54" s="6" t="s">
        <v>7067</v>
      </c>
      <c r="B54">
        <v>286</v>
      </c>
      <c r="C54">
        <v>3</v>
      </c>
      <c r="D54">
        <v>70</v>
      </c>
      <c r="E54" s="4">
        <v>39948</v>
      </c>
      <c r="F54" s="4"/>
      <c r="G54" t="b">
        <v>0</v>
      </c>
      <c r="I5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values('0063-09079', 286, 3, 70, '2009-05-15', null);</v>
      </c>
    </row>
    <row r="55" spans="1:9">
      <c r="A55" s="6" t="s">
        <v>7068</v>
      </c>
      <c r="B55">
        <v>201</v>
      </c>
      <c r="C55">
        <v>3</v>
      </c>
      <c r="D55">
        <v>70</v>
      </c>
      <c r="E55" s="4">
        <v>39948</v>
      </c>
      <c r="F55" s="4">
        <v>45307</v>
      </c>
      <c r="G55" t="b">
        <v>1</v>
      </c>
      <c r="I5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values('0063-09080', 201, 3, 70, '2009-05-15', '2024-01-16');</v>
      </c>
    </row>
    <row r="56" spans="1:9">
      <c r="A56" s="6" t="s">
        <v>7069</v>
      </c>
      <c r="B56">
        <v>326</v>
      </c>
      <c r="C56">
        <v>3</v>
      </c>
      <c r="D56">
        <v>70</v>
      </c>
      <c r="E56" s="4">
        <v>39948</v>
      </c>
      <c r="F56" s="4"/>
      <c r="G56" t="b">
        <v>0</v>
      </c>
      <c r="I5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values('0063-09081', 326, 3, 70, '2009-05-15', null);</v>
      </c>
    </row>
    <row r="57" spans="1:9">
      <c r="A57" s="6" t="s">
        <v>7070</v>
      </c>
      <c r="B57">
        <v>107</v>
      </c>
      <c r="C57">
        <v>3</v>
      </c>
      <c r="D57">
        <v>70</v>
      </c>
      <c r="E57" s="4">
        <v>39948</v>
      </c>
      <c r="F57" s="4"/>
      <c r="G57" t="b">
        <v>0</v>
      </c>
      <c r="I5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values('0063-09082', 107, 3, 70, '2009-05-15', null);</v>
      </c>
    </row>
    <row r="58" spans="1:9">
      <c r="A58" s="6" t="s">
        <v>7071</v>
      </c>
      <c r="B58">
        <v>233</v>
      </c>
      <c r="C58">
        <v>3</v>
      </c>
      <c r="D58">
        <v>70</v>
      </c>
      <c r="E58" s="4">
        <v>39948</v>
      </c>
      <c r="F58" s="4"/>
      <c r="G58" t="b">
        <v>0</v>
      </c>
      <c r="I5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values('0063-09083', 233, 3, 70, '2009-05-15', null);</v>
      </c>
    </row>
    <row r="59" spans="1:9">
      <c r="A59" s="6" t="s">
        <v>7072</v>
      </c>
      <c r="B59">
        <v>71</v>
      </c>
      <c r="C59">
        <v>3</v>
      </c>
      <c r="D59">
        <v>70</v>
      </c>
      <c r="E59" s="4">
        <v>39948</v>
      </c>
      <c r="F59" s="4">
        <v>43560</v>
      </c>
      <c r="G59" t="b">
        <v>1</v>
      </c>
      <c r="I5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values('0063-09085', 71, 3, 70, '2009-05-15', '2019-04-05');</v>
      </c>
    </row>
    <row r="60" spans="1:9">
      <c r="A60" s="6" t="s">
        <v>7073</v>
      </c>
      <c r="B60">
        <v>436</v>
      </c>
      <c r="C60">
        <v>3</v>
      </c>
      <c r="D60">
        <v>70</v>
      </c>
      <c r="E60" s="4">
        <v>39948</v>
      </c>
      <c r="F60" s="4"/>
      <c r="G60" t="b">
        <v>0</v>
      </c>
      <c r="I6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values('0063-09086', 436, 3, 70, '2009-05-15', null);</v>
      </c>
    </row>
    <row r="61" spans="1:9">
      <c r="A61" s="6" t="s">
        <v>7074</v>
      </c>
      <c r="B61">
        <v>338</v>
      </c>
      <c r="C61">
        <v>3</v>
      </c>
      <c r="D61">
        <v>70</v>
      </c>
      <c r="E61" s="4">
        <v>39948</v>
      </c>
      <c r="F61" s="4">
        <v>42674</v>
      </c>
      <c r="G61" t="b">
        <v>1</v>
      </c>
      <c r="I6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values('0063-09087', 338, 3, 70, '2009-05-15', '2016-10-31');</v>
      </c>
    </row>
    <row r="62" spans="1:9">
      <c r="A62" s="6" t="s">
        <v>7075</v>
      </c>
      <c r="B62">
        <v>140</v>
      </c>
      <c r="C62">
        <v>3</v>
      </c>
      <c r="D62">
        <v>70</v>
      </c>
      <c r="E62" s="4">
        <v>39948</v>
      </c>
      <c r="F62" s="4"/>
      <c r="G62" t="b">
        <v>0</v>
      </c>
      <c r="I6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values('0063-09088', 140, 3, 70, '2009-05-15', null);</v>
      </c>
    </row>
    <row r="63" spans="1:9">
      <c r="A63" s="6" t="s">
        <v>7076</v>
      </c>
      <c r="B63">
        <v>370</v>
      </c>
      <c r="C63">
        <v>3</v>
      </c>
      <c r="D63">
        <v>70</v>
      </c>
      <c r="E63" s="4">
        <v>39948</v>
      </c>
      <c r="F63" s="4"/>
      <c r="G63" t="b">
        <v>0</v>
      </c>
      <c r="I6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values('0063-09089', 370, 3, 70, '2009-05-15', null);</v>
      </c>
    </row>
    <row r="64" spans="1:9">
      <c r="A64" s="6" t="s">
        <v>7077</v>
      </c>
      <c r="B64">
        <v>445</v>
      </c>
      <c r="C64">
        <v>3</v>
      </c>
      <c r="D64">
        <v>70</v>
      </c>
      <c r="E64" s="4">
        <v>39948</v>
      </c>
      <c r="F64" s="4"/>
      <c r="G64" t="b">
        <v>0</v>
      </c>
      <c r="I6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values('0063-09090', 445, 3, 70, '2009-05-15', null);</v>
      </c>
    </row>
    <row r="65" spans="1:9">
      <c r="A65" s="6" t="s">
        <v>7078</v>
      </c>
      <c r="B65">
        <v>359</v>
      </c>
      <c r="C65">
        <v>3</v>
      </c>
      <c r="D65">
        <v>70</v>
      </c>
      <c r="E65" s="4">
        <v>39948</v>
      </c>
      <c r="F65" s="4"/>
      <c r="G65" t="b">
        <v>0</v>
      </c>
      <c r="I6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values('0063-09091', 359, 3, 70, '2009-05-15', null);</v>
      </c>
    </row>
    <row r="66" spans="1:9">
      <c r="A66" s="6" t="s">
        <v>7079</v>
      </c>
      <c r="B66">
        <v>382</v>
      </c>
      <c r="C66">
        <v>3</v>
      </c>
      <c r="D66">
        <v>70</v>
      </c>
      <c r="E66" s="4">
        <v>39948</v>
      </c>
      <c r="F66" s="4"/>
      <c r="G66" t="b">
        <v>0</v>
      </c>
      <c r="I6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values('0063-09092', 382, 3, 70, '2009-05-15', null);</v>
      </c>
    </row>
    <row r="67" spans="1:9">
      <c r="A67" s="6" t="s">
        <v>7080</v>
      </c>
      <c r="B67">
        <v>437</v>
      </c>
      <c r="C67">
        <v>3</v>
      </c>
      <c r="D67">
        <v>70</v>
      </c>
      <c r="E67" s="4">
        <v>39948</v>
      </c>
      <c r="F67" s="4">
        <v>44200</v>
      </c>
      <c r="G67" t="b">
        <v>1</v>
      </c>
      <c r="I6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values('0063-09093', 437, 3, 70, '2009-05-15', '2021-01-04');</v>
      </c>
    </row>
    <row r="68" spans="1:9">
      <c r="A68" s="6" t="s">
        <v>7081</v>
      </c>
      <c r="B68">
        <v>35</v>
      </c>
      <c r="C68">
        <v>3</v>
      </c>
      <c r="D68">
        <v>70</v>
      </c>
      <c r="E68" s="4">
        <v>39216</v>
      </c>
      <c r="F68" s="4"/>
      <c r="G68" t="b">
        <v>0</v>
      </c>
      <c r="I6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values('0063-09094', 35, 3, 70, '2007-05-14', null);</v>
      </c>
    </row>
    <row r="69" spans="1:9">
      <c r="A69" s="6" t="s">
        <v>7082</v>
      </c>
      <c r="B69">
        <v>238</v>
      </c>
      <c r="C69">
        <v>8</v>
      </c>
      <c r="D69">
        <v>0</v>
      </c>
      <c r="E69" s="4">
        <v>39948</v>
      </c>
      <c r="F69" s="4"/>
      <c r="G69" t="b">
        <v>0</v>
      </c>
      <c r="I6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values('0063-09097', 238, 8, 0, '2009-05-15', null);</v>
      </c>
    </row>
    <row r="70" spans="1:9">
      <c r="A70" s="6" t="s">
        <v>7083</v>
      </c>
      <c r="B70">
        <v>463</v>
      </c>
      <c r="C70">
        <v>4</v>
      </c>
      <c r="D70">
        <v>70</v>
      </c>
      <c r="E70" s="4">
        <v>40009</v>
      </c>
      <c r="F70" s="4"/>
      <c r="G70" t="b">
        <v>0</v>
      </c>
      <c r="I7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values('0063-09250', 463, 4, 70, '2009-07-15', null);</v>
      </c>
    </row>
    <row r="71" spans="1:9">
      <c r="A71" s="6" t="s">
        <v>7084</v>
      </c>
      <c r="B71">
        <v>459</v>
      </c>
      <c r="C71">
        <v>3</v>
      </c>
      <c r="D71">
        <v>70</v>
      </c>
      <c r="E71" s="4">
        <v>40009</v>
      </c>
      <c r="F71" s="4">
        <v>44135</v>
      </c>
      <c r="G71" t="b">
        <v>1</v>
      </c>
      <c r="I7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values('0063-09251', 459, 3, 70, '2009-07-15', '2020-10-31');</v>
      </c>
    </row>
    <row r="72" spans="1:9">
      <c r="A72" s="6" t="s">
        <v>7085</v>
      </c>
      <c r="B72">
        <v>380</v>
      </c>
      <c r="C72">
        <v>3</v>
      </c>
      <c r="D72">
        <v>70</v>
      </c>
      <c r="E72" s="4">
        <v>40009</v>
      </c>
      <c r="F72" s="4"/>
      <c r="G72" t="b">
        <v>0</v>
      </c>
      <c r="I7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values('0063-09252', 380, 3, 70, '2009-07-15', null);</v>
      </c>
    </row>
    <row r="73" spans="1:9">
      <c r="A73" s="6" t="s">
        <v>7086</v>
      </c>
      <c r="B73">
        <v>131</v>
      </c>
      <c r="C73">
        <v>8</v>
      </c>
      <c r="D73">
        <v>0</v>
      </c>
      <c r="E73" s="4">
        <v>40313</v>
      </c>
      <c r="F73" s="4"/>
      <c r="G73" t="b">
        <v>0</v>
      </c>
      <c r="I7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values('0063-09973', 131, 8, 0, '2010-05-15', null);</v>
      </c>
    </row>
    <row r="74" spans="1:9">
      <c r="A74" s="6" t="s">
        <v>7087</v>
      </c>
      <c r="B74">
        <v>405</v>
      </c>
      <c r="C74">
        <v>7</v>
      </c>
      <c r="D74">
        <v>0</v>
      </c>
      <c r="E74" s="4">
        <v>40313</v>
      </c>
      <c r="F74" s="4">
        <v>43243</v>
      </c>
      <c r="G74" t="b">
        <v>1</v>
      </c>
      <c r="I7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values('0063-09976', 405, 7, 0, '2010-05-15', '2018-05-23');</v>
      </c>
    </row>
    <row r="75" spans="1:9">
      <c r="A75" s="6" t="s">
        <v>7088</v>
      </c>
      <c r="B75">
        <v>21</v>
      </c>
      <c r="C75">
        <v>7</v>
      </c>
      <c r="D75">
        <v>0</v>
      </c>
      <c r="E75" s="4">
        <v>40313</v>
      </c>
      <c r="F75" s="4">
        <v>42221</v>
      </c>
      <c r="G75" t="b">
        <v>1</v>
      </c>
      <c r="I7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values('0063-09978', 21, 7, 0, '2010-05-15', '2015-08-05');</v>
      </c>
    </row>
    <row r="76" spans="1:9">
      <c r="A76" s="6" t="s">
        <v>7089</v>
      </c>
      <c r="B76">
        <v>282</v>
      </c>
      <c r="C76">
        <v>8</v>
      </c>
      <c r="D76">
        <v>0</v>
      </c>
      <c r="E76" s="4">
        <v>40313</v>
      </c>
      <c r="F76" s="4"/>
      <c r="G76" t="b">
        <v>0</v>
      </c>
      <c r="I7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values('0063-09980', 282, 8, 0, '2010-05-15', null);</v>
      </c>
    </row>
    <row r="77" spans="1:9">
      <c r="A77" s="6" t="s">
        <v>7090</v>
      </c>
      <c r="B77">
        <v>195</v>
      </c>
      <c r="C77">
        <v>7</v>
      </c>
      <c r="D77">
        <v>0</v>
      </c>
      <c r="E77" s="4">
        <v>40313</v>
      </c>
      <c r="F77" s="4">
        <v>42375</v>
      </c>
      <c r="G77" t="b">
        <v>1</v>
      </c>
      <c r="I7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values('0063-09984', 195, 7, 0, '2010-05-15', '2016-01-06');</v>
      </c>
    </row>
    <row r="78" spans="1:9">
      <c r="A78" s="6" t="s">
        <v>7091</v>
      </c>
      <c r="B78">
        <v>42</v>
      </c>
      <c r="C78">
        <v>4</v>
      </c>
      <c r="D78">
        <v>70</v>
      </c>
      <c r="E78" s="4">
        <v>40303</v>
      </c>
      <c r="F78" s="4"/>
      <c r="G78" t="b">
        <v>0</v>
      </c>
      <c r="I7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values('0063-09985', 42, 4, 70, '2010-05-05', null);</v>
      </c>
    </row>
    <row r="79" spans="1:9">
      <c r="A79" s="6" t="s">
        <v>7092</v>
      </c>
      <c r="B79">
        <v>2</v>
      </c>
      <c r="C79">
        <v>8</v>
      </c>
      <c r="D79">
        <v>0</v>
      </c>
      <c r="E79" s="4">
        <v>40405</v>
      </c>
      <c r="F79" s="4">
        <v>43673</v>
      </c>
      <c r="G79" t="b">
        <v>1</v>
      </c>
      <c r="I7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values('0063-10197', 2, 8, 0, '2010-08-15', '2019-07-27');</v>
      </c>
    </row>
    <row r="80" spans="1:9">
      <c r="A80" s="6" t="s">
        <v>7093</v>
      </c>
      <c r="B80">
        <v>262</v>
      </c>
      <c r="C80">
        <v>8</v>
      </c>
      <c r="D80">
        <v>0</v>
      </c>
      <c r="E80" s="4">
        <v>40589</v>
      </c>
      <c r="F80" s="4"/>
      <c r="G80" t="b">
        <v>0</v>
      </c>
      <c r="I8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values('0063-10627', 262, 8, 0, '2011-02-15', null);</v>
      </c>
    </row>
    <row r="81" spans="1:9">
      <c r="A81" s="6" t="s">
        <v>7094</v>
      </c>
      <c r="B81">
        <v>94</v>
      </c>
      <c r="C81">
        <v>8</v>
      </c>
      <c r="D81">
        <v>0</v>
      </c>
      <c r="E81" s="4">
        <v>40594</v>
      </c>
      <c r="F81" s="4"/>
      <c r="G81" t="b">
        <v>0</v>
      </c>
      <c r="I8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values('0063-10673', 94, 8, 0, '2011-02-20', null);</v>
      </c>
    </row>
    <row r="82" spans="1:9">
      <c r="A82" s="6" t="s">
        <v>7095</v>
      </c>
      <c r="B82">
        <v>166</v>
      </c>
      <c r="C82">
        <v>8</v>
      </c>
      <c r="D82">
        <v>0</v>
      </c>
      <c r="E82" s="4">
        <v>40988</v>
      </c>
      <c r="F82" s="4"/>
      <c r="G82" t="b">
        <v>0</v>
      </c>
      <c r="I8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values('0063-11939', 166, 8, 0, '2012-03-20', null);</v>
      </c>
    </row>
    <row r="83" spans="1:9">
      <c r="A83" s="6" t="s">
        <v>7096</v>
      </c>
      <c r="B83">
        <v>400</v>
      </c>
      <c r="C83">
        <v>8</v>
      </c>
      <c r="D83">
        <v>0</v>
      </c>
      <c r="E83" s="4">
        <v>41136</v>
      </c>
      <c r="F83" s="4"/>
      <c r="G83" t="b">
        <v>0</v>
      </c>
      <c r="I8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values('0063-12439', 400, 8, 0, '2012-08-15', null);</v>
      </c>
    </row>
    <row r="84" spans="1:9">
      <c r="A84" s="6" t="s">
        <v>7097</v>
      </c>
      <c r="B84">
        <v>506</v>
      </c>
      <c r="C84">
        <v>8</v>
      </c>
      <c r="D84">
        <v>0</v>
      </c>
      <c r="E84" s="4">
        <v>41384</v>
      </c>
      <c r="F84" s="4"/>
      <c r="G84" t="b">
        <v>0</v>
      </c>
      <c r="I8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values('0063-13088', 506, 8, 0, '2013-04-20', null);</v>
      </c>
    </row>
    <row r="85" spans="1:9">
      <c r="A85" s="6" t="s">
        <v>7098</v>
      </c>
      <c r="B85">
        <v>527</v>
      </c>
      <c r="C85">
        <v>4</v>
      </c>
      <c r="D85">
        <v>0</v>
      </c>
      <c r="E85" s="4">
        <v>41567</v>
      </c>
      <c r="F85" s="4"/>
      <c r="G85" t="b">
        <v>0</v>
      </c>
      <c r="I8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values('0063-13659', 527, 4, 0, '2013-10-20', null);</v>
      </c>
    </row>
    <row r="86" spans="1:9">
      <c r="A86" s="6" t="s">
        <v>7099</v>
      </c>
      <c r="B86">
        <v>528</v>
      </c>
      <c r="C86">
        <v>7</v>
      </c>
      <c r="D86">
        <v>0</v>
      </c>
      <c r="E86" s="4">
        <v>41577</v>
      </c>
      <c r="F86" s="4">
        <v>41902</v>
      </c>
      <c r="G86" t="b">
        <v>1</v>
      </c>
      <c r="I8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values('0063-13716', 528, 7, 0, '2013-10-30', '2014-09-20');</v>
      </c>
    </row>
    <row r="87" spans="1:9">
      <c r="A87" s="6" t="s">
        <v>7100</v>
      </c>
      <c r="B87">
        <v>542</v>
      </c>
      <c r="C87">
        <v>7</v>
      </c>
      <c r="D87">
        <v>0</v>
      </c>
      <c r="E87" s="4">
        <v>41759</v>
      </c>
      <c r="F87" s="4">
        <v>42279</v>
      </c>
      <c r="G87" t="b">
        <v>1</v>
      </c>
      <c r="I8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values('0063-14055', 542, 7, 0, '2014-04-30', '2015-10-02');</v>
      </c>
    </row>
    <row r="88" spans="1:9">
      <c r="A88" s="6" t="s">
        <v>7101</v>
      </c>
      <c r="B88">
        <v>535</v>
      </c>
      <c r="C88">
        <v>7</v>
      </c>
      <c r="D88">
        <v>0</v>
      </c>
      <c r="E88" s="4">
        <v>41753</v>
      </c>
      <c r="F88" s="4">
        <v>42114</v>
      </c>
      <c r="G88" t="b">
        <v>1</v>
      </c>
      <c r="I8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values('0063-14089', 535, 7, 0, '2014-04-24', '2015-04-20');</v>
      </c>
    </row>
    <row r="89" spans="1:9">
      <c r="A89" s="6" t="s">
        <v>7102</v>
      </c>
      <c r="B89">
        <v>561</v>
      </c>
      <c r="C89">
        <v>7</v>
      </c>
      <c r="D89">
        <v>0</v>
      </c>
      <c r="E89" s="4">
        <v>41995</v>
      </c>
      <c r="F89" s="4">
        <v>42247</v>
      </c>
      <c r="G89" t="b">
        <v>1</v>
      </c>
      <c r="I8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values('0063-14607', 561, 7, 0, '2014-12-22', '2015-08-31');</v>
      </c>
    </row>
    <row r="90" spans="1:9">
      <c r="A90" s="6" t="s">
        <v>7103</v>
      </c>
      <c r="B90">
        <v>591</v>
      </c>
      <c r="C90">
        <v>7</v>
      </c>
      <c r="D90">
        <v>0</v>
      </c>
      <c r="E90" s="4">
        <v>42175</v>
      </c>
      <c r="F90" s="4">
        <v>42308</v>
      </c>
      <c r="G90" t="b">
        <v>1</v>
      </c>
      <c r="I9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values('0063-15051', 591, 7, 0, '2015-06-20', '2015-10-31');</v>
      </c>
    </row>
    <row r="91" spans="1:9">
      <c r="A91" s="6" t="s">
        <v>7104</v>
      </c>
      <c r="B91">
        <v>231</v>
      </c>
      <c r="C91">
        <v>3</v>
      </c>
      <c r="D91">
        <v>70</v>
      </c>
      <c r="E91" s="4">
        <v>42236</v>
      </c>
      <c r="F91" s="4"/>
      <c r="G91" t="b">
        <v>0</v>
      </c>
      <c r="I9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values('0063-15248', 231, 3, 70, '2015-08-20', null);</v>
      </c>
    </row>
    <row r="92" spans="1:9">
      <c r="A92" s="6" t="s">
        <v>7105</v>
      </c>
      <c r="B92">
        <v>594</v>
      </c>
      <c r="C92">
        <v>8</v>
      </c>
      <c r="D92">
        <v>0</v>
      </c>
      <c r="E92" s="4">
        <v>42267</v>
      </c>
      <c r="F92" s="4">
        <v>43959</v>
      </c>
      <c r="G92" t="b">
        <v>1</v>
      </c>
      <c r="I9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values('0063-15294', 594, 8, 0, '2015-09-20', '2020-05-08');</v>
      </c>
    </row>
    <row r="93" spans="1:9">
      <c r="A93" s="6" t="s">
        <v>7106</v>
      </c>
      <c r="B93">
        <v>398</v>
      </c>
      <c r="C93">
        <v>3</v>
      </c>
      <c r="D93">
        <v>70</v>
      </c>
      <c r="E93" s="4">
        <v>42267</v>
      </c>
      <c r="F93" s="4"/>
      <c r="G93" t="b">
        <v>0</v>
      </c>
      <c r="I9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values('0063-15315', 398, 3, 70, '2015-09-20', null);</v>
      </c>
    </row>
    <row r="94" spans="1:9">
      <c r="A94" s="6" t="s">
        <v>7107</v>
      </c>
      <c r="B94">
        <v>603</v>
      </c>
      <c r="C94">
        <v>7</v>
      </c>
      <c r="D94">
        <v>0</v>
      </c>
      <c r="E94" s="4">
        <v>42297</v>
      </c>
      <c r="F94" s="4">
        <v>42712</v>
      </c>
      <c r="G94" t="b">
        <v>1</v>
      </c>
      <c r="I9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values('0063-15360', 603, 7, 0, '2015-10-20', '2016-12-08');</v>
      </c>
    </row>
    <row r="95" spans="1:9">
      <c r="A95" s="6" t="s">
        <v>7108</v>
      </c>
      <c r="B95">
        <v>665</v>
      </c>
      <c r="C95">
        <v>8</v>
      </c>
      <c r="D95">
        <v>0</v>
      </c>
      <c r="E95" s="4">
        <v>42461</v>
      </c>
      <c r="F95" s="4">
        <v>43340</v>
      </c>
      <c r="G95" t="b">
        <v>1</v>
      </c>
      <c r="I9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values('0063-15708', 665, 8, 0, '2016-04-01', '2018-08-28');</v>
      </c>
    </row>
    <row r="96" spans="1:9">
      <c r="A96" s="6" t="s">
        <v>7109</v>
      </c>
      <c r="B96">
        <v>653</v>
      </c>
      <c r="C96">
        <v>7</v>
      </c>
      <c r="D96">
        <v>0</v>
      </c>
      <c r="E96" s="4">
        <v>42492</v>
      </c>
      <c r="F96" s="4">
        <v>42815</v>
      </c>
      <c r="G96" t="b">
        <v>1</v>
      </c>
      <c r="I9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values('0063-31005', 653, 7, 0, '2016-05-02', '2017-03-21');</v>
      </c>
    </row>
    <row r="97" spans="1:9">
      <c r="A97" s="6" t="s">
        <v>7110</v>
      </c>
      <c r="B97">
        <v>683</v>
      </c>
      <c r="C97">
        <v>8</v>
      </c>
      <c r="D97">
        <v>0</v>
      </c>
      <c r="E97" s="4">
        <v>42522</v>
      </c>
      <c r="F97" s="4"/>
      <c r="G97" t="b">
        <v>0</v>
      </c>
      <c r="I9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values('0063-31098', 683, 8, 0, '2016-06-01', null);</v>
      </c>
    </row>
    <row r="98" spans="1:9">
      <c r="A98" s="6" t="s">
        <v>7111</v>
      </c>
      <c r="B98">
        <v>688</v>
      </c>
      <c r="C98">
        <v>3</v>
      </c>
      <c r="D98">
        <v>70</v>
      </c>
      <c r="E98" s="4">
        <v>42529</v>
      </c>
      <c r="F98" s="4"/>
      <c r="G98" t="b">
        <v>0</v>
      </c>
      <c r="I9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values('0063-32287', 688, 3, 70, '2016-06-08', null);</v>
      </c>
    </row>
    <row r="99" spans="1:9">
      <c r="A99" s="6" t="s">
        <v>7112</v>
      </c>
      <c r="B99">
        <v>361</v>
      </c>
      <c r="C99">
        <v>3</v>
      </c>
      <c r="D99">
        <v>70</v>
      </c>
      <c r="E99" s="4">
        <v>42583</v>
      </c>
      <c r="F99" s="4">
        <v>44083</v>
      </c>
      <c r="G99" t="b">
        <v>1</v>
      </c>
      <c r="I9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values('0063-32373', 361, 3, 70, '2016-08-01', '2020-09-09');</v>
      </c>
    </row>
    <row r="100" spans="1:9">
      <c r="A100" s="6" t="s">
        <v>7113</v>
      </c>
      <c r="B100">
        <v>378</v>
      </c>
      <c r="C100">
        <v>3</v>
      </c>
      <c r="D100">
        <v>70</v>
      </c>
      <c r="E100" s="4">
        <v>42583</v>
      </c>
      <c r="F100" s="4"/>
      <c r="G100" t="b">
        <v>0</v>
      </c>
      <c r="I10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values('0063-32374', 378, 3, 70, '2016-08-01', null);</v>
      </c>
    </row>
    <row r="101" spans="1:9">
      <c r="A101" s="6" t="s">
        <v>7114</v>
      </c>
      <c r="B101">
        <v>711</v>
      </c>
      <c r="C101">
        <v>7</v>
      </c>
      <c r="D101">
        <v>0</v>
      </c>
      <c r="E101" s="4">
        <v>42614</v>
      </c>
      <c r="F101" s="4">
        <v>42998</v>
      </c>
      <c r="G101" t="b">
        <v>1</v>
      </c>
      <c r="I10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values('0063-32523', 711, 7, 0, '2016-09-01', '2017-09-20');</v>
      </c>
    </row>
    <row r="102" spans="1:9">
      <c r="A102" s="6" t="s">
        <v>7115</v>
      </c>
      <c r="B102">
        <v>722</v>
      </c>
      <c r="C102">
        <v>8</v>
      </c>
      <c r="D102">
        <v>0</v>
      </c>
      <c r="E102" s="4">
        <v>42705</v>
      </c>
      <c r="F102" s="4">
        <v>43560</v>
      </c>
      <c r="G102" t="b">
        <v>1</v>
      </c>
      <c r="I10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values('0063-32716', 722, 8, 0, '2016-12-01', '2019-04-05');</v>
      </c>
    </row>
    <row r="103" spans="1:9">
      <c r="A103" s="6" t="s">
        <v>7116</v>
      </c>
      <c r="B103">
        <v>721</v>
      </c>
      <c r="C103">
        <v>8</v>
      </c>
      <c r="D103">
        <v>0</v>
      </c>
      <c r="E103" s="4">
        <v>42705</v>
      </c>
      <c r="F103" s="4"/>
      <c r="G103" t="b">
        <v>0</v>
      </c>
      <c r="I10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values('0063-32717', 721, 8, 0, '2016-12-01', null);</v>
      </c>
    </row>
    <row r="104" spans="1:9">
      <c r="A104" s="6" t="s">
        <v>7117</v>
      </c>
      <c r="B104">
        <v>750</v>
      </c>
      <c r="C104">
        <v>7</v>
      </c>
      <c r="D104">
        <v>0</v>
      </c>
      <c r="E104" s="4">
        <v>42736</v>
      </c>
      <c r="F104" s="4">
        <v>42815</v>
      </c>
      <c r="G104" t="b">
        <v>1</v>
      </c>
      <c r="I10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values('0063-32905', 750, 7, 0, '2017-01-01', '2017-03-21');</v>
      </c>
    </row>
    <row r="105" spans="1:9">
      <c r="A105" s="6" t="s">
        <v>7118</v>
      </c>
      <c r="B105">
        <v>254</v>
      </c>
      <c r="C105">
        <v>3</v>
      </c>
      <c r="D105">
        <v>70</v>
      </c>
      <c r="E105" s="4">
        <v>42948</v>
      </c>
      <c r="F105" s="4"/>
      <c r="G105" t="b">
        <v>0</v>
      </c>
      <c r="I10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values('0063-33597', 254, 3, 70, '2017-08-01', null);</v>
      </c>
    </row>
    <row r="106" spans="1:9">
      <c r="A106" s="6" t="s">
        <v>7119</v>
      </c>
      <c r="B106">
        <v>775</v>
      </c>
      <c r="C106">
        <v>7</v>
      </c>
      <c r="D106">
        <v>0</v>
      </c>
      <c r="E106" s="4">
        <v>42948</v>
      </c>
      <c r="F106" s="4"/>
      <c r="G106" t="b">
        <v>0</v>
      </c>
      <c r="I10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values('0063-33598', 775, 7, 0, '2017-08-01', null);</v>
      </c>
    </row>
    <row r="107" spans="1:9">
      <c r="A107" s="6" t="s">
        <v>7120</v>
      </c>
      <c r="B107">
        <v>195</v>
      </c>
      <c r="C107">
        <v>8</v>
      </c>
      <c r="D107">
        <v>0</v>
      </c>
      <c r="E107" s="4">
        <v>43040</v>
      </c>
      <c r="F107" s="4"/>
      <c r="G107" t="b">
        <v>0</v>
      </c>
      <c r="I10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values('0063-33901', 195, 8, 0, '2017-11-01', null);</v>
      </c>
    </row>
    <row r="108" spans="1:9">
      <c r="A108" s="6" t="s">
        <v>7121</v>
      </c>
      <c r="B108">
        <v>792</v>
      </c>
      <c r="C108">
        <v>8</v>
      </c>
      <c r="D108">
        <v>0</v>
      </c>
      <c r="E108" s="4">
        <v>43132</v>
      </c>
      <c r="F108" s="4">
        <v>43796</v>
      </c>
      <c r="G108" t="b">
        <v>1</v>
      </c>
      <c r="I10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values('0063-34136', 792, 8, 0, '2018-02-01', '2019-11-27');</v>
      </c>
    </row>
    <row r="109" spans="1:9">
      <c r="A109" s="6" t="s">
        <v>7122</v>
      </c>
      <c r="B109">
        <v>812</v>
      </c>
      <c r="C109">
        <v>8</v>
      </c>
      <c r="D109">
        <v>0</v>
      </c>
      <c r="E109" s="4">
        <v>43282</v>
      </c>
      <c r="F109" s="4">
        <v>44050</v>
      </c>
      <c r="G109" t="b">
        <v>1</v>
      </c>
      <c r="I10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values('0063-34590', 812, 8, 0, '2018-07-01', '2020-08-07');</v>
      </c>
    </row>
    <row r="110" spans="1:9">
      <c r="A110" s="6" t="s">
        <v>7123</v>
      </c>
      <c r="B110">
        <v>308</v>
      </c>
      <c r="C110">
        <v>3</v>
      </c>
      <c r="D110">
        <v>70</v>
      </c>
      <c r="E110" s="4">
        <v>43313</v>
      </c>
      <c r="F110" s="4"/>
      <c r="G110" t="b">
        <v>0</v>
      </c>
      <c r="I1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values('0063-34661', 308, 3, 70, '2018-08-01', null);</v>
      </c>
    </row>
    <row r="111" spans="1:9">
      <c r="A111" s="6" t="s">
        <v>7124</v>
      </c>
      <c r="B111">
        <v>21</v>
      </c>
      <c r="C111">
        <v>8</v>
      </c>
      <c r="D111">
        <v>0</v>
      </c>
      <c r="E111" s="4">
        <v>43344</v>
      </c>
      <c r="F111" s="4">
        <v>44676</v>
      </c>
      <c r="G111" t="b">
        <v>1</v>
      </c>
      <c r="I1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values('0063-34743', 21, 8, 0, '2018-09-01', '2022-04-25');</v>
      </c>
    </row>
    <row r="112" spans="1:9">
      <c r="A112" s="6" t="s">
        <v>7125</v>
      </c>
      <c r="B112">
        <v>854</v>
      </c>
      <c r="C112">
        <v>4</v>
      </c>
      <c r="D112">
        <v>70</v>
      </c>
      <c r="E112" s="4">
        <v>43525</v>
      </c>
      <c r="F112" s="4"/>
      <c r="G112" t="b">
        <v>0</v>
      </c>
      <c r="I1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values('0063-35513', 854, 4, 70, '2019-03-01', null);</v>
      </c>
    </row>
    <row r="113" spans="1:9">
      <c r="A113" s="6" t="s">
        <v>7126</v>
      </c>
      <c r="B113">
        <v>702</v>
      </c>
      <c r="C113">
        <v>3</v>
      </c>
      <c r="D113">
        <v>70</v>
      </c>
      <c r="E113" s="4">
        <v>43525</v>
      </c>
      <c r="F113" s="4"/>
      <c r="G113" t="b">
        <v>0</v>
      </c>
      <c r="I1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values('0063-35570', 702, 3, 70, '2019-03-01', null);</v>
      </c>
    </row>
    <row r="114" spans="1:9">
      <c r="A114" s="6" t="s">
        <v>7127</v>
      </c>
      <c r="B114">
        <v>471</v>
      </c>
      <c r="C114">
        <v>4</v>
      </c>
      <c r="D114">
        <v>70</v>
      </c>
      <c r="E114" s="4">
        <v>43619</v>
      </c>
      <c r="F114" s="4">
        <v>45038</v>
      </c>
      <c r="G114" t="b">
        <v>1</v>
      </c>
      <c r="I1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values('0063-35927', 471, 4, 70, '2019-06-03', '2023-04-22');</v>
      </c>
    </row>
    <row r="115" spans="1:9">
      <c r="A115" s="6" t="s">
        <v>7128</v>
      </c>
      <c r="B115">
        <v>865</v>
      </c>
      <c r="C115">
        <v>8</v>
      </c>
      <c r="D115">
        <v>0</v>
      </c>
      <c r="E115" s="4">
        <v>43678</v>
      </c>
      <c r="F115" s="4"/>
      <c r="G115" t="b">
        <v>0</v>
      </c>
      <c r="I1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values('0063-36085', 865, 8, 0, '2019-08-01', null);</v>
      </c>
    </row>
    <row r="116" spans="1:9">
      <c r="A116" s="6" t="s">
        <v>7129</v>
      </c>
      <c r="B116">
        <v>226</v>
      </c>
      <c r="C116">
        <v>6</v>
      </c>
      <c r="D116">
        <v>70</v>
      </c>
      <c r="E116" s="4">
        <v>41080</v>
      </c>
      <c r="F116" s="4">
        <v>42510</v>
      </c>
      <c r="G116" t="b">
        <v>1</v>
      </c>
      <c r="I11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values('0129-12168', 226, 6, 70, '2012-06-20', '2016-05-20');</v>
      </c>
    </row>
    <row r="117" spans="1:9">
      <c r="A117" s="6" t="s">
        <v>7130</v>
      </c>
      <c r="B117">
        <v>317</v>
      </c>
      <c r="C117">
        <v>6</v>
      </c>
      <c r="D117">
        <v>70</v>
      </c>
      <c r="E117" s="4">
        <v>41080</v>
      </c>
      <c r="F117" s="4"/>
      <c r="G117" t="b">
        <v>0</v>
      </c>
      <c r="I11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values('0129-12169', 317, 6, 70, '2012-06-20', null);</v>
      </c>
    </row>
    <row r="118" spans="1:9">
      <c r="A118" s="6" t="s">
        <v>7131</v>
      </c>
      <c r="B118">
        <v>433</v>
      </c>
      <c r="C118">
        <v>6</v>
      </c>
      <c r="D118">
        <v>70</v>
      </c>
      <c r="E118" s="4">
        <v>41080</v>
      </c>
      <c r="F118" s="4">
        <v>42582</v>
      </c>
      <c r="G118" t="b">
        <v>1</v>
      </c>
      <c r="I11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values('0129-12171', 433, 6, 70, '2012-06-20', '2016-07-31');</v>
      </c>
    </row>
    <row r="119" spans="1:9">
      <c r="A119" s="6" t="s">
        <v>7132</v>
      </c>
      <c r="B119">
        <v>377</v>
      </c>
      <c r="C119">
        <v>5</v>
      </c>
      <c r="D119">
        <v>70</v>
      </c>
      <c r="E119" s="4">
        <v>41080</v>
      </c>
      <c r="F119" s="4"/>
      <c r="G119" t="b">
        <v>0</v>
      </c>
      <c r="I11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values('0129-12174', 377, 5, 70, '2012-06-20', null);</v>
      </c>
    </row>
    <row r="120" spans="1:9">
      <c r="A120" s="6" t="s">
        <v>7133</v>
      </c>
      <c r="B120">
        <v>44</v>
      </c>
      <c r="C120">
        <v>6</v>
      </c>
      <c r="D120">
        <v>70</v>
      </c>
      <c r="E120" s="4">
        <v>41080</v>
      </c>
      <c r="F120" s="4"/>
      <c r="G120" t="b">
        <v>0</v>
      </c>
      <c r="I12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values('0129-12175', 44, 6, 70, '2012-06-20', null);</v>
      </c>
    </row>
    <row r="121" spans="1:9">
      <c r="A121" s="6" t="s">
        <v>7134</v>
      </c>
      <c r="B121">
        <v>428</v>
      </c>
      <c r="C121">
        <v>6</v>
      </c>
      <c r="D121">
        <v>70</v>
      </c>
      <c r="E121" s="4">
        <v>41080</v>
      </c>
      <c r="F121" s="4">
        <v>42221</v>
      </c>
      <c r="G121" t="b">
        <v>1</v>
      </c>
      <c r="I12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values('0129-12187', 428, 6, 70, '2012-06-20', '2015-08-05');</v>
      </c>
    </row>
    <row r="122" spans="1:9">
      <c r="A122" s="6" t="s">
        <v>7135</v>
      </c>
      <c r="B122">
        <v>352</v>
      </c>
      <c r="C122">
        <v>6</v>
      </c>
      <c r="D122">
        <v>70</v>
      </c>
      <c r="E122" s="4">
        <v>41080</v>
      </c>
      <c r="F122" s="4"/>
      <c r="G122" t="b">
        <v>0</v>
      </c>
      <c r="I12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values('0129-12189', 352, 6, 70, '2012-06-20', null);</v>
      </c>
    </row>
    <row r="123" spans="1:9">
      <c r="A123" s="6" t="s">
        <v>7136</v>
      </c>
      <c r="B123">
        <v>221</v>
      </c>
      <c r="C123">
        <v>5</v>
      </c>
      <c r="D123">
        <v>70</v>
      </c>
      <c r="E123" s="4">
        <v>41080</v>
      </c>
      <c r="F123" s="4"/>
      <c r="G123" t="b">
        <v>0</v>
      </c>
      <c r="I12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values('0129-12200', 221, 5, 70, '2012-06-20', null);</v>
      </c>
    </row>
    <row r="124" spans="1:9">
      <c r="A124" s="6" t="s">
        <v>7137</v>
      </c>
      <c r="B124">
        <v>45</v>
      </c>
      <c r="C124">
        <v>6</v>
      </c>
      <c r="D124">
        <v>70</v>
      </c>
      <c r="E124" s="4">
        <v>41074</v>
      </c>
      <c r="F124" s="4"/>
      <c r="G124" t="b">
        <v>0</v>
      </c>
      <c r="I12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values('0129-12203', 45, 6, 70, '2012-06-14', null);</v>
      </c>
    </row>
    <row r="125" spans="1:9">
      <c r="A125" s="6" t="s">
        <v>7138</v>
      </c>
      <c r="B125">
        <v>414</v>
      </c>
      <c r="C125">
        <v>6</v>
      </c>
      <c r="D125">
        <v>70</v>
      </c>
      <c r="E125" s="4">
        <v>41074</v>
      </c>
      <c r="F125" s="4">
        <v>42786</v>
      </c>
      <c r="G125" t="b">
        <v>1</v>
      </c>
      <c r="I12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values('0129-12204', 414, 6, 70, '2012-06-14', '2017-02-20');</v>
      </c>
    </row>
    <row r="126" spans="1:9">
      <c r="A126" s="6" t="s">
        <v>7139</v>
      </c>
      <c r="B126">
        <v>177</v>
      </c>
      <c r="C126">
        <v>5</v>
      </c>
      <c r="D126">
        <v>70</v>
      </c>
      <c r="E126" s="4">
        <v>41074</v>
      </c>
      <c r="F126" s="4">
        <v>42786</v>
      </c>
      <c r="G126" t="b">
        <v>1</v>
      </c>
      <c r="I12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values('0129-12205', 177, 5, 70, '2012-06-14', '2017-02-20');</v>
      </c>
    </row>
    <row r="127" spans="1:9">
      <c r="A127" s="6" t="s">
        <v>7140</v>
      </c>
      <c r="B127">
        <v>73</v>
      </c>
      <c r="C127">
        <v>6</v>
      </c>
      <c r="D127">
        <v>70</v>
      </c>
      <c r="E127" s="4">
        <v>41080</v>
      </c>
      <c r="F127" s="4">
        <v>44930</v>
      </c>
      <c r="G127" t="b">
        <v>1</v>
      </c>
      <c r="I12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values('0129-12207', 73, 6, 70, '2012-06-20', '2023-01-04');</v>
      </c>
    </row>
    <row r="128" spans="1:9">
      <c r="A128" s="6" t="s">
        <v>7141</v>
      </c>
      <c r="B128">
        <v>295</v>
      </c>
      <c r="C128">
        <v>6</v>
      </c>
      <c r="D128">
        <v>70</v>
      </c>
      <c r="E128" s="4">
        <v>41080</v>
      </c>
      <c r="F128" s="4">
        <v>43732</v>
      </c>
      <c r="G128" t="b">
        <v>1</v>
      </c>
      <c r="I12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values('0129-12208', 295, 6, 70, '2012-06-20', '2019-09-24');</v>
      </c>
    </row>
    <row r="129" spans="1:9">
      <c r="A129" s="6" t="s">
        <v>7142</v>
      </c>
      <c r="B129">
        <v>138</v>
      </c>
      <c r="C129">
        <v>6</v>
      </c>
      <c r="D129">
        <v>70</v>
      </c>
      <c r="E129" s="4">
        <v>41078</v>
      </c>
      <c r="F129" s="4"/>
      <c r="G129" t="b">
        <v>0</v>
      </c>
      <c r="I12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values('0129-12212', 138, 6, 70, '2012-06-18', null);</v>
      </c>
    </row>
    <row r="130" spans="1:9">
      <c r="A130" s="6" t="s">
        <v>7143</v>
      </c>
      <c r="B130">
        <v>419</v>
      </c>
      <c r="C130">
        <v>5</v>
      </c>
      <c r="D130">
        <v>70</v>
      </c>
      <c r="E130" s="4">
        <v>41080</v>
      </c>
      <c r="F130" s="4"/>
      <c r="G130" t="b">
        <v>0</v>
      </c>
      <c r="I13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values('0129-12215', 419, 5, 70, '2012-06-20', null);</v>
      </c>
    </row>
    <row r="131" spans="1:9">
      <c r="A131" s="6" t="s">
        <v>7144</v>
      </c>
      <c r="B131">
        <v>440</v>
      </c>
      <c r="C131">
        <v>6</v>
      </c>
      <c r="D131">
        <v>70</v>
      </c>
      <c r="E131" s="4">
        <v>41080</v>
      </c>
      <c r="F131" s="4"/>
      <c r="G131" t="b">
        <v>0</v>
      </c>
      <c r="I13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values('0129-12218', 440, 6, 70, '2012-06-20', null);</v>
      </c>
    </row>
    <row r="132" spans="1:9">
      <c r="A132" s="6" t="s">
        <v>7145</v>
      </c>
      <c r="B132">
        <v>199</v>
      </c>
      <c r="C132">
        <v>6</v>
      </c>
      <c r="D132">
        <v>70</v>
      </c>
      <c r="E132" s="4">
        <v>41080</v>
      </c>
      <c r="F132" s="4"/>
      <c r="G132" t="b">
        <v>0</v>
      </c>
      <c r="I13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values('0129-12226', 199, 6, 70, '2012-06-20', null);</v>
      </c>
    </row>
    <row r="133" spans="1:9">
      <c r="A133" s="6" t="s">
        <v>7146</v>
      </c>
      <c r="B133">
        <v>369</v>
      </c>
      <c r="C133">
        <v>6</v>
      </c>
      <c r="D133">
        <v>70</v>
      </c>
      <c r="E133" s="4">
        <v>41080</v>
      </c>
      <c r="F133" s="4"/>
      <c r="G133" t="b">
        <v>0</v>
      </c>
      <c r="I13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values('0129-12227', 369, 6, 70, '2012-06-20', null);</v>
      </c>
    </row>
    <row r="134" spans="1:9">
      <c r="A134" s="6" t="s">
        <v>7147</v>
      </c>
      <c r="B134">
        <v>329</v>
      </c>
      <c r="C134">
        <v>6</v>
      </c>
      <c r="D134">
        <v>70</v>
      </c>
      <c r="E134" s="4">
        <v>41080</v>
      </c>
      <c r="F134" s="4">
        <v>42828</v>
      </c>
      <c r="G134" t="b">
        <v>1</v>
      </c>
      <c r="I13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values('0129-12228', 329, 6, 70, '2012-06-20', '2017-04-03');</v>
      </c>
    </row>
    <row r="135" spans="1:9">
      <c r="A135" s="6" t="s">
        <v>7148</v>
      </c>
      <c r="B135">
        <v>434</v>
      </c>
      <c r="C135">
        <v>6</v>
      </c>
      <c r="D135">
        <v>70</v>
      </c>
      <c r="E135" s="4">
        <v>41080</v>
      </c>
      <c r="F135" s="4"/>
      <c r="G135" t="b">
        <v>0</v>
      </c>
      <c r="I13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values('0129-12233', 434, 6, 70, '2012-06-20', null);</v>
      </c>
    </row>
    <row r="136" spans="1:9">
      <c r="A136" s="6" t="s">
        <v>7149</v>
      </c>
      <c r="B136">
        <v>106</v>
      </c>
      <c r="C136">
        <v>5</v>
      </c>
      <c r="D136">
        <v>70</v>
      </c>
      <c r="E136" s="4">
        <v>41080</v>
      </c>
      <c r="F136" s="4"/>
      <c r="G136" t="b">
        <v>0</v>
      </c>
      <c r="I13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values('0129-12234', 106, 5, 70, '2012-06-20', null);</v>
      </c>
    </row>
    <row r="137" spans="1:9">
      <c r="A137" s="6" t="s">
        <v>7150</v>
      </c>
      <c r="B137">
        <v>373</v>
      </c>
      <c r="C137">
        <v>6</v>
      </c>
      <c r="D137">
        <v>70</v>
      </c>
      <c r="E137" s="4">
        <v>41080</v>
      </c>
      <c r="F137" s="4">
        <v>43432</v>
      </c>
      <c r="G137" t="b">
        <v>1</v>
      </c>
      <c r="I13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values('0129-12235', 373, 6, 70, '2012-06-20', '2018-11-28');</v>
      </c>
    </row>
    <row r="138" spans="1:9">
      <c r="A138" s="6" t="s">
        <v>7151</v>
      </c>
      <c r="B138">
        <v>396</v>
      </c>
      <c r="C138">
        <v>5</v>
      </c>
      <c r="D138">
        <v>70</v>
      </c>
      <c r="E138" s="4">
        <v>41107</v>
      </c>
      <c r="F138" s="4"/>
      <c r="G138" t="b">
        <v>0</v>
      </c>
      <c r="I13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values('0129-12297', 396, 5, 70, '2012-07-17', null);</v>
      </c>
    </row>
    <row r="139" spans="1:9">
      <c r="A139" s="6" t="s">
        <v>7152</v>
      </c>
      <c r="B139">
        <v>325</v>
      </c>
      <c r="C139">
        <v>6</v>
      </c>
      <c r="D139">
        <v>70</v>
      </c>
      <c r="E139" s="4">
        <v>41080</v>
      </c>
      <c r="F139" s="4"/>
      <c r="G139" t="b">
        <v>0</v>
      </c>
      <c r="I13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values('0129-12301', 325, 6, 70, '2012-06-20', null);</v>
      </c>
    </row>
    <row r="140" spans="1:9">
      <c r="A140" s="6" t="s">
        <v>7153</v>
      </c>
      <c r="B140">
        <v>450</v>
      </c>
      <c r="C140">
        <v>5</v>
      </c>
      <c r="D140">
        <v>70</v>
      </c>
      <c r="E140" s="4">
        <v>41117</v>
      </c>
      <c r="F140" s="4"/>
      <c r="G140" t="b">
        <v>0</v>
      </c>
      <c r="I14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values('0129-12331', 450, 5, 70, '2012-07-27', null);</v>
      </c>
    </row>
    <row r="141" spans="1:9">
      <c r="A141" s="6" t="s">
        <v>7154</v>
      </c>
      <c r="B141">
        <v>88</v>
      </c>
      <c r="C141">
        <v>6</v>
      </c>
      <c r="D141">
        <v>70</v>
      </c>
      <c r="E141" s="4">
        <v>41141</v>
      </c>
      <c r="F141" s="4"/>
      <c r="G141" t="b">
        <v>0</v>
      </c>
      <c r="I14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values('0129-12371', 88, 6, 70, '2012-08-20', null);</v>
      </c>
    </row>
    <row r="142" spans="1:9">
      <c r="A142" s="6" t="s">
        <v>7155</v>
      </c>
      <c r="B142">
        <v>18</v>
      </c>
      <c r="C142">
        <v>6</v>
      </c>
      <c r="D142">
        <v>70</v>
      </c>
      <c r="E142" s="4">
        <v>41182</v>
      </c>
      <c r="F142" s="4"/>
      <c r="G142" t="b">
        <v>0</v>
      </c>
      <c r="I14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values('0129-12394', 18, 6, 70, '2012-09-30', null);</v>
      </c>
    </row>
    <row r="143" spans="1:9">
      <c r="A143" s="6" t="s">
        <v>7156</v>
      </c>
      <c r="B143">
        <v>165</v>
      </c>
      <c r="C143">
        <v>6</v>
      </c>
      <c r="D143">
        <v>70</v>
      </c>
      <c r="E143" s="4">
        <v>41191</v>
      </c>
      <c r="F143" s="4">
        <v>42977</v>
      </c>
      <c r="G143" t="b">
        <v>1</v>
      </c>
      <c r="I14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values('0129-12508', 165, 6, 70, '2012-10-09', '2017-08-30');</v>
      </c>
    </row>
    <row r="144" spans="1:9">
      <c r="A144" s="6" t="s">
        <v>7157</v>
      </c>
      <c r="B144">
        <v>121</v>
      </c>
      <c r="C144">
        <v>6</v>
      </c>
      <c r="D144">
        <v>70</v>
      </c>
      <c r="E144" s="4">
        <v>41233</v>
      </c>
      <c r="F144" s="4"/>
      <c r="G144" t="b">
        <v>0</v>
      </c>
      <c r="I14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values('0129-12616', 121, 6, 70, '2012-11-20', null);</v>
      </c>
    </row>
    <row r="145" spans="1:9">
      <c r="A145" s="6" t="s">
        <v>7158</v>
      </c>
      <c r="B145">
        <v>139</v>
      </c>
      <c r="C145">
        <v>6</v>
      </c>
      <c r="D145">
        <v>70</v>
      </c>
      <c r="E145" s="4">
        <v>41235</v>
      </c>
      <c r="F145" s="4">
        <v>43010</v>
      </c>
      <c r="G145" t="b">
        <v>1</v>
      </c>
      <c r="I14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values('0129-12630', 139, 6, 70, '2012-11-22', '2017-10-02');</v>
      </c>
    </row>
    <row r="146" spans="1:9">
      <c r="A146" s="6" t="s">
        <v>7159</v>
      </c>
      <c r="B146">
        <v>17</v>
      </c>
      <c r="C146">
        <v>6</v>
      </c>
      <c r="D146">
        <v>70</v>
      </c>
      <c r="E146" s="4">
        <v>41235</v>
      </c>
      <c r="F146" s="4">
        <v>43585</v>
      </c>
      <c r="G146" t="b">
        <v>1</v>
      </c>
      <c r="I14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values('0129-12631', 17, 6, 70, '2012-11-22', '2019-04-30');</v>
      </c>
    </row>
    <row r="147" spans="1:9">
      <c r="A147" s="6" t="s">
        <v>7160</v>
      </c>
      <c r="B147">
        <v>256</v>
      </c>
      <c r="C147">
        <v>6</v>
      </c>
      <c r="D147">
        <v>70</v>
      </c>
      <c r="E147" s="4">
        <v>41281</v>
      </c>
      <c r="F147" s="4">
        <v>43649</v>
      </c>
      <c r="G147" t="b">
        <v>1</v>
      </c>
      <c r="I14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values('0129-12704', 256, 6, 70, '2013-01-07', '2019-07-03');</v>
      </c>
    </row>
    <row r="148" spans="1:9">
      <c r="A148" s="6" t="s">
        <v>7161</v>
      </c>
      <c r="B148">
        <v>500</v>
      </c>
      <c r="C148">
        <v>6</v>
      </c>
      <c r="D148">
        <v>70</v>
      </c>
      <c r="E148" s="4">
        <v>41303</v>
      </c>
      <c r="F148" s="4"/>
      <c r="G148" t="b">
        <v>0</v>
      </c>
      <c r="I14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values('0129-12762', 500, 6, 70, '2013-01-29', null);</v>
      </c>
    </row>
    <row r="149" spans="1:9">
      <c r="A149" s="6" t="s">
        <v>7162</v>
      </c>
      <c r="B149">
        <v>499</v>
      </c>
      <c r="C149">
        <v>6</v>
      </c>
      <c r="D149">
        <v>70</v>
      </c>
      <c r="E149" s="4">
        <v>41325</v>
      </c>
      <c r="F149" s="4"/>
      <c r="G149" t="b">
        <v>0</v>
      </c>
      <c r="I14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values('0129-12764', 499, 6, 70, '2013-02-20', null);</v>
      </c>
    </row>
    <row r="150" spans="1:9">
      <c r="A150" s="6" t="s">
        <v>7163</v>
      </c>
      <c r="B150">
        <v>503</v>
      </c>
      <c r="C150">
        <v>6</v>
      </c>
      <c r="D150">
        <v>70</v>
      </c>
      <c r="E150" s="4">
        <v>41325</v>
      </c>
      <c r="F150" s="4"/>
      <c r="G150" t="b">
        <v>0</v>
      </c>
      <c r="I15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values('0129-12812', 503, 6, 70, '2013-02-20', null);</v>
      </c>
    </row>
    <row r="151" spans="1:9">
      <c r="A151" s="6" t="s">
        <v>7164</v>
      </c>
      <c r="B151">
        <v>504</v>
      </c>
      <c r="C151">
        <v>6</v>
      </c>
      <c r="D151">
        <v>70</v>
      </c>
      <c r="E151" s="4">
        <v>41326</v>
      </c>
      <c r="F151" s="4"/>
      <c r="G151" t="b">
        <v>0</v>
      </c>
      <c r="I15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values('0129-12819', 504, 6, 70, '2013-02-21', null);</v>
      </c>
    </row>
    <row r="152" spans="1:9">
      <c r="A152" s="6" t="s">
        <v>7165</v>
      </c>
      <c r="B152">
        <v>507</v>
      </c>
      <c r="C152">
        <v>6</v>
      </c>
      <c r="D152">
        <v>70</v>
      </c>
      <c r="E152" s="4">
        <v>41353</v>
      </c>
      <c r="F152" s="4"/>
      <c r="G152" t="b">
        <v>0</v>
      </c>
      <c r="I15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values('0129-12988', 507, 6, 70, '2013-03-20', null);</v>
      </c>
    </row>
    <row r="153" spans="1:9">
      <c r="A153" s="6" t="s">
        <v>7166</v>
      </c>
      <c r="B153">
        <v>510</v>
      </c>
      <c r="C153">
        <v>6</v>
      </c>
      <c r="D153">
        <v>70</v>
      </c>
      <c r="E153" s="4">
        <v>41384</v>
      </c>
      <c r="F153" s="4">
        <v>44491</v>
      </c>
      <c r="G153" t="b">
        <v>1</v>
      </c>
      <c r="I15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values('0129-13061', 510, 6, 70, '2013-04-20', '2021-10-22');</v>
      </c>
    </row>
    <row r="154" spans="1:9">
      <c r="A154" s="6" t="s">
        <v>7167</v>
      </c>
      <c r="B154">
        <v>511</v>
      </c>
      <c r="C154">
        <v>6</v>
      </c>
      <c r="D154">
        <v>70</v>
      </c>
      <c r="E154" s="4">
        <v>41384</v>
      </c>
      <c r="F154" s="4"/>
      <c r="G154" t="b">
        <v>0</v>
      </c>
      <c r="I15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values('0129-13075', 511, 6, 70, '2013-04-20', null);</v>
      </c>
    </row>
    <row r="155" spans="1:9">
      <c r="A155" s="6" t="s">
        <v>7168</v>
      </c>
      <c r="B155">
        <v>512</v>
      </c>
      <c r="C155">
        <v>6</v>
      </c>
      <c r="D155">
        <v>70</v>
      </c>
      <c r="E155" s="4">
        <v>41381</v>
      </c>
      <c r="F155" s="4">
        <v>43621</v>
      </c>
      <c r="G155" t="b">
        <v>1</v>
      </c>
      <c r="I15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values('0129-13110', 512, 6, 70, '2013-04-17', '2019-06-05');</v>
      </c>
    </row>
    <row r="156" spans="1:9">
      <c r="A156" s="6" t="s">
        <v>7169</v>
      </c>
      <c r="B156">
        <v>519</v>
      </c>
      <c r="C156">
        <v>6</v>
      </c>
      <c r="D156">
        <v>70</v>
      </c>
      <c r="E156" s="4">
        <v>41445</v>
      </c>
      <c r="F156" s="4"/>
      <c r="G156" t="b">
        <v>0</v>
      </c>
      <c r="I15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values('0129-13401', 519, 6, 70, '2013-06-20', null);</v>
      </c>
    </row>
    <row r="157" spans="1:9">
      <c r="A157" s="6" t="s">
        <v>7170</v>
      </c>
      <c r="B157">
        <v>522</v>
      </c>
      <c r="C157">
        <v>6</v>
      </c>
      <c r="D157">
        <v>70</v>
      </c>
      <c r="E157" s="4">
        <v>41475</v>
      </c>
      <c r="F157" s="4"/>
      <c r="G157" t="b">
        <v>0</v>
      </c>
      <c r="I15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values('0129-13495', 522, 6, 70, '2013-07-20', null);</v>
      </c>
    </row>
    <row r="158" spans="1:9">
      <c r="A158" s="6" t="s">
        <v>7171</v>
      </c>
      <c r="B158">
        <v>525</v>
      </c>
      <c r="C158">
        <v>6</v>
      </c>
      <c r="D158">
        <v>70</v>
      </c>
      <c r="E158" s="4">
        <v>41506</v>
      </c>
      <c r="F158" s="4">
        <v>44930</v>
      </c>
      <c r="G158" t="b">
        <v>1</v>
      </c>
      <c r="I15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values('0129-13554', 525, 6, 70, '2013-08-20', '2023-01-04');</v>
      </c>
    </row>
    <row r="159" spans="1:9">
      <c r="A159" s="6" t="s">
        <v>7172</v>
      </c>
      <c r="B159">
        <v>524</v>
      </c>
      <c r="C159">
        <v>6</v>
      </c>
      <c r="D159">
        <v>70</v>
      </c>
      <c r="E159" s="4">
        <v>41499</v>
      </c>
      <c r="F159" s="4"/>
      <c r="G159" t="b">
        <v>0</v>
      </c>
      <c r="I15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values('0129-13558', 524, 6, 70, '2013-08-13', null);</v>
      </c>
    </row>
    <row r="160" spans="1:9">
      <c r="A160" s="6" t="s">
        <v>7173</v>
      </c>
      <c r="B160">
        <v>523</v>
      </c>
      <c r="C160">
        <v>6</v>
      </c>
      <c r="D160">
        <v>70</v>
      </c>
      <c r="E160" s="4">
        <v>41499</v>
      </c>
      <c r="F160" s="4"/>
      <c r="G160" t="b">
        <v>0</v>
      </c>
      <c r="I16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values('0129-13559', 523, 6, 70, '2013-08-13', null);</v>
      </c>
    </row>
    <row r="161" spans="1:9">
      <c r="A161" s="6" t="s">
        <v>7174</v>
      </c>
      <c r="B161">
        <v>526</v>
      </c>
      <c r="C161">
        <v>6</v>
      </c>
      <c r="D161">
        <v>70</v>
      </c>
      <c r="E161" s="4">
        <v>41540</v>
      </c>
      <c r="F161" s="4">
        <v>42114</v>
      </c>
      <c r="G161" t="b">
        <v>1</v>
      </c>
      <c r="I16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values('0129-13593', 526, 6, 70, '2013-09-23', '2015-04-20');</v>
      </c>
    </row>
    <row r="162" spans="1:9">
      <c r="A162" s="6" t="s">
        <v>7175</v>
      </c>
      <c r="B162">
        <v>531</v>
      </c>
      <c r="C162">
        <v>6</v>
      </c>
      <c r="D162">
        <v>70</v>
      </c>
      <c r="E162" s="4">
        <v>41664</v>
      </c>
      <c r="F162" s="4">
        <v>42786</v>
      </c>
      <c r="G162" t="b">
        <v>1</v>
      </c>
      <c r="I16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values('0129-13886', 531, 6, 70, '2014-01-25', '2017-02-20');</v>
      </c>
    </row>
    <row r="163" spans="1:9">
      <c r="A163" s="6" t="s">
        <v>7176</v>
      </c>
      <c r="B163">
        <v>12</v>
      </c>
      <c r="C163">
        <v>6</v>
      </c>
      <c r="D163">
        <v>70</v>
      </c>
      <c r="E163" s="4">
        <v>41690</v>
      </c>
      <c r="F163" s="4"/>
      <c r="G163" t="b">
        <v>0</v>
      </c>
      <c r="I16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values('0129-13896', 12, 6, 70, '2014-02-20', null);</v>
      </c>
    </row>
    <row r="164" spans="1:9">
      <c r="A164" s="6" t="s">
        <v>7177</v>
      </c>
      <c r="B164">
        <v>532</v>
      </c>
      <c r="C164">
        <v>6</v>
      </c>
      <c r="D164">
        <v>70</v>
      </c>
      <c r="E164" s="4">
        <v>41690</v>
      </c>
      <c r="F164" s="4"/>
      <c r="G164" t="b">
        <v>0</v>
      </c>
      <c r="I16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values('0129-13915', 532, 6, 70, '2014-02-20', null);</v>
      </c>
    </row>
    <row r="165" spans="1:9">
      <c r="A165" s="6" t="s">
        <v>7178</v>
      </c>
      <c r="B165">
        <v>537</v>
      </c>
      <c r="C165">
        <v>6</v>
      </c>
      <c r="D165">
        <v>70</v>
      </c>
      <c r="E165" s="4">
        <v>41729</v>
      </c>
      <c r="F165" s="4">
        <v>44412</v>
      </c>
      <c r="G165" t="b">
        <v>1</v>
      </c>
      <c r="I16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values('0129-14020', 537, 6, 70, '2014-03-31', '2021-08-04');</v>
      </c>
    </row>
    <row r="166" spans="1:9">
      <c r="A166" s="6" t="s">
        <v>7179</v>
      </c>
      <c r="B166">
        <v>547</v>
      </c>
      <c r="C166">
        <v>6</v>
      </c>
      <c r="D166">
        <v>70</v>
      </c>
      <c r="E166" s="4">
        <v>41810</v>
      </c>
      <c r="F166" s="4">
        <v>43321</v>
      </c>
      <c r="G166" t="b">
        <v>1</v>
      </c>
      <c r="I16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values('0129-14255', 547, 6, 70, '2014-06-20', '2018-08-09');</v>
      </c>
    </row>
    <row r="167" spans="1:9">
      <c r="A167" s="6" t="s">
        <v>7180</v>
      </c>
      <c r="B167">
        <v>548</v>
      </c>
      <c r="C167">
        <v>6</v>
      </c>
      <c r="D167">
        <v>70</v>
      </c>
      <c r="E167" s="4">
        <v>41840</v>
      </c>
      <c r="F167" s="4"/>
      <c r="G167" t="b">
        <v>0</v>
      </c>
      <c r="I16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values('0129-14290', 548, 6, 70, '2014-07-20', null);</v>
      </c>
    </row>
    <row r="168" spans="1:9">
      <c r="A168" s="6" t="s">
        <v>7181</v>
      </c>
      <c r="B168">
        <v>549</v>
      </c>
      <c r="C168">
        <v>6</v>
      </c>
      <c r="D168">
        <v>70</v>
      </c>
      <c r="E168" s="4">
        <v>41840</v>
      </c>
      <c r="F168" s="4"/>
      <c r="G168" t="b">
        <v>0</v>
      </c>
      <c r="I16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values('0129-14292', 549, 6, 70, '2014-07-20', null);</v>
      </c>
    </row>
    <row r="169" spans="1:9">
      <c r="A169" s="6" t="s">
        <v>7182</v>
      </c>
      <c r="B169">
        <v>540</v>
      </c>
      <c r="C169">
        <v>6</v>
      </c>
      <c r="D169">
        <v>70</v>
      </c>
      <c r="E169" s="4">
        <v>41840</v>
      </c>
      <c r="F169" s="4">
        <v>42094</v>
      </c>
      <c r="G169" t="b">
        <v>1</v>
      </c>
      <c r="I16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values('0129-14293', 540, 6, 70, '2014-07-20', '2015-03-31');</v>
      </c>
    </row>
    <row r="170" spans="1:9">
      <c r="A170" s="6" t="s">
        <v>7183</v>
      </c>
      <c r="B170">
        <v>551</v>
      </c>
      <c r="C170">
        <v>6</v>
      </c>
      <c r="D170">
        <v>70</v>
      </c>
      <c r="E170" s="4">
        <v>41842</v>
      </c>
      <c r="F170" s="4"/>
      <c r="G170" t="b">
        <v>0</v>
      </c>
      <c r="I17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values('0129-14335', 551, 6, 70, '2014-07-22', null);</v>
      </c>
    </row>
    <row r="171" spans="1:9">
      <c r="A171" s="6" t="s">
        <v>7184</v>
      </c>
      <c r="B171">
        <v>552</v>
      </c>
      <c r="C171">
        <v>6</v>
      </c>
      <c r="D171">
        <v>70</v>
      </c>
      <c r="E171" s="4">
        <v>41844</v>
      </c>
      <c r="F171" s="4"/>
      <c r="G171" t="b">
        <v>0</v>
      </c>
      <c r="I17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values('0129-14347', 552, 6, 70, '2014-07-24', null);</v>
      </c>
    </row>
    <row r="172" spans="1:9">
      <c r="A172" s="6" t="s">
        <v>7185</v>
      </c>
      <c r="B172">
        <v>553</v>
      </c>
      <c r="C172">
        <v>6</v>
      </c>
      <c r="D172">
        <v>70</v>
      </c>
      <c r="E172" s="4">
        <v>41871</v>
      </c>
      <c r="F172" s="4">
        <v>43038</v>
      </c>
      <c r="G172" t="b">
        <v>1</v>
      </c>
      <c r="I17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values('0129-14391', 553, 6, 70, '2014-08-20', '2017-10-30');</v>
      </c>
    </row>
    <row r="173" spans="1:9">
      <c r="A173" s="6" t="s">
        <v>7186</v>
      </c>
      <c r="B173">
        <v>555</v>
      </c>
      <c r="C173">
        <v>6</v>
      </c>
      <c r="D173">
        <v>70</v>
      </c>
      <c r="E173" s="4">
        <v>41902</v>
      </c>
      <c r="F173" s="4"/>
      <c r="G173" t="b">
        <v>0</v>
      </c>
      <c r="I17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values('0129-14430', 555, 6, 70, '2014-09-20', null);</v>
      </c>
    </row>
    <row r="174" spans="1:9">
      <c r="A174" s="6" t="s">
        <v>7187</v>
      </c>
      <c r="B174">
        <v>554</v>
      </c>
      <c r="C174">
        <v>5</v>
      </c>
      <c r="D174">
        <v>70</v>
      </c>
      <c r="E174" s="4">
        <v>41902</v>
      </c>
      <c r="F174" s="4"/>
      <c r="G174" t="b">
        <v>0</v>
      </c>
      <c r="I17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values('0129-14431', 554, 5, 70, '2014-09-20', null);</v>
      </c>
    </row>
    <row r="175" spans="1:9">
      <c r="A175" s="6" t="s">
        <v>7188</v>
      </c>
      <c r="B175">
        <v>556</v>
      </c>
      <c r="C175">
        <v>6</v>
      </c>
      <c r="D175">
        <v>70</v>
      </c>
      <c r="E175" s="4">
        <v>41902</v>
      </c>
      <c r="F175" s="4">
        <v>42221</v>
      </c>
      <c r="G175" t="b">
        <v>1</v>
      </c>
      <c r="I17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values('0129-14433', 556, 6, 70, '2014-09-20', '2015-08-05');</v>
      </c>
    </row>
    <row r="176" spans="1:9">
      <c r="A176" s="6" t="s">
        <v>7189</v>
      </c>
      <c r="B176">
        <v>557</v>
      </c>
      <c r="C176">
        <v>6</v>
      </c>
      <c r="D176">
        <v>70</v>
      </c>
      <c r="E176" s="4">
        <v>41902</v>
      </c>
      <c r="F176" s="4"/>
      <c r="G176" t="b">
        <v>0</v>
      </c>
      <c r="I17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values('0129-14448', 557, 6, 70, '2014-09-20', null);</v>
      </c>
    </row>
    <row r="177" spans="1:9">
      <c r="A177" s="6" t="s">
        <v>7190</v>
      </c>
      <c r="B177">
        <v>558</v>
      </c>
      <c r="C177">
        <v>5</v>
      </c>
      <c r="D177">
        <v>70</v>
      </c>
      <c r="E177" s="4">
        <v>41932</v>
      </c>
      <c r="F177" s="4"/>
      <c r="G177" t="b">
        <v>0</v>
      </c>
      <c r="I17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values('0129-14477', 558, 5, 70, '2014-10-20', null);</v>
      </c>
    </row>
    <row r="178" spans="1:9">
      <c r="A178" s="6" t="s">
        <v>7191</v>
      </c>
      <c r="B178">
        <v>560</v>
      </c>
      <c r="C178">
        <v>6</v>
      </c>
      <c r="D178">
        <v>70</v>
      </c>
      <c r="E178" s="4">
        <v>41992</v>
      </c>
      <c r="F178" s="4">
        <v>43560</v>
      </c>
      <c r="G178" t="b">
        <v>1</v>
      </c>
      <c r="I17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values('0129-14591', 560, 6, 70, '2014-12-19', '2019-04-05');</v>
      </c>
    </row>
    <row r="179" spans="1:9">
      <c r="A179" s="6" t="s">
        <v>7192</v>
      </c>
      <c r="B179">
        <v>455</v>
      </c>
      <c r="C179">
        <v>6</v>
      </c>
      <c r="D179">
        <v>70</v>
      </c>
      <c r="E179" s="4">
        <v>41975</v>
      </c>
      <c r="F179" s="4"/>
      <c r="G179" t="b">
        <v>0</v>
      </c>
      <c r="I17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values('0129-14600', 455, 6, 70, '2014-12-02', null);</v>
      </c>
    </row>
    <row r="180" spans="1:9">
      <c r="A180" s="6" t="s">
        <v>7193</v>
      </c>
      <c r="B180">
        <v>563</v>
      </c>
      <c r="C180">
        <v>6</v>
      </c>
      <c r="D180">
        <v>70</v>
      </c>
      <c r="E180" s="4">
        <v>42024</v>
      </c>
      <c r="F180" s="4"/>
      <c r="G180" t="b">
        <v>0</v>
      </c>
      <c r="I18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values('0129-14641', 563, 6, 70, '2015-01-20', null);</v>
      </c>
    </row>
    <row r="181" spans="1:9">
      <c r="A181" s="6" t="s">
        <v>7194</v>
      </c>
      <c r="B181">
        <v>562</v>
      </c>
      <c r="C181">
        <v>5</v>
      </c>
      <c r="D181">
        <v>70</v>
      </c>
      <c r="E181" s="4">
        <v>42024</v>
      </c>
      <c r="F181" s="4"/>
      <c r="G181" t="b">
        <v>0</v>
      </c>
      <c r="I18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values('0129-14649', 562, 5, 70, '2015-01-20', null);</v>
      </c>
    </row>
    <row r="182" spans="1:9">
      <c r="A182" s="6" t="s">
        <v>7195</v>
      </c>
      <c r="B182">
        <v>572</v>
      </c>
      <c r="C182">
        <v>6</v>
      </c>
      <c r="D182">
        <v>70</v>
      </c>
      <c r="E182" s="4">
        <v>42055</v>
      </c>
      <c r="F182" s="4"/>
      <c r="G182" t="b">
        <v>0</v>
      </c>
      <c r="I18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values('0129-14738', 572, 6, 70, '2015-02-20', null);</v>
      </c>
    </row>
    <row r="183" spans="1:9">
      <c r="A183" s="6" t="s">
        <v>7196</v>
      </c>
      <c r="B183">
        <v>573</v>
      </c>
      <c r="C183">
        <v>6</v>
      </c>
      <c r="D183">
        <v>70</v>
      </c>
      <c r="E183" s="4">
        <v>42055</v>
      </c>
      <c r="F183" s="4">
        <v>42704</v>
      </c>
      <c r="G183" t="b">
        <v>1</v>
      </c>
      <c r="I18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values('0129-14746', 573, 6, 70, '2015-02-20', '2016-11-30');</v>
      </c>
    </row>
    <row r="184" spans="1:9">
      <c r="A184" s="6" t="s">
        <v>7197</v>
      </c>
      <c r="B184">
        <v>574</v>
      </c>
      <c r="C184">
        <v>5</v>
      </c>
      <c r="D184">
        <v>70</v>
      </c>
      <c r="E184" s="4">
        <v>42060</v>
      </c>
      <c r="F184" s="4"/>
      <c r="G184" t="b">
        <v>0</v>
      </c>
      <c r="I18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values('0129-14769', 574, 5, 70, '2015-02-25', null);</v>
      </c>
    </row>
    <row r="185" spans="1:9">
      <c r="A185" s="6" t="s">
        <v>7198</v>
      </c>
      <c r="B185">
        <v>576</v>
      </c>
      <c r="C185">
        <v>6</v>
      </c>
      <c r="D185">
        <v>70</v>
      </c>
      <c r="E185" s="4">
        <v>42083</v>
      </c>
      <c r="F185" s="4">
        <v>43304</v>
      </c>
      <c r="G185" t="b">
        <v>1</v>
      </c>
      <c r="I18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values('0129-14786', 576, 6, 70, '2015-03-20', '2018-07-23');</v>
      </c>
    </row>
    <row r="186" spans="1:9">
      <c r="A186" s="6" t="s">
        <v>7199</v>
      </c>
      <c r="B186">
        <v>577</v>
      </c>
      <c r="C186">
        <v>6</v>
      </c>
      <c r="D186">
        <v>70</v>
      </c>
      <c r="E186" s="4">
        <v>42083</v>
      </c>
      <c r="F186" s="4"/>
      <c r="G186" t="b">
        <v>0</v>
      </c>
      <c r="I18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values('0129-14801', 577, 6, 70, '2015-03-20', null);</v>
      </c>
    </row>
    <row r="187" spans="1:9">
      <c r="A187" s="6" t="s">
        <v>7200</v>
      </c>
      <c r="B187">
        <v>575</v>
      </c>
      <c r="C187">
        <v>6</v>
      </c>
      <c r="D187">
        <v>70</v>
      </c>
      <c r="E187" s="4">
        <v>42083</v>
      </c>
      <c r="F187" s="4"/>
      <c r="G187" t="b">
        <v>0</v>
      </c>
      <c r="I18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values('0129-14808', 575, 6, 70, '2015-03-20', null);</v>
      </c>
    </row>
    <row r="188" spans="1:9">
      <c r="A188" s="6" t="s">
        <v>7201</v>
      </c>
      <c r="B188">
        <v>578</v>
      </c>
      <c r="C188">
        <v>5</v>
      </c>
      <c r="D188">
        <v>70</v>
      </c>
      <c r="E188" s="4">
        <v>42083</v>
      </c>
      <c r="F188" s="4">
        <v>42633</v>
      </c>
      <c r="G188" t="b">
        <v>1</v>
      </c>
      <c r="I18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values('0129-14816', 578, 5, 70, '2015-03-20', '2016-09-20');</v>
      </c>
    </row>
    <row r="189" spans="1:9">
      <c r="A189" s="6" t="s">
        <v>7202</v>
      </c>
      <c r="B189">
        <v>579</v>
      </c>
      <c r="C189">
        <v>6</v>
      </c>
      <c r="D189">
        <v>70</v>
      </c>
      <c r="E189" s="4">
        <v>42114</v>
      </c>
      <c r="F189" s="4"/>
      <c r="G189" t="b">
        <v>0</v>
      </c>
      <c r="I18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values('0129-14871', 579, 6, 70, '2015-04-20', null);</v>
      </c>
    </row>
    <row r="190" spans="1:9">
      <c r="A190" s="6" t="s">
        <v>7203</v>
      </c>
      <c r="B190">
        <v>584</v>
      </c>
      <c r="C190">
        <v>6</v>
      </c>
      <c r="D190">
        <v>70</v>
      </c>
      <c r="E190" s="4">
        <v>42114</v>
      </c>
      <c r="F190" s="4">
        <v>43504</v>
      </c>
      <c r="G190" t="b">
        <v>1</v>
      </c>
      <c r="I19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values('0129-14881', 584, 6, 70, '2015-04-20', '2019-02-08');</v>
      </c>
    </row>
    <row r="191" spans="1:9">
      <c r="A191" s="6" t="s">
        <v>7204</v>
      </c>
      <c r="B191">
        <v>583</v>
      </c>
      <c r="C191">
        <v>6</v>
      </c>
      <c r="D191">
        <v>70</v>
      </c>
      <c r="E191" s="4">
        <v>42114</v>
      </c>
      <c r="F191" s="4">
        <v>43403</v>
      </c>
      <c r="G191" t="b">
        <v>1</v>
      </c>
      <c r="I19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values('0129-14883', 583, 6, 70, '2015-04-20', '2018-10-30');</v>
      </c>
    </row>
    <row r="192" spans="1:9">
      <c r="A192" s="6" t="s">
        <v>7205</v>
      </c>
      <c r="B192">
        <v>580</v>
      </c>
      <c r="C192">
        <v>6</v>
      </c>
      <c r="D192">
        <v>70</v>
      </c>
      <c r="E192" s="4">
        <v>42114</v>
      </c>
      <c r="F192" s="4">
        <v>42426</v>
      </c>
      <c r="G192" t="b">
        <v>1</v>
      </c>
      <c r="I19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values('0129-14906', 580, 6, 70, '2015-04-20', '2016-02-26');</v>
      </c>
    </row>
    <row r="193" spans="1:9">
      <c r="A193" s="6" t="s">
        <v>7206</v>
      </c>
      <c r="B193">
        <v>586</v>
      </c>
      <c r="C193">
        <v>6</v>
      </c>
      <c r="D193">
        <v>70</v>
      </c>
      <c r="E193" s="4">
        <v>42144</v>
      </c>
      <c r="F193" s="4"/>
      <c r="G193" t="b">
        <v>0</v>
      </c>
      <c r="I19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values('0129-14941', 586, 6, 70, '2015-05-20', null);</v>
      </c>
    </row>
    <row r="194" spans="1:9">
      <c r="A194" s="6" t="s">
        <v>7207</v>
      </c>
      <c r="B194">
        <v>587</v>
      </c>
      <c r="C194">
        <v>6</v>
      </c>
      <c r="D194">
        <v>70</v>
      </c>
      <c r="E194" s="4">
        <v>42144</v>
      </c>
      <c r="F194" s="4"/>
      <c r="G194" t="b">
        <v>0</v>
      </c>
      <c r="I19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values('0129-14957', 587, 6, 70, '2015-05-20', null);</v>
      </c>
    </row>
    <row r="195" spans="1:9">
      <c r="A195" s="6" t="s">
        <v>7208</v>
      </c>
      <c r="B195">
        <v>589</v>
      </c>
      <c r="C195">
        <v>6</v>
      </c>
      <c r="D195">
        <v>70</v>
      </c>
      <c r="E195" s="4">
        <v>42144</v>
      </c>
      <c r="F195" s="4"/>
      <c r="G195" t="b">
        <v>0</v>
      </c>
      <c r="I19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values('0129-14993', 589, 6, 70, '2015-05-20', null);</v>
      </c>
    </row>
    <row r="196" spans="1:9">
      <c r="A196" s="6" t="s">
        <v>7209</v>
      </c>
      <c r="B196">
        <v>588</v>
      </c>
      <c r="C196">
        <v>6</v>
      </c>
      <c r="D196">
        <v>70</v>
      </c>
      <c r="E196" s="4">
        <v>42146</v>
      </c>
      <c r="F196" s="4"/>
      <c r="G196" t="b">
        <v>0</v>
      </c>
      <c r="I19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values('0129-15043', 588, 6, 70, '2015-05-22', null);</v>
      </c>
    </row>
    <row r="197" spans="1:9">
      <c r="A197" s="6" t="s">
        <v>7210</v>
      </c>
      <c r="B197">
        <v>590</v>
      </c>
      <c r="C197">
        <v>6</v>
      </c>
      <c r="D197">
        <v>70</v>
      </c>
      <c r="E197" s="4">
        <v>42152</v>
      </c>
      <c r="F197" s="4"/>
      <c r="G197" t="b">
        <v>0</v>
      </c>
      <c r="I19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values('0129-15058', 590, 6, 70, '2015-05-28', null);</v>
      </c>
    </row>
    <row r="198" spans="1:9">
      <c r="A198" s="6" t="s">
        <v>7211</v>
      </c>
      <c r="B198">
        <v>470</v>
      </c>
      <c r="C198">
        <v>5</v>
      </c>
      <c r="D198">
        <v>70</v>
      </c>
      <c r="E198" s="4">
        <v>42175</v>
      </c>
      <c r="F198" s="4"/>
      <c r="G198" t="b">
        <v>0</v>
      </c>
      <c r="I19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values('0129-15081', 470, 5, 70, '2015-06-20', null);</v>
      </c>
    </row>
    <row r="199" spans="1:9">
      <c r="A199" s="6" t="s">
        <v>7212</v>
      </c>
      <c r="B199">
        <v>592</v>
      </c>
      <c r="C199">
        <v>6</v>
      </c>
      <c r="D199">
        <v>70</v>
      </c>
      <c r="E199" s="4">
        <v>42186</v>
      </c>
      <c r="F199" s="4"/>
      <c r="G199" t="b">
        <v>0</v>
      </c>
      <c r="I19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values('0129-15164', 592, 6, 70, '2015-07-01', null);</v>
      </c>
    </row>
    <row r="200" spans="1:9">
      <c r="A200" s="6" t="s">
        <v>7213</v>
      </c>
      <c r="B200">
        <v>596</v>
      </c>
      <c r="C200">
        <v>6</v>
      </c>
      <c r="D200">
        <v>70</v>
      </c>
      <c r="E200" s="4">
        <v>42267</v>
      </c>
      <c r="F200" s="4">
        <v>43068</v>
      </c>
      <c r="G200" t="b">
        <v>1</v>
      </c>
      <c r="I20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values('0129-15308', 596, 6, 70, '2015-09-20', '2017-11-29');</v>
      </c>
    </row>
    <row r="201" spans="1:9">
      <c r="A201" s="6" t="s">
        <v>7214</v>
      </c>
      <c r="B201">
        <v>597</v>
      </c>
      <c r="C201">
        <v>6</v>
      </c>
      <c r="D201">
        <v>70</v>
      </c>
      <c r="E201" s="4">
        <v>42267</v>
      </c>
      <c r="F201" s="4">
        <v>42786</v>
      </c>
      <c r="G201" t="b">
        <v>1</v>
      </c>
      <c r="I20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values('0129-15320', 597, 6, 70, '2015-09-20', '2017-02-20');</v>
      </c>
    </row>
    <row r="202" spans="1:9">
      <c r="A202" s="6" t="s">
        <v>7215</v>
      </c>
      <c r="B202">
        <v>607</v>
      </c>
      <c r="C202">
        <v>6</v>
      </c>
      <c r="D202">
        <v>70</v>
      </c>
      <c r="E202" s="4">
        <v>42297</v>
      </c>
      <c r="F202" s="4"/>
      <c r="G202" t="b">
        <v>0</v>
      </c>
      <c r="I20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values('0129-15373', 607, 6, 70, '2015-10-20', null);</v>
      </c>
    </row>
    <row r="203" spans="1:9">
      <c r="A203" s="6" t="s">
        <v>7216</v>
      </c>
      <c r="B203">
        <v>608</v>
      </c>
      <c r="C203">
        <v>6</v>
      </c>
      <c r="D203">
        <v>70</v>
      </c>
      <c r="E203" s="4">
        <v>42297</v>
      </c>
      <c r="F203" s="4"/>
      <c r="G203" t="b">
        <v>0</v>
      </c>
      <c r="I20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values('0129-15389', 608, 6, 70, '2015-10-20', null);</v>
      </c>
    </row>
    <row r="204" spans="1:9">
      <c r="A204" s="6" t="s">
        <v>7217</v>
      </c>
      <c r="B204">
        <v>609</v>
      </c>
      <c r="C204">
        <v>6</v>
      </c>
      <c r="D204">
        <v>70</v>
      </c>
      <c r="E204" s="4">
        <v>42286</v>
      </c>
      <c r="F204" s="4">
        <v>42524</v>
      </c>
      <c r="G204" t="b">
        <v>1</v>
      </c>
      <c r="I20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values('0129-15394', 609, 6, 70, '2015-10-09', '2016-06-03');</v>
      </c>
    </row>
    <row r="205" spans="1:9">
      <c r="A205" s="6" t="s">
        <v>7218</v>
      </c>
      <c r="B205">
        <v>610</v>
      </c>
      <c r="C205">
        <v>6</v>
      </c>
      <c r="D205">
        <v>70</v>
      </c>
      <c r="E205" s="4">
        <v>42328</v>
      </c>
      <c r="F205" s="4">
        <v>42633</v>
      </c>
      <c r="G205" t="b">
        <v>1</v>
      </c>
      <c r="I20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values('0129-15397', 610, 6, 70, '2015-11-20', '2016-09-20');</v>
      </c>
    </row>
    <row r="206" spans="1:9">
      <c r="A206" s="6" t="s">
        <v>7219</v>
      </c>
      <c r="B206">
        <v>611</v>
      </c>
      <c r="C206">
        <v>6</v>
      </c>
      <c r="D206">
        <v>70</v>
      </c>
      <c r="E206" s="4">
        <v>42328</v>
      </c>
      <c r="F206" s="4">
        <v>43130</v>
      </c>
      <c r="G206" t="b">
        <v>1</v>
      </c>
      <c r="I20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values('0129-15404', 611, 6, 70, '2015-11-20', '2018-01-30');</v>
      </c>
    </row>
    <row r="207" spans="1:9">
      <c r="A207" s="6" t="s">
        <v>7220</v>
      </c>
      <c r="B207">
        <v>613</v>
      </c>
      <c r="C207">
        <v>6</v>
      </c>
      <c r="D207">
        <v>70</v>
      </c>
      <c r="E207" s="4">
        <v>42328</v>
      </c>
      <c r="F207" s="4">
        <v>42633</v>
      </c>
      <c r="G207" t="b">
        <v>1</v>
      </c>
      <c r="I20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values('0129-15409', 613, 6, 70, '2015-11-20', '2016-09-20');</v>
      </c>
    </row>
    <row r="208" spans="1:9">
      <c r="A208" s="6" t="s">
        <v>7221</v>
      </c>
      <c r="B208">
        <v>612</v>
      </c>
      <c r="C208">
        <v>6</v>
      </c>
      <c r="D208">
        <v>70</v>
      </c>
      <c r="E208" s="4">
        <v>42328</v>
      </c>
      <c r="F208" s="4">
        <v>42633</v>
      </c>
      <c r="G208" t="b">
        <v>1</v>
      </c>
      <c r="I20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values('0129-15410', 612, 6, 70, '2015-11-20', '2016-09-20');</v>
      </c>
    </row>
    <row r="209" spans="1:9">
      <c r="A209" s="6" t="s">
        <v>7222</v>
      </c>
      <c r="B209">
        <v>624</v>
      </c>
      <c r="C209">
        <v>6</v>
      </c>
      <c r="D209">
        <v>70</v>
      </c>
      <c r="E209" s="4">
        <v>42328</v>
      </c>
      <c r="F209" s="4"/>
      <c r="G209" t="b">
        <v>0</v>
      </c>
      <c r="I20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values('0129-15426', 624, 6, 70, '2015-11-20', null);</v>
      </c>
    </row>
    <row r="210" spans="1:9">
      <c r="A210" s="6" t="s">
        <v>7223</v>
      </c>
      <c r="B210">
        <v>625</v>
      </c>
      <c r="C210">
        <v>6</v>
      </c>
      <c r="D210">
        <v>70</v>
      </c>
      <c r="E210" s="4">
        <v>42328</v>
      </c>
      <c r="F210" s="4">
        <v>44189</v>
      </c>
      <c r="G210" t="b">
        <v>1</v>
      </c>
      <c r="I2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values('0129-15427', 625, 6, 70, '2015-11-20', '2020-12-24');</v>
      </c>
    </row>
    <row r="211" spans="1:9">
      <c r="A211" s="6" t="s">
        <v>7224</v>
      </c>
      <c r="B211">
        <v>626</v>
      </c>
      <c r="C211">
        <v>6</v>
      </c>
      <c r="D211">
        <v>70</v>
      </c>
      <c r="E211" s="4">
        <v>42328</v>
      </c>
      <c r="F211" s="4"/>
      <c r="G211" t="b">
        <v>0</v>
      </c>
      <c r="I2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values('0129-15433', 626, 6, 70, '2015-11-20', null);</v>
      </c>
    </row>
    <row r="212" spans="1:9">
      <c r="A212" s="6" t="s">
        <v>7225</v>
      </c>
      <c r="B212">
        <v>630</v>
      </c>
      <c r="C212">
        <v>6</v>
      </c>
      <c r="D212">
        <v>70</v>
      </c>
      <c r="E212" s="4">
        <v>42328</v>
      </c>
      <c r="F212" s="4"/>
      <c r="G212" t="b">
        <v>0</v>
      </c>
      <c r="I2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values('0129-15461', 630, 6, 70, '2015-11-20', null);</v>
      </c>
    </row>
    <row r="213" spans="1:9">
      <c r="A213" s="6" t="s">
        <v>7226</v>
      </c>
      <c r="B213">
        <v>633</v>
      </c>
      <c r="C213">
        <v>6</v>
      </c>
      <c r="D213">
        <v>70</v>
      </c>
      <c r="E213" s="4">
        <v>42328</v>
      </c>
      <c r="F213" s="4"/>
      <c r="G213" t="b">
        <v>0</v>
      </c>
      <c r="I2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values('0129-15469', 633, 6, 70, '2015-11-20', null);</v>
      </c>
    </row>
    <row r="214" spans="1:9">
      <c r="A214" s="6" t="s">
        <v>7227</v>
      </c>
      <c r="B214">
        <v>634</v>
      </c>
      <c r="C214">
        <v>6</v>
      </c>
      <c r="D214">
        <v>70</v>
      </c>
      <c r="E214" s="4">
        <v>42358</v>
      </c>
      <c r="F214" s="4"/>
      <c r="G214" t="b">
        <v>0</v>
      </c>
      <c r="I2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values('0129-15482', 634, 6, 70, '2015-12-20', null);</v>
      </c>
    </row>
    <row r="215" spans="1:9">
      <c r="A215" s="6" t="s">
        <v>7228</v>
      </c>
      <c r="B215">
        <v>635</v>
      </c>
      <c r="C215">
        <v>6</v>
      </c>
      <c r="D215">
        <v>70</v>
      </c>
      <c r="E215" s="4">
        <v>42358</v>
      </c>
      <c r="F215" s="4">
        <v>42643</v>
      </c>
      <c r="G215" t="b">
        <v>1</v>
      </c>
      <c r="I2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values('0129-15484', 635, 6, 70, '2015-12-20', '2016-09-30');</v>
      </c>
    </row>
    <row r="216" spans="1:9">
      <c r="A216" s="6" t="s">
        <v>7229</v>
      </c>
      <c r="B216">
        <v>636</v>
      </c>
      <c r="C216">
        <v>6</v>
      </c>
      <c r="D216">
        <v>70</v>
      </c>
      <c r="E216" s="4">
        <v>42358</v>
      </c>
      <c r="F216" s="4">
        <v>42626</v>
      </c>
      <c r="G216" t="b">
        <v>1</v>
      </c>
      <c r="I21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values('0129-15485', 636, 6, 70, '2015-12-20', '2016-09-13');</v>
      </c>
    </row>
    <row r="217" spans="1:9">
      <c r="A217" s="6" t="s">
        <v>7230</v>
      </c>
      <c r="B217">
        <v>637</v>
      </c>
      <c r="C217">
        <v>6</v>
      </c>
      <c r="D217">
        <v>70</v>
      </c>
      <c r="E217" s="4">
        <v>42358</v>
      </c>
      <c r="F217" s="4">
        <v>42510</v>
      </c>
      <c r="G217" t="b">
        <v>1</v>
      </c>
      <c r="I21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values('0129-15492', 637, 6, 70, '2015-12-20', '2016-05-20');</v>
      </c>
    </row>
    <row r="218" spans="1:9">
      <c r="A218" s="6" t="s">
        <v>7231</v>
      </c>
      <c r="B218">
        <v>644</v>
      </c>
      <c r="C218">
        <v>6</v>
      </c>
      <c r="D218">
        <v>70</v>
      </c>
      <c r="E218" s="4">
        <v>42358</v>
      </c>
      <c r="F218" s="4">
        <v>43038</v>
      </c>
      <c r="G218" t="b">
        <v>1</v>
      </c>
      <c r="I21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values('0129-15511', 644, 6, 70, '2015-12-20', '2017-10-30');</v>
      </c>
    </row>
    <row r="219" spans="1:9">
      <c r="A219" s="6" t="s">
        <v>7232</v>
      </c>
      <c r="B219">
        <v>641</v>
      </c>
      <c r="C219">
        <v>6</v>
      </c>
      <c r="D219">
        <v>70</v>
      </c>
      <c r="E219" s="4">
        <v>42358</v>
      </c>
      <c r="F219" s="4">
        <v>42571</v>
      </c>
      <c r="G219" t="b">
        <v>1</v>
      </c>
      <c r="I21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values('0129-15513', 641, 6, 70, '2015-12-20', '2016-07-20');</v>
      </c>
    </row>
    <row r="220" spans="1:9">
      <c r="A220" s="6" t="s">
        <v>7233</v>
      </c>
      <c r="B220">
        <v>640</v>
      </c>
      <c r="C220">
        <v>6</v>
      </c>
      <c r="D220">
        <v>70</v>
      </c>
      <c r="E220" s="4">
        <v>42358</v>
      </c>
      <c r="F220" s="4">
        <v>42571</v>
      </c>
      <c r="G220" t="b">
        <v>1</v>
      </c>
      <c r="I22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values('0129-15514', 640, 6, 70, '2015-12-20', '2016-07-20');</v>
      </c>
    </row>
    <row r="221" spans="1:9">
      <c r="A221" s="6" t="s">
        <v>7234</v>
      </c>
      <c r="B221">
        <v>654</v>
      </c>
      <c r="C221">
        <v>6</v>
      </c>
      <c r="D221">
        <v>70</v>
      </c>
      <c r="E221" s="4">
        <v>42389</v>
      </c>
      <c r="F221" s="4"/>
      <c r="G221" t="b">
        <v>0</v>
      </c>
      <c r="I22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values('0129-15538', 654, 6, 70, '2016-01-20', null);</v>
      </c>
    </row>
    <row r="222" spans="1:9">
      <c r="A222" s="6" t="s">
        <v>7235</v>
      </c>
      <c r="B222">
        <v>655</v>
      </c>
      <c r="C222">
        <v>6</v>
      </c>
      <c r="D222">
        <v>70</v>
      </c>
      <c r="E222" s="4">
        <v>42389</v>
      </c>
      <c r="F222" s="4">
        <v>42755</v>
      </c>
      <c r="G222" t="b">
        <v>1</v>
      </c>
      <c r="I22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values('0129-15567', 655, 6, 70, '2016-01-20', '2017-01-20');</v>
      </c>
    </row>
    <row r="223" spans="1:9">
      <c r="A223" s="6" t="s">
        <v>7236</v>
      </c>
      <c r="B223">
        <v>658</v>
      </c>
      <c r="C223">
        <v>6</v>
      </c>
      <c r="D223">
        <v>70</v>
      </c>
      <c r="E223" s="4">
        <v>42430</v>
      </c>
      <c r="F223" s="4"/>
      <c r="G223" t="b">
        <v>0</v>
      </c>
      <c r="I22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values('0129-15633', 658, 6, 70, '2016-03-01', null);</v>
      </c>
    </row>
    <row r="224" spans="1:9">
      <c r="A224" s="6" t="s">
        <v>7237</v>
      </c>
      <c r="B224">
        <v>661</v>
      </c>
      <c r="C224">
        <v>6</v>
      </c>
      <c r="D224">
        <v>70</v>
      </c>
      <c r="E224" s="4">
        <v>42412</v>
      </c>
      <c r="F224" s="4"/>
      <c r="G224" t="b">
        <v>0</v>
      </c>
      <c r="I22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values('0129-15643', 661, 6, 70, '2016-02-12', null);</v>
      </c>
    </row>
    <row r="225" spans="1:9">
      <c r="A225" s="6" t="s">
        <v>7238</v>
      </c>
      <c r="B225">
        <v>662</v>
      </c>
      <c r="C225">
        <v>6</v>
      </c>
      <c r="D225">
        <v>70</v>
      </c>
      <c r="E225" s="4">
        <v>42430</v>
      </c>
      <c r="F225" s="4"/>
      <c r="G225" t="b">
        <v>0</v>
      </c>
      <c r="I22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values('0129-15644', 662, 6, 70, '2016-03-01', null);</v>
      </c>
    </row>
    <row r="226" spans="1:9">
      <c r="A226" s="6" t="s">
        <v>7239</v>
      </c>
      <c r="B226">
        <v>670</v>
      </c>
      <c r="C226">
        <v>6</v>
      </c>
      <c r="D226">
        <v>70</v>
      </c>
      <c r="E226" s="4">
        <v>42492</v>
      </c>
      <c r="F226" s="4"/>
      <c r="G226" t="b">
        <v>0</v>
      </c>
      <c r="I22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values('0129-30997', 670, 6, 70, '2016-05-02', null);</v>
      </c>
    </row>
    <row r="227" spans="1:9">
      <c r="A227" s="6" t="s">
        <v>7240</v>
      </c>
      <c r="B227">
        <v>672</v>
      </c>
      <c r="C227">
        <v>6</v>
      </c>
      <c r="D227">
        <v>70</v>
      </c>
      <c r="E227" s="4">
        <v>42492</v>
      </c>
      <c r="F227" s="4"/>
      <c r="G227" t="b">
        <v>0</v>
      </c>
      <c r="I22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values('0129-31032', 672, 6, 70, '2016-05-02', null);</v>
      </c>
    </row>
    <row r="228" spans="1:9">
      <c r="A228" s="6" t="s">
        <v>7241</v>
      </c>
      <c r="B228">
        <v>673</v>
      </c>
      <c r="C228">
        <v>6</v>
      </c>
      <c r="D228">
        <v>70</v>
      </c>
      <c r="E228" s="4">
        <v>42492</v>
      </c>
      <c r="F228" s="4">
        <v>45050</v>
      </c>
      <c r="G228" t="b">
        <v>1</v>
      </c>
      <c r="I22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values('0129-31033', 673, 6, 70, '2016-05-02', '2023-05-04');</v>
      </c>
    </row>
    <row r="229" spans="1:9">
      <c r="A229" s="6" t="s">
        <v>7242</v>
      </c>
      <c r="B229">
        <v>671</v>
      </c>
      <c r="C229">
        <v>6</v>
      </c>
      <c r="D229">
        <v>70</v>
      </c>
      <c r="E229" s="4">
        <v>42492</v>
      </c>
      <c r="F229" s="4"/>
      <c r="G229" t="b">
        <v>0</v>
      </c>
      <c r="I22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values('0129-31039', 671, 6, 70, '2016-05-02', null);</v>
      </c>
    </row>
    <row r="230" spans="1:9">
      <c r="A230" s="6" t="s">
        <v>7243</v>
      </c>
      <c r="B230">
        <v>678</v>
      </c>
      <c r="C230">
        <v>6</v>
      </c>
      <c r="D230">
        <v>70</v>
      </c>
      <c r="E230" s="4">
        <v>42492</v>
      </c>
      <c r="F230" s="4">
        <v>45162</v>
      </c>
      <c r="G230" t="b">
        <v>1</v>
      </c>
      <c r="I23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values('0129-31054', 678, 6, 70, '2016-05-02', '2023-08-24');</v>
      </c>
    </row>
    <row r="231" spans="1:9">
      <c r="A231" s="6" t="s">
        <v>7244</v>
      </c>
      <c r="B231">
        <v>206</v>
      </c>
      <c r="C231">
        <v>6</v>
      </c>
      <c r="D231">
        <v>70</v>
      </c>
      <c r="E231" s="4">
        <v>42492</v>
      </c>
      <c r="F231" s="4">
        <v>43213</v>
      </c>
      <c r="G231" t="b">
        <v>1</v>
      </c>
      <c r="I23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values('0129-31055', 206, 6, 70, '2016-05-02', '2018-04-23');</v>
      </c>
    </row>
    <row r="232" spans="1:9">
      <c r="A232" s="6" t="s">
        <v>7245</v>
      </c>
      <c r="B232">
        <v>679</v>
      </c>
      <c r="C232">
        <v>6</v>
      </c>
      <c r="D232">
        <v>70</v>
      </c>
      <c r="E232" s="4">
        <v>42522</v>
      </c>
      <c r="F232" s="4"/>
      <c r="G232" t="b">
        <v>0</v>
      </c>
      <c r="I23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values('0129-31067', 679, 6, 70, '2016-06-01', null);</v>
      </c>
    </row>
    <row r="233" spans="1:9">
      <c r="A233" s="6" t="s">
        <v>7246</v>
      </c>
      <c r="B233">
        <v>681</v>
      </c>
      <c r="C233">
        <v>6</v>
      </c>
      <c r="D233">
        <v>70</v>
      </c>
      <c r="E233" s="4">
        <v>42522</v>
      </c>
      <c r="F233" s="4"/>
      <c r="G233" t="b">
        <v>0</v>
      </c>
      <c r="I23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values('0129-31092', 681, 6, 70, '2016-06-01', null);</v>
      </c>
    </row>
    <row r="234" spans="1:9">
      <c r="A234" s="6" t="s">
        <v>7247</v>
      </c>
      <c r="B234">
        <v>685</v>
      </c>
      <c r="C234">
        <v>6</v>
      </c>
      <c r="D234">
        <v>70</v>
      </c>
      <c r="E234" s="4">
        <v>42522</v>
      </c>
      <c r="F234" s="4"/>
      <c r="G234" t="b">
        <v>0</v>
      </c>
      <c r="I23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values('0129-31106', 685, 6, 70, '2016-06-01', null);</v>
      </c>
    </row>
    <row r="235" spans="1:9">
      <c r="A235" s="6" t="s">
        <v>7248</v>
      </c>
      <c r="B235">
        <v>682</v>
      </c>
      <c r="C235">
        <v>6</v>
      </c>
      <c r="D235">
        <v>70</v>
      </c>
      <c r="E235" s="4">
        <v>42522</v>
      </c>
      <c r="F235" s="4">
        <v>43243</v>
      </c>
      <c r="G235" t="b">
        <v>1</v>
      </c>
      <c r="I23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values('0129-32201', 682, 6, 70, '2016-06-01', '2018-05-23');</v>
      </c>
    </row>
    <row r="236" spans="1:9">
      <c r="A236" s="6" t="s">
        <v>7249</v>
      </c>
      <c r="B236">
        <v>684</v>
      </c>
      <c r="C236">
        <v>6</v>
      </c>
      <c r="D236">
        <v>70</v>
      </c>
      <c r="E236" s="4">
        <v>42510</v>
      </c>
      <c r="F236" s="4">
        <v>44467</v>
      </c>
      <c r="G236" t="b">
        <v>1</v>
      </c>
      <c r="I23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values('0129-32203', 684, 6, 70, '2016-05-20', '2021-09-28');</v>
      </c>
    </row>
    <row r="237" spans="1:9">
      <c r="A237" s="6" t="s">
        <v>7250</v>
      </c>
      <c r="B237">
        <v>680</v>
      </c>
      <c r="C237">
        <v>6</v>
      </c>
      <c r="D237">
        <v>70</v>
      </c>
      <c r="E237" s="4">
        <v>42522</v>
      </c>
      <c r="F237" s="4"/>
      <c r="G237" t="b">
        <v>0</v>
      </c>
      <c r="I23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values('0129-32229', 680, 6, 70, '2016-06-01', null);</v>
      </c>
    </row>
    <row r="238" spans="1:9">
      <c r="A238" s="6" t="s">
        <v>7251</v>
      </c>
      <c r="B238">
        <v>689</v>
      </c>
      <c r="C238">
        <v>6</v>
      </c>
      <c r="D238">
        <v>70</v>
      </c>
      <c r="E238" s="4">
        <v>42552</v>
      </c>
      <c r="F238" s="4"/>
      <c r="G238" t="b">
        <v>0</v>
      </c>
      <c r="I23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values('0129-32296', 689, 6, 70, '2016-07-01', null);</v>
      </c>
    </row>
    <row r="239" spans="1:9">
      <c r="A239" s="6" t="s">
        <v>7252</v>
      </c>
      <c r="B239">
        <v>224</v>
      </c>
      <c r="C239">
        <v>6</v>
      </c>
      <c r="D239">
        <v>70</v>
      </c>
      <c r="E239" s="4">
        <v>42583</v>
      </c>
      <c r="F239" s="4"/>
      <c r="G239" t="b">
        <v>0</v>
      </c>
      <c r="I23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values('0129-32375', 224, 6, 70, '2016-08-01', null);</v>
      </c>
    </row>
    <row r="240" spans="1:9">
      <c r="A240" s="6" t="s">
        <v>7253</v>
      </c>
      <c r="B240">
        <v>693</v>
      </c>
      <c r="C240">
        <v>6</v>
      </c>
      <c r="D240">
        <v>70</v>
      </c>
      <c r="E240" s="4">
        <v>42583</v>
      </c>
      <c r="F240" s="4"/>
      <c r="G240" t="b">
        <v>0</v>
      </c>
      <c r="I24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values('0129-32376', 693, 6, 70, '2016-08-01', null);</v>
      </c>
    </row>
    <row r="241" spans="1:9">
      <c r="A241" s="6" t="s">
        <v>7254</v>
      </c>
      <c r="B241">
        <v>696</v>
      </c>
      <c r="C241">
        <v>6</v>
      </c>
      <c r="D241">
        <v>70</v>
      </c>
      <c r="E241" s="4">
        <v>42583</v>
      </c>
      <c r="F241" s="4"/>
      <c r="G241" t="b">
        <v>0</v>
      </c>
      <c r="I24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values('0129-32377', 696, 6, 70, '2016-08-01', null);</v>
      </c>
    </row>
    <row r="242" spans="1:9">
      <c r="A242" s="6" t="s">
        <v>7255</v>
      </c>
      <c r="B242">
        <v>694</v>
      </c>
      <c r="C242">
        <v>6</v>
      </c>
      <c r="D242">
        <v>70</v>
      </c>
      <c r="E242" s="4">
        <v>42583</v>
      </c>
      <c r="F242" s="4">
        <v>43342</v>
      </c>
      <c r="G242" t="b">
        <v>1</v>
      </c>
      <c r="I24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values('0129-32378', 694, 6, 70, '2016-08-01', '2018-08-30');</v>
      </c>
    </row>
    <row r="243" spans="1:9">
      <c r="A243" s="6" t="s">
        <v>7256</v>
      </c>
      <c r="B243">
        <v>695</v>
      </c>
      <c r="C243">
        <v>6</v>
      </c>
      <c r="D243">
        <v>70</v>
      </c>
      <c r="E243" s="4">
        <v>42583</v>
      </c>
      <c r="F243" s="4">
        <v>43607</v>
      </c>
      <c r="G243" t="b">
        <v>1</v>
      </c>
      <c r="I24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values('0129-32379', 695, 6, 70, '2016-08-01', '2019-05-22');</v>
      </c>
    </row>
    <row r="244" spans="1:9">
      <c r="A244" s="6" t="s">
        <v>7257</v>
      </c>
      <c r="B244">
        <v>697</v>
      </c>
      <c r="C244">
        <v>6</v>
      </c>
      <c r="D244">
        <v>70</v>
      </c>
      <c r="E244" s="4">
        <v>42583</v>
      </c>
      <c r="F244" s="4">
        <v>44146</v>
      </c>
      <c r="G244" t="b">
        <v>1</v>
      </c>
      <c r="I24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values('0129-32380', 697, 6, 70, '2016-08-01', '2020-11-11');</v>
      </c>
    </row>
    <row r="245" spans="1:9">
      <c r="A245" s="6" t="s">
        <v>7258</v>
      </c>
      <c r="B245">
        <v>701</v>
      </c>
      <c r="C245">
        <v>6</v>
      </c>
      <c r="D245">
        <v>70</v>
      </c>
      <c r="E245" s="4">
        <v>42583</v>
      </c>
      <c r="F245" s="4">
        <v>44309</v>
      </c>
      <c r="G245" t="b">
        <v>1</v>
      </c>
      <c r="I24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values('0129-32393', 701, 6, 70, '2016-08-01', '2021-04-23');</v>
      </c>
    </row>
    <row r="246" spans="1:9">
      <c r="A246" s="6" t="s">
        <v>7259</v>
      </c>
      <c r="B246">
        <v>698</v>
      </c>
      <c r="C246">
        <v>6</v>
      </c>
      <c r="D246">
        <v>70</v>
      </c>
      <c r="E246" s="4">
        <v>42614</v>
      </c>
      <c r="F246" s="4"/>
      <c r="G246" t="b">
        <v>0</v>
      </c>
      <c r="I24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values('0129-32524', 698, 6, 70, '2016-09-01', null);</v>
      </c>
    </row>
    <row r="247" spans="1:9">
      <c r="A247" s="6" t="s">
        <v>7260</v>
      </c>
      <c r="B247">
        <v>699</v>
      </c>
      <c r="C247">
        <v>5</v>
      </c>
      <c r="D247">
        <v>70</v>
      </c>
      <c r="E247" s="4">
        <v>42614</v>
      </c>
      <c r="F247" s="4"/>
      <c r="G247" t="b">
        <v>0</v>
      </c>
      <c r="I24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values('0129-32525', 699, 5, 70, '2016-09-01', null);</v>
      </c>
    </row>
    <row r="248" spans="1:9">
      <c r="A248" s="6" t="s">
        <v>7261</v>
      </c>
      <c r="B248">
        <v>708</v>
      </c>
      <c r="C248">
        <v>6</v>
      </c>
      <c r="D248">
        <v>70</v>
      </c>
      <c r="E248" s="4">
        <v>42614</v>
      </c>
      <c r="F248" s="4"/>
      <c r="G248" t="b">
        <v>0</v>
      </c>
      <c r="I24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values('0129-32526', 708, 6, 70, '2016-09-01', null);</v>
      </c>
    </row>
    <row r="249" spans="1:9">
      <c r="A249" s="6" t="s">
        <v>7262</v>
      </c>
      <c r="B249">
        <v>556</v>
      </c>
      <c r="C249">
        <v>6</v>
      </c>
      <c r="D249">
        <v>70</v>
      </c>
      <c r="E249" s="4">
        <v>42614</v>
      </c>
      <c r="F249" s="4">
        <v>42945</v>
      </c>
      <c r="G249" t="b">
        <v>1</v>
      </c>
      <c r="I24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values('0129-32527', 556, 6, 70, '2016-09-01', '2017-07-29');</v>
      </c>
    </row>
    <row r="250" spans="1:9">
      <c r="A250" s="6" t="s">
        <v>7263</v>
      </c>
      <c r="B250">
        <v>712</v>
      </c>
      <c r="C250">
        <v>6</v>
      </c>
      <c r="D250">
        <v>70</v>
      </c>
      <c r="E250" s="4">
        <v>42644</v>
      </c>
      <c r="F250" s="4"/>
      <c r="G250" t="b">
        <v>0</v>
      </c>
      <c r="I25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values('0129-32585', 712, 6, 70, '2016-10-01', null);</v>
      </c>
    </row>
    <row r="251" spans="1:9">
      <c r="A251" s="6" t="s">
        <v>7264</v>
      </c>
      <c r="B251">
        <v>713</v>
      </c>
      <c r="C251">
        <v>6</v>
      </c>
      <c r="D251">
        <v>70</v>
      </c>
      <c r="E251" s="4">
        <v>42644</v>
      </c>
      <c r="F251" s="4"/>
      <c r="G251" t="b">
        <v>0</v>
      </c>
      <c r="I25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values('0129-32586', 713, 6, 70, '2016-10-01', null);</v>
      </c>
    </row>
    <row r="252" spans="1:9">
      <c r="A252" s="6" t="s">
        <v>7265</v>
      </c>
      <c r="B252">
        <v>714</v>
      </c>
      <c r="C252">
        <v>5</v>
      </c>
      <c r="D252">
        <v>70</v>
      </c>
      <c r="E252" s="4">
        <v>42644</v>
      </c>
      <c r="F252" s="4"/>
      <c r="G252" t="b">
        <v>0</v>
      </c>
      <c r="I25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values('0129-32587', 714, 5, 70, '2016-10-01', null);</v>
      </c>
    </row>
    <row r="253" spans="1:9">
      <c r="A253" s="6" t="s">
        <v>7266</v>
      </c>
      <c r="B253">
        <v>715</v>
      </c>
      <c r="C253">
        <v>5</v>
      </c>
      <c r="D253">
        <v>70</v>
      </c>
      <c r="E253" s="4">
        <v>42644</v>
      </c>
      <c r="F253" s="4"/>
      <c r="G253" t="b">
        <v>0</v>
      </c>
      <c r="I25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values('0129-32588', 715, 5, 70, '2016-10-01', null);</v>
      </c>
    </row>
    <row r="254" spans="1:9">
      <c r="A254" s="6" t="s">
        <v>7267</v>
      </c>
      <c r="B254">
        <v>730</v>
      </c>
      <c r="C254">
        <v>5</v>
      </c>
      <c r="D254">
        <v>70</v>
      </c>
      <c r="E254" s="4">
        <v>42675</v>
      </c>
      <c r="F254" s="4"/>
      <c r="G254" t="b">
        <v>0</v>
      </c>
      <c r="I25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values('0129-32663', 730, 5, 70, '2016-11-01', null);</v>
      </c>
    </row>
    <row r="255" spans="1:9">
      <c r="A255" s="6" t="s">
        <v>7268</v>
      </c>
      <c r="B255">
        <v>726</v>
      </c>
      <c r="C255">
        <v>6</v>
      </c>
      <c r="D255">
        <v>70</v>
      </c>
      <c r="E255" s="4">
        <v>42675</v>
      </c>
      <c r="F255" s="4"/>
      <c r="G255" t="b">
        <v>0</v>
      </c>
      <c r="I25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values('0129-32664', 726, 6, 70, '2016-11-01', null);</v>
      </c>
    </row>
    <row r="256" spans="1:9">
      <c r="A256" s="6" t="s">
        <v>7269</v>
      </c>
      <c r="B256">
        <v>719</v>
      </c>
      <c r="C256">
        <v>5</v>
      </c>
      <c r="D256">
        <v>70</v>
      </c>
      <c r="E256" s="4">
        <v>42675</v>
      </c>
      <c r="F256" s="4"/>
      <c r="G256" t="b">
        <v>0</v>
      </c>
      <c r="I25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values('0129-32665', 719, 5, 70, '2016-11-01', null);</v>
      </c>
    </row>
    <row r="257" spans="1:9">
      <c r="A257" s="6" t="s">
        <v>7270</v>
      </c>
      <c r="B257">
        <v>736</v>
      </c>
      <c r="C257">
        <v>5</v>
      </c>
      <c r="D257">
        <v>70</v>
      </c>
      <c r="E257" s="4">
        <v>42705</v>
      </c>
      <c r="F257" s="4">
        <v>43074</v>
      </c>
      <c r="G257" t="b">
        <v>1</v>
      </c>
      <c r="I25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values('0129-32718', 736, 5, 70, '2016-12-01', '2017-12-05');</v>
      </c>
    </row>
    <row r="258" spans="1:9">
      <c r="A258" s="6" t="s">
        <v>7271</v>
      </c>
      <c r="B258">
        <v>729</v>
      </c>
      <c r="C258">
        <v>6</v>
      </c>
      <c r="D258">
        <v>70</v>
      </c>
      <c r="E258" s="4">
        <v>42705</v>
      </c>
      <c r="F258" s="4"/>
      <c r="G258" t="b">
        <v>0</v>
      </c>
      <c r="I25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values('0129-32719', 729, 6, 70, '2016-12-01', null);</v>
      </c>
    </row>
    <row r="259" spans="1:9">
      <c r="A259" s="6" t="s">
        <v>7272</v>
      </c>
      <c r="B259">
        <v>731</v>
      </c>
      <c r="C259">
        <v>6</v>
      </c>
      <c r="D259">
        <v>70</v>
      </c>
      <c r="E259" s="4">
        <v>42705</v>
      </c>
      <c r="F259" s="4"/>
      <c r="G259" t="b">
        <v>0</v>
      </c>
      <c r="I25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values('0129-32721', 731, 6, 70, '2016-12-01', null);</v>
      </c>
    </row>
    <row r="260" spans="1:9">
      <c r="A260" s="6" t="s">
        <v>7273</v>
      </c>
      <c r="B260">
        <v>744</v>
      </c>
      <c r="C260">
        <v>6</v>
      </c>
      <c r="D260">
        <v>70</v>
      </c>
      <c r="E260" s="4">
        <v>42705</v>
      </c>
      <c r="F260" s="4"/>
      <c r="G260" t="b">
        <v>0</v>
      </c>
      <c r="I26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values('0129-32722', 744, 6, 70, '2016-12-01', null);</v>
      </c>
    </row>
    <row r="261" spans="1:9">
      <c r="A261" s="6" t="s">
        <v>7274</v>
      </c>
      <c r="B261">
        <v>745</v>
      </c>
      <c r="C261">
        <v>6</v>
      </c>
      <c r="D261">
        <v>70</v>
      </c>
      <c r="E261" s="4">
        <v>42705</v>
      </c>
      <c r="F261" s="4"/>
      <c r="G261" t="b">
        <v>0</v>
      </c>
      <c r="I26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values('0129-32723', 745, 6, 70, '2016-12-01', null);</v>
      </c>
    </row>
    <row r="262" spans="1:9">
      <c r="A262" s="6" t="s">
        <v>7275</v>
      </c>
      <c r="B262">
        <v>732</v>
      </c>
      <c r="C262">
        <v>6</v>
      </c>
      <c r="D262">
        <v>70</v>
      </c>
      <c r="E262" s="4">
        <v>42705</v>
      </c>
      <c r="F262" s="4">
        <v>44321</v>
      </c>
      <c r="G262" t="b">
        <v>1</v>
      </c>
      <c r="I26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values('0129-32724', 732, 6, 70, '2016-12-01', '2021-05-05');</v>
      </c>
    </row>
    <row r="263" spans="1:9">
      <c r="A263" s="6" t="s">
        <v>7276</v>
      </c>
      <c r="B263">
        <v>742</v>
      </c>
      <c r="C263">
        <v>6</v>
      </c>
      <c r="D263">
        <v>70</v>
      </c>
      <c r="E263" s="4">
        <v>42736</v>
      </c>
      <c r="F263" s="4"/>
      <c r="G263" t="b">
        <v>0</v>
      </c>
      <c r="I26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values('0129-32822', 742, 6, 70, '2017-01-01', null);</v>
      </c>
    </row>
    <row r="264" spans="1:9">
      <c r="A264" s="6" t="s">
        <v>7277</v>
      </c>
      <c r="B264">
        <v>746</v>
      </c>
      <c r="C264">
        <v>6</v>
      </c>
      <c r="D264">
        <v>70</v>
      </c>
      <c r="E264" s="4">
        <v>42736</v>
      </c>
      <c r="F264" s="4"/>
      <c r="G264" t="b">
        <v>0</v>
      </c>
      <c r="I26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values('0129-32869', 746, 6, 70, '2017-01-01', null);</v>
      </c>
    </row>
    <row r="265" spans="1:9">
      <c r="A265" s="6" t="s">
        <v>7278</v>
      </c>
      <c r="B265">
        <v>741</v>
      </c>
      <c r="C265">
        <v>6</v>
      </c>
      <c r="D265">
        <v>70</v>
      </c>
      <c r="E265" s="4">
        <v>42736</v>
      </c>
      <c r="F265" s="4">
        <v>42789</v>
      </c>
      <c r="G265" t="b">
        <v>1</v>
      </c>
      <c r="I26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values('0129-32870', 741, 6, 70, '2017-01-01', '2017-02-23');</v>
      </c>
    </row>
    <row r="266" spans="1:9">
      <c r="A266" s="6" t="s">
        <v>7279</v>
      </c>
      <c r="B266">
        <v>431</v>
      </c>
      <c r="C266">
        <v>6</v>
      </c>
      <c r="D266">
        <v>70</v>
      </c>
      <c r="E266" s="4">
        <v>42736</v>
      </c>
      <c r="F266" s="4"/>
      <c r="G266" t="b">
        <v>0</v>
      </c>
      <c r="I26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values('0129-32874', 431, 6, 70, '2017-01-01', null);</v>
      </c>
    </row>
    <row r="267" spans="1:9">
      <c r="A267" s="6" t="s">
        <v>7280</v>
      </c>
      <c r="B267">
        <v>747</v>
      </c>
      <c r="C267">
        <v>6</v>
      </c>
      <c r="D267">
        <v>70</v>
      </c>
      <c r="E267" s="4">
        <v>42736</v>
      </c>
      <c r="F267" s="4"/>
      <c r="G267" t="b">
        <v>0</v>
      </c>
      <c r="I26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values('0129-32878', 747, 6, 70, '2017-01-01', null);</v>
      </c>
    </row>
    <row r="268" spans="1:9">
      <c r="A268" s="6" t="s">
        <v>7281</v>
      </c>
      <c r="B268">
        <v>749</v>
      </c>
      <c r="C268">
        <v>6</v>
      </c>
      <c r="D268">
        <v>70</v>
      </c>
      <c r="E268" s="4">
        <v>42736</v>
      </c>
      <c r="F268" s="4">
        <v>44295</v>
      </c>
      <c r="G268" t="b">
        <v>1</v>
      </c>
      <c r="I26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values('0129-32904', 749, 6, 70, '2017-01-01', '2021-04-09');</v>
      </c>
    </row>
    <row r="269" spans="1:9">
      <c r="A269" s="6" t="s">
        <v>7282</v>
      </c>
      <c r="B269">
        <v>748</v>
      </c>
      <c r="C269">
        <v>6</v>
      </c>
      <c r="D269">
        <v>70</v>
      </c>
      <c r="E269" s="4">
        <v>42767</v>
      </c>
      <c r="F269" s="4"/>
      <c r="G269" t="b">
        <v>0</v>
      </c>
      <c r="I26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values('0129-32976', 748, 6, 70, '2017-02-01', null);</v>
      </c>
    </row>
    <row r="270" spans="1:9">
      <c r="A270" s="6" t="s">
        <v>7283</v>
      </c>
      <c r="B270">
        <v>757</v>
      </c>
      <c r="C270">
        <v>6</v>
      </c>
      <c r="D270">
        <v>70</v>
      </c>
      <c r="E270" s="4">
        <v>42767</v>
      </c>
      <c r="F270" s="4"/>
      <c r="G270" t="b">
        <v>0</v>
      </c>
      <c r="I27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values('0129-32977', 757, 6, 70, '2017-02-01', null);</v>
      </c>
    </row>
    <row r="271" spans="1:9">
      <c r="A271" s="6" t="s">
        <v>7284</v>
      </c>
      <c r="B271">
        <v>753</v>
      </c>
      <c r="C271">
        <v>6</v>
      </c>
      <c r="D271">
        <v>70</v>
      </c>
      <c r="E271" s="4">
        <v>42767</v>
      </c>
      <c r="F271" s="4"/>
      <c r="G271" t="b">
        <v>0</v>
      </c>
      <c r="I27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values('0129-32978', 753, 6, 70, '2017-02-01', null);</v>
      </c>
    </row>
    <row r="272" spans="1:9">
      <c r="A272" s="6" t="s">
        <v>7285</v>
      </c>
      <c r="B272">
        <v>751</v>
      </c>
      <c r="C272">
        <v>6</v>
      </c>
      <c r="D272">
        <v>70</v>
      </c>
      <c r="E272" s="4">
        <v>42767</v>
      </c>
      <c r="F272" s="4"/>
      <c r="G272" t="b">
        <v>0</v>
      </c>
      <c r="I27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values('0129-32979', 751, 6, 70, '2017-02-01', null);</v>
      </c>
    </row>
    <row r="273" spans="1:9">
      <c r="A273" s="6" t="s">
        <v>7286</v>
      </c>
      <c r="B273">
        <v>755</v>
      </c>
      <c r="C273">
        <v>6</v>
      </c>
      <c r="D273">
        <v>70</v>
      </c>
      <c r="E273" s="4">
        <v>42767</v>
      </c>
      <c r="F273" s="4"/>
      <c r="G273" t="b">
        <v>0</v>
      </c>
      <c r="I27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values('0129-32980', 755, 6, 70, '2017-02-01', null);</v>
      </c>
    </row>
    <row r="274" spans="1:9">
      <c r="A274" s="6" t="s">
        <v>7287</v>
      </c>
      <c r="B274">
        <v>754</v>
      </c>
      <c r="C274">
        <v>6</v>
      </c>
      <c r="D274">
        <v>70</v>
      </c>
      <c r="E274" s="4">
        <v>42767</v>
      </c>
      <c r="F274" s="4">
        <v>44309</v>
      </c>
      <c r="G274" t="b">
        <v>1</v>
      </c>
      <c r="I27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values('0129-32981', 754, 6, 70, '2017-02-01', '2021-04-23');</v>
      </c>
    </row>
    <row r="275" spans="1:9">
      <c r="A275" s="6" t="s">
        <v>7288</v>
      </c>
      <c r="B275">
        <v>752</v>
      </c>
      <c r="C275">
        <v>6</v>
      </c>
      <c r="D275">
        <v>70</v>
      </c>
      <c r="E275" s="4">
        <v>42767</v>
      </c>
      <c r="F275" s="4">
        <v>42874</v>
      </c>
      <c r="G275" t="b">
        <v>1</v>
      </c>
      <c r="I27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values('0129-32982', 752, 6, 70, '2017-02-01', '2017-05-19');</v>
      </c>
    </row>
    <row r="276" spans="1:9">
      <c r="A276" s="6" t="s">
        <v>7289</v>
      </c>
      <c r="B276">
        <v>758</v>
      </c>
      <c r="C276">
        <v>6</v>
      </c>
      <c r="D276">
        <v>70</v>
      </c>
      <c r="E276" s="4">
        <v>42795</v>
      </c>
      <c r="F276" s="4"/>
      <c r="G276" t="b">
        <v>0</v>
      </c>
      <c r="I27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values('0129-33049', 758, 6, 70, '2017-03-01', null);</v>
      </c>
    </row>
    <row r="277" spans="1:9">
      <c r="A277" s="6" t="s">
        <v>7290</v>
      </c>
      <c r="B277">
        <v>759</v>
      </c>
      <c r="C277">
        <v>6</v>
      </c>
      <c r="D277">
        <v>70</v>
      </c>
      <c r="E277" s="4">
        <v>42795</v>
      </c>
      <c r="F277" s="4">
        <v>43854</v>
      </c>
      <c r="G277" t="b">
        <v>1</v>
      </c>
      <c r="I27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values('0129-33050', 759, 6, 70, '2017-03-01', '2020-01-24');</v>
      </c>
    </row>
    <row r="278" spans="1:9">
      <c r="A278" s="6" t="s">
        <v>7291</v>
      </c>
      <c r="B278">
        <v>761</v>
      </c>
      <c r="C278">
        <v>6</v>
      </c>
      <c r="D278">
        <v>70</v>
      </c>
      <c r="E278" s="4">
        <v>42795</v>
      </c>
      <c r="F278" s="4"/>
      <c r="G278" t="b">
        <v>0</v>
      </c>
      <c r="I27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values('0129-33053', 761, 6, 70, '2017-03-01', null);</v>
      </c>
    </row>
    <row r="279" spans="1:9">
      <c r="A279" s="6" t="s">
        <v>7292</v>
      </c>
      <c r="B279">
        <v>764</v>
      </c>
      <c r="C279">
        <v>6</v>
      </c>
      <c r="D279">
        <v>70</v>
      </c>
      <c r="E279" s="4">
        <v>42826</v>
      </c>
      <c r="F279" s="4"/>
      <c r="G279" t="b">
        <v>0</v>
      </c>
      <c r="I27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values('0129-33110', 764, 6, 70, '2017-04-01', null);</v>
      </c>
    </row>
    <row r="280" spans="1:9">
      <c r="A280" s="6" t="s">
        <v>7293</v>
      </c>
      <c r="B280">
        <v>763</v>
      </c>
      <c r="C280">
        <v>6</v>
      </c>
      <c r="D280">
        <v>70</v>
      </c>
      <c r="E280" s="4">
        <v>42826</v>
      </c>
      <c r="F280" s="4"/>
      <c r="G280" t="b">
        <v>0</v>
      </c>
      <c r="I28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values('0129-33111', 763, 6, 70, '2017-04-01', null);</v>
      </c>
    </row>
    <row r="281" spans="1:9">
      <c r="A281" s="6" t="s">
        <v>7294</v>
      </c>
      <c r="B281">
        <v>777</v>
      </c>
      <c r="C281">
        <v>6</v>
      </c>
      <c r="D281">
        <v>70</v>
      </c>
      <c r="E281" s="4">
        <v>42948</v>
      </c>
      <c r="F281" s="4"/>
      <c r="G281" t="b">
        <v>0</v>
      </c>
      <c r="I28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values('0129-33596', 777, 6, 70, '2017-08-01', null);</v>
      </c>
    </row>
    <row r="282" spans="1:9">
      <c r="A282" s="6" t="s">
        <v>7295</v>
      </c>
      <c r="B282">
        <v>778</v>
      </c>
      <c r="C282">
        <v>6</v>
      </c>
      <c r="D282">
        <v>70</v>
      </c>
      <c r="E282" s="4">
        <v>42979</v>
      </c>
      <c r="F282" s="4"/>
      <c r="G282" t="b">
        <v>0</v>
      </c>
      <c r="I28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values('0129-33684', 778, 6, 70, '2017-09-01', null);</v>
      </c>
    </row>
    <row r="283" spans="1:9">
      <c r="A283" s="6" t="s">
        <v>7296</v>
      </c>
      <c r="B283">
        <v>779</v>
      </c>
      <c r="C283">
        <v>6</v>
      </c>
      <c r="D283">
        <v>70</v>
      </c>
      <c r="E283" s="4">
        <v>42979</v>
      </c>
      <c r="F283" s="4">
        <v>44587</v>
      </c>
      <c r="G283" t="b">
        <v>1</v>
      </c>
      <c r="I28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values('0129-33685', 779, 6, 70, '2017-09-01', '2022-01-26');</v>
      </c>
    </row>
    <row r="284" spans="1:9">
      <c r="A284" s="6" t="s">
        <v>7297</v>
      </c>
      <c r="B284">
        <v>780</v>
      </c>
      <c r="C284">
        <v>6</v>
      </c>
      <c r="D284">
        <v>70</v>
      </c>
      <c r="E284" s="4">
        <v>43070</v>
      </c>
      <c r="F284" s="4"/>
      <c r="G284" t="b">
        <v>0</v>
      </c>
      <c r="I28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values('0129-33969', 780, 6, 70, '2017-12-01', null);</v>
      </c>
    </row>
    <row r="285" spans="1:9">
      <c r="A285" s="6" t="s">
        <v>7298</v>
      </c>
      <c r="B285">
        <v>785</v>
      </c>
      <c r="C285">
        <v>6</v>
      </c>
      <c r="D285">
        <v>70</v>
      </c>
      <c r="E285" s="4">
        <v>43101</v>
      </c>
      <c r="F285" s="4"/>
      <c r="G285" t="b">
        <v>0</v>
      </c>
      <c r="I28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values('0129-34025', 785, 6, 70, '2018-01-01', null);</v>
      </c>
    </row>
    <row r="286" spans="1:9">
      <c r="A286" s="6" t="s">
        <v>7299</v>
      </c>
      <c r="B286">
        <v>783</v>
      </c>
      <c r="C286">
        <v>6</v>
      </c>
      <c r="D286">
        <v>70</v>
      </c>
      <c r="E286" s="4">
        <v>43101</v>
      </c>
      <c r="F286" s="4">
        <v>44391</v>
      </c>
      <c r="G286" t="b">
        <v>1</v>
      </c>
      <c r="I28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values('0129-34026', 783, 6, 70, '2018-01-01', '2021-07-14');</v>
      </c>
    </row>
    <row r="287" spans="1:9">
      <c r="A287" s="6" t="s">
        <v>7300</v>
      </c>
      <c r="B287">
        <v>784</v>
      </c>
      <c r="C287">
        <v>6</v>
      </c>
      <c r="D287">
        <v>70</v>
      </c>
      <c r="E287" s="4">
        <v>43101</v>
      </c>
      <c r="F287" s="4"/>
      <c r="G287" t="b">
        <v>0</v>
      </c>
      <c r="I28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values('0129-34027', 784, 6, 70, '2018-01-01', null);</v>
      </c>
    </row>
    <row r="288" spans="1:9">
      <c r="A288" s="6" t="s">
        <v>7301</v>
      </c>
      <c r="B288">
        <v>782</v>
      </c>
      <c r="C288">
        <v>6</v>
      </c>
      <c r="D288">
        <v>70</v>
      </c>
      <c r="E288" s="4">
        <v>43101</v>
      </c>
      <c r="F288" s="4"/>
      <c r="G288" t="b">
        <v>0</v>
      </c>
      <c r="I28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values('0129-34028', 782, 6, 70, '2018-01-01', null);</v>
      </c>
    </row>
    <row r="289" spans="1:9">
      <c r="A289" s="6" t="s">
        <v>7302</v>
      </c>
      <c r="B289">
        <v>789</v>
      </c>
      <c r="C289">
        <v>6</v>
      </c>
      <c r="D289">
        <v>70</v>
      </c>
      <c r="E289" s="4">
        <v>43132</v>
      </c>
      <c r="F289" s="4">
        <v>44470</v>
      </c>
      <c r="G289" t="b">
        <v>1</v>
      </c>
      <c r="I28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values('0129-34134', 789, 6, 70, '2018-02-01', '2021-10-01');</v>
      </c>
    </row>
    <row r="290" spans="1:9">
      <c r="A290" s="6" t="s">
        <v>7303</v>
      </c>
      <c r="B290">
        <v>790</v>
      </c>
      <c r="C290">
        <v>5</v>
      </c>
      <c r="D290">
        <v>70</v>
      </c>
      <c r="E290" s="4">
        <v>43132</v>
      </c>
      <c r="F290" s="4"/>
      <c r="G290" t="b">
        <v>0</v>
      </c>
      <c r="I29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values('0129-34135', 790, 5, 70, '2018-02-01', null);</v>
      </c>
    </row>
    <row r="291" spans="1:9">
      <c r="A291" s="6" t="s">
        <v>7304</v>
      </c>
      <c r="B291">
        <v>788</v>
      </c>
      <c r="C291">
        <v>6</v>
      </c>
      <c r="D291">
        <v>70</v>
      </c>
      <c r="E291" s="4">
        <v>43132</v>
      </c>
      <c r="F291" s="4"/>
      <c r="G291" t="b">
        <v>0</v>
      </c>
      <c r="I29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values('0129-34137', 788, 6, 70, '2018-02-01', null);</v>
      </c>
    </row>
    <row r="292" spans="1:9">
      <c r="A292" s="6" t="s">
        <v>7305</v>
      </c>
      <c r="B292">
        <v>796</v>
      </c>
      <c r="C292">
        <v>6</v>
      </c>
      <c r="D292">
        <v>70</v>
      </c>
      <c r="E292" s="4">
        <v>43160</v>
      </c>
      <c r="F292" s="4">
        <v>43585</v>
      </c>
      <c r="G292" t="b">
        <v>1</v>
      </c>
      <c r="I29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values('0129-34174', 796, 6, 70, '2018-03-01', '2019-04-30');</v>
      </c>
    </row>
    <row r="293" spans="1:9">
      <c r="A293" s="6" t="s">
        <v>7306</v>
      </c>
      <c r="B293">
        <v>799</v>
      </c>
      <c r="C293">
        <v>5</v>
      </c>
      <c r="D293">
        <v>70</v>
      </c>
      <c r="E293" s="4">
        <v>43160</v>
      </c>
      <c r="F293" s="4"/>
      <c r="G293" t="b">
        <v>0</v>
      </c>
      <c r="I29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values('0129-34175', 799, 5, 70, '2018-03-01', null);</v>
      </c>
    </row>
    <row r="294" spans="1:9">
      <c r="A294" s="6" t="s">
        <v>7307</v>
      </c>
      <c r="B294">
        <v>795</v>
      </c>
      <c r="C294">
        <v>6</v>
      </c>
      <c r="D294">
        <v>70</v>
      </c>
      <c r="E294" s="4">
        <v>43160</v>
      </c>
      <c r="F294" s="4"/>
      <c r="G294" t="b">
        <v>0</v>
      </c>
      <c r="I29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values('0129-34176', 795, 6, 70, '2018-03-01', null);</v>
      </c>
    </row>
    <row r="295" spans="1:9">
      <c r="A295" s="6" t="s">
        <v>7308</v>
      </c>
      <c r="B295">
        <v>797</v>
      </c>
      <c r="C295">
        <v>6</v>
      </c>
      <c r="D295">
        <v>70</v>
      </c>
      <c r="E295" s="4">
        <v>43160</v>
      </c>
      <c r="F295" s="4">
        <v>45090</v>
      </c>
      <c r="G295" t="b">
        <v>1</v>
      </c>
      <c r="I29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values('0129-34177', 797, 6, 70, '2018-03-01', '2023-06-13');</v>
      </c>
    </row>
    <row r="296" spans="1:9">
      <c r="A296" s="6" t="s">
        <v>7309</v>
      </c>
      <c r="B296">
        <v>798</v>
      </c>
      <c r="C296">
        <v>5</v>
      </c>
      <c r="D296">
        <v>70</v>
      </c>
      <c r="E296" s="4">
        <v>43160</v>
      </c>
      <c r="F296" s="4"/>
      <c r="G296" t="b">
        <v>0</v>
      </c>
      <c r="I29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values('0129-34178', 798, 5, 70, '2018-03-01', null);</v>
      </c>
    </row>
    <row r="297" spans="1:9">
      <c r="A297" s="6" t="s">
        <v>7310</v>
      </c>
      <c r="B297">
        <v>808</v>
      </c>
      <c r="C297">
        <v>5</v>
      </c>
      <c r="D297">
        <v>70</v>
      </c>
      <c r="E297" s="4">
        <v>43252</v>
      </c>
      <c r="F297" s="4"/>
      <c r="G297" t="b">
        <v>0</v>
      </c>
      <c r="I29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values('0129-34477', 808, 5, 70, '2018-06-01', null);</v>
      </c>
    </row>
    <row r="298" spans="1:9">
      <c r="A298" s="6" t="s">
        <v>7311</v>
      </c>
      <c r="B298">
        <v>809</v>
      </c>
      <c r="C298">
        <v>5</v>
      </c>
      <c r="D298">
        <v>70</v>
      </c>
      <c r="E298" s="4">
        <v>43252</v>
      </c>
      <c r="F298" s="4"/>
      <c r="G298" t="b">
        <v>0</v>
      </c>
      <c r="I29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values('0129-34478', 809, 5, 70, '2018-06-01', null);</v>
      </c>
    </row>
    <row r="299" spans="1:9">
      <c r="A299" s="6" t="s">
        <v>7312</v>
      </c>
      <c r="B299">
        <v>813</v>
      </c>
      <c r="C299">
        <v>6</v>
      </c>
      <c r="D299">
        <v>70</v>
      </c>
      <c r="E299" s="4">
        <v>43282</v>
      </c>
      <c r="F299" s="4">
        <v>43657</v>
      </c>
      <c r="G299" t="b">
        <v>1</v>
      </c>
      <c r="I29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values('0129-34591', 813, 6, 70, '2018-07-01', '2019-07-11');</v>
      </c>
    </row>
    <row r="300" spans="1:9">
      <c r="A300" s="6" t="s">
        <v>7313</v>
      </c>
      <c r="B300">
        <v>814</v>
      </c>
      <c r="C300">
        <v>6</v>
      </c>
      <c r="D300">
        <v>70</v>
      </c>
      <c r="E300" s="4">
        <v>43282</v>
      </c>
      <c r="F300" s="4">
        <v>45050</v>
      </c>
      <c r="G300" t="b">
        <v>1</v>
      </c>
      <c r="I30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values('0129-34619', 814, 6, 70, '2018-07-01', '2023-05-04');</v>
      </c>
    </row>
    <row r="301" spans="1:9">
      <c r="A301" s="6" t="s">
        <v>7314</v>
      </c>
      <c r="B301">
        <v>816</v>
      </c>
      <c r="C301">
        <v>6</v>
      </c>
      <c r="D301">
        <v>70</v>
      </c>
      <c r="E301" s="4">
        <v>43313</v>
      </c>
      <c r="F301" s="4">
        <v>44029</v>
      </c>
      <c r="G301" t="b">
        <v>1</v>
      </c>
      <c r="I30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values('0129-34660', 816, 6, 70, '2018-08-01', '2020-07-17');</v>
      </c>
    </row>
    <row r="302" spans="1:9">
      <c r="A302" s="6" t="s">
        <v>7315</v>
      </c>
      <c r="B302">
        <v>819</v>
      </c>
      <c r="C302">
        <v>5</v>
      </c>
      <c r="D302">
        <v>70</v>
      </c>
      <c r="E302" s="4">
        <v>43313</v>
      </c>
      <c r="F302" s="4">
        <v>43953</v>
      </c>
      <c r="G302" t="b">
        <v>1</v>
      </c>
      <c r="I30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values('0129-34662', 819, 5, 70, '2018-08-01', '2020-05-02');</v>
      </c>
    </row>
    <row r="303" spans="1:9">
      <c r="A303" s="6" t="s">
        <v>7316</v>
      </c>
      <c r="B303">
        <v>820</v>
      </c>
      <c r="C303">
        <v>6</v>
      </c>
      <c r="D303">
        <v>70</v>
      </c>
      <c r="E303" s="4">
        <v>43313</v>
      </c>
      <c r="F303" s="4"/>
      <c r="G303" t="b">
        <v>0</v>
      </c>
      <c r="I30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values('0129-34663', 820, 6, 70, '2018-08-01', null);</v>
      </c>
    </row>
    <row r="304" spans="1:9">
      <c r="A304" s="6" t="s">
        <v>7317</v>
      </c>
      <c r="B304">
        <v>611</v>
      </c>
      <c r="C304">
        <v>6</v>
      </c>
      <c r="D304">
        <v>70</v>
      </c>
      <c r="E304" s="4">
        <v>43313</v>
      </c>
      <c r="F304" s="4">
        <v>44342</v>
      </c>
      <c r="G304" t="b">
        <v>1</v>
      </c>
      <c r="I30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values('0129-34664', 611, 6, 70, '2018-08-01', '2021-05-26');</v>
      </c>
    </row>
    <row r="305" spans="1:9">
      <c r="A305" s="6" t="s">
        <v>7318</v>
      </c>
      <c r="B305">
        <v>818</v>
      </c>
      <c r="C305">
        <v>6</v>
      </c>
      <c r="D305">
        <v>70</v>
      </c>
      <c r="E305" s="4">
        <v>43313</v>
      </c>
      <c r="F305" s="4"/>
      <c r="G305" t="b">
        <v>0</v>
      </c>
      <c r="I30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values('0129-34665', 818, 6, 70, '2018-08-01', null);</v>
      </c>
    </row>
    <row r="306" spans="1:9">
      <c r="A306" s="6" t="s">
        <v>7319</v>
      </c>
      <c r="B306">
        <v>817</v>
      </c>
      <c r="C306">
        <v>6</v>
      </c>
      <c r="D306">
        <v>70</v>
      </c>
      <c r="E306" s="4">
        <v>43313</v>
      </c>
      <c r="F306" s="4"/>
      <c r="G306" t="b">
        <v>0</v>
      </c>
      <c r="I30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values('0129-34666', 817, 6, 70, '2018-08-01', null);</v>
      </c>
    </row>
    <row r="307" spans="1:9">
      <c r="A307" s="6" t="s">
        <v>7320</v>
      </c>
      <c r="B307">
        <v>826</v>
      </c>
      <c r="C307">
        <v>6</v>
      </c>
      <c r="D307">
        <v>70</v>
      </c>
      <c r="E307" s="4">
        <v>43313</v>
      </c>
      <c r="F307" s="4">
        <v>44046</v>
      </c>
      <c r="G307" t="b">
        <v>1</v>
      </c>
      <c r="I30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values('0129-34717', 826, 6, 70, '2018-08-01', '2020-08-03');</v>
      </c>
    </row>
    <row r="308" spans="1:9">
      <c r="A308" s="6" t="s">
        <v>7321</v>
      </c>
      <c r="B308">
        <v>822</v>
      </c>
      <c r="C308">
        <v>6</v>
      </c>
      <c r="D308">
        <v>70</v>
      </c>
      <c r="E308" s="4">
        <v>43344</v>
      </c>
      <c r="F308" s="4">
        <v>44739</v>
      </c>
      <c r="G308" t="b">
        <v>1</v>
      </c>
      <c r="I30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values('0129-34737', 822, 6, 70, '2018-09-01', '2022-06-27');</v>
      </c>
    </row>
    <row r="309" spans="1:9">
      <c r="A309" s="6" t="s">
        <v>7322</v>
      </c>
      <c r="B309">
        <v>827</v>
      </c>
      <c r="C309">
        <v>6</v>
      </c>
      <c r="D309">
        <v>70</v>
      </c>
      <c r="E309" s="4">
        <v>43344</v>
      </c>
      <c r="F309" s="4"/>
      <c r="G309" t="b">
        <v>0</v>
      </c>
      <c r="I30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values('0129-34739', 827, 6, 70, '2018-09-01', null);</v>
      </c>
    </row>
    <row r="310" spans="1:9">
      <c r="A310" s="6" t="s">
        <v>7323</v>
      </c>
      <c r="B310">
        <v>830</v>
      </c>
      <c r="C310">
        <v>6</v>
      </c>
      <c r="D310">
        <v>70</v>
      </c>
      <c r="E310" s="4">
        <v>43344</v>
      </c>
      <c r="F310" s="4">
        <v>43762</v>
      </c>
      <c r="G310" t="b">
        <v>1</v>
      </c>
      <c r="I3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values('0129-34740', 830, 6, 70, '2018-09-01', '2019-10-24');</v>
      </c>
    </row>
    <row r="311" spans="1:9">
      <c r="A311" s="6" t="s">
        <v>7324</v>
      </c>
      <c r="B311">
        <v>828</v>
      </c>
      <c r="C311">
        <v>6</v>
      </c>
      <c r="D311">
        <v>70</v>
      </c>
      <c r="E311" s="4">
        <v>43344</v>
      </c>
      <c r="F311" s="4"/>
      <c r="G311" t="b">
        <v>0</v>
      </c>
      <c r="I3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values('0129-34741', 828, 6, 70, '2018-09-01', null);</v>
      </c>
    </row>
    <row r="312" spans="1:9">
      <c r="A312" s="6" t="s">
        <v>7325</v>
      </c>
      <c r="B312">
        <v>829</v>
      </c>
      <c r="C312">
        <v>6</v>
      </c>
      <c r="D312">
        <v>70</v>
      </c>
      <c r="E312" s="4">
        <v>43344</v>
      </c>
      <c r="F312" s="4"/>
      <c r="G312" t="b">
        <v>0</v>
      </c>
      <c r="I3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values('0129-34742', 829, 6, 70, '2018-09-01', null);</v>
      </c>
    </row>
    <row r="313" spans="1:9">
      <c r="A313" s="6" t="s">
        <v>7326</v>
      </c>
      <c r="B313">
        <v>831</v>
      </c>
      <c r="C313">
        <v>6</v>
      </c>
      <c r="D313">
        <v>70</v>
      </c>
      <c r="E313" s="4">
        <v>43344</v>
      </c>
      <c r="F313" s="4"/>
      <c r="G313" t="b">
        <v>0</v>
      </c>
      <c r="I3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values('0129-34749', 831, 6, 70, '2018-09-01', null);</v>
      </c>
    </row>
    <row r="314" spans="1:9">
      <c r="A314" s="6" t="s">
        <v>7327</v>
      </c>
      <c r="B314">
        <v>833</v>
      </c>
      <c r="C314">
        <v>5</v>
      </c>
      <c r="D314">
        <v>70</v>
      </c>
      <c r="E314" s="4">
        <v>43374</v>
      </c>
      <c r="F314" s="4">
        <v>43399</v>
      </c>
      <c r="G314" t="b">
        <v>1</v>
      </c>
      <c r="I3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values('0129-34860', 833, 5, 70, '2018-10-01', '2018-10-26');</v>
      </c>
    </row>
    <row r="315" spans="1:9">
      <c r="A315" s="6" t="s">
        <v>7328</v>
      </c>
      <c r="B315">
        <v>832</v>
      </c>
      <c r="C315">
        <v>6</v>
      </c>
      <c r="D315">
        <v>70</v>
      </c>
      <c r="E315" s="4">
        <v>43374</v>
      </c>
      <c r="F315" s="4"/>
      <c r="G315" t="b">
        <v>0</v>
      </c>
      <c r="I3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values('0129-34863', 832, 6, 70, '2018-10-01', null);</v>
      </c>
    </row>
    <row r="316" spans="1:9">
      <c r="A316" s="6" t="s">
        <v>7329</v>
      </c>
      <c r="B316">
        <v>836</v>
      </c>
      <c r="C316">
        <v>6</v>
      </c>
      <c r="D316">
        <v>70</v>
      </c>
      <c r="E316" s="4">
        <v>43405</v>
      </c>
      <c r="F316" s="4"/>
      <c r="G316" t="b">
        <v>0</v>
      </c>
      <c r="I31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values('0129-34937', 836, 6, 70, '2018-11-01', null);</v>
      </c>
    </row>
    <row r="317" spans="1:9">
      <c r="A317" s="6" t="s">
        <v>7330</v>
      </c>
      <c r="B317">
        <v>838</v>
      </c>
      <c r="C317">
        <v>6</v>
      </c>
      <c r="D317">
        <v>70</v>
      </c>
      <c r="E317" s="4">
        <v>43405</v>
      </c>
      <c r="F317" s="4"/>
      <c r="G317" t="b">
        <v>0</v>
      </c>
      <c r="I31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values('0129-34938', 838, 6, 70, '2018-11-01', null);</v>
      </c>
    </row>
    <row r="318" spans="1:9">
      <c r="A318" s="6" t="s">
        <v>7331</v>
      </c>
      <c r="B318">
        <v>839</v>
      </c>
      <c r="C318">
        <v>6</v>
      </c>
      <c r="D318">
        <v>70</v>
      </c>
      <c r="E318" s="4">
        <v>43405</v>
      </c>
      <c r="F318" s="4"/>
      <c r="G318" t="b">
        <v>0</v>
      </c>
      <c r="I31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values('0129-34939', 839, 6, 70, '2018-11-01', null);</v>
      </c>
    </row>
    <row r="319" spans="1:9">
      <c r="A319" s="6" t="s">
        <v>7332</v>
      </c>
      <c r="B319">
        <v>834</v>
      </c>
      <c r="C319">
        <v>6</v>
      </c>
      <c r="D319">
        <v>70</v>
      </c>
      <c r="E319" s="4">
        <v>43405</v>
      </c>
      <c r="F319" s="4"/>
      <c r="G319" t="b">
        <v>0</v>
      </c>
      <c r="I31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values('0129-34940', 834, 6, 70, '2018-11-01', null);</v>
      </c>
    </row>
    <row r="320" spans="1:9">
      <c r="A320" s="6" t="s">
        <v>7333</v>
      </c>
      <c r="B320">
        <v>835</v>
      </c>
      <c r="C320">
        <v>6</v>
      </c>
      <c r="D320">
        <v>70</v>
      </c>
      <c r="E320" s="4">
        <v>43405</v>
      </c>
      <c r="F320" s="4"/>
      <c r="G320" t="b">
        <v>0</v>
      </c>
      <c r="I32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values('0129-34941', 835, 6, 70, '2018-11-01', null);</v>
      </c>
    </row>
    <row r="321" spans="1:9">
      <c r="A321" s="6" t="s">
        <v>7334</v>
      </c>
      <c r="B321">
        <v>837</v>
      </c>
      <c r="C321">
        <v>6</v>
      </c>
      <c r="D321">
        <v>70</v>
      </c>
      <c r="E321" s="4">
        <v>43405</v>
      </c>
      <c r="F321" s="4"/>
      <c r="G321" t="b">
        <v>0</v>
      </c>
      <c r="I32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values('0129-34942', 837, 6, 70, '2018-11-01', null);</v>
      </c>
    </row>
    <row r="322" spans="1:9">
      <c r="A322" s="6" t="s">
        <v>7335</v>
      </c>
      <c r="B322">
        <v>841</v>
      </c>
      <c r="C322">
        <v>6</v>
      </c>
      <c r="D322">
        <v>70</v>
      </c>
      <c r="E322" s="4">
        <v>43405</v>
      </c>
      <c r="F322" s="4"/>
      <c r="G322" t="b">
        <v>0</v>
      </c>
      <c r="I32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values('0129-34945', 841, 6, 70, '2018-11-01', null);</v>
      </c>
    </row>
    <row r="323" spans="1:9">
      <c r="A323" s="6" t="s">
        <v>7336</v>
      </c>
      <c r="B323">
        <v>840</v>
      </c>
      <c r="C323">
        <v>6</v>
      </c>
      <c r="D323">
        <v>70</v>
      </c>
      <c r="E323" s="4">
        <v>43405</v>
      </c>
      <c r="F323" s="4"/>
      <c r="G323" t="b">
        <v>0</v>
      </c>
      <c r="I32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values('0129-34947', 840, 6, 70, '2018-11-01', null);</v>
      </c>
    </row>
    <row r="324" spans="1:9">
      <c r="A324" s="6" t="s">
        <v>7337</v>
      </c>
      <c r="B324">
        <v>843</v>
      </c>
      <c r="C324">
        <v>6</v>
      </c>
      <c r="D324">
        <v>70</v>
      </c>
      <c r="E324" s="4">
        <v>43435</v>
      </c>
      <c r="F324" s="4">
        <v>43823</v>
      </c>
      <c r="G324" t="b">
        <v>1</v>
      </c>
      <c r="I32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values('0129-34994', 843, 6, 70, '2018-12-01', '2019-12-24');</v>
      </c>
    </row>
    <row r="325" spans="1:9">
      <c r="A325" s="6" t="s">
        <v>7338</v>
      </c>
      <c r="B325">
        <v>844</v>
      </c>
      <c r="C325">
        <v>6</v>
      </c>
      <c r="D325">
        <v>70</v>
      </c>
      <c r="E325" s="4">
        <v>43435</v>
      </c>
      <c r="F325" s="4"/>
      <c r="G325" t="b">
        <v>0</v>
      </c>
      <c r="I32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values('0129-34995', 844, 6, 70, '2018-12-01', null);</v>
      </c>
    </row>
    <row r="326" spans="1:9">
      <c r="A326" s="6" t="s">
        <v>7339</v>
      </c>
      <c r="B326">
        <v>846</v>
      </c>
      <c r="C326">
        <v>6</v>
      </c>
      <c r="D326">
        <v>70</v>
      </c>
      <c r="E326" s="4">
        <v>43466</v>
      </c>
      <c r="F326" s="4"/>
      <c r="G326" t="b">
        <v>0</v>
      </c>
      <c r="I32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values('0129-35061', 846, 6, 70, '2019-01-01', null);</v>
      </c>
    </row>
    <row r="327" spans="1:9">
      <c r="A327" s="6" t="s">
        <v>7340</v>
      </c>
      <c r="B327">
        <v>845</v>
      </c>
      <c r="C327">
        <v>6</v>
      </c>
      <c r="D327">
        <v>70</v>
      </c>
      <c r="E327" s="4">
        <v>43466</v>
      </c>
      <c r="F327" s="4"/>
      <c r="G327" t="b">
        <v>0</v>
      </c>
      <c r="I32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values('0129-35062', 845, 6, 70, '2019-01-01', null);</v>
      </c>
    </row>
    <row r="328" spans="1:9">
      <c r="A328" s="6" t="s">
        <v>7341</v>
      </c>
      <c r="B328">
        <v>847</v>
      </c>
      <c r="C328">
        <v>6</v>
      </c>
      <c r="D328">
        <v>70</v>
      </c>
      <c r="E328" s="4">
        <v>43466</v>
      </c>
      <c r="F328" s="4">
        <v>44960</v>
      </c>
      <c r="G328" t="b">
        <v>1</v>
      </c>
      <c r="I32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values('0129-35154', 847, 6, 70, '2019-01-01', '2023-02-03');</v>
      </c>
    </row>
    <row r="329" spans="1:9">
      <c r="A329" s="6" t="s">
        <v>7342</v>
      </c>
      <c r="B329">
        <v>849</v>
      </c>
      <c r="C329">
        <v>6</v>
      </c>
      <c r="D329">
        <v>70</v>
      </c>
      <c r="E329" s="4">
        <v>43497</v>
      </c>
      <c r="F329" s="4"/>
      <c r="G329" t="b">
        <v>0</v>
      </c>
      <c r="I32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values('0129-35269', 849, 6, 70, '2019-02-01', null);</v>
      </c>
    </row>
    <row r="330" spans="1:9">
      <c r="A330" s="6" t="s">
        <v>7343</v>
      </c>
      <c r="B330">
        <v>851</v>
      </c>
      <c r="C330">
        <v>6</v>
      </c>
      <c r="D330">
        <v>70</v>
      </c>
      <c r="E330" s="4">
        <v>43497</v>
      </c>
      <c r="F330" s="4"/>
      <c r="G330" t="b">
        <v>0</v>
      </c>
      <c r="I33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values('0129-35270', 851, 6, 70, '2019-02-01', null);</v>
      </c>
    </row>
    <row r="331" spans="1:9">
      <c r="A331" s="6" t="s">
        <v>7344</v>
      </c>
      <c r="B331">
        <v>848</v>
      </c>
      <c r="C331">
        <v>6</v>
      </c>
      <c r="D331">
        <v>70</v>
      </c>
      <c r="E331" s="4">
        <v>43497</v>
      </c>
      <c r="F331" s="4"/>
      <c r="G331" t="b">
        <v>0</v>
      </c>
      <c r="I33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values('0129-35271', 848, 6, 70, '2019-02-01', null);</v>
      </c>
    </row>
    <row r="332" spans="1:9">
      <c r="A332" s="6" t="s">
        <v>7345</v>
      </c>
      <c r="B332">
        <v>853</v>
      </c>
      <c r="C332">
        <v>6</v>
      </c>
      <c r="D332">
        <v>70</v>
      </c>
      <c r="E332" s="4">
        <v>43497</v>
      </c>
      <c r="F332" s="4"/>
      <c r="G332" t="b">
        <v>0</v>
      </c>
      <c r="I33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values('0129-35475', 853, 6, 70, '2019-02-01', null);</v>
      </c>
    </row>
    <row r="333" spans="1:9">
      <c r="A333" s="6" t="s">
        <v>7346</v>
      </c>
      <c r="B333">
        <v>856</v>
      </c>
      <c r="C333">
        <v>6</v>
      </c>
      <c r="D333">
        <v>70</v>
      </c>
      <c r="E333" s="4">
        <v>43525</v>
      </c>
      <c r="F333" s="4"/>
      <c r="G333" t="b">
        <v>0</v>
      </c>
      <c r="I33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values('0129-35514', 856, 6, 70, '2019-03-01', null);</v>
      </c>
    </row>
    <row r="334" spans="1:9">
      <c r="A334" s="6" t="s">
        <v>7347</v>
      </c>
      <c r="B334">
        <v>855</v>
      </c>
      <c r="C334">
        <v>5</v>
      </c>
      <c r="D334">
        <v>70</v>
      </c>
      <c r="E334" s="4">
        <v>43525</v>
      </c>
      <c r="F334" s="4"/>
      <c r="G334" t="b">
        <v>0</v>
      </c>
      <c r="I33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values('0129-35515', 855, 5, 70, '2019-03-01', null);</v>
      </c>
    </row>
    <row r="335" spans="1:9">
      <c r="A335" s="6" t="s">
        <v>7348</v>
      </c>
      <c r="B335">
        <v>857</v>
      </c>
      <c r="C335">
        <v>6</v>
      </c>
      <c r="D335">
        <v>70</v>
      </c>
      <c r="E335" s="4">
        <v>43525</v>
      </c>
      <c r="F335" s="4"/>
      <c r="G335" t="b">
        <v>0</v>
      </c>
      <c r="I33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values('0129-35516', 857, 6, 70, '2019-03-01', null);</v>
      </c>
    </row>
    <row r="336" spans="1:9">
      <c r="A336" s="6" t="s">
        <v>7349</v>
      </c>
      <c r="B336">
        <v>859</v>
      </c>
      <c r="C336">
        <v>6</v>
      </c>
      <c r="D336">
        <v>70</v>
      </c>
      <c r="E336" s="4">
        <v>43556</v>
      </c>
      <c r="F336" s="4">
        <v>45063</v>
      </c>
      <c r="G336" t="b">
        <v>1</v>
      </c>
      <c r="I33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values('0129-35663', 859, 6, 70, '2019-04-01', '2023-05-17');</v>
      </c>
    </row>
    <row r="337" spans="1:9">
      <c r="A337" s="6" t="s">
        <v>7350</v>
      </c>
      <c r="B337">
        <v>858</v>
      </c>
      <c r="C337">
        <v>6</v>
      </c>
      <c r="D337">
        <v>70</v>
      </c>
      <c r="E337" s="4">
        <v>43556</v>
      </c>
      <c r="F337" s="4"/>
      <c r="G337" t="b">
        <v>0</v>
      </c>
      <c r="I33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values('0129-35664', 858, 6, 70, '2019-04-01', null);</v>
      </c>
    </row>
    <row r="338" spans="1:9">
      <c r="A338" s="6" t="s">
        <v>7351</v>
      </c>
      <c r="B338">
        <v>860</v>
      </c>
      <c r="C338">
        <v>6</v>
      </c>
      <c r="D338">
        <v>70</v>
      </c>
      <c r="E338" s="4">
        <v>43586</v>
      </c>
      <c r="F338" s="4"/>
      <c r="G338" t="b">
        <v>0</v>
      </c>
      <c r="I33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values('0129-35770', 860, 6, 70, '2019-05-01', null);</v>
      </c>
    </row>
    <row r="339" spans="1:9">
      <c r="A339" s="6" t="s">
        <v>7352</v>
      </c>
      <c r="B339">
        <v>861</v>
      </c>
      <c r="C339">
        <v>6</v>
      </c>
      <c r="D339">
        <v>70</v>
      </c>
      <c r="E339" s="4">
        <v>43586</v>
      </c>
      <c r="F339" s="4"/>
      <c r="G339" t="b">
        <v>0</v>
      </c>
      <c r="I33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values('0129-35771', 861, 6, 70, '2019-05-01', null);</v>
      </c>
    </row>
    <row r="340" spans="1:9">
      <c r="A340" s="6" t="s">
        <v>7353</v>
      </c>
      <c r="B340">
        <v>862</v>
      </c>
      <c r="C340">
        <v>6</v>
      </c>
      <c r="D340">
        <v>70</v>
      </c>
      <c r="E340" s="4">
        <v>43586</v>
      </c>
      <c r="F340" s="4"/>
      <c r="G340" t="b">
        <v>0</v>
      </c>
      <c r="I34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values('0129-35772', 862, 6, 70, '2019-05-01', null);</v>
      </c>
    </row>
    <row r="341" spans="1:9">
      <c r="A341" s="6" t="s">
        <v>7354</v>
      </c>
      <c r="B341">
        <v>863</v>
      </c>
      <c r="C341">
        <v>6</v>
      </c>
      <c r="D341">
        <v>70</v>
      </c>
      <c r="E341" s="4">
        <v>43617</v>
      </c>
      <c r="F341" s="4">
        <v>44295</v>
      </c>
      <c r="G341" t="b">
        <v>1</v>
      </c>
      <c r="I34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values('0129-35900', 863, 6, 70, '2019-06-01', '2021-04-09');</v>
      </c>
    </row>
    <row r="342" spans="1:9">
      <c r="A342" s="6" t="s">
        <v>7355</v>
      </c>
      <c r="B342">
        <v>870</v>
      </c>
      <c r="C342">
        <v>6</v>
      </c>
      <c r="D342">
        <v>70</v>
      </c>
      <c r="E342" s="4">
        <v>43647</v>
      </c>
      <c r="F342" s="4"/>
      <c r="G342" t="b">
        <v>0</v>
      </c>
      <c r="I34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values('0129-35999', 870, 6, 70, '2019-07-01', null);</v>
      </c>
    </row>
    <row r="343" spans="1:9">
      <c r="A343" s="6" t="s">
        <v>7356</v>
      </c>
      <c r="B343">
        <v>869</v>
      </c>
      <c r="C343">
        <v>6</v>
      </c>
      <c r="D343">
        <v>70</v>
      </c>
      <c r="E343" s="4">
        <v>43647</v>
      </c>
      <c r="F343" s="4"/>
      <c r="G343" t="b">
        <v>0</v>
      </c>
      <c r="I34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values('0129-36000', 869, 6, 70, '2019-07-01', null);</v>
      </c>
    </row>
    <row r="344" spans="1:9">
      <c r="A344" s="6" t="s">
        <v>7357</v>
      </c>
      <c r="B344">
        <v>872</v>
      </c>
      <c r="C344">
        <v>5</v>
      </c>
      <c r="D344">
        <v>70</v>
      </c>
      <c r="E344" s="4">
        <v>43678</v>
      </c>
      <c r="F344" s="4"/>
      <c r="G344" t="b">
        <v>0</v>
      </c>
      <c r="I34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values('0129-36086', 872, 5, 70, '2019-08-01', null);</v>
      </c>
    </row>
    <row r="345" spans="1:9">
      <c r="A345" s="6" t="s">
        <v>7358</v>
      </c>
      <c r="B345">
        <v>873</v>
      </c>
      <c r="C345">
        <v>6</v>
      </c>
      <c r="D345">
        <v>70</v>
      </c>
      <c r="E345" s="4">
        <v>43678</v>
      </c>
      <c r="F345" s="4"/>
      <c r="G345" t="b">
        <v>0</v>
      </c>
      <c r="I34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values('0129-36087', 873, 6, 70, '2019-08-01', null);</v>
      </c>
    </row>
    <row r="346" spans="1:9">
      <c r="A346" s="6" t="s">
        <v>7359</v>
      </c>
      <c r="B346">
        <v>871</v>
      </c>
      <c r="C346">
        <v>6</v>
      </c>
      <c r="D346">
        <v>70</v>
      </c>
      <c r="E346" s="4">
        <v>43678</v>
      </c>
      <c r="F346" s="4"/>
      <c r="G346" t="b">
        <v>0</v>
      </c>
      <c r="I34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values('0129-36090', 871, 6, 70, '2019-08-01', null);</v>
      </c>
    </row>
    <row r="347" spans="1:9">
      <c r="A347" s="6" t="s">
        <v>7360</v>
      </c>
      <c r="B347">
        <v>28</v>
      </c>
      <c r="C347">
        <v>6</v>
      </c>
      <c r="D347">
        <v>70</v>
      </c>
      <c r="E347" s="4">
        <v>43678</v>
      </c>
      <c r="F347" s="4">
        <v>44355</v>
      </c>
      <c r="G347" t="b">
        <v>1</v>
      </c>
      <c r="I34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values('0129-36091', 28, 6, 70, '2019-08-01', '2021-06-08');</v>
      </c>
    </row>
    <row r="348" spans="1:9">
      <c r="A348" s="6" t="s">
        <v>7361</v>
      </c>
      <c r="B348">
        <v>874</v>
      </c>
      <c r="C348">
        <v>6</v>
      </c>
      <c r="D348">
        <v>70</v>
      </c>
      <c r="E348" s="4">
        <v>43678</v>
      </c>
      <c r="F348" s="4"/>
      <c r="G348" t="b">
        <v>0</v>
      </c>
      <c r="I34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values('0129-36092', 874, 6, 70, '2019-08-01', null);</v>
      </c>
    </row>
    <row r="349" spans="1:9">
      <c r="A349" s="6" t="s">
        <v>7362</v>
      </c>
      <c r="B349">
        <v>875</v>
      </c>
      <c r="C349">
        <v>6</v>
      </c>
      <c r="D349">
        <v>70</v>
      </c>
      <c r="E349" s="4">
        <v>43678</v>
      </c>
      <c r="F349" s="4"/>
      <c r="G349" t="b">
        <v>0</v>
      </c>
      <c r="I34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values('0129-36113', 875, 6, 70, '2019-08-01', null);</v>
      </c>
    </row>
    <row r="350" spans="1:9">
      <c r="A350" s="6" t="s">
        <v>7363</v>
      </c>
      <c r="B350">
        <v>876</v>
      </c>
      <c r="C350">
        <v>5</v>
      </c>
      <c r="D350">
        <v>70</v>
      </c>
      <c r="E350" s="4">
        <v>43709</v>
      </c>
      <c r="F350" s="4">
        <v>44573</v>
      </c>
      <c r="G350" t="b">
        <v>1</v>
      </c>
      <c r="I35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values('0129-36168', 876, 5, 70, '2019-09-01', '2022-01-12');</v>
      </c>
    </row>
    <row r="351" spans="1:9">
      <c r="A351" s="6" t="s">
        <v>7364</v>
      </c>
      <c r="B351">
        <v>878</v>
      </c>
      <c r="C351">
        <v>6</v>
      </c>
      <c r="D351">
        <v>70</v>
      </c>
      <c r="E351" s="4">
        <v>43709</v>
      </c>
      <c r="F351" s="4"/>
      <c r="G351" t="b">
        <v>0</v>
      </c>
      <c r="I35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values('0129-36169', 878, 6, 70, '2019-09-01', null);</v>
      </c>
    </row>
    <row r="352" spans="1:9">
      <c r="A352" s="6" t="s">
        <v>7365</v>
      </c>
      <c r="B352">
        <v>879</v>
      </c>
      <c r="C352">
        <v>6</v>
      </c>
      <c r="D352">
        <v>70</v>
      </c>
      <c r="E352" s="4">
        <v>43709</v>
      </c>
      <c r="F352" s="4"/>
      <c r="G352" t="b">
        <v>0</v>
      </c>
      <c r="I35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values('0129-36170', 879, 6, 70, '2019-09-01', null);</v>
      </c>
    </row>
    <row r="353" spans="1:9">
      <c r="A353" s="6" t="s">
        <v>7366</v>
      </c>
      <c r="B353">
        <v>877</v>
      </c>
      <c r="C353">
        <v>6</v>
      </c>
      <c r="D353">
        <v>70</v>
      </c>
      <c r="E353" s="4">
        <v>43709</v>
      </c>
      <c r="F353" s="4"/>
      <c r="G353" t="b">
        <v>0</v>
      </c>
      <c r="I35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values('0129-36171', 877, 6, 70, '2019-09-01', null);</v>
      </c>
    </row>
    <row r="354" spans="1:9">
      <c r="A354" s="6" t="s">
        <v>7367</v>
      </c>
      <c r="B354">
        <v>880</v>
      </c>
      <c r="C354">
        <v>6</v>
      </c>
      <c r="D354">
        <v>70</v>
      </c>
      <c r="E354" s="4">
        <v>43709</v>
      </c>
      <c r="F354" s="4"/>
      <c r="G354" t="b">
        <v>0</v>
      </c>
      <c r="I35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values('0129-36208', 880, 6, 70, '2019-09-01', null);</v>
      </c>
    </row>
    <row r="355" spans="1:9">
      <c r="A355" s="6" t="s">
        <v>7368</v>
      </c>
      <c r="B355">
        <v>881</v>
      </c>
      <c r="C355">
        <v>6</v>
      </c>
      <c r="D355">
        <v>70</v>
      </c>
      <c r="E355" s="4">
        <v>43739</v>
      </c>
      <c r="F355" s="4"/>
      <c r="G355" t="b">
        <v>0</v>
      </c>
      <c r="I35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values('0129-36250', 881, 6, 70, '2019-10-01', null);</v>
      </c>
    </row>
    <row r="356" spans="1:9">
      <c r="A356" s="6" t="s">
        <v>7369</v>
      </c>
      <c r="B356">
        <v>882</v>
      </c>
      <c r="C356">
        <v>6</v>
      </c>
      <c r="D356">
        <v>70</v>
      </c>
      <c r="E356" s="4">
        <v>43739</v>
      </c>
      <c r="F356" s="4"/>
      <c r="G356" t="b">
        <v>0</v>
      </c>
      <c r="I35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values('0129-36251', 882, 6, 70, '2019-10-01', null);</v>
      </c>
    </row>
    <row r="357" spans="1:9">
      <c r="A357" s="6" t="s">
        <v>7370</v>
      </c>
      <c r="B357">
        <v>883</v>
      </c>
      <c r="C357">
        <v>6</v>
      </c>
      <c r="D357">
        <v>70</v>
      </c>
      <c r="E357" s="4">
        <v>43739</v>
      </c>
      <c r="F357" s="4"/>
      <c r="G357" t="b">
        <v>0</v>
      </c>
      <c r="I35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values('0129-36255', 883, 6, 70, '2019-10-01', null);</v>
      </c>
    </row>
    <row r="358" spans="1:9">
      <c r="A358" s="6" t="s">
        <v>7371</v>
      </c>
      <c r="B358">
        <v>884</v>
      </c>
      <c r="C358">
        <v>6</v>
      </c>
      <c r="D358">
        <v>70</v>
      </c>
      <c r="E358" s="4">
        <v>43770</v>
      </c>
      <c r="F358" s="4">
        <v>45321</v>
      </c>
      <c r="G358" t="b">
        <v>1</v>
      </c>
      <c r="I35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values('0129-36296', 884, 6, 70, '2019-11-01', '2024-01-30');</v>
      </c>
    </row>
    <row r="359" spans="1:9">
      <c r="A359" s="6" t="s">
        <v>7372</v>
      </c>
      <c r="B359">
        <v>885</v>
      </c>
      <c r="C359">
        <v>6</v>
      </c>
      <c r="D359">
        <v>70</v>
      </c>
      <c r="E359" s="4">
        <v>43770</v>
      </c>
      <c r="F359" s="4">
        <v>45003</v>
      </c>
      <c r="G359" t="b">
        <v>1</v>
      </c>
      <c r="I35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values('0129-36317', 885, 6, 70, '2019-11-01', '2023-03-18');</v>
      </c>
    </row>
    <row r="360" spans="1:9">
      <c r="A360" s="6" t="s">
        <v>7373</v>
      </c>
      <c r="B360">
        <v>886</v>
      </c>
      <c r="C360">
        <v>6</v>
      </c>
      <c r="D360">
        <v>70</v>
      </c>
      <c r="E360" s="4">
        <v>43770</v>
      </c>
      <c r="F360" s="4"/>
      <c r="G360" t="b">
        <v>0</v>
      </c>
      <c r="I36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values('0129-36318', 886, 6, 70, '2019-11-01', null);</v>
      </c>
    </row>
    <row r="361" spans="1:9">
      <c r="A361" s="6" t="s">
        <v>7374</v>
      </c>
      <c r="B361">
        <v>887</v>
      </c>
      <c r="C361">
        <v>6</v>
      </c>
      <c r="D361">
        <v>70</v>
      </c>
      <c r="E361" s="4">
        <v>43770</v>
      </c>
      <c r="F361" s="4"/>
      <c r="G361" t="b">
        <v>0</v>
      </c>
      <c r="I36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values('0129-36319', 887, 6, 70, '2019-11-01', null);</v>
      </c>
    </row>
    <row r="362" spans="1:9">
      <c r="A362" s="6" t="s">
        <v>7375</v>
      </c>
      <c r="B362">
        <v>888</v>
      </c>
      <c r="C362">
        <v>6</v>
      </c>
      <c r="D362">
        <v>70</v>
      </c>
      <c r="E362" s="4">
        <v>43800</v>
      </c>
      <c r="F362" s="4">
        <v>44834</v>
      </c>
      <c r="G362" t="b">
        <v>1</v>
      </c>
      <c r="I36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values('0129-36377', 888, 6, 70, '2019-12-01', '2022-09-30');</v>
      </c>
    </row>
    <row r="363" spans="1:9">
      <c r="A363" s="6" t="s">
        <v>7376</v>
      </c>
      <c r="B363">
        <v>896</v>
      </c>
      <c r="C363">
        <v>6</v>
      </c>
      <c r="D363">
        <v>70</v>
      </c>
      <c r="E363" s="4">
        <v>43832</v>
      </c>
      <c r="F363" s="4"/>
      <c r="G363" t="b">
        <v>0</v>
      </c>
      <c r="I36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values('0129-36466', 896, 6, 70, '2020-01-02', null);</v>
      </c>
    </row>
    <row r="364" spans="1:9">
      <c r="A364" s="6" t="s">
        <v>7377</v>
      </c>
      <c r="B364">
        <v>894</v>
      </c>
      <c r="C364">
        <v>5</v>
      </c>
      <c r="D364">
        <v>70</v>
      </c>
      <c r="E364" s="4">
        <v>43832</v>
      </c>
      <c r="F364" s="4"/>
      <c r="G364" t="b">
        <v>0</v>
      </c>
      <c r="I36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values('0129-36467', 894, 5, 70, '2020-01-02', null);</v>
      </c>
    </row>
    <row r="365" spans="1:9">
      <c r="A365" s="6" t="s">
        <v>7378</v>
      </c>
      <c r="B365">
        <v>893</v>
      </c>
      <c r="C365">
        <v>6</v>
      </c>
      <c r="D365">
        <v>70</v>
      </c>
      <c r="E365" s="4">
        <v>43832</v>
      </c>
      <c r="F365" s="4"/>
      <c r="G365" t="b">
        <v>0</v>
      </c>
      <c r="I36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values('0129-36469', 893, 6, 70, '2020-01-02', null);</v>
      </c>
    </row>
    <row r="366" spans="1:9">
      <c r="A366" s="6" t="s">
        <v>7379</v>
      </c>
      <c r="B366">
        <v>892</v>
      </c>
      <c r="C366">
        <v>6</v>
      </c>
      <c r="D366">
        <v>70</v>
      </c>
      <c r="E366" s="4">
        <v>43832</v>
      </c>
      <c r="F366" s="4"/>
      <c r="G366" t="b">
        <v>0</v>
      </c>
      <c r="I36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values('0129-36470', 892, 6, 70, '2020-01-02', null);</v>
      </c>
    </row>
    <row r="367" spans="1:9">
      <c r="A367" s="6" t="s">
        <v>7380</v>
      </c>
      <c r="B367">
        <v>890</v>
      </c>
      <c r="C367">
        <v>6</v>
      </c>
      <c r="D367">
        <v>70</v>
      </c>
      <c r="E367" s="4">
        <v>43832</v>
      </c>
      <c r="F367" s="4"/>
      <c r="G367" t="b">
        <v>0</v>
      </c>
      <c r="I36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values('0129-36471', 890, 6, 70, '2020-01-02', null);</v>
      </c>
    </row>
    <row r="368" spans="1:9">
      <c r="A368" s="6" t="s">
        <v>7381</v>
      </c>
      <c r="B368">
        <v>895</v>
      </c>
      <c r="C368">
        <v>6</v>
      </c>
      <c r="D368">
        <v>70</v>
      </c>
      <c r="E368" s="4">
        <v>43832</v>
      </c>
      <c r="F368" s="4"/>
      <c r="G368" t="b">
        <v>0</v>
      </c>
      <c r="I36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values('0129-36472', 895, 6, 70, '2020-01-02', null);</v>
      </c>
    </row>
    <row r="369" spans="1:9">
      <c r="A369" s="6" t="s">
        <v>7382</v>
      </c>
      <c r="B369">
        <v>898</v>
      </c>
      <c r="C369">
        <v>6</v>
      </c>
      <c r="D369">
        <v>70</v>
      </c>
      <c r="E369" s="4">
        <v>43862</v>
      </c>
      <c r="F369" s="4"/>
      <c r="G369" t="b">
        <v>0</v>
      </c>
      <c r="I36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values('0129-36596', 898, 6, 70, '2020-02-01', null);</v>
      </c>
    </row>
    <row r="370" spans="1:9">
      <c r="A370" s="6" t="s">
        <v>7383</v>
      </c>
      <c r="B370">
        <v>899</v>
      </c>
      <c r="C370">
        <v>6</v>
      </c>
      <c r="D370">
        <v>70</v>
      </c>
      <c r="E370" s="4">
        <v>43862</v>
      </c>
      <c r="F370" s="4"/>
      <c r="G370" t="b">
        <v>0</v>
      </c>
      <c r="I37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values('0129-36597', 899, 6, 70, '2020-02-01', null);</v>
      </c>
    </row>
    <row r="371" spans="1:9">
      <c r="A371" s="6" t="s">
        <v>7384</v>
      </c>
      <c r="B371">
        <v>582</v>
      </c>
      <c r="C371">
        <v>3</v>
      </c>
      <c r="D371">
        <v>70</v>
      </c>
      <c r="E371" s="4">
        <v>43892</v>
      </c>
      <c r="F371" s="4"/>
      <c r="G371" t="b">
        <v>0</v>
      </c>
      <c r="I37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values('0063-36677', 582, 3, 70, '2020-03-02', null);</v>
      </c>
    </row>
    <row r="372" spans="1:9">
      <c r="A372" s="6" t="s">
        <v>7385</v>
      </c>
      <c r="B372">
        <v>900</v>
      </c>
      <c r="C372">
        <v>6</v>
      </c>
      <c r="D372">
        <v>70</v>
      </c>
      <c r="E372" s="4">
        <v>43892</v>
      </c>
      <c r="F372" s="4">
        <v>44327</v>
      </c>
      <c r="G372" t="b">
        <v>1</v>
      </c>
      <c r="I37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values('0129-36675', 900, 6, 70, '2020-03-02', '2021-05-11');</v>
      </c>
    </row>
    <row r="373" spans="1:9">
      <c r="A373" s="6" t="s">
        <v>7386</v>
      </c>
      <c r="B373">
        <v>901</v>
      </c>
      <c r="C373">
        <v>6</v>
      </c>
      <c r="D373">
        <v>70</v>
      </c>
      <c r="E373" s="4">
        <v>43892</v>
      </c>
      <c r="F373" s="4"/>
      <c r="G373" t="b">
        <v>0</v>
      </c>
      <c r="I37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values('0129-36676', 901, 6, 70, '2020-03-02', null);</v>
      </c>
    </row>
    <row r="374" spans="1:9">
      <c r="A374" s="6" t="s">
        <v>7387</v>
      </c>
      <c r="B374">
        <v>903</v>
      </c>
      <c r="C374">
        <v>6</v>
      </c>
      <c r="D374">
        <v>70</v>
      </c>
      <c r="E374" s="4">
        <v>43922</v>
      </c>
      <c r="F374" s="4"/>
      <c r="G374" t="b">
        <v>0</v>
      </c>
      <c r="I37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values('0129-36735', 903, 6, 70, '2020-04-01', null);</v>
      </c>
    </row>
    <row r="375" spans="1:9">
      <c r="A375" s="6" t="s">
        <v>7388</v>
      </c>
      <c r="B375">
        <v>904</v>
      </c>
      <c r="C375">
        <v>6</v>
      </c>
      <c r="D375">
        <v>70</v>
      </c>
      <c r="E375" s="4">
        <v>43922</v>
      </c>
      <c r="F375" s="4"/>
      <c r="G375" t="b">
        <v>0</v>
      </c>
      <c r="I37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values('0129-36733', 904, 6, 70, '2020-04-01', null);</v>
      </c>
    </row>
    <row r="376" spans="1:9">
      <c r="A376" s="6" t="s">
        <v>7389</v>
      </c>
      <c r="B376">
        <v>905</v>
      </c>
      <c r="C376">
        <v>6</v>
      </c>
      <c r="D376">
        <v>70</v>
      </c>
      <c r="E376" s="4">
        <v>43922</v>
      </c>
      <c r="F376" s="4"/>
      <c r="G376" t="b">
        <v>0</v>
      </c>
      <c r="I37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values('0129-36736', 905, 6, 70, '2020-04-01', null);</v>
      </c>
    </row>
    <row r="377" spans="1:9">
      <c r="A377" s="6" t="s">
        <v>7390</v>
      </c>
      <c r="B377">
        <v>902</v>
      </c>
      <c r="C377">
        <v>6</v>
      </c>
      <c r="D377">
        <v>70</v>
      </c>
      <c r="E377" s="4">
        <v>43922</v>
      </c>
      <c r="F377" s="4"/>
      <c r="G377" t="b">
        <v>0</v>
      </c>
      <c r="I37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values('0129-36734', 902, 6, 70, '2020-04-01', null);</v>
      </c>
    </row>
    <row r="378" spans="1:9">
      <c r="A378" s="6" t="s">
        <v>7391</v>
      </c>
      <c r="B378">
        <v>906</v>
      </c>
      <c r="C378">
        <v>6</v>
      </c>
      <c r="D378">
        <v>70</v>
      </c>
      <c r="E378" s="4">
        <v>43955</v>
      </c>
      <c r="F378" s="4"/>
      <c r="G378" t="b">
        <v>0</v>
      </c>
      <c r="I37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values('0129-36821', 906, 6, 70, '2020-05-04', null);</v>
      </c>
    </row>
    <row r="379" spans="1:9">
      <c r="A379" s="6" t="s">
        <v>7392</v>
      </c>
      <c r="B379">
        <v>573</v>
      </c>
      <c r="C379">
        <v>6</v>
      </c>
      <c r="D379">
        <v>70</v>
      </c>
      <c r="E379" s="4">
        <v>43955</v>
      </c>
      <c r="F379" s="4">
        <v>44308</v>
      </c>
      <c r="G379" t="b">
        <v>1</v>
      </c>
      <c r="I37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values('0129-36820', 573, 6, 70, '2020-05-04', '2021-04-22');</v>
      </c>
    </row>
    <row r="380" spans="1:9">
      <c r="A380" s="6" t="s">
        <v>7393</v>
      </c>
      <c r="B380">
        <v>32</v>
      </c>
      <c r="C380">
        <v>4</v>
      </c>
      <c r="D380">
        <v>70</v>
      </c>
      <c r="E380" s="4">
        <v>43983</v>
      </c>
      <c r="F380" s="4"/>
      <c r="G380" t="b">
        <v>0</v>
      </c>
      <c r="I38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values('0063-36891', 32, 4, 70, '2020-06-01', null);</v>
      </c>
    </row>
    <row r="381" spans="1:9">
      <c r="A381" s="6" t="s">
        <v>7394</v>
      </c>
      <c r="B381">
        <v>907</v>
      </c>
      <c r="C381">
        <v>6</v>
      </c>
      <c r="D381">
        <v>70</v>
      </c>
      <c r="E381" s="4">
        <v>43983</v>
      </c>
      <c r="F381" s="4"/>
      <c r="G381" t="b">
        <v>0</v>
      </c>
      <c r="I38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values('0129-36885', 907, 6, 70, '2020-06-01', null);</v>
      </c>
    </row>
    <row r="382" spans="1:9">
      <c r="A382" s="6" t="s">
        <v>7395</v>
      </c>
      <c r="B382">
        <v>908</v>
      </c>
      <c r="C382">
        <v>6</v>
      </c>
      <c r="D382">
        <v>70</v>
      </c>
      <c r="E382" s="4">
        <v>43983</v>
      </c>
      <c r="F382" s="4"/>
      <c r="G382" t="b">
        <v>0</v>
      </c>
      <c r="I38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values('0129-36886', 908, 6, 70, '2020-06-01', null);</v>
      </c>
    </row>
    <row r="383" spans="1:9">
      <c r="A383" s="6" t="s">
        <v>7396</v>
      </c>
      <c r="B383">
        <v>909</v>
      </c>
      <c r="C383">
        <v>3</v>
      </c>
      <c r="D383">
        <v>70</v>
      </c>
      <c r="E383" s="4">
        <v>43983</v>
      </c>
      <c r="F383" s="4"/>
      <c r="G383" t="b">
        <v>0</v>
      </c>
      <c r="I38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values('0063-36930', 909, 3, 70, '2020-06-01', null);</v>
      </c>
    </row>
    <row r="384" spans="1:9">
      <c r="A384" s="6" t="s">
        <v>7397</v>
      </c>
      <c r="B384">
        <v>910</v>
      </c>
      <c r="C384">
        <v>6</v>
      </c>
      <c r="D384">
        <v>70</v>
      </c>
      <c r="E384" s="4">
        <v>44013</v>
      </c>
      <c r="F384" s="4"/>
      <c r="G384" t="b">
        <v>0</v>
      </c>
      <c r="I38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values('0129-36935', 910, 6, 70, '2020-07-01', null);</v>
      </c>
    </row>
    <row r="385" spans="1:9">
      <c r="A385" s="6" t="s">
        <v>7398</v>
      </c>
      <c r="B385">
        <v>912</v>
      </c>
      <c r="C385">
        <v>6</v>
      </c>
      <c r="D385">
        <v>70</v>
      </c>
      <c r="E385" s="4">
        <v>44013</v>
      </c>
      <c r="F385" s="4"/>
      <c r="G385" t="b">
        <v>0</v>
      </c>
      <c r="I38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values('0129-36937', 912, 6, 70, '2020-07-01', null);</v>
      </c>
    </row>
    <row r="386" spans="1:9">
      <c r="A386" s="6" t="s">
        <v>7399</v>
      </c>
      <c r="B386">
        <v>911</v>
      </c>
      <c r="C386">
        <v>6</v>
      </c>
      <c r="D386">
        <v>70</v>
      </c>
      <c r="E386" s="4">
        <v>44013</v>
      </c>
      <c r="F386" s="4"/>
      <c r="G386" t="b">
        <v>0</v>
      </c>
      <c r="I38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values('0129-36939', 911, 6, 70, '2020-07-01', null);</v>
      </c>
    </row>
    <row r="387" spans="1:9">
      <c r="A387" s="6" t="s">
        <v>7400</v>
      </c>
      <c r="B387">
        <v>913</v>
      </c>
      <c r="C387">
        <v>6</v>
      </c>
      <c r="D387">
        <v>70</v>
      </c>
      <c r="E387" s="4">
        <v>44013</v>
      </c>
      <c r="F387" s="4"/>
      <c r="G387" t="b">
        <v>0</v>
      </c>
      <c r="I38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values('0129-36936', 913, 6, 70, '2020-07-01', null);</v>
      </c>
    </row>
    <row r="388" spans="1:9">
      <c r="A388" s="6" t="s">
        <v>7401</v>
      </c>
      <c r="B388">
        <v>917</v>
      </c>
      <c r="C388">
        <v>6</v>
      </c>
      <c r="D388">
        <v>70</v>
      </c>
      <c r="E388" s="4">
        <v>44044</v>
      </c>
      <c r="F388" s="4"/>
      <c r="G388" t="b">
        <v>0</v>
      </c>
      <c r="I38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values('0129-37004', 917, 6, 70, '2020-08-01', null);</v>
      </c>
    </row>
    <row r="389" spans="1:9">
      <c r="A389" s="6" t="s">
        <v>7402</v>
      </c>
      <c r="B389">
        <v>252</v>
      </c>
      <c r="C389">
        <v>5</v>
      </c>
      <c r="D389">
        <v>70</v>
      </c>
      <c r="E389" s="4">
        <v>44044</v>
      </c>
      <c r="F389" s="4"/>
      <c r="G389" t="b">
        <v>0</v>
      </c>
      <c r="I38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values('0129-37003', 252, 5, 70, '2020-08-01', null);</v>
      </c>
    </row>
    <row r="390" spans="1:9">
      <c r="A390" s="6" t="s">
        <v>7403</v>
      </c>
      <c r="B390">
        <v>916</v>
      </c>
      <c r="C390">
        <v>6</v>
      </c>
      <c r="D390">
        <v>70</v>
      </c>
      <c r="E390" s="4">
        <v>44044</v>
      </c>
      <c r="F390" s="4"/>
      <c r="G390" t="b">
        <v>0</v>
      </c>
      <c r="I39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values('0129-37002', 916, 6, 70, '2020-08-01', null);</v>
      </c>
    </row>
    <row r="391" spans="1:9">
      <c r="A391" s="6" t="s">
        <v>7404</v>
      </c>
      <c r="B391">
        <v>914</v>
      </c>
      <c r="C391">
        <v>6</v>
      </c>
      <c r="D391">
        <v>70</v>
      </c>
      <c r="E391" s="4">
        <v>44044</v>
      </c>
      <c r="F391" s="4">
        <v>44391</v>
      </c>
      <c r="G391" t="b">
        <v>1</v>
      </c>
      <c r="I39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values('0129-37000', 914, 6, 70, '2020-08-01', '2021-07-14');</v>
      </c>
    </row>
    <row r="392" spans="1:9">
      <c r="A392" s="6" t="s">
        <v>7405</v>
      </c>
      <c r="B392">
        <v>915</v>
      </c>
      <c r="C392">
        <v>6</v>
      </c>
      <c r="D392">
        <v>70</v>
      </c>
      <c r="E392" s="4">
        <v>44044</v>
      </c>
      <c r="F392" s="4"/>
      <c r="G392" t="b">
        <v>0</v>
      </c>
      <c r="I39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values('0129-37001', 915, 6, 70, '2020-08-01', null);</v>
      </c>
    </row>
    <row r="393" spans="1:9">
      <c r="A393" s="6" t="s">
        <v>7406</v>
      </c>
      <c r="B393">
        <v>920</v>
      </c>
      <c r="C393">
        <v>6</v>
      </c>
      <c r="D393">
        <v>70</v>
      </c>
      <c r="E393" s="4">
        <v>44075</v>
      </c>
      <c r="F393" s="4"/>
      <c r="G393" t="b">
        <v>0</v>
      </c>
      <c r="I39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values('0129-37080', 920, 6, 70, '2020-09-01', null);</v>
      </c>
    </row>
    <row r="394" spans="1:9">
      <c r="A394" s="6" t="s">
        <v>7407</v>
      </c>
      <c r="B394">
        <v>921</v>
      </c>
      <c r="C394">
        <v>6</v>
      </c>
      <c r="D394">
        <v>70</v>
      </c>
      <c r="E394" s="4">
        <v>44075</v>
      </c>
      <c r="F394" s="4"/>
      <c r="G394" t="b">
        <v>0</v>
      </c>
      <c r="I39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values('0129-37079', 921, 6, 70, '2020-09-01', null);</v>
      </c>
    </row>
    <row r="395" spans="1:9">
      <c r="A395" s="6" t="s">
        <v>7408</v>
      </c>
      <c r="B395">
        <v>922</v>
      </c>
      <c r="C395">
        <v>6</v>
      </c>
      <c r="D395">
        <v>70</v>
      </c>
      <c r="E395" s="4">
        <v>44105</v>
      </c>
      <c r="F395" s="4"/>
      <c r="G395" t="b">
        <v>0</v>
      </c>
      <c r="I39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values('0129-37120', 922, 6, 70, '2020-10-01', null);</v>
      </c>
    </row>
    <row r="396" spans="1:9">
      <c r="A396" s="6" t="s">
        <v>7409</v>
      </c>
      <c r="B396">
        <v>923</v>
      </c>
      <c r="C396">
        <v>6</v>
      </c>
      <c r="D396">
        <v>70</v>
      </c>
      <c r="E396" s="4">
        <v>44105</v>
      </c>
      <c r="F396" s="4">
        <v>45169</v>
      </c>
      <c r="G396" t="b">
        <v>1</v>
      </c>
      <c r="I39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values('0129-37121', 923, 6, 70, '2020-10-01', '2023-08-31');</v>
      </c>
    </row>
    <row r="397" spans="1:9">
      <c r="A397" s="6" t="s">
        <v>7410</v>
      </c>
      <c r="B397">
        <v>924</v>
      </c>
      <c r="C397">
        <v>6</v>
      </c>
      <c r="D397">
        <v>70</v>
      </c>
      <c r="E397" s="4">
        <v>44105</v>
      </c>
      <c r="F397" s="4"/>
      <c r="G397" t="b">
        <v>0</v>
      </c>
      <c r="I39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values('0129-37122', 924, 6, 70, '2020-10-01', null);</v>
      </c>
    </row>
    <row r="398" spans="1:9">
      <c r="A398" s="6" t="s">
        <v>7411</v>
      </c>
      <c r="B398">
        <v>925</v>
      </c>
      <c r="C398">
        <v>6</v>
      </c>
      <c r="D398">
        <v>70</v>
      </c>
      <c r="E398" s="4">
        <v>44105</v>
      </c>
      <c r="F398" s="4"/>
      <c r="G398" t="b">
        <v>0</v>
      </c>
      <c r="I39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values('0129-37123', 925, 6, 70, '2020-10-01', null);</v>
      </c>
    </row>
    <row r="399" spans="1:9">
      <c r="A399" s="6" t="s">
        <v>7412</v>
      </c>
      <c r="B399">
        <v>927</v>
      </c>
      <c r="C399">
        <v>6</v>
      </c>
      <c r="D399">
        <v>70</v>
      </c>
      <c r="E399" s="4">
        <v>44138</v>
      </c>
      <c r="F399" s="4"/>
      <c r="G399" t="b">
        <v>0</v>
      </c>
      <c r="I39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values('0129-37186', 927, 6, 70, '2020-11-03', null);</v>
      </c>
    </row>
    <row r="400" spans="1:9">
      <c r="A400" s="6" t="s">
        <v>7413</v>
      </c>
      <c r="B400">
        <v>928</v>
      </c>
      <c r="C400">
        <v>6</v>
      </c>
      <c r="D400">
        <v>70</v>
      </c>
      <c r="E400" s="4">
        <v>44138</v>
      </c>
      <c r="F400" s="4"/>
      <c r="G400" t="b">
        <v>0</v>
      </c>
      <c r="I40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values('0129-37184', 928, 6, 70, '2020-11-03', null);</v>
      </c>
    </row>
    <row r="401" spans="1:9">
      <c r="A401" s="6" t="s">
        <v>7414</v>
      </c>
      <c r="B401">
        <v>929</v>
      </c>
      <c r="C401">
        <v>6</v>
      </c>
      <c r="D401">
        <v>70</v>
      </c>
      <c r="E401" s="4">
        <v>44138</v>
      </c>
      <c r="F401" s="4"/>
      <c r="G401" t="b">
        <v>0</v>
      </c>
      <c r="I40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values('0129-37183', 929, 6, 70, '2020-11-03', null);</v>
      </c>
    </row>
    <row r="402" spans="1:9">
      <c r="A402" s="6" t="s">
        <v>7415</v>
      </c>
      <c r="B402">
        <v>930</v>
      </c>
      <c r="C402">
        <v>6</v>
      </c>
      <c r="D402">
        <v>70</v>
      </c>
      <c r="E402" s="4">
        <v>44138</v>
      </c>
      <c r="F402" s="4"/>
      <c r="G402" t="b">
        <v>0</v>
      </c>
      <c r="I40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values('0129-37187', 930, 6, 70, '2020-11-03', null);</v>
      </c>
    </row>
    <row r="403" spans="1:9">
      <c r="A403" s="6" t="s">
        <v>7416</v>
      </c>
      <c r="B403">
        <v>931</v>
      </c>
      <c r="C403">
        <v>6</v>
      </c>
      <c r="D403">
        <v>70</v>
      </c>
      <c r="E403" s="4">
        <v>44138</v>
      </c>
      <c r="F403" s="4">
        <v>44257</v>
      </c>
      <c r="G403" t="b">
        <v>1</v>
      </c>
      <c r="I40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values('0129-37185', 931, 6, 70, '2020-11-03', '2021-03-02');</v>
      </c>
    </row>
    <row r="404" spans="1:9">
      <c r="A404" s="6" t="s">
        <v>7417</v>
      </c>
      <c r="B404">
        <v>932</v>
      </c>
      <c r="C404">
        <v>6</v>
      </c>
      <c r="D404">
        <v>70</v>
      </c>
      <c r="E404" s="4">
        <v>44138</v>
      </c>
      <c r="F404" s="4"/>
      <c r="G404" t="b">
        <v>0</v>
      </c>
      <c r="I40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values('0129-37188', 932, 6, 70, '2020-11-03', null);</v>
      </c>
    </row>
    <row r="405" spans="1:9">
      <c r="A405" s="6" t="s">
        <v>7418</v>
      </c>
      <c r="B405">
        <v>926</v>
      </c>
      <c r="C405">
        <v>8</v>
      </c>
      <c r="D405">
        <v>0</v>
      </c>
      <c r="E405" s="4">
        <v>44138</v>
      </c>
      <c r="F405" s="4"/>
      <c r="G405" t="b">
        <v>0</v>
      </c>
      <c r="I40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values('0063-37193', 926, 8, 0, '2020-11-03', null);</v>
      </c>
    </row>
    <row r="406" spans="1:9">
      <c r="A406" s="6" t="s">
        <v>7419</v>
      </c>
      <c r="B406">
        <v>933</v>
      </c>
      <c r="C406">
        <v>3</v>
      </c>
      <c r="D406">
        <v>70</v>
      </c>
      <c r="E406" s="4">
        <v>44138</v>
      </c>
      <c r="F406" s="4"/>
      <c r="G406" t="b">
        <v>0</v>
      </c>
      <c r="I40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values('0063-37207', 933, 3, 70, '2020-11-03', null);</v>
      </c>
    </row>
    <row r="407" spans="1:9">
      <c r="A407" s="6" t="s">
        <v>7420</v>
      </c>
      <c r="B407">
        <v>934</v>
      </c>
      <c r="C407">
        <v>6</v>
      </c>
      <c r="D407">
        <v>70</v>
      </c>
      <c r="E407" s="4">
        <v>44166</v>
      </c>
      <c r="F407" s="4"/>
      <c r="G407" t="b">
        <v>0</v>
      </c>
      <c r="I40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values('0129-37286', 934, 6, 70, '2020-12-01', null);</v>
      </c>
    </row>
    <row r="408" spans="1:9">
      <c r="A408" s="6" t="s">
        <v>7421</v>
      </c>
      <c r="B408">
        <v>935</v>
      </c>
      <c r="C408">
        <v>6</v>
      </c>
      <c r="D408">
        <v>70</v>
      </c>
      <c r="E408" s="4">
        <v>44166</v>
      </c>
      <c r="F408" s="4"/>
      <c r="G408" t="b">
        <v>0</v>
      </c>
      <c r="I40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values('0129-37285', 935, 6, 70, '2020-12-01', null);</v>
      </c>
    </row>
    <row r="409" spans="1:9">
      <c r="A409" s="6" t="s">
        <v>7422</v>
      </c>
      <c r="B409">
        <v>936</v>
      </c>
      <c r="C409">
        <v>6</v>
      </c>
      <c r="D409">
        <v>70</v>
      </c>
      <c r="E409" s="4">
        <v>44200</v>
      </c>
      <c r="F409" s="4"/>
      <c r="G409" t="b">
        <v>0</v>
      </c>
      <c r="I40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values('0129-37318', 936, 6, 70, '2021-01-04', null);</v>
      </c>
    </row>
    <row r="410" spans="1:9">
      <c r="A410" s="6" t="s">
        <v>7423</v>
      </c>
      <c r="B410">
        <v>937</v>
      </c>
      <c r="C410">
        <v>6</v>
      </c>
      <c r="D410">
        <v>70</v>
      </c>
      <c r="E410" s="4">
        <v>44200</v>
      </c>
      <c r="F410" s="4"/>
      <c r="G410" t="b">
        <v>0</v>
      </c>
      <c r="I4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values('0129-37322', 937, 6, 70, '2021-01-04', null);</v>
      </c>
    </row>
    <row r="411" spans="1:9">
      <c r="A411" s="6" t="s">
        <v>7424</v>
      </c>
      <c r="B411">
        <v>938</v>
      </c>
      <c r="C411">
        <v>3</v>
      </c>
      <c r="D411">
        <v>70</v>
      </c>
      <c r="E411" s="4">
        <v>44200</v>
      </c>
      <c r="F411" s="4">
        <v>44357</v>
      </c>
      <c r="G411" t="b">
        <v>1</v>
      </c>
      <c r="I4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values('0063-37337', 938, 3, 70, '2021-01-04', '2021-06-10');</v>
      </c>
    </row>
    <row r="412" spans="1:9">
      <c r="A412" s="6" t="s">
        <v>7425</v>
      </c>
      <c r="B412">
        <v>943</v>
      </c>
      <c r="C412">
        <v>6</v>
      </c>
      <c r="D412">
        <v>70</v>
      </c>
      <c r="E412" s="4">
        <v>44228</v>
      </c>
      <c r="F412" s="4"/>
      <c r="G412" t="b">
        <v>0</v>
      </c>
      <c r="I4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values('0129-37366', 943, 6, 70, '2021-02-01', null);</v>
      </c>
    </row>
    <row r="413" spans="1:9">
      <c r="A413" s="6" t="s">
        <v>7426</v>
      </c>
      <c r="B413">
        <v>613</v>
      </c>
      <c r="C413">
        <v>6</v>
      </c>
      <c r="D413">
        <v>70</v>
      </c>
      <c r="E413" s="4">
        <v>44228</v>
      </c>
      <c r="F413" s="4">
        <v>45313</v>
      </c>
      <c r="G413" t="b">
        <v>1</v>
      </c>
      <c r="I4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values('0129-37365', 613, 6, 70, '2021-02-01', '2024-01-22');</v>
      </c>
    </row>
    <row r="414" spans="1:9">
      <c r="A414" s="6" t="s">
        <v>7427</v>
      </c>
      <c r="B414">
        <v>946</v>
      </c>
      <c r="C414">
        <v>6</v>
      </c>
      <c r="D414">
        <v>70</v>
      </c>
      <c r="E414" s="4">
        <v>44228</v>
      </c>
      <c r="F414" s="4"/>
      <c r="G414" t="b">
        <v>0</v>
      </c>
      <c r="I4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values('0129-37363', 946, 6, 70, '2021-02-01', null);</v>
      </c>
    </row>
    <row r="415" spans="1:9">
      <c r="A415" s="6" t="s">
        <v>7428</v>
      </c>
      <c r="B415">
        <v>944</v>
      </c>
      <c r="C415">
        <v>6</v>
      </c>
      <c r="D415">
        <v>70</v>
      </c>
      <c r="E415" s="4">
        <v>44228</v>
      </c>
      <c r="F415" s="4"/>
      <c r="G415" t="b">
        <v>0</v>
      </c>
      <c r="I4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values('0129-37367', 944, 6, 70, '2021-02-01', null);</v>
      </c>
    </row>
    <row r="416" spans="1:9">
      <c r="A416" s="6" t="s">
        <v>7429</v>
      </c>
      <c r="B416">
        <v>945</v>
      </c>
      <c r="C416">
        <v>6</v>
      </c>
      <c r="D416">
        <v>70</v>
      </c>
      <c r="E416" s="4">
        <v>44228</v>
      </c>
      <c r="F416" s="4"/>
      <c r="G416" t="b">
        <v>0</v>
      </c>
      <c r="I41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values('0129-37364', 945, 6, 70, '2021-02-01', null);</v>
      </c>
    </row>
    <row r="417" spans="1:9">
      <c r="A417" s="6" t="s">
        <v>7430</v>
      </c>
      <c r="B417">
        <v>942</v>
      </c>
      <c r="C417">
        <v>6</v>
      </c>
      <c r="D417">
        <v>70</v>
      </c>
      <c r="E417" s="4">
        <v>44228</v>
      </c>
      <c r="F417" s="4"/>
      <c r="G417" t="b">
        <v>0</v>
      </c>
      <c r="I41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values('0129-37373', 942, 6, 70, '2021-02-01', null);</v>
      </c>
    </row>
    <row r="418" spans="1:9">
      <c r="A418" s="6" t="s">
        <v>7431</v>
      </c>
      <c r="B418">
        <v>951</v>
      </c>
      <c r="C418">
        <v>6</v>
      </c>
      <c r="D418">
        <v>70</v>
      </c>
      <c r="E418" s="4">
        <v>44256</v>
      </c>
      <c r="F418" s="4">
        <v>45007</v>
      </c>
      <c r="G418" t="b">
        <v>1</v>
      </c>
      <c r="I41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values('0129-37411', 951, 6, 70, '2021-03-01', '2023-03-22');</v>
      </c>
    </row>
    <row r="419" spans="1:9">
      <c r="A419" s="6" t="s">
        <v>7432</v>
      </c>
      <c r="B419">
        <v>952</v>
      </c>
      <c r="C419">
        <v>6</v>
      </c>
      <c r="D419">
        <v>70</v>
      </c>
      <c r="E419" s="4">
        <v>44287</v>
      </c>
      <c r="F419" s="4"/>
      <c r="G419" t="b">
        <v>0</v>
      </c>
      <c r="I41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values('0129-37452', 952, 6, 70, '2021-04-01', null);</v>
      </c>
    </row>
    <row r="420" spans="1:9">
      <c r="A420" s="6" t="s">
        <v>7433</v>
      </c>
      <c r="B420">
        <v>953</v>
      </c>
      <c r="C420">
        <v>5</v>
      </c>
      <c r="D420">
        <v>70</v>
      </c>
      <c r="E420" s="4">
        <v>44287</v>
      </c>
      <c r="F420" s="4"/>
      <c r="G420" t="b">
        <v>0</v>
      </c>
      <c r="I42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values('0129-37451', 953, 5, 70, '2021-04-01', null);</v>
      </c>
    </row>
    <row r="421" spans="1:9">
      <c r="A421" s="6" t="s">
        <v>7434</v>
      </c>
      <c r="B421">
        <v>954</v>
      </c>
      <c r="C421">
        <v>6</v>
      </c>
      <c r="D421">
        <v>70</v>
      </c>
      <c r="E421" s="4">
        <v>44317</v>
      </c>
      <c r="F421" s="4"/>
      <c r="G421" t="b">
        <v>0</v>
      </c>
      <c r="I42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values('0129-37491', 954, 6, 70, '2021-05-01', null);</v>
      </c>
    </row>
    <row r="422" spans="1:9">
      <c r="A422" s="6" t="s">
        <v>7435</v>
      </c>
      <c r="B422">
        <v>955</v>
      </c>
      <c r="C422">
        <v>6</v>
      </c>
      <c r="D422">
        <v>70</v>
      </c>
      <c r="E422" s="4">
        <v>44317</v>
      </c>
      <c r="F422" s="4">
        <v>44714</v>
      </c>
      <c r="G422" t="b">
        <v>1</v>
      </c>
      <c r="I42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values('0129-37492', 955, 6, 70, '2021-05-01', '2022-06-02');</v>
      </c>
    </row>
    <row r="423" spans="1:9">
      <c r="A423" s="6" t="s">
        <v>7436</v>
      </c>
      <c r="B423">
        <v>956</v>
      </c>
      <c r="C423">
        <v>6</v>
      </c>
      <c r="D423">
        <v>70</v>
      </c>
      <c r="E423" s="4">
        <v>44317</v>
      </c>
      <c r="F423" s="4">
        <v>44342</v>
      </c>
      <c r="G423" t="b">
        <v>1</v>
      </c>
      <c r="I42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values('0129-37504', 956, 6, 70, '2021-05-01', '2021-05-26');</v>
      </c>
    </row>
    <row r="424" spans="1:9">
      <c r="A424" s="6" t="s">
        <v>7437</v>
      </c>
      <c r="B424">
        <v>957</v>
      </c>
      <c r="C424">
        <v>6</v>
      </c>
      <c r="D424">
        <v>70</v>
      </c>
      <c r="E424" s="4">
        <v>44317</v>
      </c>
      <c r="F424" s="4"/>
      <c r="G424" t="b">
        <v>0</v>
      </c>
      <c r="I42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values('0129-37520', 957, 6, 70, '2021-05-01', null);</v>
      </c>
    </row>
    <row r="425" spans="1:9">
      <c r="A425" s="6" t="s">
        <v>7438</v>
      </c>
      <c r="B425">
        <v>958</v>
      </c>
      <c r="C425">
        <v>6</v>
      </c>
      <c r="D425">
        <v>70</v>
      </c>
      <c r="E425" s="4">
        <v>44348</v>
      </c>
      <c r="F425" s="4"/>
      <c r="G425" t="b">
        <v>0</v>
      </c>
      <c r="I42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values('0129-37568', 958, 6, 70, '2021-06-01', null);</v>
      </c>
    </row>
    <row r="426" spans="1:9">
      <c r="A426" s="6" t="s">
        <v>7439</v>
      </c>
      <c r="B426">
        <v>959</v>
      </c>
      <c r="C426">
        <v>6</v>
      </c>
      <c r="D426">
        <v>70</v>
      </c>
      <c r="E426" s="4">
        <v>44348</v>
      </c>
      <c r="F426" s="4"/>
      <c r="G426" t="b">
        <v>0</v>
      </c>
      <c r="I42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values('0129-37569', 959, 6, 70, '2021-06-01', null);</v>
      </c>
    </row>
    <row r="427" spans="1:9">
      <c r="A427" s="6" t="s">
        <v>7440</v>
      </c>
      <c r="B427">
        <v>961</v>
      </c>
      <c r="C427">
        <v>6</v>
      </c>
      <c r="D427">
        <v>70</v>
      </c>
      <c r="E427" s="4">
        <v>44378</v>
      </c>
      <c r="F427" s="4"/>
      <c r="G427" t="b">
        <v>0</v>
      </c>
      <c r="I42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values('0129-37624', 961, 6, 70, '2021-07-01', null);</v>
      </c>
    </row>
    <row r="428" spans="1:9">
      <c r="A428" s="6" t="s">
        <v>7441</v>
      </c>
      <c r="B428">
        <v>963</v>
      </c>
      <c r="C428">
        <v>5</v>
      </c>
      <c r="D428">
        <v>70</v>
      </c>
      <c r="E428" s="4">
        <v>44378</v>
      </c>
      <c r="F428" s="4"/>
      <c r="G428" t="b">
        <v>0</v>
      </c>
      <c r="I42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values('0129-37623', 963, 5, 70, '2021-07-01', null);</v>
      </c>
    </row>
    <row r="429" spans="1:9">
      <c r="A429" s="6" t="s">
        <v>7442</v>
      </c>
      <c r="B429">
        <v>960</v>
      </c>
      <c r="C429">
        <v>6</v>
      </c>
      <c r="D429">
        <v>70</v>
      </c>
      <c r="E429" s="4">
        <v>44378</v>
      </c>
      <c r="F429" s="4">
        <v>45261</v>
      </c>
      <c r="G429" t="b">
        <v>1</v>
      </c>
      <c r="I42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values('0129-37622', 960, 6, 70, '2021-07-01', '2023-12-01');</v>
      </c>
    </row>
    <row r="430" spans="1:9">
      <c r="A430" s="6" t="s">
        <v>7443</v>
      </c>
      <c r="B430">
        <v>962</v>
      </c>
      <c r="C430">
        <v>5</v>
      </c>
      <c r="D430">
        <v>70</v>
      </c>
      <c r="E430" s="4">
        <v>44378</v>
      </c>
      <c r="F430" s="4"/>
      <c r="G430" t="b">
        <v>0</v>
      </c>
      <c r="I43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values('0129-37626', 962, 5, 70, '2021-07-01', null);</v>
      </c>
    </row>
    <row r="431" spans="1:9">
      <c r="A431" s="6" t="s">
        <v>7444</v>
      </c>
      <c r="B431">
        <v>964</v>
      </c>
      <c r="C431">
        <v>6</v>
      </c>
      <c r="D431">
        <v>70</v>
      </c>
      <c r="E431" s="4">
        <v>44409</v>
      </c>
      <c r="F431" s="4"/>
      <c r="G431" t="b">
        <v>0</v>
      </c>
      <c r="I43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values('0129-37690', 964, 6, 70, '2021-08-01', null);</v>
      </c>
    </row>
    <row r="432" spans="1:9">
      <c r="A432" s="6" t="s">
        <v>7445</v>
      </c>
      <c r="B432">
        <v>968</v>
      </c>
      <c r="C432">
        <v>6</v>
      </c>
      <c r="D432">
        <v>70</v>
      </c>
      <c r="E432" s="4">
        <v>44440</v>
      </c>
      <c r="F432" s="4"/>
      <c r="G432" t="b">
        <v>0</v>
      </c>
      <c r="I43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values('0129-37718', 968, 6, 70, '2021-09-01', null);</v>
      </c>
    </row>
    <row r="433" spans="1:9">
      <c r="A433" s="6" t="s">
        <v>7446</v>
      </c>
      <c r="B433">
        <v>966</v>
      </c>
      <c r="C433">
        <v>5</v>
      </c>
      <c r="D433">
        <v>70</v>
      </c>
      <c r="E433" s="4">
        <v>44440</v>
      </c>
      <c r="F433" s="4"/>
      <c r="G433" t="b">
        <v>0</v>
      </c>
      <c r="I43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values('0129-37719', 966, 5, 70, '2021-09-01', null);</v>
      </c>
    </row>
    <row r="434" spans="1:9">
      <c r="A434" s="6" t="s">
        <v>7447</v>
      </c>
      <c r="B434">
        <v>967</v>
      </c>
      <c r="C434">
        <v>5</v>
      </c>
      <c r="D434">
        <v>70</v>
      </c>
      <c r="E434" s="4">
        <v>44440</v>
      </c>
      <c r="F434" s="4"/>
      <c r="G434" t="b">
        <v>0</v>
      </c>
      <c r="I43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values('0129-37717', 967, 5, 70, '2021-09-01', null);</v>
      </c>
    </row>
    <row r="435" spans="1:9">
      <c r="A435" s="6" t="s">
        <v>7448</v>
      </c>
      <c r="B435">
        <v>969</v>
      </c>
      <c r="C435">
        <v>6</v>
      </c>
      <c r="D435">
        <v>70</v>
      </c>
      <c r="E435" s="4">
        <v>44440</v>
      </c>
      <c r="F435" s="4"/>
      <c r="G435" t="b">
        <v>0</v>
      </c>
      <c r="I43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values('0129-37725', 969, 6, 70, '2021-09-01', null);</v>
      </c>
    </row>
    <row r="436" spans="1:9">
      <c r="A436" s="6" t="s">
        <v>7449</v>
      </c>
      <c r="B436">
        <v>970</v>
      </c>
      <c r="C436">
        <v>6</v>
      </c>
      <c r="D436">
        <v>70</v>
      </c>
      <c r="E436" s="4">
        <v>44440</v>
      </c>
      <c r="F436" s="4"/>
      <c r="G436" t="b">
        <v>0</v>
      </c>
      <c r="I43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values('0129-37716', 970, 6, 70, '2021-09-01', null);</v>
      </c>
    </row>
    <row r="437" spans="1:9">
      <c r="A437" s="6" t="s">
        <v>7450</v>
      </c>
      <c r="B437">
        <v>965</v>
      </c>
      <c r="C437">
        <v>6</v>
      </c>
      <c r="D437">
        <v>70</v>
      </c>
      <c r="E437" s="4">
        <v>44440</v>
      </c>
      <c r="F437" s="4"/>
      <c r="G437" t="b">
        <v>0</v>
      </c>
      <c r="I43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values('0129-37723', 965, 6, 70, '2021-09-01', null);</v>
      </c>
    </row>
    <row r="438" spans="1:9">
      <c r="A438" s="6" t="s">
        <v>7451</v>
      </c>
      <c r="B438">
        <v>973</v>
      </c>
      <c r="C438">
        <v>6</v>
      </c>
      <c r="D438">
        <v>70</v>
      </c>
      <c r="E438" s="4">
        <v>44470</v>
      </c>
      <c r="F438" s="4"/>
      <c r="G438" t="b">
        <v>0</v>
      </c>
      <c r="I43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values('0129-37795', 973, 6, 70, '2021-10-01', null);</v>
      </c>
    </row>
    <row r="439" spans="1:9">
      <c r="A439" s="6" t="s">
        <v>7452</v>
      </c>
      <c r="B439">
        <v>971</v>
      </c>
      <c r="C439">
        <v>6</v>
      </c>
      <c r="D439">
        <v>70</v>
      </c>
      <c r="E439" s="4">
        <v>44470</v>
      </c>
      <c r="F439" s="4">
        <v>44512</v>
      </c>
      <c r="G439" t="b">
        <v>1</v>
      </c>
      <c r="I43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values('0129-37793', 971, 6, 70, '2021-10-01', '2021-11-12');</v>
      </c>
    </row>
    <row r="440" spans="1:9">
      <c r="A440" s="6" t="s">
        <v>7453</v>
      </c>
      <c r="B440">
        <v>976</v>
      </c>
      <c r="C440">
        <v>6</v>
      </c>
      <c r="D440">
        <v>70</v>
      </c>
      <c r="E440" s="4">
        <v>44470</v>
      </c>
      <c r="F440" s="4"/>
      <c r="G440" t="b">
        <v>0</v>
      </c>
      <c r="I44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values('0129-37797', 976, 6, 70, '2021-10-01', null);</v>
      </c>
    </row>
    <row r="441" spans="1:9">
      <c r="A441" s="6" t="s">
        <v>7454</v>
      </c>
      <c r="B441">
        <v>977</v>
      </c>
      <c r="C441">
        <v>6</v>
      </c>
      <c r="D441">
        <v>70</v>
      </c>
      <c r="E441" s="4">
        <v>44470</v>
      </c>
      <c r="F441" s="4"/>
      <c r="G441" t="b">
        <v>0</v>
      </c>
      <c r="I44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values('0129-37799', 977, 6, 70, '2021-10-01', null);</v>
      </c>
    </row>
    <row r="442" spans="1:9">
      <c r="A442" s="6" t="s">
        <v>7455</v>
      </c>
      <c r="B442">
        <v>972</v>
      </c>
      <c r="C442">
        <v>6</v>
      </c>
      <c r="D442">
        <v>70</v>
      </c>
      <c r="E442" s="4">
        <v>44470</v>
      </c>
      <c r="F442" s="4"/>
      <c r="G442" t="b">
        <v>0</v>
      </c>
      <c r="I44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values('0129-37794', 972, 6, 70, '2021-10-01', null);</v>
      </c>
    </row>
    <row r="443" spans="1:9">
      <c r="A443" s="6" t="s">
        <v>7456</v>
      </c>
      <c r="B443">
        <v>975</v>
      </c>
      <c r="C443">
        <v>6</v>
      </c>
      <c r="D443">
        <v>70</v>
      </c>
      <c r="E443" s="4">
        <v>44470</v>
      </c>
      <c r="F443" s="4"/>
      <c r="G443" t="b">
        <v>0</v>
      </c>
      <c r="I44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values('0129-37796', 975, 6, 70, '2021-10-01', null);</v>
      </c>
    </row>
    <row r="444" spans="1:9">
      <c r="A444" s="6" t="s">
        <v>7457</v>
      </c>
      <c r="B444">
        <v>974</v>
      </c>
      <c r="C444">
        <v>6</v>
      </c>
      <c r="D444">
        <v>70</v>
      </c>
      <c r="E444" s="4">
        <v>44470</v>
      </c>
      <c r="F444" s="4"/>
      <c r="G444" t="b">
        <v>0</v>
      </c>
      <c r="I44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values('0129-37798', 974, 6, 70, '2021-10-01', null);</v>
      </c>
    </row>
    <row r="445" spans="1:9">
      <c r="A445" s="6" t="s">
        <v>7458</v>
      </c>
      <c r="B445">
        <v>978</v>
      </c>
      <c r="C445">
        <v>6</v>
      </c>
      <c r="D445">
        <v>70</v>
      </c>
      <c r="E445" s="4">
        <v>44501</v>
      </c>
      <c r="F445" s="4"/>
      <c r="G445" t="b">
        <v>0</v>
      </c>
      <c r="I44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values('0129-37842', 978, 6, 70, '2021-11-01', null);</v>
      </c>
    </row>
    <row r="446" spans="1:9">
      <c r="A446" s="6" t="s">
        <v>7459</v>
      </c>
      <c r="B446">
        <v>979</v>
      </c>
      <c r="C446">
        <v>6</v>
      </c>
      <c r="D446">
        <v>70</v>
      </c>
      <c r="E446" s="4">
        <v>44501</v>
      </c>
      <c r="F446" s="4"/>
      <c r="G446" t="b">
        <v>0</v>
      </c>
      <c r="I44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values('0129-37841', 979, 6, 70, '2021-11-01', null);</v>
      </c>
    </row>
    <row r="447" spans="1:9">
      <c r="A447" s="6" t="s">
        <v>7460</v>
      </c>
      <c r="B447">
        <v>980</v>
      </c>
      <c r="C447">
        <v>6</v>
      </c>
      <c r="D447">
        <v>70</v>
      </c>
      <c r="E447" s="4">
        <v>44501</v>
      </c>
      <c r="F447" s="4"/>
      <c r="G447" t="b">
        <v>0</v>
      </c>
      <c r="I44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values('0129-37840', 980, 6, 70, '2021-11-01', null);</v>
      </c>
    </row>
    <row r="448" spans="1:9">
      <c r="A448" s="6" t="s">
        <v>7461</v>
      </c>
      <c r="B448">
        <v>981</v>
      </c>
      <c r="C448">
        <v>6</v>
      </c>
      <c r="D448">
        <v>70</v>
      </c>
      <c r="E448" s="4">
        <v>44501</v>
      </c>
      <c r="F448" s="4"/>
      <c r="G448" t="b">
        <v>0</v>
      </c>
      <c r="I44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values('0129-37845', 981, 6, 70, '2021-11-01', null);</v>
      </c>
    </row>
    <row r="449" spans="1:9">
      <c r="A449" s="6" t="s">
        <v>7462</v>
      </c>
      <c r="B449">
        <v>982</v>
      </c>
      <c r="C449">
        <v>6</v>
      </c>
      <c r="D449">
        <v>70</v>
      </c>
      <c r="E449" s="4">
        <v>44501</v>
      </c>
      <c r="F449" s="4"/>
      <c r="G449" t="b">
        <v>0</v>
      </c>
      <c r="I44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values('0129-37844', 982, 6, 70, '2021-11-01', null);</v>
      </c>
    </row>
    <row r="450" spans="1:9">
      <c r="A450" s="6" t="s">
        <v>7463</v>
      </c>
      <c r="B450">
        <v>983</v>
      </c>
      <c r="C450">
        <v>6</v>
      </c>
      <c r="D450">
        <v>70</v>
      </c>
      <c r="E450" s="4">
        <v>44501</v>
      </c>
      <c r="F450" s="4"/>
      <c r="G450" t="b">
        <v>0</v>
      </c>
      <c r="I45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values('0129-37839', 983, 6, 70, '2021-11-01', null);</v>
      </c>
    </row>
    <row r="451" spans="1:9">
      <c r="A451" s="6" t="s">
        <v>7464</v>
      </c>
      <c r="B451">
        <v>984</v>
      </c>
      <c r="C451">
        <v>5</v>
      </c>
      <c r="D451">
        <v>70</v>
      </c>
      <c r="E451" s="4">
        <v>44501</v>
      </c>
      <c r="F451" s="4"/>
      <c r="G451" t="b">
        <v>0</v>
      </c>
      <c r="I45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values('0129-37843', 984, 5, 70, '2021-11-01', null);</v>
      </c>
    </row>
    <row r="452" spans="1:9">
      <c r="A452" s="6" t="s">
        <v>7465</v>
      </c>
      <c r="B452">
        <v>985</v>
      </c>
      <c r="C452">
        <v>6</v>
      </c>
      <c r="D452">
        <v>70</v>
      </c>
      <c r="E452" s="4">
        <v>44501</v>
      </c>
      <c r="F452" s="4">
        <v>44701</v>
      </c>
      <c r="G452" t="b">
        <v>1</v>
      </c>
      <c r="I45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values('0129-37849', 985, 6, 70, '2021-11-01', '2022-05-20');</v>
      </c>
    </row>
    <row r="453" spans="1:9">
      <c r="A453" s="6" t="s">
        <v>7466</v>
      </c>
      <c r="B453">
        <v>987</v>
      </c>
      <c r="C453">
        <v>5</v>
      </c>
      <c r="D453">
        <v>70</v>
      </c>
      <c r="E453" s="4">
        <v>44531</v>
      </c>
      <c r="F453" s="4">
        <v>44993</v>
      </c>
      <c r="G453" t="b">
        <v>1</v>
      </c>
      <c r="I45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values('0129-37920', 987, 5, 70, '2021-12-01', '2023-03-08');</v>
      </c>
    </row>
    <row r="454" spans="1:9">
      <c r="A454" s="6" t="s">
        <v>7467</v>
      </c>
      <c r="B454">
        <v>180</v>
      </c>
      <c r="C454">
        <v>5</v>
      </c>
      <c r="D454">
        <v>70</v>
      </c>
      <c r="E454" s="4">
        <v>44531</v>
      </c>
      <c r="F454" s="4">
        <v>44714</v>
      </c>
      <c r="G454" t="b">
        <v>1</v>
      </c>
      <c r="I45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values('0129-37919', 180, 5, 70, '2021-12-01', '2022-06-02');</v>
      </c>
    </row>
    <row r="455" spans="1:9">
      <c r="A455" s="6" t="s">
        <v>7468</v>
      </c>
      <c r="B455">
        <v>986</v>
      </c>
      <c r="C455">
        <v>6</v>
      </c>
      <c r="D455">
        <v>70</v>
      </c>
      <c r="E455" s="4">
        <v>44531</v>
      </c>
      <c r="F455" s="4"/>
      <c r="G455" t="b">
        <v>0</v>
      </c>
      <c r="I45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values('0129-37918', 986, 6, 70, '2021-12-01', null);</v>
      </c>
    </row>
    <row r="456" spans="1:9">
      <c r="A456" s="6" t="s">
        <v>7469</v>
      </c>
      <c r="B456">
        <v>990</v>
      </c>
      <c r="C456">
        <v>6</v>
      </c>
      <c r="D456">
        <v>70</v>
      </c>
      <c r="E456" s="4">
        <v>44564</v>
      </c>
      <c r="F456" s="4"/>
      <c r="G456" t="b">
        <v>0</v>
      </c>
      <c r="I45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values('0129-37973', 990, 6, 70, '2022-01-03', null);</v>
      </c>
    </row>
    <row r="457" spans="1:9">
      <c r="A457" s="6" t="s">
        <v>7470</v>
      </c>
      <c r="B457">
        <v>989</v>
      </c>
      <c r="C457">
        <v>6</v>
      </c>
      <c r="D457">
        <v>70</v>
      </c>
      <c r="E457" s="4">
        <v>44564</v>
      </c>
      <c r="F457" s="4"/>
      <c r="G457" t="b">
        <v>0</v>
      </c>
      <c r="I45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values('0129-37958', 989, 6, 70, '2022-01-03', null);</v>
      </c>
    </row>
    <row r="458" spans="1:9">
      <c r="A458" s="6" t="s">
        <v>7471</v>
      </c>
      <c r="B458">
        <v>1001</v>
      </c>
      <c r="C458">
        <v>6</v>
      </c>
      <c r="D458">
        <v>70</v>
      </c>
      <c r="E458" s="4">
        <v>44593</v>
      </c>
      <c r="F458" s="4"/>
      <c r="G458" t="b">
        <v>0</v>
      </c>
      <c r="I45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values('0129-38036', 1001, 6, 70, '2022-02-01', null);</v>
      </c>
    </row>
    <row r="459" spans="1:9">
      <c r="A459" s="6" t="s">
        <v>7472</v>
      </c>
      <c r="B459">
        <v>992</v>
      </c>
      <c r="C459">
        <v>6</v>
      </c>
      <c r="D459">
        <v>70</v>
      </c>
      <c r="E459" s="4">
        <v>44593</v>
      </c>
      <c r="F459" s="4"/>
      <c r="G459" t="b">
        <v>0</v>
      </c>
      <c r="I45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values('0129-38032', 992, 6, 70, '2022-02-01', null);</v>
      </c>
    </row>
    <row r="460" spans="1:9">
      <c r="A460" s="6" t="s">
        <v>7473</v>
      </c>
      <c r="B460">
        <v>1003</v>
      </c>
      <c r="C460">
        <v>6</v>
      </c>
      <c r="D460">
        <v>70</v>
      </c>
      <c r="E460" s="4">
        <v>44621</v>
      </c>
      <c r="F460" s="4"/>
      <c r="G460" t="b">
        <v>0</v>
      </c>
      <c r="I46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values('0129-38099', 1003, 6, 70, '2022-03-01', null);</v>
      </c>
    </row>
    <row r="461" spans="1:9">
      <c r="A461" s="6" t="s">
        <v>7474</v>
      </c>
      <c r="B461">
        <v>1004</v>
      </c>
      <c r="C461">
        <v>6</v>
      </c>
      <c r="D461">
        <v>70</v>
      </c>
      <c r="E461" s="4">
        <v>44621</v>
      </c>
      <c r="F461" s="4">
        <v>44935</v>
      </c>
      <c r="G461" t="b">
        <v>1</v>
      </c>
      <c r="I46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values('0129-38096', 1004, 6, 70, '2022-03-01', '2023-01-09');</v>
      </c>
    </row>
    <row r="462" spans="1:9">
      <c r="A462" s="6" t="s">
        <v>7475</v>
      </c>
      <c r="B462">
        <v>1005</v>
      </c>
      <c r="C462">
        <v>6</v>
      </c>
      <c r="D462">
        <v>70</v>
      </c>
      <c r="E462" s="4">
        <v>44621</v>
      </c>
      <c r="F462" s="4"/>
      <c r="G462" t="b">
        <v>0</v>
      </c>
      <c r="I46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values('0129-38095', 1005, 6, 70, '2022-03-01', null);</v>
      </c>
    </row>
    <row r="463" spans="1:9">
      <c r="A463" s="6" t="s">
        <v>7476</v>
      </c>
      <c r="B463">
        <v>1010</v>
      </c>
      <c r="C463">
        <v>5</v>
      </c>
      <c r="D463">
        <v>70</v>
      </c>
      <c r="E463" s="4">
        <v>44652</v>
      </c>
      <c r="F463" s="4">
        <v>45251</v>
      </c>
      <c r="G463" t="b">
        <v>1</v>
      </c>
      <c r="I46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values('0129-38153', 1010, 5, 70, '2022-04-01', '2023-11-21');</v>
      </c>
    </row>
    <row r="464" spans="1:9">
      <c r="A464" s="6" t="s">
        <v>7477</v>
      </c>
      <c r="B464">
        <v>1011</v>
      </c>
      <c r="C464">
        <v>6</v>
      </c>
      <c r="D464">
        <v>70</v>
      </c>
      <c r="E464" s="4">
        <v>44652</v>
      </c>
      <c r="F464" s="4"/>
      <c r="G464" t="b">
        <v>0</v>
      </c>
      <c r="I46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values('0129-38151', 1011, 6, 70, '2022-04-01', null);</v>
      </c>
    </row>
    <row r="465" spans="1:9">
      <c r="A465" s="6" t="s">
        <v>7478</v>
      </c>
      <c r="B465">
        <v>1017</v>
      </c>
      <c r="C465">
        <v>6</v>
      </c>
      <c r="D465">
        <v>70</v>
      </c>
      <c r="E465" s="4">
        <v>44682</v>
      </c>
      <c r="F465" s="4"/>
      <c r="G465" t="b">
        <v>0</v>
      </c>
      <c r="I46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values('0129-38232', 1017, 6, 70, '2022-05-01', null);</v>
      </c>
    </row>
    <row r="466" spans="1:9">
      <c r="A466" s="6" t="s">
        <v>7479</v>
      </c>
      <c r="B466">
        <v>1016</v>
      </c>
      <c r="C466">
        <v>6</v>
      </c>
      <c r="D466">
        <v>70</v>
      </c>
      <c r="E466" s="4">
        <v>44682</v>
      </c>
      <c r="F466" s="4"/>
      <c r="G466" t="b">
        <v>0</v>
      </c>
      <c r="I46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values('0129-38262', 1016, 6, 70, '2022-05-01', null);</v>
      </c>
    </row>
    <row r="467" spans="1:9">
      <c r="A467" s="6" t="s">
        <v>7480</v>
      </c>
      <c r="B467">
        <v>1018</v>
      </c>
      <c r="C467">
        <v>6</v>
      </c>
      <c r="D467">
        <v>70</v>
      </c>
      <c r="E467" s="4">
        <v>44682</v>
      </c>
      <c r="F467" s="4"/>
      <c r="G467" t="b">
        <v>0</v>
      </c>
      <c r="I46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values('0129-38231', 1018, 6, 70, '2022-05-01', null);</v>
      </c>
    </row>
    <row r="468" spans="1:9">
      <c r="A468" s="6" t="s">
        <v>7481</v>
      </c>
      <c r="B468">
        <v>239</v>
      </c>
      <c r="C468">
        <v>3</v>
      </c>
      <c r="D468">
        <v>70</v>
      </c>
      <c r="E468" s="4">
        <v>44682</v>
      </c>
      <c r="F468" s="4"/>
      <c r="G468" t="b">
        <v>0</v>
      </c>
      <c r="I46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values('0063-38253', 239, 3, 70, '2022-05-01', null);</v>
      </c>
    </row>
    <row r="469" spans="1:9">
      <c r="A469" s="6" t="s">
        <v>7482</v>
      </c>
      <c r="B469">
        <v>1021</v>
      </c>
      <c r="C469">
        <v>6</v>
      </c>
      <c r="D469">
        <v>70</v>
      </c>
      <c r="E469" s="4">
        <v>44713</v>
      </c>
      <c r="F469" s="4">
        <v>45007</v>
      </c>
      <c r="G469" t="b">
        <v>1</v>
      </c>
      <c r="I46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values('0129-38316', 1021, 6, 70, '2022-06-01', '2023-03-22');</v>
      </c>
    </row>
    <row r="470" spans="1:9">
      <c r="A470" s="6" t="s">
        <v>7483</v>
      </c>
      <c r="B470">
        <v>1020</v>
      </c>
      <c r="C470">
        <v>6</v>
      </c>
      <c r="D470">
        <v>70</v>
      </c>
      <c r="E470" s="4">
        <v>44713</v>
      </c>
      <c r="F470" s="4"/>
      <c r="G470" t="b">
        <v>0</v>
      </c>
      <c r="I47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values('0129-38315', 1020, 6, 70, '2022-06-01', null);</v>
      </c>
    </row>
    <row r="471" spans="1:9">
      <c r="A471" s="6" t="s">
        <v>7484</v>
      </c>
      <c r="B471">
        <v>1022</v>
      </c>
      <c r="C471">
        <v>6</v>
      </c>
      <c r="D471">
        <v>70</v>
      </c>
      <c r="E471" s="4">
        <v>44713</v>
      </c>
      <c r="F471" s="4"/>
      <c r="G471" t="b">
        <v>0</v>
      </c>
      <c r="I47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values('0129-38324', 1022, 6, 70, '2022-06-01', null);</v>
      </c>
    </row>
    <row r="472" spans="1:9">
      <c r="A472" s="6" t="s">
        <v>7485</v>
      </c>
      <c r="B472">
        <v>1023</v>
      </c>
      <c r="C472">
        <v>6</v>
      </c>
      <c r="D472">
        <v>70</v>
      </c>
      <c r="E472" s="4">
        <v>44713</v>
      </c>
      <c r="F472" s="4"/>
      <c r="G472" t="b">
        <v>0</v>
      </c>
      <c r="I47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values('0129-38325', 1023, 6, 70, '2022-06-01', null);</v>
      </c>
    </row>
    <row r="473" spans="1:9">
      <c r="A473" s="6" t="s">
        <v>7486</v>
      </c>
      <c r="B473">
        <v>1019</v>
      </c>
      <c r="C473">
        <v>6</v>
      </c>
      <c r="D473">
        <v>70</v>
      </c>
      <c r="E473" s="4">
        <v>44713</v>
      </c>
      <c r="F473" s="4"/>
      <c r="G473" t="b">
        <v>0</v>
      </c>
      <c r="I47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values('0129-38314', 1019, 6, 70, '2022-06-01', null);</v>
      </c>
    </row>
    <row r="474" spans="1:9">
      <c r="A474" s="6" t="s">
        <v>7487</v>
      </c>
      <c r="B474">
        <v>1024</v>
      </c>
      <c r="C474">
        <v>6</v>
      </c>
      <c r="D474">
        <v>70</v>
      </c>
      <c r="E474" s="4">
        <v>44713</v>
      </c>
      <c r="F474" s="4">
        <v>45038</v>
      </c>
      <c r="G474" t="b">
        <v>1</v>
      </c>
      <c r="I47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values('0129-38347', 1024, 6, 70, '2022-06-01', '2023-04-22');</v>
      </c>
    </row>
    <row r="475" spans="1:9">
      <c r="A475" s="6" t="s">
        <v>7488</v>
      </c>
      <c r="B475">
        <v>1026</v>
      </c>
      <c r="C475">
        <v>6</v>
      </c>
      <c r="D475">
        <v>70</v>
      </c>
      <c r="E475" s="4">
        <v>44743</v>
      </c>
      <c r="F475" s="4"/>
      <c r="G475" t="b">
        <v>0</v>
      </c>
      <c r="I47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values('0129-38399', 1026, 6, 70, '2022-07-01', null);</v>
      </c>
    </row>
    <row r="476" spans="1:9">
      <c r="A476" s="6" t="s">
        <v>7489</v>
      </c>
      <c r="B476">
        <v>1029</v>
      </c>
      <c r="C476">
        <v>6</v>
      </c>
      <c r="D476">
        <v>70</v>
      </c>
      <c r="E476" s="4">
        <v>44743</v>
      </c>
      <c r="F476" s="4"/>
      <c r="G476" t="b">
        <v>0</v>
      </c>
      <c r="I47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values('0129-38397', 1029, 6, 70, '2022-07-01', null);</v>
      </c>
    </row>
    <row r="477" spans="1:9">
      <c r="A477" s="6" t="s">
        <v>7490</v>
      </c>
      <c r="B477">
        <v>843</v>
      </c>
      <c r="C477">
        <v>6</v>
      </c>
      <c r="D477">
        <v>70</v>
      </c>
      <c r="E477" s="4">
        <v>44743</v>
      </c>
      <c r="F477" s="4">
        <v>45007</v>
      </c>
      <c r="G477" t="b">
        <v>1</v>
      </c>
      <c r="I47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values('0129-38394', 843, 6, 70, '2022-07-01', '2023-03-22');</v>
      </c>
    </row>
    <row r="478" spans="1:9">
      <c r="A478" s="6" t="s">
        <v>7491</v>
      </c>
      <c r="B478">
        <v>1027</v>
      </c>
      <c r="C478">
        <v>6</v>
      </c>
      <c r="D478">
        <v>70</v>
      </c>
      <c r="E478" s="4">
        <v>44743</v>
      </c>
      <c r="F478" s="4"/>
      <c r="G478" t="b">
        <v>0</v>
      </c>
      <c r="I47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values('0129-38398', 1027, 6, 70, '2022-07-01', null);</v>
      </c>
    </row>
    <row r="479" spans="1:9">
      <c r="A479" s="6" t="s">
        <v>7492</v>
      </c>
      <c r="B479">
        <v>1028</v>
      </c>
      <c r="C479">
        <v>6</v>
      </c>
      <c r="D479">
        <v>70</v>
      </c>
      <c r="E479" s="4">
        <v>44743</v>
      </c>
      <c r="F479" s="4"/>
      <c r="G479" t="b">
        <v>0</v>
      </c>
      <c r="I47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values('0129-38395', 1028, 6, 70, '2022-07-01', null);</v>
      </c>
    </row>
    <row r="480" spans="1:9">
      <c r="A480" s="6" t="s">
        <v>7493</v>
      </c>
      <c r="B480">
        <v>1030</v>
      </c>
      <c r="C480">
        <v>6</v>
      </c>
      <c r="D480">
        <v>70</v>
      </c>
      <c r="E480" s="4">
        <v>44774</v>
      </c>
      <c r="F480" s="4"/>
      <c r="G480" t="b">
        <v>0</v>
      </c>
      <c r="I48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values('0129-38471', 1030, 6, 70, '2022-08-01', null);</v>
      </c>
    </row>
    <row r="481" spans="1:9">
      <c r="A481" s="6" t="s">
        <v>7494</v>
      </c>
      <c r="B481">
        <v>1034</v>
      </c>
      <c r="C481">
        <v>6</v>
      </c>
      <c r="D481">
        <v>70</v>
      </c>
      <c r="E481" s="4">
        <v>44774</v>
      </c>
      <c r="F481" s="4"/>
      <c r="G481" t="b">
        <v>0</v>
      </c>
      <c r="I48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values('0129-38472', 1034, 6, 70, '2022-08-01', null);</v>
      </c>
    </row>
    <row r="482" spans="1:9">
      <c r="A482" s="6" t="s">
        <v>7495</v>
      </c>
      <c r="B482">
        <v>1032</v>
      </c>
      <c r="C482">
        <v>6</v>
      </c>
      <c r="D482">
        <v>70</v>
      </c>
      <c r="E482" s="4">
        <v>44774</v>
      </c>
      <c r="F482" s="4"/>
      <c r="G482" t="b">
        <v>0</v>
      </c>
      <c r="I48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values('0129-38470', 1032, 6, 70, '2022-08-01', null);</v>
      </c>
    </row>
    <row r="483" spans="1:9">
      <c r="A483" s="6" t="s">
        <v>7496</v>
      </c>
      <c r="B483">
        <v>1031</v>
      </c>
      <c r="C483">
        <v>6</v>
      </c>
      <c r="D483">
        <v>70</v>
      </c>
      <c r="E483" s="4">
        <v>44774</v>
      </c>
      <c r="F483" s="4"/>
      <c r="G483" t="b">
        <v>0</v>
      </c>
      <c r="I48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values('0129-38468', 1031, 6, 70, '2022-08-01', null);</v>
      </c>
    </row>
    <row r="484" spans="1:9">
      <c r="A484" s="6" t="s">
        <v>7497</v>
      </c>
      <c r="B484">
        <v>1033</v>
      </c>
      <c r="C484">
        <v>6</v>
      </c>
      <c r="D484">
        <v>70</v>
      </c>
      <c r="E484" s="4">
        <v>44774</v>
      </c>
      <c r="F484" s="4"/>
      <c r="G484" t="b">
        <v>0</v>
      </c>
      <c r="I48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values('0129-38469', 1033, 6, 70, '2022-08-01', null);</v>
      </c>
    </row>
    <row r="485" spans="1:9">
      <c r="A485" s="6" t="s">
        <v>7498</v>
      </c>
      <c r="B485">
        <v>448</v>
      </c>
      <c r="C485">
        <v>8</v>
      </c>
      <c r="D485">
        <v>0</v>
      </c>
      <c r="E485" s="4">
        <v>44805</v>
      </c>
      <c r="F485" s="4"/>
      <c r="G485" t="b">
        <v>0</v>
      </c>
      <c r="I48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values('0063-38518', 448, 8, 0, '2022-09-01', null);</v>
      </c>
    </row>
    <row r="486" spans="1:9">
      <c r="A486" s="6" t="s">
        <v>7499</v>
      </c>
      <c r="B486">
        <v>1036</v>
      </c>
      <c r="C486">
        <v>6</v>
      </c>
      <c r="D486">
        <v>70</v>
      </c>
      <c r="E486" s="4">
        <v>44805</v>
      </c>
      <c r="F486" s="4"/>
      <c r="G486" t="b">
        <v>0</v>
      </c>
      <c r="I48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values('0129-38520', 1036, 6, 70, '2022-09-01', null);</v>
      </c>
    </row>
    <row r="487" spans="1:9">
      <c r="A487" s="6" t="s">
        <v>7500</v>
      </c>
      <c r="B487">
        <v>1037</v>
      </c>
      <c r="C487">
        <v>6</v>
      </c>
      <c r="D487">
        <v>70</v>
      </c>
      <c r="E487" s="4">
        <v>44805</v>
      </c>
      <c r="F487" s="4"/>
      <c r="G487" t="b">
        <v>0</v>
      </c>
      <c r="I48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values('0129-38526', 1037, 6, 70, '2022-09-01', null);</v>
      </c>
    </row>
    <row r="488" spans="1:9">
      <c r="A488" s="6" t="s">
        <v>7501</v>
      </c>
      <c r="B488">
        <v>1038</v>
      </c>
      <c r="C488">
        <v>6</v>
      </c>
      <c r="D488">
        <v>70</v>
      </c>
      <c r="E488" s="4">
        <v>44805</v>
      </c>
      <c r="F488" s="4"/>
      <c r="G488" t="b">
        <v>0</v>
      </c>
      <c r="I48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values('0129-38522', 1038, 6, 70, '2022-09-01', null);</v>
      </c>
    </row>
    <row r="489" spans="1:9">
      <c r="A489" s="6" t="s">
        <v>7502</v>
      </c>
      <c r="B489">
        <v>1039</v>
      </c>
      <c r="C489">
        <v>6</v>
      </c>
      <c r="D489">
        <v>70</v>
      </c>
      <c r="E489" s="4">
        <v>44805</v>
      </c>
      <c r="F489" s="4"/>
      <c r="G489" t="b">
        <v>0</v>
      </c>
      <c r="I48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values('0129-38523', 1039, 6, 70, '2022-09-01', null);</v>
      </c>
    </row>
    <row r="490" spans="1:9">
      <c r="A490" s="6" t="s">
        <v>7503</v>
      </c>
      <c r="B490">
        <v>1040</v>
      </c>
      <c r="C490">
        <v>6</v>
      </c>
      <c r="D490">
        <v>70</v>
      </c>
      <c r="E490" s="4">
        <v>44805</v>
      </c>
      <c r="F490" s="4"/>
      <c r="G490" t="b">
        <v>0</v>
      </c>
      <c r="I49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values('0129-38527', 1040, 6, 70, '2022-09-01', null);</v>
      </c>
    </row>
    <row r="491" spans="1:9">
      <c r="A491" s="6" t="s">
        <v>7504</v>
      </c>
      <c r="B491">
        <v>1041</v>
      </c>
      <c r="C491">
        <v>6</v>
      </c>
      <c r="D491">
        <v>70</v>
      </c>
      <c r="E491" s="4">
        <v>44805</v>
      </c>
      <c r="F491" s="4"/>
      <c r="G491" t="b">
        <v>0</v>
      </c>
      <c r="I49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values('0129-38519', 1041, 6, 70, '2022-09-01', null);</v>
      </c>
    </row>
    <row r="492" spans="1:9">
      <c r="A492" s="6" t="s">
        <v>7505</v>
      </c>
      <c r="B492">
        <v>1043</v>
      </c>
      <c r="C492">
        <v>6</v>
      </c>
      <c r="D492">
        <v>70</v>
      </c>
      <c r="E492" s="4">
        <v>44805</v>
      </c>
      <c r="F492" s="4"/>
      <c r="G492" t="b">
        <v>0</v>
      </c>
      <c r="I49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values('0129-38521', 1043, 6, 70, '2022-09-01', null);</v>
      </c>
    </row>
    <row r="493" spans="1:9">
      <c r="A493" s="6" t="s">
        <v>7506</v>
      </c>
      <c r="B493">
        <v>1044</v>
      </c>
      <c r="C493">
        <v>4</v>
      </c>
      <c r="D493">
        <v>70</v>
      </c>
      <c r="E493" s="4">
        <v>44837</v>
      </c>
      <c r="F493" s="4">
        <v>45063</v>
      </c>
      <c r="G493" t="b">
        <v>1</v>
      </c>
      <c r="I49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values('0063-38603', 1044, 4, 70, '2022-10-03', '2023-05-17');</v>
      </c>
    </row>
    <row r="494" spans="1:9">
      <c r="A494" s="6" t="s">
        <v>7507</v>
      </c>
      <c r="B494">
        <v>1045</v>
      </c>
      <c r="C494">
        <v>6</v>
      </c>
      <c r="D494">
        <v>70</v>
      </c>
      <c r="E494" s="4">
        <v>44837</v>
      </c>
      <c r="F494" s="4"/>
      <c r="G494" t="b">
        <v>0</v>
      </c>
      <c r="I49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values('0129-38604', 1045, 6, 70, '2022-10-03', null);</v>
      </c>
    </row>
    <row r="495" spans="1:9">
      <c r="A495" s="6" t="s">
        <v>7508</v>
      </c>
      <c r="B495">
        <v>1046</v>
      </c>
      <c r="C495">
        <v>6</v>
      </c>
      <c r="D495">
        <v>70</v>
      </c>
      <c r="E495" s="4">
        <v>44837</v>
      </c>
      <c r="F495" s="4"/>
      <c r="G495" t="b">
        <v>0</v>
      </c>
      <c r="I49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values('0129-38602', 1046, 6, 70, '2022-10-03', null);</v>
      </c>
    </row>
    <row r="496" spans="1:9">
      <c r="A496" s="6" t="s">
        <v>7509</v>
      </c>
      <c r="B496">
        <v>1047</v>
      </c>
      <c r="C496">
        <v>6</v>
      </c>
      <c r="D496">
        <v>70</v>
      </c>
      <c r="E496" s="4">
        <v>44837</v>
      </c>
      <c r="F496" s="4">
        <v>45261</v>
      </c>
      <c r="G496" t="b">
        <v>1</v>
      </c>
      <c r="I49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values('0129-38601', 1047, 6, 70, '2022-10-03', '2023-12-01');</v>
      </c>
    </row>
    <row r="497" spans="1:9">
      <c r="A497" s="6" t="s">
        <v>7510</v>
      </c>
      <c r="B497">
        <v>423</v>
      </c>
      <c r="C497">
        <v>4</v>
      </c>
      <c r="D497">
        <v>70</v>
      </c>
      <c r="E497" s="4">
        <v>44866</v>
      </c>
      <c r="F497" s="4"/>
      <c r="G497" t="b">
        <v>0</v>
      </c>
      <c r="I49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values('0063-38668', 423, 4, 70, '2022-11-01', null);</v>
      </c>
    </row>
    <row r="498" spans="1:9">
      <c r="A498" s="6" t="s">
        <v>7511</v>
      </c>
      <c r="B498">
        <v>1050</v>
      </c>
      <c r="C498">
        <v>6</v>
      </c>
      <c r="D498">
        <v>70</v>
      </c>
      <c r="E498" s="4">
        <v>44866</v>
      </c>
      <c r="F498" s="4"/>
      <c r="G498" t="b">
        <v>0</v>
      </c>
      <c r="I49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values('0129-38666', 1050, 6, 70, '2022-11-01', null);</v>
      </c>
    </row>
    <row r="499" spans="1:9">
      <c r="A499" s="6" t="s">
        <v>7512</v>
      </c>
      <c r="B499">
        <v>1049</v>
      </c>
      <c r="C499">
        <v>6</v>
      </c>
      <c r="D499">
        <v>70</v>
      </c>
      <c r="E499" s="4">
        <v>44866</v>
      </c>
      <c r="F499" s="4">
        <v>45180</v>
      </c>
      <c r="G499" t="b">
        <v>1</v>
      </c>
      <c r="I49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values('0129-38667', 1049, 6, 70, '2022-11-01', '2023-09-11');</v>
      </c>
    </row>
    <row r="500" spans="1:9">
      <c r="A500" s="6" t="s">
        <v>7513</v>
      </c>
      <c r="B500">
        <v>1053</v>
      </c>
      <c r="C500">
        <v>6</v>
      </c>
      <c r="D500">
        <v>70</v>
      </c>
      <c r="E500" s="4">
        <v>44896</v>
      </c>
      <c r="F500" s="4"/>
      <c r="G500" t="b">
        <v>0</v>
      </c>
      <c r="I50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values('0129-38714', 1053, 6, 70, '2022-12-01', null);</v>
      </c>
    </row>
    <row r="501" spans="1:9">
      <c r="A501" s="6" t="s">
        <v>7514</v>
      </c>
      <c r="B501">
        <v>1054</v>
      </c>
      <c r="C501">
        <v>6</v>
      </c>
      <c r="D501">
        <v>70</v>
      </c>
      <c r="E501" s="4">
        <v>44896</v>
      </c>
      <c r="F501" s="4"/>
      <c r="G501" t="b">
        <v>0</v>
      </c>
      <c r="I50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values('0129-38713', 1054, 6, 70, '2022-12-01', null);</v>
      </c>
    </row>
    <row r="502" spans="1:9">
      <c r="A502" s="6" t="s">
        <v>7515</v>
      </c>
      <c r="B502">
        <v>1055</v>
      </c>
      <c r="C502">
        <v>6</v>
      </c>
      <c r="D502">
        <v>70</v>
      </c>
      <c r="E502" s="4">
        <v>44896</v>
      </c>
      <c r="F502" s="4"/>
      <c r="G502" t="b">
        <v>0</v>
      </c>
      <c r="I50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values('0129-38721', 1055, 6, 70, '2022-12-01', null);</v>
      </c>
    </row>
    <row r="503" spans="1:9">
      <c r="A503" s="6" t="s">
        <v>7516</v>
      </c>
      <c r="B503">
        <v>1056</v>
      </c>
      <c r="C503">
        <v>6</v>
      </c>
      <c r="D503">
        <v>70</v>
      </c>
      <c r="E503" s="4">
        <v>44928</v>
      </c>
      <c r="F503" s="4"/>
      <c r="G503" t="b">
        <v>0</v>
      </c>
      <c r="I50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values('0129-38765', 1056, 6, 70, '2023-01-02', null);</v>
      </c>
    </row>
    <row r="504" spans="1:9">
      <c r="A504" s="6" t="s">
        <v>7517</v>
      </c>
      <c r="B504">
        <v>1057</v>
      </c>
      <c r="C504">
        <v>6</v>
      </c>
      <c r="D504">
        <v>70</v>
      </c>
      <c r="E504" s="4">
        <v>44928</v>
      </c>
      <c r="F504" s="4"/>
      <c r="G504" t="b">
        <v>0</v>
      </c>
      <c r="I50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values('0129-38764', 1057, 6, 70, '2023-01-02', null);</v>
      </c>
    </row>
    <row r="505" spans="1:9">
      <c r="A505" s="6" t="s">
        <v>7518</v>
      </c>
      <c r="B505">
        <v>1058</v>
      </c>
      <c r="C505">
        <v>6</v>
      </c>
      <c r="D505">
        <v>70</v>
      </c>
      <c r="E505" s="4">
        <v>44929</v>
      </c>
      <c r="F505" s="4">
        <v>45113</v>
      </c>
      <c r="G505" t="b">
        <v>1</v>
      </c>
      <c r="I50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values('0129-38808', 1058, 6, 70, '2023-01-03', '2023-07-06');</v>
      </c>
    </row>
    <row r="506" spans="1:9">
      <c r="A506" s="6" t="s">
        <v>7519</v>
      </c>
      <c r="B506">
        <v>1059</v>
      </c>
      <c r="C506">
        <v>6</v>
      </c>
      <c r="D506">
        <v>70</v>
      </c>
      <c r="E506" s="4">
        <v>44929</v>
      </c>
      <c r="F506" s="4"/>
      <c r="G506" t="b">
        <v>0</v>
      </c>
      <c r="I506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values('0129-38811', 1059, 6, 70, '2023-01-03', null);</v>
      </c>
    </row>
    <row r="507" spans="1:9">
      <c r="A507" s="6" t="s">
        <v>7520</v>
      </c>
      <c r="B507">
        <v>1060</v>
      </c>
      <c r="C507">
        <v>6</v>
      </c>
      <c r="D507">
        <v>70</v>
      </c>
      <c r="E507" s="4">
        <v>44929</v>
      </c>
      <c r="F507" s="4"/>
      <c r="G507" t="b">
        <v>0</v>
      </c>
      <c r="I507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values('0129-38807', 1060, 6, 70, '2023-01-03', null);</v>
      </c>
    </row>
    <row r="508" spans="1:9">
      <c r="A508" s="6" t="s">
        <v>7521</v>
      </c>
      <c r="B508">
        <v>1061</v>
      </c>
      <c r="C508">
        <v>6</v>
      </c>
      <c r="D508">
        <v>70</v>
      </c>
      <c r="E508" s="4">
        <v>44930</v>
      </c>
      <c r="F508" s="4"/>
      <c r="G508" t="b">
        <v>0</v>
      </c>
      <c r="I508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values('0129-38812', 1061, 6, 70, '2023-01-04', null);</v>
      </c>
    </row>
    <row r="509" spans="1:9">
      <c r="A509" s="6" t="s">
        <v>7522</v>
      </c>
      <c r="B509">
        <v>1062</v>
      </c>
      <c r="C509">
        <v>6</v>
      </c>
      <c r="D509">
        <v>70</v>
      </c>
      <c r="E509" s="4">
        <v>44930</v>
      </c>
      <c r="F509" s="4"/>
      <c r="G509" t="b">
        <v>0</v>
      </c>
      <c r="I509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values('0129-38823', 1062, 6, 70, '2023-01-04', null);</v>
      </c>
    </row>
    <row r="510" spans="1:9">
      <c r="A510" s="6" t="s">
        <v>7523</v>
      </c>
      <c r="B510">
        <v>1066</v>
      </c>
      <c r="C510">
        <v>6</v>
      </c>
      <c r="D510">
        <v>70</v>
      </c>
      <c r="E510" s="4">
        <v>44958</v>
      </c>
      <c r="F510" s="4"/>
      <c r="G510" t="b">
        <v>0</v>
      </c>
      <c r="I510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values('0129-38857', 1066, 6, 70, '2023-02-01', null);</v>
      </c>
    </row>
    <row r="511" spans="1:9">
      <c r="A511" s="6" t="s">
        <v>7524</v>
      </c>
      <c r="B511">
        <v>1067</v>
      </c>
      <c r="C511">
        <v>6</v>
      </c>
      <c r="D511">
        <v>70</v>
      </c>
      <c r="E511" s="4">
        <v>44958</v>
      </c>
      <c r="F511" s="4"/>
      <c r="G511" t="b">
        <v>0</v>
      </c>
      <c r="I511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values('0129-38853', 1067, 6, 70, '2023-02-01', null);</v>
      </c>
    </row>
    <row r="512" spans="1:9">
      <c r="A512" s="6" t="s">
        <v>7525</v>
      </c>
      <c r="B512">
        <v>1068</v>
      </c>
      <c r="C512">
        <v>6</v>
      </c>
      <c r="D512">
        <v>70</v>
      </c>
      <c r="E512" s="4">
        <v>44958</v>
      </c>
      <c r="F512" s="4"/>
      <c r="G512" t="b">
        <v>0</v>
      </c>
      <c r="I512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values('0129-38856', 1068, 6, 70, '2023-02-01', null);</v>
      </c>
    </row>
    <row r="513" spans="1:9">
      <c r="A513" s="6" t="s">
        <v>7526</v>
      </c>
      <c r="B513">
        <v>1069</v>
      </c>
      <c r="C513">
        <v>6</v>
      </c>
      <c r="D513">
        <v>70</v>
      </c>
      <c r="E513" s="4">
        <v>44958</v>
      </c>
      <c r="F513" s="4">
        <v>45313</v>
      </c>
      <c r="G513" t="b">
        <v>1</v>
      </c>
      <c r="I513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values('0129-38855', 1069, 6, 70, '2023-02-01', '2024-01-22');</v>
      </c>
    </row>
    <row r="514" spans="1:9">
      <c r="A514" s="6" t="s">
        <v>7527</v>
      </c>
      <c r="B514">
        <v>1071</v>
      </c>
      <c r="C514">
        <v>8</v>
      </c>
      <c r="D514">
        <v>0</v>
      </c>
      <c r="E514" s="4">
        <v>44986</v>
      </c>
      <c r="F514" s="4"/>
      <c r="G514" t="b">
        <v>0</v>
      </c>
      <c r="I514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values('0063-38947', 1071, 8, 0, '2023-03-01', null);</v>
      </c>
    </row>
    <row r="515" spans="1:9">
      <c r="A515" s="6" t="s">
        <v>7528</v>
      </c>
      <c r="B515">
        <v>591</v>
      </c>
      <c r="C515">
        <v>8</v>
      </c>
      <c r="D515">
        <v>0</v>
      </c>
      <c r="E515" s="4">
        <v>45019</v>
      </c>
      <c r="F515" s="4"/>
      <c r="G515" t="b">
        <v>0</v>
      </c>
      <c r="I515" t="str">
        <f>"insert into t_planoacionista values('"&amp;T_PlanoAcionista[[#This Row],[CodPlano]]&amp;"', "&amp;T_PlanoAcionista[[#This Row],[Acionista]]&amp;", "&amp;T_PlanoAcionista[[#This Row],[PlanoSaude]]&amp;", "&amp;T_PlanoAcionista[[#This Row],[Aporte]]&amp;", '"&amp;TEXT(T_PlanoAcionista[[#This Row],[DataInclusao]],"aaaa-mm-dd")&amp;"', "&amp;IF(T_PlanoAcionista[[#This Row],[DataExclusao]]="","null","'"&amp;TEXT(T_PlanoAcionista[[#This Row],[DataExclusao]],"aaaa-mm-dd")&amp;"'")&amp;");"</f>
        <v>insert into t_planoacionista values('0063-39044', 591, 8, 0, '2023-04-03', null);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3"/>
  <sheetViews>
    <sheetView topLeftCell="F1" workbookViewId="0">
      <selection activeCell="J163" sqref="J2:J163"/>
    </sheetView>
  </sheetViews>
  <sheetFormatPr defaultColWidth="9" defaultRowHeight="15"/>
  <cols>
    <col min="1" max="1" width="5.140625" customWidth="1"/>
    <col min="2" max="2" width="10.7109375" customWidth="1"/>
    <col min="3" max="3" width="41.5703125" customWidth="1"/>
    <col min="4" max="4" width="13" customWidth="1"/>
    <col min="5" max="7" width="15.85546875" customWidth="1"/>
    <col min="8" max="8" width="12.42578125" customWidth="1"/>
    <col min="10" max="10" width="128.140625" customWidth="1"/>
  </cols>
  <sheetData>
    <row r="1" spans="1:10">
      <c r="A1" t="s">
        <v>0</v>
      </c>
      <c r="B1" t="s">
        <v>7529</v>
      </c>
      <c r="C1" t="s">
        <v>1</v>
      </c>
      <c r="D1" t="s">
        <v>7530</v>
      </c>
      <c r="E1" t="s">
        <v>57</v>
      </c>
      <c r="F1" t="s">
        <v>7021</v>
      </c>
      <c r="G1" t="s">
        <v>7022</v>
      </c>
      <c r="H1" t="s">
        <v>3</v>
      </c>
    </row>
    <row r="2" spans="1:10">
      <c r="A2">
        <v>160</v>
      </c>
      <c r="B2" t="s">
        <v>7492</v>
      </c>
      <c r="C2" t="s">
        <v>7531</v>
      </c>
      <c r="D2">
        <v>1</v>
      </c>
      <c r="E2" s="4">
        <v>25452</v>
      </c>
      <c r="F2" s="4">
        <v>44743</v>
      </c>
      <c r="G2" s="4"/>
      <c r="H2" t="b">
        <v>0</v>
      </c>
      <c r="J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(160, '0129-38395', 'Wagner Jose de Souza', 1, '1969-09-06', '2022-07-01', null);</v>
      </c>
    </row>
    <row r="3" spans="1:10">
      <c r="A3">
        <v>161</v>
      </c>
      <c r="B3" t="s">
        <v>7502</v>
      </c>
      <c r="C3" t="s">
        <v>7532</v>
      </c>
      <c r="D3">
        <v>1</v>
      </c>
      <c r="E3" s="4">
        <v>20097</v>
      </c>
      <c r="F3" s="4">
        <v>44805</v>
      </c>
      <c r="G3" s="4"/>
      <c r="H3" t="b">
        <v>0</v>
      </c>
      <c r="J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(161, '0129-38523', 'Waldecyr de Fatima Golfeto Belucci', 1, '1955-01-08', '2022-09-01', null);</v>
      </c>
    </row>
    <row r="4" spans="1:10">
      <c r="A4">
        <v>162</v>
      </c>
      <c r="B4" t="s">
        <v>7506</v>
      </c>
      <c r="C4" t="s">
        <v>7533</v>
      </c>
      <c r="D4">
        <v>1</v>
      </c>
      <c r="E4" s="4">
        <v>32217</v>
      </c>
      <c r="F4" s="4">
        <v>44837</v>
      </c>
      <c r="G4" s="4"/>
      <c r="H4" t="b">
        <v>0</v>
      </c>
      <c r="J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(162, '0063-38603', 'Isabella Maria Basso Morelli', 1, '1988-03-15', '2022-10-03', null);</v>
      </c>
    </row>
    <row r="5" spans="1:10">
      <c r="A5">
        <v>163</v>
      </c>
      <c r="B5" t="s">
        <v>7506</v>
      </c>
      <c r="C5" t="s">
        <v>7534</v>
      </c>
      <c r="D5">
        <v>2</v>
      </c>
      <c r="E5" s="4">
        <v>44090</v>
      </c>
      <c r="F5" s="4">
        <v>44837</v>
      </c>
      <c r="G5" s="4"/>
      <c r="H5" t="b">
        <v>0</v>
      </c>
      <c r="J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(163, '0063-38603', 'Antonella Basso Morelli', 2, '2020-09-16', '2022-10-03', null);</v>
      </c>
    </row>
    <row r="6" spans="1:10">
      <c r="A6">
        <v>164</v>
      </c>
      <c r="B6" t="s">
        <v>7507</v>
      </c>
      <c r="C6" t="s">
        <v>7535</v>
      </c>
      <c r="D6">
        <v>1</v>
      </c>
      <c r="E6" s="4">
        <v>23422</v>
      </c>
      <c r="F6" s="4">
        <v>44837</v>
      </c>
      <c r="G6" s="4"/>
      <c r="H6" t="b">
        <v>0</v>
      </c>
      <c r="J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(164, '0129-38604', 'Jose Luis Rombola', 1, '1964-02-15', '2022-10-03', null);</v>
      </c>
    </row>
    <row r="7" spans="1:10">
      <c r="A7">
        <v>165</v>
      </c>
      <c r="B7" t="s">
        <v>7512</v>
      </c>
      <c r="C7" t="s">
        <v>7536</v>
      </c>
      <c r="D7">
        <v>1</v>
      </c>
      <c r="E7" s="4">
        <v>27053</v>
      </c>
      <c r="F7" s="4">
        <v>44866</v>
      </c>
      <c r="G7" s="4"/>
      <c r="H7" t="b">
        <v>0</v>
      </c>
      <c r="J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(165, '0129-38667', 'Jucelena Maria dos Santos', 1, '1974-01-24', '2022-11-01', null);</v>
      </c>
    </row>
    <row r="8" spans="1:10">
      <c r="A8">
        <v>166</v>
      </c>
      <c r="B8" t="s">
        <v>7513</v>
      </c>
      <c r="C8" t="s">
        <v>7537</v>
      </c>
      <c r="D8">
        <v>1</v>
      </c>
      <c r="E8" s="4">
        <v>23298</v>
      </c>
      <c r="F8" s="4">
        <v>44896</v>
      </c>
      <c r="G8" s="4"/>
      <c r="H8" t="b">
        <v>0</v>
      </c>
      <c r="J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(166, '0129-38714', 'Tania Regina Rodrigues Cano', 1, '1963-10-14', '2022-12-01', null);</v>
      </c>
    </row>
    <row r="9" spans="1:10">
      <c r="A9">
        <v>167</v>
      </c>
      <c r="B9" t="s">
        <v>7521</v>
      </c>
      <c r="C9" t="s">
        <v>7538</v>
      </c>
      <c r="D9">
        <v>1</v>
      </c>
      <c r="E9" s="4">
        <v>25600</v>
      </c>
      <c r="F9" s="4">
        <v>44930</v>
      </c>
      <c r="G9" s="4"/>
      <c r="H9" t="b">
        <v>0</v>
      </c>
      <c r="J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(167, '0129-38812', 'Claudete Aparecida Padilha Lima', 1, '1970-02-01', '2023-01-04', null);</v>
      </c>
    </row>
    <row r="10" spans="1:10">
      <c r="A10">
        <v>168</v>
      </c>
      <c r="B10" t="s">
        <v>7039</v>
      </c>
      <c r="C10" t="s">
        <v>7539</v>
      </c>
      <c r="D10">
        <v>1</v>
      </c>
      <c r="E10" s="4">
        <v>26046</v>
      </c>
      <c r="F10" s="4">
        <v>45110</v>
      </c>
      <c r="G10" s="4"/>
      <c r="H10" t="b">
        <v>0</v>
      </c>
      <c r="J1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(168, '0063-06689', 'Agnaldo Jose Vizicato', 1, '1971-04-23', '2023-07-03', null);</v>
      </c>
    </row>
    <row r="11" spans="1:10">
      <c r="A11">
        <v>170</v>
      </c>
      <c r="B11" t="s">
        <v>7026</v>
      </c>
      <c r="C11" t="s">
        <v>7540</v>
      </c>
      <c r="D11">
        <v>1</v>
      </c>
      <c r="E11" s="4">
        <v>22162</v>
      </c>
      <c r="F11" s="4">
        <v>45110</v>
      </c>
      <c r="G11" s="4"/>
      <c r="H11" t="b">
        <v>0</v>
      </c>
      <c r="J1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(170, '0129-39323', 'Carlos Alberto Stochi', 1, '1960-09-03', '2023-07-03', null);</v>
      </c>
    </row>
    <row r="12" spans="1:10">
      <c r="A12">
        <v>171</v>
      </c>
      <c r="B12" t="s">
        <v>7024</v>
      </c>
      <c r="C12" t="s">
        <v>7541</v>
      </c>
      <c r="D12">
        <v>1</v>
      </c>
      <c r="E12" s="4">
        <v>27315</v>
      </c>
      <c r="F12" s="4">
        <v>45170</v>
      </c>
      <c r="G12" s="4"/>
      <c r="H12" t="b">
        <v>0</v>
      </c>
      <c r="J1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(171, '0129-39320', 'Marcelo Pinto de Camargo', 1, '1974-10-13', '2023-09-01', null);</v>
      </c>
    </row>
    <row r="13" spans="1:10">
      <c r="A13">
        <v>172</v>
      </c>
      <c r="B13" t="s">
        <v>7035</v>
      </c>
      <c r="C13" t="s">
        <v>7542</v>
      </c>
      <c r="D13">
        <v>1</v>
      </c>
      <c r="E13" s="4">
        <v>15403</v>
      </c>
      <c r="F13" s="4">
        <v>45170</v>
      </c>
      <c r="G13" s="4"/>
      <c r="H13" t="b">
        <v>0</v>
      </c>
      <c r="J1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(172, '0129-39475', 'Claudete Bartolani do Amaral', 1, '1942-03-03', '2023-09-01', null);</v>
      </c>
    </row>
    <row r="14" spans="1:10">
      <c r="A14">
        <v>174</v>
      </c>
      <c r="B14" t="s">
        <v>7036</v>
      </c>
      <c r="C14" t="s">
        <v>7543</v>
      </c>
      <c r="D14">
        <v>1</v>
      </c>
      <c r="E14" s="4">
        <v>29283</v>
      </c>
      <c r="F14" s="4">
        <v>45170</v>
      </c>
      <c r="G14" s="4"/>
      <c r="H14" t="b">
        <v>0</v>
      </c>
      <c r="J1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(174, '0063-39470', 'Vanessa Cristina Guedes Monteiro', 1, '1980-03-03', '2023-09-01', null);</v>
      </c>
    </row>
    <row r="15" spans="1:10">
      <c r="A15">
        <v>175</v>
      </c>
      <c r="B15" t="s">
        <v>7980</v>
      </c>
      <c r="C15" t="s">
        <v>7982</v>
      </c>
      <c r="D15">
        <v>1</v>
      </c>
      <c r="E15" s="4"/>
      <c r="F15" s="4">
        <v>45231</v>
      </c>
      <c r="G15" s="4"/>
      <c r="H15" t="b">
        <v>0</v>
      </c>
      <c r="J1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(175, '0129-39597', 'Dilva dos Santos Micheloni', 1, '1900-01-00', '2023-11-01', null);</v>
      </c>
    </row>
    <row r="16" spans="1:10">
      <c r="A16">
        <v>176</v>
      </c>
      <c r="B16" t="s">
        <v>7427</v>
      </c>
      <c r="C16" t="s">
        <v>7983</v>
      </c>
      <c r="D16">
        <v>1</v>
      </c>
      <c r="E16" s="4">
        <v>45293</v>
      </c>
      <c r="F16" s="4"/>
      <c r="G16" s="4"/>
      <c r="H16" t="b">
        <v>0</v>
      </c>
      <c r="J1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(176, '0129-37363', 'Rosana Maria Correa Carrinho', 1, '2024-01-02', '1900-01-00', null);</v>
      </c>
    </row>
    <row r="17" spans="1:10">
      <c r="A17">
        <v>1</v>
      </c>
      <c r="B17" t="s">
        <v>7049</v>
      </c>
      <c r="C17" t="s">
        <v>7544</v>
      </c>
      <c r="D17">
        <v>0</v>
      </c>
      <c r="E17" s="4">
        <v>23809</v>
      </c>
      <c r="F17" s="4">
        <v>39948</v>
      </c>
      <c r="G17" s="4">
        <v>45194</v>
      </c>
      <c r="H17" t="b">
        <v>1</v>
      </c>
      <c r="J1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(1, '0063-09055', 'Sueli Regina Bertassini Campagnolli', 0, '1965-03-08', '2009-05-15', '2023-09-25');</v>
      </c>
    </row>
    <row r="18" spans="1:10">
      <c r="A18">
        <v>2</v>
      </c>
      <c r="B18" t="s">
        <v>7047</v>
      </c>
      <c r="C18" t="s">
        <v>7545</v>
      </c>
      <c r="D18">
        <v>1</v>
      </c>
      <c r="E18" s="4">
        <v>19037</v>
      </c>
      <c r="F18" s="4">
        <v>39948</v>
      </c>
      <c r="G18" s="4"/>
      <c r="H18" t="b">
        <v>0</v>
      </c>
      <c r="J1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(2, '0063-09053', 'Luiz Antonio Tonon', 1, '1952-02-13', '2009-05-15', null);</v>
      </c>
    </row>
    <row r="19" spans="1:10">
      <c r="A19">
        <v>3</v>
      </c>
      <c r="B19" t="s">
        <v>7040</v>
      </c>
      <c r="C19" t="s">
        <v>7546</v>
      </c>
      <c r="D19">
        <v>1</v>
      </c>
      <c r="E19" s="4">
        <v>16611</v>
      </c>
      <c r="F19" s="4">
        <v>39016</v>
      </c>
      <c r="G19" s="4"/>
      <c r="H19" t="b">
        <v>0</v>
      </c>
      <c r="J1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(3, '0063-07788', 'Lourdes Luzia Milani da Silva', 1, '1945-06-23', '2006-10-26', null);</v>
      </c>
    </row>
    <row r="20" spans="1:10">
      <c r="A20">
        <v>4</v>
      </c>
      <c r="B20" t="s">
        <v>7072</v>
      </c>
      <c r="C20" t="s">
        <v>2193</v>
      </c>
      <c r="D20">
        <v>0</v>
      </c>
      <c r="E20" s="4">
        <v>18890</v>
      </c>
      <c r="F20" s="4">
        <v>39948</v>
      </c>
      <c r="G20" s="4">
        <v>43560</v>
      </c>
      <c r="H20" t="b">
        <v>1</v>
      </c>
      <c r="J2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(4, '0063-09085', 'Elizabeth Fortunata Scardoelli Carbonieri', 0, '1951-09-19', '2009-05-15', '2019-04-05');</v>
      </c>
    </row>
    <row r="21" spans="1:10">
      <c r="A21">
        <v>5</v>
      </c>
      <c r="B21" t="s">
        <v>7042</v>
      </c>
      <c r="C21" t="s">
        <v>7547</v>
      </c>
      <c r="D21">
        <v>1</v>
      </c>
      <c r="E21" s="4">
        <v>16222</v>
      </c>
      <c r="F21" s="4">
        <v>39937</v>
      </c>
      <c r="G21" s="4"/>
      <c r="H21" t="b">
        <v>0</v>
      </c>
      <c r="J2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(5, '0063-08075', 'Hermelindo Tonon', 1, '1944-05-30', '2009-05-04', null);</v>
      </c>
    </row>
    <row r="22" spans="1:10">
      <c r="A22">
        <v>6</v>
      </c>
      <c r="B22" t="s">
        <v>7045</v>
      </c>
      <c r="C22" t="s">
        <v>7548</v>
      </c>
      <c r="D22">
        <v>1</v>
      </c>
      <c r="E22" s="4">
        <v>21196</v>
      </c>
      <c r="F22" s="4">
        <v>39948</v>
      </c>
      <c r="G22" s="4"/>
      <c r="H22" t="b">
        <v>0</v>
      </c>
      <c r="J2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(6, '0063-09051', 'Verginia de Fatima Cuzim Rombola', 1, '1958-01-11', '2009-05-15', null);</v>
      </c>
    </row>
    <row r="23" spans="1:10">
      <c r="A23">
        <v>7</v>
      </c>
      <c r="B23" t="s">
        <v>7043</v>
      </c>
      <c r="C23" t="s">
        <v>7549</v>
      </c>
      <c r="D23">
        <v>1</v>
      </c>
      <c r="E23" s="4">
        <v>27502</v>
      </c>
      <c r="F23" s="4">
        <v>40988</v>
      </c>
      <c r="G23" s="4"/>
      <c r="H23" t="b">
        <v>0</v>
      </c>
      <c r="J2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(7, '0063-08615', 'Agner Anselmo', 1, '1975-04-18', '2012-03-20', null);</v>
      </c>
    </row>
    <row r="24" spans="1:10">
      <c r="A24">
        <v>8</v>
      </c>
      <c r="B24" t="s">
        <v>7057</v>
      </c>
      <c r="C24" t="s">
        <v>7550</v>
      </c>
      <c r="D24">
        <v>1</v>
      </c>
      <c r="E24" s="4">
        <v>21023</v>
      </c>
      <c r="F24" s="4">
        <v>39948</v>
      </c>
      <c r="G24" s="4"/>
      <c r="H24" t="b">
        <v>0</v>
      </c>
      <c r="J2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(8, '0063-09066', 'Maria Regina Chiarotti Valeretto', 1, '1957-07-22', '2009-05-15', null);</v>
      </c>
    </row>
    <row r="25" spans="1:10">
      <c r="A25">
        <v>9</v>
      </c>
      <c r="B25" t="s">
        <v>7067</v>
      </c>
      <c r="C25" t="s">
        <v>7551</v>
      </c>
      <c r="D25">
        <v>1</v>
      </c>
      <c r="E25" s="4">
        <v>19865</v>
      </c>
      <c r="F25" s="4">
        <v>39948</v>
      </c>
      <c r="G25" s="4"/>
      <c r="H25" t="b">
        <v>0</v>
      </c>
      <c r="J2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(9, '0063-09079', 'Marina dos Santos Pelatti', 1, '1954-05-21', '2009-05-15', null);</v>
      </c>
    </row>
    <row r="26" spans="1:10">
      <c r="A26">
        <v>10</v>
      </c>
      <c r="B26" t="s">
        <v>7063</v>
      </c>
      <c r="C26" t="s">
        <v>7552</v>
      </c>
      <c r="D26">
        <v>1</v>
      </c>
      <c r="E26" s="4">
        <v>37810</v>
      </c>
      <c r="F26" s="4">
        <v>39948</v>
      </c>
      <c r="G26" s="4"/>
      <c r="H26" t="b">
        <v>0</v>
      </c>
      <c r="J2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(10, '0063-09074', 'Ana Clara Peria Livon', 1, '2003-07-08', '2009-05-15', null);</v>
      </c>
    </row>
    <row r="27" spans="1:10">
      <c r="A27">
        <v>11</v>
      </c>
      <c r="B27" t="s">
        <v>7038</v>
      </c>
      <c r="C27" t="s">
        <v>4817</v>
      </c>
      <c r="D27">
        <v>1</v>
      </c>
      <c r="E27" s="4">
        <v>17780</v>
      </c>
      <c r="F27" s="4">
        <v>38574</v>
      </c>
      <c r="G27" s="4"/>
      <c r="H27" t="b">
        <v>0</v>
      </c>
      <c r="J2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(11, '0063-05405', 'Maria Honória Sichieri Wagner', 1, '1948-09-04', '2005-08-10', null);</v>
      </c>
    </row>
    <row r="28" spans="1:10">
      <c r="A28">
        <v>12</v>
      </c>
      <c r="B28" t="s">
        <v>7076</v>
      </c>
      <c r="C28" t="s">
        <v>7553</v>
      </c>
      <c r="D28">
        <v>1</v>
      </c>
      <c r="E28" s="4">
        <v>15979</v>
      </c>
      <c r="F28" s="4">
        <v>39948</v>
      </c>
      <c r="G28" s="4"/>
      <c r="H28" t="b">
        <v>0</v>
      </c>
      <c r="J2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(12, '0063-09089', 'Arnaldo Anselmo', 1, '1943-09-30', '2009-05-15', null);</v>
      </c>
    </row>
    <row r="29" spans="1:10">
      <c r="A29">
        <v>13</v>
      </c>
      <c r="B29" t="s">
        <v>7085</v>
      </c>
      <c r="C29" t="s">
        <v>7554</v>
      </c>
      <c r="D29">
        <v>1</v>
      </c>
      <c r="E29" s="4">
        <v>16748</v>
      </c>
      <c r="F29" s="4">
        <v>40009</v>
      </c>
      <c r="G29" s="4"/>
      <c r="H29" t="b">
        <v>0</v>
      </c>
      <c r="J2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(13, '0063-09252', 'Osnilda Maria Terezinha Balan Nunes Pereira', 1, '1945-11-07', '2009-07-15', null);</v>
      </c>
    </row>
    <row r="30" spans="1:10">
      <c r="A30">
        <v>14</v>
      </c>
      <c r="B30" t="s">
        <v>7079</v>
      </c>
      <c r="C30" t="s">
        <v>7555</v>
      </c>
      <c r="D30">
        <v>1</v>
      </c>
      <c r="E30" s="4">
        <v>15286</v>
      </c>
      <c r="F30" s="4">
        <v>39948</v>
      </c>
      <c r="G30" s="4"/>
      <c r="H30" t="b">
        <v>0</v>
      </c>
      <c r="J3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(14, '0063-09092', 'Neuza Guedes Del Vecchio', 1, '1941-11-06', '2009-05-15', null);</v>
      </c>
    </row>
    <row r="31" spans="1:10">
      <c r="A31">
        <v>15</v>
      </c>
      <c r="B31" t="s">
        <v>7051</v>
      </c>
      <c r="C31" t="s">
        <v>7556</v>
      </c>
      <c r="D31">
        <v>1</v>
      </c>
      <c r="E31" s="4">
        <v>28928</v>
      </c>
      <c r="F31" s="4">
        <v>41014</v>
      </c>
      <c r="G31" s="4"/>
      <c r="H31" t="b">
        <v>0</v>
      </c>
      <c r="J3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(15, '0063-09057', 'Kelly Idamis dos Santos', 1, '1979-03-14', '2012-04-15', null);</v>
      </c>
    </row>
    <row r="32" spans="1:10">
      <c r="A32">
        <v>16</v>
      </c>
      <c r="B32" t="s">
        <v>7073</v>
      </c>
      <c r="C32" t="s">
        <v>7557</v>
      </c>
      <c r="D32">
        <v>2</v>
      </c>
      <c r="E32" s="4">
        <v>34844</v>
      </c>
      <c r="F32" s="4">
        <v>39948</v>
      </c>
      <c r="G32" s="4"/>
      <c r="H32" t="b">
        <v>0</v>
      </c>
      <c r="J3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(16, '0063-09086', 'Giovani Del Vecchio Mocci', 2, '1995-05-25', '2009-05-15', null);</v>
      </c>
    </row>
    <row r="33" spans="1:10">
      <c r="A33">
        <v>17</v>
      </c>
      <c r="B33" t="s">
        <v>7073</v>
      </c>
      <c r="C33" t="s">
        <v>7558</v>
      </c>
      <c r="D33">
        <v>1</v>
      </c>
      <c r="E33" s="4">
        <v>25640</v>
      </c>
      <c r="F33" s="4">
        <v>39948</v>
      </c>
      <c r="G33" s="4"/>
      <c r="H33" t="b">
        <v>0</v>
      </c>
      <c r="J3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(17, '0063-09086', 'Sonia Cristina Del Vecchio Mocci', 1, '1970-03-13', '2009-05-15', null);</v>
      </c>
    </row>
    <row r="34" spans="1:10">
      <c r="A34">
        <v>18</v>
      </c>
      <c r="B34" t="s">
        <v>7080</v>
      </c>
      <c r="C34" t="s">
        <v>2364</v>
      </c>
      <c r="D34">
        <v>1</v>
      </c>
      <c r="E34" s="4">
        <v>25312</v>
      </c>
      <c r="F34" s="4">
        <v>41567</v>
      </c>
      <c r="G34" s="4"/>
      <c r="H34" t="b">
        <v>0</v>
      </c>
      <c r="J3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(18, '0063-09093', 'Fabio Aparecido Apis', 1, '1969-04-19', '2013-10-20', null);</v>
      </c>
    </row>
    <row r="35" spans="1:10">
      <c r="A35">
        <v>19</v>
      </c>
      <c r="B35" t="s">
        <v>7065</v>
      </c>
      <c r="C35" t="s">
        <v>7559</v>
      </c>
      <c r="D35">
        <v>1</v>
      </c>
      <c r="E35" s="4">
        <v>15231</v>
      </c>
      <c r="F35" s="4">
        <v>40988</v>
      </c>
      <c r="G35" s="4"/>
      <c r="H35" t="b">
        <v>0</v>
      </c>
      <c r="J3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(19, '0063-09077', 'Antonio Dian', 1, '1941-09-12', '2012-03-20', null);</v>
      </c>
    </row>
    <row r="36" spans="1:10">
      <c r="A36">
        <v>20</v>
      </c>
      <c r="B36" t="s">
        <v>7077</v>
      </c>
      <c r="C36" t="s">
        <v>7560</v>
      </c>
      <c r="D36">
        <v>1</v>
      </c>
      <c r="E36" s="4">
        <v>23489</v>
      </c>
      <c r="F36" s="4">
        <v>39948</v>
      </c>
      <c r="G36" s="4"/>
      <c r="H36" t="b">
        <v>0</v>
      </c>
      <c r="J3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(20, '0063-09090', 'Vera Lucia Brigano', 1, '1964-04-22', '2009-05-15', null);</v>
      </c>
    </row>
    <row r="37" spans="1:10">
      <c r="A37">
        <v>21</v>
      </c>
      <c r="B37" t="s">
        <v>7055</v>
      </c>
      <c r="C37" t="s">
        <v>7561</v>
      </c>
      <c r="D37">
        <v>1</v>
      </c>
      <c r="E37" s="4">
        <v>36184</v>
      </c>
      <c r="F37" s="4">
        <v>39948</v>
      </c>
      <c r="G37" s="4"/>
      <c r="H37" t="b">
        <v>0</v>
      </c>
      <c r="J3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(21, '0063-09063', 'Leonardo Nunes Hanazaki', 1, '1999-01-24', '2009-05-15', null);</v>
      </c>
    </row>
    <row r="38" spans="1:10">
      <c r="A38">
        <v>22</v>
      </c>
      <c r="B38" t="s">
        <v>7084</v>
      </c>
      <c r="C38" t="s">
        <v>4353</v>
      </c>
      <c r="D38">
        <v>1</v>
      </c>
      <c r="E38" s="4">
        <v>14227</v>
      </c>
      <c r="F38" s="4">
        <v>40009</v>
      </c>
      <c r="G38" s="4">
        <v>44135</v>
      </c>
      <c r="H38" t="b">
        <v>1</v>
      </c>
      <c r="J3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(22, '0063-09251', 'Luzia Martinelli Basso', 1, '1938-12-13', '2009-07-15', '2020-10-31');</v>
      </c>
    </row>
    <row r="39" spans="1:10">
      <c r="A39">
        <v>23</v>
      </c>
      <c r="B39" t="s">
        <v>7083</v>
      </c>
      <c r="C39" t="s">
        <v>7562</v>
      </c>
      <c r="D39">
        <v>1</v>
      </c>
      <c r="E39" s="4">
        <v>22038</v>
      </c>
      <c r="F39" s="4">
        <v>40009</v>
      </c>
      <c r="G39" s="4"/>
      <c r="H39" t="b">
        <v>0</v>
      </c>
      <c r="J3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(23, '0063-09250', 'Maria Izabel Pereira Basso', 1, '1960-05-02', '2009-07-15', null);</v>
      </c>
    </row>
    <row r="40" spans="1:10">
      <c r="A40">
        <v>24</v>
      </c>
      <c r="B40" t="s">
        <v>7059</v>
      </c>
      <c r="C40" t="s">
        <v>4799</v>
      </c>
      <c r="D40">
        <v>0</v>
      </c>
      <c r="E40" s="4">
        <v>19681</v>
      </c>
      <c r="F40" s="4">
        <v>40009</v>
      </c>
      <c r="G40" s="4">
        <v>42529</v>
      </c>
      <c r="H40" t="b">
        <v>1</v>
      </c>
      <c r="J4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(24, '0063-09068', 'Maria Ferreira Scardoelli', 0, '1953-11-18', '2009-07-15', '2016-06-08');</v>
      </c>
    </row>
    <row r="41" spans="1:10">
      <c r="A41">
        <v>25</v>
      </c>
      <c r="B41" t="s">
        <v>7044</v>
      </c>
      <c r="C41" t="s">
        <v>1077</v>
      </c>
      <c r="D41">
        <v>1</v>
      </c>
      <c r="E41" s="4">
        <v>16363</v>
      </c>
      <c r="F41" s="4">
        <v>39948</v>
      </c>
      <c r="G41" s="4">
        <v>44006</v>
      </c>
      <c r="H41" t="b">
        <v>1</v>
      </c>
      <c r="J4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(25, '0063-09050', 'Azelia Milani Rigatieri', 1, '1944-10-18', '2009-05-15', '2020-06-24');</v>
      </c>
    </row>
    <row r="42" spans="1:10">
      <c r="A42">
        <v>26</v>
      </c>
      <c r="B42" t="s">
        <v>7048</v>
      </c>
      <c r="C42" t="s">
        <v>7563</v>
      </c>
      <c r="D42">
        <v>1</v>
      </c>
      <c r="E42" s="4">
        <v>16613</v>
      </c>
      <c r="F42" s="4">
        <v>39948</v>
      </c>
      <c r="G42" s="4"/>
      <c r="H42" t="b">
        <v>0</v>
      </c>
      <c r="J4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(26, '0063-09054', 'Mieko Makino Ogasawara', 1, '1945-06-25', '2009-05-15', null);</v>
      </c>
    </row>
    <row r="43" spans="1:10">
      <c r="A43">
        <v>27</v>
      </c>
      <c r="B43" t="s">
        <v>7056</v>
      </c>
      <c r="C43" t="s">
        <v>2452</v>
      </c>
      <c r="D43">
        <v>0</v>
      </c>
      <c r="E43" s="4">
        <v>30373</v>
      </c>
      <c r="F43" s="4">
        <v>39948</v>
      </c>
      <c r="G43" s="4">
        <v>43028</v>
      </c>
      <c r="H43" t="b">
        <v>1</v>
      </c>
      <c r="J4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(27, '0063-09065', 'Fernanda Augusta Galatti', 0, '1983-02-26', '2009-05-15', '2017-10-20');</v>
      </c>
    </row>
    <row r="44" spans="1:10">
      <c r="A44">
        <v>28</v>
      </c>
      <c r="B44" t="s">
        <v>7176</v>
      </c>
      <c r="C44" t="s">
        <v>7564</v>
      </c>
      <c r="D44">
        <v>1</v>
      </c>
      <c r="E44" s="4">
        <v>17810</v>
      </c>
      <c r="F44" s="4">
        <v>41690</v>
      </c>
      <c r="G44" s="4"/>
      <c r="H44" t="b">
        <v>0</v>
      </c>
      <c r="J4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(28, '0129-13896', 'Noemia Aparecida da Silva Camassuti', 1, '1948-10-04', '2014-02-20', null);</v>
      </c>
    </row>
    <row r="45" spans="1:10">
      <c r="A45">
        <v>29</v>
      </c>
      <c r="B45" t="s">
        <v>7172</v>
      </c>
      <c r="C45" t="s">
        <v>7565</v>
      </c>
      <c r="D45">
        <v>0</v>
      </c>
      <c r="E45" s="4">
        <v>13280</v>
      </c>
      <c r="F45" s="4">
        <v>41499</v>
      </c>
      <c r="G45" s="4">
        <v>43405</v>
      </c>
      <c r="H45" t="b">
        <v>1</v>
      </c>
      <c r="J4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(29, '0129-13558', 'Brazilia Michelim Lochetti', 0, '1936-05-10', '2013-08-13', '2018-11-01');</v>
      </c>
    </row>
    <row r="46" spans="1:10">
      <c r="A46">
        <v>30</v>
      </c>
      <c r="B46" t="s">
        <v>7155</v>
      </c>
      <c r="C46" t="s">
        <v>7566</v>
      </c>
      <c r="D46">
        <v>1</v>
      </c>
      <c r="E46" s="4">
        <v>14356</v>
      </c>
      <c r="F46" s="4">
        <v>41912</v>
      </c>
      <c r="G46" s="4"/>
      <c r="H46" t="b">
        <v>0</v>
      </c>
      <c r="J4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(30, '0129-12394', 'Maria Dionizia Cunha Pupim', 1, '1939-04-21', '2014-09-30', null);</v>
      </c>
    </row>
    <row r="47" spans="1:10">
      <c r="A47">
        <v>31</v>
      </c>
      <c r="B47" t="s">
        <v>7179</v>
      </c>
      <c r="C47" t="s">
        <v>7567</v>
      </c>
      <c r="D47">
        <v>0</v>
      </c>
      <c r="E47" s="4">
        <v>15607</v>
      </c>
      <c r="F47" s="4">
        <v>41810</v>
      </c>
      <c r="G47" s="4">
        <v>45194</v>
      </c>
      <c r="H47" t="b">
        <v>1</v>
      </c>
      <c r="J4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(31, '0129-14255', 'Orlando Balão', 0, '1942-09-23', '2014-06-20', '2023-09-25');</v>
      </c>
    </row>
    <row r="48" spans="1:10">
      <c r="A48">
        <v>32</v>
      </c>
      <c r="B48" t="s">
        <v>7157</v>
      </c>
      <c r="C48" t="s">
        <v>7568</v>
      </c>
      <c r="D48">
        <v>1</v>
      </c>
      <c r="E48" s="4">
        <v>20311</v>
      </c>
      <c r="F48" s="4">
        <v>41325</v>
      </c>
      <c r="G48" s="4"/>
      <c r="H48" t="b">
        <v>0</v>
      </c>
      <c r="J4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(32, '0129-12616', 'Maria Helena Sordi Cavichiolli', 1, '1955-08-10', '2013-02-20', null);</v>
      </c>
    </row>
    <row r="49" spans="1:10">
      <c r="A49">
        <v>33</v>
      </c>
      <c r="B49" t="s">
        <v>7139</v>
      </c>
      <c r="C49" t="s">
        <v>7569</v>
      </c>
      <c r="D49">
        <v>0</v>
      </c>
      <c r="E49" s="4">
        <v>16838</v>
      </c>
      <c r="F49" s="4">
        <v>41074</v>
      </c>
      <c r="G49" s="4">
        <v>42786</v>
      </c>
      <c r="H49" t="b">
        <v>1</v>
      </c>
      <c r="J4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(33, '0129-12205', 'Elza Aparecida Ezarchi Henriques', 0, '1946-02-05', '2012-06-14', '2017-02-20');</v>
      </c>
    </row>
    <row r="50" spans="1:10">
      <c r="A50">
        <v>34</v>
      </c>
      <c r="B50" t="s">
        <v>7166</v>
      </c>
      <c r="C50" t="s">
        <v>7570</v>
      </c>
      <c r="D50">
        <v>0</v>
      </c>
      <c r="E50" s="4">
        <v>14555</v>
      </c>
      <c r="F50" s="4">
        <v>41384</v>
      </c>
      <c r="G50" s="4">
        <v>43585</v>
      </c>
      <c r="H50" t="b">
        <v>1</v>
      </c>
      <c r="J5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(34, '0129-13061', 'Aparecida Durvalina Peroza Favero', 0, '1939-11-06', '2013-04-20', '2019-04-30');</v>
      </c>
    </row>
    <row r="51" spans="1:10">
      <c r="A51">
        <v>35</v>
      </c>
      <c r="B51" t="s">
        <v>7136</v>
      </c>
      <c r="C51" t="s">
        <v>7571</v>
      </c>
      <c r="D51">
        <v>1</v>
      </c>
      <c r="E51" s="4">
        <v>19413</v>
      </c>
      <c r="F51" s="4">
        <v>41080</v>
      </c>
      <c r="G51" s="4"/>
      <c r="H51" t="b">
        <v>0</v>
      </c>
      <c r="J5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(35, '0129-12200', 'Neusa de Lourdes Brugnolli Turra', 1, '1953-02-23', '2012-06-20', null);</v>
      </c>
    </row>
    <row r="52" spans="1:10">
      <c r="A52">
        <v>36</v>
      </c>
      <c r="B52" t="s">
        <v>7129</v>
      </c>
      <c r="C52" t="s">
        <v>7572</v>
      </c>
      <c r="D52">
        <v>0</v>
      </c>
      <c r="E52" s="4">
        <v>17054</v>
      </c>
      <c r="F52" s="4">
        <v>41080</v>
      </c>
      <c r="G52" s="4">
        <v>42510</v>
      </c>
      <c r="H52" t="b">
        <v>1</v>
      </c>
      <c r="J5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(36, '0129-12168', 'Ana Aparecida Guedes Abreu', 0, '1946-09-09', '2012-06-20', '2016-05-20');</v>
      </c>
    </row>
    <row r="53" spans="1:10">
      <c r="A53">
        <v>37</v>
      </c>
      <c r="B53" t="s">
        <v>7169</v>
      </c>
      <c r="C53" t="s">
        <v>7573</v>
      </c>
      <c r="D53">
        <v>1</v>
      </c>
      <c r="E53" s="4">
        <v>19067</v>
      </c>
      <c r="F53" s="4">
        <v>41445</v>
      </c>
      <c r="G53" s="4"/>
      <c r="H53" t="b">
        <v>0</v>
      </c>
      <c r="J5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(37, '0129-13401', 'Maria Tereza da Rocha Malaman', 1, '1952-03-14', '2013-06-20', null);</v>
      </c>
    </row>
    <row r="54" spans="1:10">
      <c r="A54">
        <v>38</v>
      </c>
      <c r="B54" t="s">
        <v>7164</v>
      </c>
      <c r="C54" t="s">
        <v>7574</v>
      </c>
      <c r="D54">
        <v>1</v>
      </c>
      <c r="E54" s="4">
        <v>21058</v>
      </c>
      <c r="F54" s="4">
        <v>41326</v>
      </c>
      <c r="G54" s="4"/>
      <c r="H54" t="b">
        <v>0</v>
      </c>
      <c r="J5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(38, '0129-12819', 'Carmen Izilda Malaman Sala', 1, '1957-08-26', '2013-02-21', null);</v>
      </c>
    </row>
    <row r="55" spans="1:10">
      <c r="A55">
        <v>39</v>
      </c>
      <c r="B55" t="s">
        <v>7130</v>
      </c>
      <c r="C55" t="s">
        <v>7575</v>
      </c>
      <c r="D55">
        <v>1</v>
      </c>
      <c r="E55" s="4">
        <v>32418</v>
      </c>
      <c r="F55" s="4">
        <v>41080</v>
      </c>
      <c r="G55" s="4"/>
      <c r="H55" t="b">
        <v>0</v>
      </c>
      <c r="J5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(39, '0129-12169', 'Renan Augusto Teixeira Fumagalli', 1, '1988-10-02', '2012-06-20', null);</v>
      </c>
    </row>
    <row r="56" spans="1:10">
      <c r="A56">
        <v>41</v>
      </c>
      <c r="B56" t="s">
        <v>7161</v>
      </c>
      <c r="C56" t="s">
        <v>7576</v>
      </c>
      <c r="D56">
        <v>1</v>
      </c>
      <c r="E56" s="4">
        <v>16056</v>
      </c>
      <c r="F56" s="4">
        <v>41303</v>
      </c>
      <c r="G56" s="4"/>
      <c r="H56" t="b">
        <v>0</v>
      </c>
      <c r="J5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(41, '0129-12762', 'Domingos Benevente', 1, '1943-12-16', '2013-01-29', null);</v>
      </c>
    </row>
    <row r="57" spans="1:10">
      <c r="A57">
        <v>42</v>
      </c>
      <c r="B57" t="s">
        <v>7150</v>
      </c>
      <c r="C57" t="s">
        <v>7577</v>
      </c>
      <c r="D57">
        <v>0</v>
      </c>
      <c r="E57" s="4">
        <v>21345</v>
      </c>
      <c r="F57" s="4">
        <v>41080</v>
      </c>
      <c r="G57" s="4">
        <v>43432</v>
      </c>
      <c r="H57" t="b">
        <v>1</v>
      </c>
      <c r="J5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(42, '0129-12235', 'Terezinha Nelci Colombo Troiano', 0, '1958-06-09', '2012-06-20', '2018-11-28');</v>
      </c>
    </row>
    <row r="58" spans="1:10">
      <c r="A58">
        <v>43</v>
      </c>
      <c r="B58" t="s">
        <v>7178</v>
      </c>
      <c r="C58" t="s">
        <v>1398</v>
      </c>
      <c r="D58">
        <v>1</v>
      </c>
      <c r="E58" s="4">
        <v>21359</v>
      </c>
      <c r="F58" s="4">
        <v>41739</v>
      </c>
      <c r="G58" s="4">
        <v>44412</v>
      </c>
      <c r="H58" t="b">
        <v>1</v>
      </c>
      <c r="J5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(43, '0129-14020', 'Celia Benedita de Lima Santos Vinhas', 1, '1958-06-23', '2014-04-10', '2021-08-04');</v>
      </c>
    </row>
    <row r="59" spans="1:10">
      <c r="A59">
        <v>44</v>
      </c>
      <c r="B59" t="s">
        <v>7138</v>
      </c>
      <c r="C59" t="s">
        <v>7578</v>
      </c>
      <c r="D59">
        <v>0</v>
      </c>
      <c r="E59" s="4">
        <v>30231</v>
      </c>
      <c r="F59" s="4">
        <v>41074</v>
      </c>
      <c r="G59" s="4">
        <v>42786</v>
      </c>
      <c r="H59" t="b">
        <v>1</v>
      </c>
      <c r="J5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(44, '0129-12204', 'Eliete Vanessa Martins Henriques', 0, '1982-10-07', '2012-06-14', '2017-02-20');</v>
      </c>
    </row>
    <row r="60" spans="1:10">
      <c r="A60">
        <v>45</v>
      </c>
      <c r="B60" t="s">
        <v>7151</v>
      </c>
      <c r="C60" t="s">
        <v>7579</v>
      </c>
      <c r="D60">
        <v>0</v>
      </c>
      <c r="E60" s="4">
        <v>13804</v>
      </c>
      <c r="F60" s="4">
        <v>41107</v>
      </c>
      <c r="G60" s="4">
        <v>43153</v>
      </c>
      <c r="H60" t="b">
        <v>1</v>
      </c>
      <c r="J6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(45, '0129-12297', 'Nereide Ezarchi Cavazini', 0, '1937-10-16', '2012-07-17', '2018-02-22');</v>
      </c>
    </row>
    <row r="61" spans="1:10">
      <c r="A61">
        <v>46</v>
      </c>
      <c r="B61" t="s">
        <v>7143</v>
      </c>
      <c r="C61" t="s">
        <v>7580</v>
      </c>
      <c r="D61">
        <v>1</v>
      </c>
      <c r="E61" s="4">
        <v>19760</v>
      </c>
      <c r="F61" s="4">
        <v>41078</v>
      </c>
      <c r="G61" s="4"/>
      <c r="H61" t="b">
        <v>0</v>
      </c>
      <c r="J6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(46, '0129-12215', 'Deise Maria Miquelini da Costa', 1, '1954-02-05', '2012-06-18', null);</v>
      </c>
    </row>
    <row r="62" spans="1:10">
      <c r="A62">
        <v>47</v>
      </c>
      <c r="B62" t="s">
        <v>7131</v>
      </c>
      <c r="C62" t="s">
        <v>1404</v>
      </c>
      <c r="D62">
        <v>0</v>
      </c>
      <c r="E62" s="4">
        <v>22023</v>
      </c>
      <c r="F62" s="4">
        <v>41080</v>
      </c>
      <c r="G62" s="4">
        <v>42582</v>
      </c>
      <c r="H62" t="b">
        <v>1</v>
      </c>
      <c r="J6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(47, '0129-12171', 'Celia Regina Binotti Ananias', 0, '1960-04-17', '2012-06-20', '2016-07-31');</v>
      </c>
    </row>
    <row r="63" spans="1:10">
      <c r="A63">
        <v>48</v>
      </c>
      <c r="B63" t="s">
        <v>7148</v>
      </c>
      <c r="C63" t="s">
        <v>7581</v>
      </c>
      <c r="D63">
        <v>1</v>
      </c>
      <c r="E63" s="4">
        <v>22538</v>
      </c>
      <c r="F63" s="4">
        <v>41080</v>
      </c>
      <c r="G63" s="4"/>
      <c r="H63" t="b">
        <v>0</v>
      </c>
      <c r="J6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(48, '0129-12233', 'Nair Lima de Oliveira Turra', 1, '1961-09-14', '2012-06-20', null);</v>
      </c>
    </row>
    <row r="64" spans="1:10">
      <c r="A64">
        <v>50</v>
      </c>
      <c r="B64" t="s">
        <v>7181</v>
      </c>
      <c r="C64" t="s">
        <v>7582</v>
      </c>
      <c r="D64">
        <v>1</v>
      </c>
      <c r="E64" s="4">
        <v>19019</v>
      </c>
      <c r="F64" s="4">
        <v>41821</v>
      </c>
      <c r="G64" s="4"/>
      <c r="H64" t="b">
        <v>0</v>
      </c>
      <c r="J6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(50, '0129-14292', 'Valdete Inacia de Souza Bussadori', 1, '1952-01-26', '2014-07-01', null);</v>
      </c>
    </row>
    <row r="65" spans="1:10">
      <c r="A65">
        <v>51</v>
      </c>
      <c r="B65" t="s">
        <v>7182</v>
      </c>
      <c r="C65" t="s">
        <v>7583</v>
      </c>
      <c r="D65">
        <v>0</v>
      </c>
      <c r="E65" s="4">
        <v>30364</v>
      </c>
      <c r="F65" s="4">
        <v>41840</v>
      </c>
      <c r="G65" s="4">
        <v>45194</v>
      </c>
      <c r="H65" t="b">
        <v>1</v>
      </c>
      <c r="J6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(51, '0129-14293', 'Rodrido Cesar Simião', 0, '1983-02-17', '2014-07-20', '2023-09-25');</v>
      </c>
    </row>
    <row r="66" spans="1:10">
      <c r="A66">
        <v>52</v>
      </c>
      <c r="B66" t="s">
        <v>7189</v>
      </c>
      <c r="C66" t="s">
        <v>7584</v>
      </c>
      <c r="D66">
        <v>2</v>
      </c>
      <c r="E66" s="4">
        <v>34385</v>
      </c>
      <c r="F66" s="4">
        <v>41902</v>
      </c>
      <c r="G66" s="4"/>
      <c r="H66" t="b">
        <v>0</v>
      </c>
      <c r="J6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(52, '0129-14448', 'Karine Naiara Felipe', 2, '1994-02-20', '2014-09-20', null);</v>
      </c>
    </row>
    <row r="67" spans="1:10">
      <c r="A67">
        <v>53</v>
      </c>
      <c r="B67" t="s">
        <v>7189</v>
      </c>
      <c r="C67" t="s">
        <v>7585</v>
      </c>
      <c r="D67">
        <v>1</v>
      </c>
      <c r="E67" s="4">
        <v>24043</v>
      </c>
      <c r="F67" s="4">
        <v>41902</v>
      </c>
      <c r="G67" s="4"/>
      <c r="H67" t="b">
        <v>0</v>
      </c>
      <c r="J6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(53, '0129-14448', 'Valci Barbosa  Monteiro Felipe', 1, '1965-10-28', '2014-09-20', null);</v>
      </c>
    </row>
    <row r="68" spans="1:10">
      <c r="A68">
        <v>54</v>
      </c>
      <c r="B68" t="s">
        <v>7197</v>
      </c>
      <c r="C68" t="s">
        <v>7586</v>
      </c>
      <c r="D68">
        <v>1</v>
      </c>
      <c r="E68" s="4">
        <v>20601</v>
      </c>
      <c r="F68" s="4">
        <v>42060</v>
      </c>
      <c r="G68" s="4"/>
      <c r="H68" t="b">
        <v>0</v>
      </c>
      <c r="J6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(54, '0129-14769', 'Lenira Aparecida Miguel Libanori', 1, '1956-05-26', '2015-02-25', null);</v>
      </c>
    </row>
    <row r="69" spans="1:10">
      <c r="A69">
        <v>55</v>
      </c>
      <c r="B69" t="s">
        <v>7200</v>
      </c>
      <c r="C69" t="s">
        <v>7587</v>
      </c>
      <c r="D69">
        <v>1</v>
      </c>
      <c r="E69" s="4">
        <v>22632</v>
      </c>
      <c r="F69" s="4">
        <v>42083</v>
      </c>
      <c r="G69" s="4"/>
      <c r="H69" t="b">
        <v>0</v>
      </c>
      <c r="J6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(55, '0129-14808', 'Nilva Aparecida Fanelli Baroni', 1, '1961-12-17', '2015-03-20', null);</v>
      </c>
    </row>
    <row r="70" spans="1:10">
      <c r="A70">
        <v>56</v>
      </c>
      <c r="B70" t="s">
        <v>7201</v>
      </c>
      <c r="C70" t="s">
        <v>6117</v>
      </c>
      <c r="D70">
        <v>0</v>
      </c>
      <c r="E70" s="4">
        <v>21104</v>
      </c>
      <c r="F70" s="4">
        <v>42083</v>
      </c>
      <c r="G70" s="4">
        <v>42633</v>
      </c>
      <c r="H70" t="b">
        <v>1</v>
      </c>
      <c r="J7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(56, '0129-14816', 'Sandra Heloisa Simardi Salvagni', 0, '1957-10-11', '2015-03-20', '2016-09-20');</v>
      </c>
    </row>
    <row r="71" spans="1:10">
      <c r="A71">
        <v>57</v>
      </c>
      <c r="B71" t="s">
        <v>7203</v>
      </c>
      <c r="C71" t="s">
        <v>3007</v>
      </c>
      <c r="D71">
        <v>0</v>
      </c>
      <c r="E71" s="4">
        <v>22623</v>
      </c>
      <c r="F71" s="4">
        <v>42114</v>
      </c>
      <c r="G71" s="4">
        <v>45194</v>
      </c>
      <c r="H71" t="b">
        <v>1</v>
      </c>
      <c r="J7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(57, '0129-14881', 'Iracy Conceição da Silva Rezende', 0, '1961-12-08', '2015-04-20', '2023-09-25');</v>
      </c>
    </row>
    <row r="72" spans="1:10">
      <c r="A72">
        <v>58</v>
      </c>
      <c r="B72" t="s">
        <v>7211</v>
      </c>
      <c r="C72" t="s">
        <v>7588</v>
      </c>
      <c r="D72">
        <v>1</v>
      </c>
      <c r="E72" s="4">
        <v>21171</v>
      </c>
      <c r="F72" s="4">
        <v>42175</v>
      </c>
      <c r="G72" s="4"/>
      <c r="H72" t="b">
        <v>0</v>
      </c>
      <c r="J7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(58, '0129-15081', 'Cleuza Aparecida Missio Gilhi', 1, '1957-12-17', '2015-06-20', null);</v>
      </c>
    </row>
    <row r="73" spans="1:10">
      <c r="A73">
        <v>59</v>
      </c>
      <c r="B73" t="s">
        <v>7209</v>
      </c>
      <c r="C73" t="s">
        <v>7589</v>
      </c>
      <c r="D73">
        <v>1</v>
      </c>
      <c r="E73" s="4">
        <v>19639</v>
      </c>
      <c r="F73" s="4">
        <v>42146</v>
      </c>
      <c r="G73" s="4"/>
      <c r="H73" t="b">
        <v>0</v>
      </c>
      <c r="J7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(59, '0129-15043', 'Maria Jose Ezarchi Aquaroni', 1, '1953-10-07', '2015-05-22', null);</v>
      </c>
    </row>
    <row r="74" spans="1:10">
      <c r="A74">
        <v>61</v>
      </c>
      <c r="B74" t="s">
        <v>7130</v>
      </c>
      <c r="C74" t="s">
        <v>7590</v>
      </c>
      <c r="D74">
        <v>2</v>
      </c>
      <c r="E74" s="4">
        <v>23921</v>
      </c>
      <c r="F74" s="4">
        <v>42175</v>
      </c>
      <c r="G74" s="4"/>
      <c r="H74" t="b">
        <v>0</v>
      </c>
      <c r="J7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(61, '0129-12169', 'Jacyra Othon Teixeira Fumagalli', 2, '1965-06-28', '2015-06-20', null);</v>
      </c>
    </row>
    <row r="75" spans="1:10">
      <c r="A75">
        <v>62</v>
      </c>
      <c r="B75" t="s">
        <v>7210</v>
      </c>
      <c r="C75" t="s">
        <v>7591</v>
      </c>
      <c r="D75">
        <v>1</v>
      </c>
      <c r="E75" s="4">
        <v>20263</v>
      </c>
      <c r="F75" s="4">
        <v>42152</v>
      </c>
      <c r="G75" s="4"/>
      <c r="H75" t="b">
        <v>0</v>
      </c>
      <c r="J7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(62, '0129-15058', 'Eddie Aparecida Dian Begiatto', 1, '1955-06-23', '2015-05-28', null);</v>
      </c>
    </row>
    <row r="76" spans="1:10">
      <c r="A76">
        <v>63</v>
      </c>
      <c r="B76" t="s">
        <v>7212</v>
      </c>
      <c r="C76" t="s">
        <v>7592</v>
      </c>
      <c r="D76">
        <v>1</v>
      </c>
      <c r="E76" s="4">
        <v>21169</v>
      </c>
      <c r="F76" s="4">
        <v>42186</v>
      </c>
      <c r="G76" s="4"/>
      <c r="H76" t="b">
        <v>0</v>
      </c>
      <c r="J7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(63, '0129-15164', 'Silvia Regina Gonçalves Segatelli', 1, '1957-12-15', '2015-07-01', null);</v>
      </c>
    </row>
    <row r="77" spans="1:10">
      <c r="A77">
        <v>64</v>
      </c>
      <c r="B77" t="s">
        <v>7056</v>
      </c>
      <c r="C77" t="s">
        <v>7593</v>
      </c>
      <c r="D77">
        <v>1</v>
      </c>
      <c r="E77" s="4">
        <v>22318</v>
      </c>
      <c r="F77" s="4">
        <v>42236</v>
      </c>
      <c r="G77" s="4"/>
      <c r="H77" t="b">
        <v>0</v>
      </c>
      <c r="J7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(64, '0063-09065', 'Vera Aparecida Andre Galatti', 1, '1961-02-06', '2015-08-20', null);</v>
      </c>
    </row>
    <row r="78" spans="1:10">
      <c r="A78">
        <v>65</v>
      </c>
      <c r="B78" t="s">
        <v>7104</v>
      </c>
      <c r="C78" t="s">
        <v>2491</v>
      </c>
      <c r="D78">
        <v>1</v>
      </c>
      <c r="E78" s="4">
        <v>18156</v>
      </c>
      <c r="F78" s="4">
        <v>42236</v>
      </c>
      <c r="G78" s="4"/>
      <c r="H78" t="b">
        <v>0</v>
      </c>
      <c r="J7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(65, '0063-15248', 'Flauzina Aparecida Simoni Rodrigues', 1, '1949-09-15', '2015-08-20', null);</v>
      </c>
    </row>
    <row r="79" spans="1:10">
      <c r="A79">
        <v>66</v>
      </c>
      <c r="B79" t="s">
        <v>7055</v>
      </c>
      <c r="C79" t="s">
        <v>7594</v>
      </c>
      <c r="D79">
        <v>2</v>
      </c>
      <c r="E79" s="4">
        <v>26423</v>
      </c>
      <c r="F79" s="4">
        <v>42297</v>
      </c>
      <c r="G79" s="4"/>
      <c r="H79" t="b">
        <v>0</v>
      </c>
      <c r="J7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(66, '0063-09063', 'Daniel Ruiz', 2, '1972-05-04', '2015-10-20', null);</v>
      </c>
    </row>
    <row r="80" spans="1:10">
      <c r="A80">
        <v>67</v>
      </c>
      <c r="B80" t="s">
        <v>7216</v>
      </c>
      <c r="C80" t="s">
        <v>7595</v>
      </c>
      <c r="D80">
        <v>1</v>
      </c>
      <c r="E80" s="4">
        <v>19546</v>
      </c>
      <c r="F80" s="4">
        <v>42297</v>
      </c>
      <c r="G80" s="4"/>
      <c r="H80" t="b">
        <v>0</v>
      </c>
      <c r="J8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(67, '0129-15389', 'Ermelinda Aparecida dos Santos Cunha', 1, '1953-07-06', '2015-10-20', null);</v>
      </c>
    </row>
    <row r="81" spans="1:10">
      <c r="A81">
        <v>68</v>
      </c>
      <c r="B81" t="s">
        <v>7187</v>
      </c>
      <c r="C81" t="s">
        <v>7596</v>
      </c>
      <c r="D81">
        <v>0</v>
      </c>
      <c r="E81" s="4">
        <v>12910</v>
      </c>
      <c r="F81" s="4">
        <v>42297</v>
      </c>
      <c r="G81" s="4">
        <v>42510</v>
      </c>
      <c r="H81" t="b">
        <v>1</v>
      </c>
      <c r="J8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(68, '0129-14431', 'Jose Galatti', 0, '1935-05-06', '2015-10-20', '2016-05-20');</v>
      </c>
    </row>
    <row r="82" spans="1:10">
      <c r="A82">
        <v>69</v>
      </c>
      <c r="B82" t="s">
        <v>7226</v>
      </c>
      <c r="C82" t="s">
        <v>7597</v>
      </c>
      <c r="D82">
        <v>1</v>
      </c>
      <c r="E82" s="4">
        <v>23883</v>
      </c>
      <c r="F82" s="4">
        <v>42328</v>
      </c>
      <c r="G82" s="4"/>
      <c r="H82" t="b">
        <v>0</v>
      </c>
      <c r="J8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(69, '0129-15469', 'Izildinha de Fatima Conze Martinelli', 1, '1965-05-21', '2015-11-20', null);</v>
      </c>
    </row>
    <row r="83" spans="1:10">
      <c r="A83">
        <v>70</v>
      </c>
      <c r="B83" t="s">
        <v>7228</v>
      </c>
      <c r="C83" t="s">
        <v>7598</v>
      </c>
      <c r="D83">
        <v>0</v>
      </c>
      <c r="E83" s="4">
        <v>18420</v>
      </c>
      <c r="F83" s="4">
        <v>42358</v>
      </c>
      <c r="G83" s="4">
        <v>42643</v>
      </c>
      <c r="H83" t="b">
        <v>1</v>
      </c>
      <c r="J8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(70, '0129-15484', 'Carmen Lucia Lofrano Carletto', 0, '1950-06-06', '2015-12-20', '2016-09-30');</v>
      </c>
    </row>
    <row r="84" spans="1:10">
      <c r="A84">
        <v>71</v>
      </c>
      <c r="B84" t="s">
        <v>7232</v>
      </c>
      <c r="C84" t="s">
        <v>7599</v>
      </c>
      <c r="D84">
        <v>0</v>
      </c>
      <c r="E84" s="4">
        <v>23796</v>
      </c>
      <c r="F84" s="4">
        <v>42358</v>
      </c>
      <c r="G84" s="4">
        <v>42571</v>
      </c>
      <c r="H84" t="b">
        <v>1</v>
      </c>
      <c r="J8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(71, '0129-15513', 'Lucia Helena de Pietre Valeretto', 0, '1965-02-23', '2015-12-20', '2016-07-20');</v>
      </c>
    </row>
    <row r="85" spans="1:10">
      <c r="A85">
        <v>72</v>
      </c>
      <c r="B85" t="s">
        <v>7227</v>
      </c>
      <c r="C85" t="s">
        <v>7600</v>
      </c>
      <c r="D85">
        <v>1</v>
      </c>
      <c r="E85" s="4">
        <v>20432</v>
      </c>
      <c r="F85" s="4">
        <v>42358</v>
      </c>
      <c r="G85" s="4"/>
      <c r="H85" t="b">
        <v>0</v>
      </c>
      <c r="J8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(72, '0129-15482', 'Ana Luiza de Godoy Makino', 1, '1955-12-09', '2015-12-20', null);</v>
      </c>
    </row>
    <row r="86" spans="1:10">
      <c r="A86">
        <v>73</v>
      </c>
      <c r="B86" t="s">
        <v>7234</v>
      </c>
      <c r="C86" t="s">
        <v>7601</v>
      </c>
      <c r="D86">
        <v>1</v>
      </c>
      <c r="E86" s="4">
        <v>18336</v>
      </c>
      <c r="F86" s="4">
        <v>42373</v>
      </c>
      <c r="G86" s="4"/>
      <c r="H86" t="b">
        <v>0</v>
      </c>
      <c r="J8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(73, '0129-15538', 'Jose dos Santos Fidelix', 1, '1950-03-14', '2016-01-04', null);</v>
      </c>
    </row>
    <row r="87" spans="1:10">
      <c r="A87">
        <v>74</v>
      </c>
      <c r="B87" t="s">
        <v>7038</v>
      </c>
      <c r="C87" t="s">
        <v>7602</v>
      </c>
      <c r="D87">
        <v>2</v>
      </c>
      <c r="E87" s="4">
        <v>15280</v>
      </c>
      <c r="F87" s="4">
        <v>42430</v>
      </c>
      <c r="G87" s="4">
        <v>44411</v>
      </c>
      <c r="H87" t="b">
        <v>1</v>
      </c>
      <c r="J8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(74, '0063-05405', 'Maria Isabel Wagner', 2, '1941-10-31', '2016-03-01', '2021-08-03');</v>
      </c>
    </row>
    <row r="88" spans="1:10">
      <c r="A88">
        <v>75</v>
      </c>
      <c r="B88" t="s">
        <v>7236</v>
      </c>
      <c r="C88" t="s">
        <v>7603</v>
      </c>
      <c r="D88">
        <v>1</v>
      </c>
      <c r="E88" s="4">
        <v>19013</v>
      </c>
      <c r="F88" s="4">
        <v>42430</v>
      </c>
      <c r="G88" s="4">
        <v>44113</v>
      </c>
      <c r="H88" t="b">
        <v>1</v>
      </c>
      <c r="J8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(75, '0129-15633', 'Ana Maria Bigolotti Gagliardi', 1, '1952-01-20', '2016-03-01', '2020-10-09');</v>
      </c>
    </row>
    <row r="89" spans="1:10">
      <c r="A89">
        <v>76</v>
      </c>
      <c r="B89" t="s">
        <v>7248</v>
      </c>
      <c r="C89" t="s">
        <v>7604</v>
      </c>
      <c r="D89">
        <v>0</v>
      </c>
      <c r="E89" s="4">
        <v>20342</v>
      </c>
      <c r="F89" s="4">
        <v>42522</v>
      </c>
      <c r="G89" s="4">
        <v>45194</v>
      </c>
      <c r="H89" t="b">
        <v>1</v>
      </c>
      <c r="J8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(76, '0129-32201', 'Aparecida Inês Rombola Cunha', 0, '1955-09-10', '2016-06-01', '2023-09-25');</v>
      </c>
    </row>
    <row r="90" spans="1:10">
      <c r="A90">
        <v>77</v>
      </c>
      <c r="B90" t="s">
        <v>7246</v>
      </c>
      <c r="C90" t="s">
        <v>7605</v>
      </c>
      <c r="D90">
        <v>1</v>
      </c>
      <c r="E90" s="4">
        <v>16036</v>
      </c>
      <c r="F90" s="4">
        <v>42522</v>
      </c>
      <c r="G90" s="4"/>
      <c r="H90" t="b">
        <v>0</v>
      </c>
      <c r="J9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(77, '0129-31092', 'Catarina Gagliardi Trecino', 1, '1943-11-26', '2016-06-01', null);</v>
      </c>
    </row>
    <row r="91" spans="1:10">
      <c r="A91">
        <v>78</v>
      </c>
      <c r="B91" t="s">
        <v>7225</v>
      </c>
      <c r="C91" t="s">
        <v>7606</v>
      </c>
      <c r="D91">
        <v>1</v>
      </c>
      <c r="E91" s="4">
        <v>19876</v>
      </c>
      <c r="F91" s="4">
        <v>42614</v>
      </c>
      <c r="G91" s="4"/>
      <c r="H91" t="b">
        <v>0</v>
      </c>
      <c r="J9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(78, '0129-15461', 'Leonice de Fatma dos Santos Bombarda', 1, '1954-06-01', '2016-09-01', null);</v>
      </c>
    </row>
    <row r="92" spans="1:10">
      <c r="A92">
        <v>79</v>
      </c>
      <c r="B92" t="s">
        <v>7259</v>
      </c>
      <c r="C92" t="s">
        <v>7607</v>
      </c>
      <c r="D92">
        <v>1</v>
      </c>
      <c r="E92" s="4">
        <v>20390</v>
      </c>
      <c r="F92" s="4">
        <v>42614</v>
      </c>
      <c r="G92" s="4"/>
      <c r="H92" t="b">
        <v>0</v>
      </c>
      <c r="J9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(79, '0129-32524', 'Elza Arruda', 1, '1955-10-28', '2016-09-01', null);</v>
      </c>
    </row>
    <row r="93" spans="1:10">
      <c r="A93">
        <v>80</v>
      </c>
      <c r="B93" t="s">
        <v>7266</v>
      </c>
      <c r="C93" t="s">
        <v>7608</v>
      </c>
      <c r="D93">
        <v>0</v>
      </c>
      <c r="E93" s="4">
        <v>19646</v>
      </c>
      <c r="F93" s="4">
        <v>42644</v>
      </c>
      <c r="G93" s="4">
        <v>43153</v>
      </c>
      <c r="H93" t="b">
        <v>1</v>
      </c>
      <c r="J9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(80, '0129-32588', 'Celso Luiz Rodrigues dos Santos', 0, '1953-10-14', '2016-10-01', '2018-02-22');</v>
      </c>
    </row>
    <row r="94" spans="1:10">
      <c r="A94">
        <v>81</v>
      </c>
      <c r="B94" t="s">
        <v>7263</v>
      </c>
      <c r="C94" t="s">
        <v>7609</v>
      </c>
      <c r="D94">
        <v>0</v>
      </c>
      <c r="E94" s="4">
        <v>12396</v>
      </c>
      <c r="F94" s="4">
        <v>42644</v>
      </c>
      <c r="G94" s="4">
        <v>43559</v>
      </c>
      <c r="H94" t="b">
        <v>1</v>
      </c>
      <c r="J9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(81, '0129-32585', 'Conceição Morbakes de Brito Almeida', 0, '1933-12-08', '2016-10-01', '2019-04-04');</v>
      </c>
    </row>
    <row r="95" spans="1:10">
      <c r="A95">
        <v>82</v>
      </c>
      <c r="B95" t="s">
        <v>7269</v>
      </c>
      <c r="C95" t="s">
        <v>7610</v>
      </c>
      <c r="D95">
        <v>1</v>
      </c>
      <c r="E95" s="4">
        <v>20030</v>
      </c>
      <c r="F95" s="4">
        <v>42675</v>
      </c>
      <c r="G95" s="4"/>
      <c r="H95" t="b">
        <v>0</v>
      </c>
      <c r="J9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(82, '0129-32665', 'Celia Maria Henojo Bellentani', 1, '1954-11-02', '2016-11-01', null);</v>
      </c>
    </row>
    <row r="96" spans="1:10">
      <c r="A96">
        <v>83</v>
      </c>
      <c r="B96" t="s">
        <v>7275</v>
      </c>
      <c r="C96" t="s">
        <v>4914</v>
      </c>
      <c r="D96">
        <v>1</v>
      </c>
      <c r="E96" s="4">
        <v>15130</v>
      </c>
      <c r="F96" s="4">
        <v>42705</v>
      </c>
      <c r="G96" s="4"/>
      <c r="H96" t="b">
        <v>0</v>
      </c>
      <c r="J9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(83, '0129-32724', 'Maria Pio Fanelli', 1, '1941-06-03', '2016-12-01', null);</v>
      </c>
    </row>
    <row r="97" spans="1:10">
      <c r="A97">
        <v>84</v>
      </c>
      <c r="B97" t="s">
        <v>7272</v>
      </c>
      <c r="C97" t="s">
        <v>7611</v>
      </c>
      <c r="D97">
        <v>1</v>
      </c>
      <c r="E97" s="4">
        <v>22823</v>
      </c>
      <c r="F97" s="4">
        <v>42705</v>
      </c>
      <c r="G97" s="4"/>
      <c r="H97" t="b">
        <v>0</v>
      </c>
      <c r="J9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(84, '0129-32721', 'Izilda Donizete Pereira Nunes Balsani', 1, '1962-06-26', '2016-12-01', null);</v>
      </c>
    </row>
    <row r="98" spans="1:10">
      <c r="A98">
        <v>85</v>
      </c>
      <c r="B98" t="s">
        <v>7281</v>
      </c>
      <c r="C98" t="s">
        <v>7612</v>
      </c>
      <c r="D98">
        <v>1</v>
      </c>
      <c r="E98" s="4">
        <v>10214</v>
      </c>
      <c r="F98" s="4">
        <v>42736</v>
      </c>
      <c r="G98" s="4">
        <v>44113</v>
      </c>
      <c r="H98" t="b">
        <v>1</v>
      </c>
      <c r="J9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(85, '0129-32904', 'Jose Abbate', 1, '1927-12-18', '2017-01-01', '2020-10-09');</v>
      </c>
    </row>
    <row r="99" spans="1:10">
      <c r="A99">
        <v>86</v>
      </c>
      <c r="B99" t="s">
        <v>7279</v>
      </c>
      <c r="C99" t="s">
        <v>7613</v>
      </c>
      <c r="D99">
        <v>1</v>
      </c>
      <c r="E99" s="4">
        <v>20576</v>
      </c>
      <c r="F99" s="4">
        <v>42736</v>
      </c>
      <c r="G99" s="4"/>
      <c r="H99" t="b">
        <v>0</v>
      </c>
      <c r="J9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(86, '0129-32874', 'Neusa Maria Borelli Carletto', 1, '1956-05-01', '2017-01-01', null);</v>
      </c>
    </row>
    <row r="100" spans="1:10">
      <c r="A100">
        <v>87</v>
      </c>
      <c r="B100" t="s">
        <v>7284</v>
      </c>
      <c r="C100" t="s">
        <v>7614</v>
      </c>
      <c r="D100">
        <v>1</v>
      </c>
      <c r="E100" s="4">
        <v>20676</v>
      </c>
      <c r="F100" s="4">
        <v>42767</v>
      </c>
      <c r="G100" s="4"/>
      <c r="H100" t="b">
        <v>0</v>
      </c>
      <c r="J10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(87, '0129-32978', 'Vicente Baroni', 1, '1956-08-09', '2017-02-01', null);</v>
      </c>
    </row>
    <row r="101" spans="1:10">
      <c r="A101">
        <v>89</v>
      </c>
      <c r="B101" t="s">
        <v>7291</v>
      </c>
      <c r="C101" t="s">
        <v>7615</v>
      </c>
      <c r="D101">
        <v>1</v>
      </c>
      <c r="E101" s="4">
        <v>31474</v>
      </c>
      <c r="F101" s="4">
        <v>42795</v>
      </c>
      <c r="G101" s="4"/>
      <c r="H101" t="b">
        <v>0</v>
      </c>
      <c r="J10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(89, '0129-33053', 'Dyana Campos Pires Scardoeli', 1, '1986-03-03', '2017-03-01', null);</v>
      </c>
    </row>
    <row r="102" spans="1:10">
      <c r="A102">
        <v>90</v>
      </c>
      <c r="B102" t="s">
        <v>7293</v>
      </c>
      <c r="C102" t="s">
        <v>7616</v>
      </c>
      <c r="D102">
        <v>1</v>
      </c>
      <c r="E102" s="4">
        <v>13795</v>
      </c>
      <c r="F102" s="4">
        <v>42826</v>
      </c>
      <c r="G102" s="4"/>
      <c r="H102" t="b">
        <v>0</v>
      </c>
      <c r="J10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(90, '0129-33111', 'Osvaldino Pires de Moraes', 1, '1937-10-07', '2017-04-01', null);</v>
      </c>
    </row>
    <row r="103" spans="1:10">
      <c r="A103">
        <v>91</v>
      </c>
      <c r="B103" t="s">
        <v>7296</v>
      </c>
      <c r="C103" t="s">
        <v>7617</v>
      </c>
      <c r="D103">
        <v>1</v>
      </c>
      <c r="E103" s="4">
        <v>19082</v>
      </c>
      <c r="F103" s="4">
        <v>42979</v>
      </c>
      <c r="G103" s="4"/>
      <c r="H103" t="b">
        <v>0</v>
      </c>
      <c r="J10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(91, '0129-33685', 'Vera Lucia Luiz Ferreira', 1, '1952-03-29', '2017-09-01', null);</v>
      </c>
    </row>
    <row r="104" spans="1:10">
      <c r="A104">
        <v>92</v>
      </c>
      <c r="B104" t="s">
        <v>7086</v>
      </c>
      <c r="C104" t="s">
        <v>7618</v>
      </c>
      <c r="D104">
        <v>1</v>
      </c>
      <c r="E104" s="4">
        <v>38226</v>
      </c>
      <c r="F104" s="4">
        <v>43040</v>
      </c>
      <c r="G104" s="4">
        <v>44083</v>
      </c>
      <c r="H104" t="b">
        <v>1</v>
      </c>
      <c r="J10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(92, '0063-09973', 'Ana Laura Carlos Miranda', 1, '2004-08-27', '2017-11-01', '2020-09-09');</v>
      </c>
    </row>
    <row r="105" spans="1:10">
      <c r="A105">
        <v>93</v>
      </c>
      <c r="B105" t="s">
        <v>7052</v>
      </c>
      <c r="C105" t="s">
        <v>1364</v>
      </c>
      <c r="D105">
        <v>1</v>
      </c>
      <c r="E105" s="4">
        <v>38036</v>
      </c>
      <c r="F105" s="4">
        <v>39948</v>
      </c>
      <c r="G105" s="4"/>
      <c r="H105" t="b">
        <v>0</v>
      </c>
      <c r="J10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(93, '0063-09059', 'Carolina Galatti Alves', 1, '2004-02-19', '2009-05-15', null);</v>
      </c>
    </row>
    <row r="106" spans="1:10">
      <c r="A106">
        <v>95</v>
      </c>
      <c r="B106" t="s">
        <v>7298</v>
      </c>
      <c r="C106" t="s">
        <v>7619</v>
      </c>
      <c r="D106">
        <v>1</v>
      </c>
      <c r="E106" s="4">
        <v>23665</v>
      </c>
      <c r="F106" s="4">
        <v>43101</v>
      </c>
      <c r="G106" s="4"/>
      <c r="H106" t="b">
        <v>0</v>
      </c>
      <c r="J10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(95, '0129-34025', 'Raimunda Rodrigues Lima Carneiro', 1, '1964-10-15', '2018-01-01', null);</v>
      </c>
    </row>
    <row r="107" spans="1:10">
      <c r="A107">
        <v>97</v>
      </c>
      <c r="B107" t="s">
        <v>7304</v>
      </c>
      <c r="C107" t="s">
        <v>7620</v>
      </c>
      <c r="D107">
        <v>1</v>
      </c>
      <c r="E107" s="4">
        <v>22510</v>
      </c>
      <c r="F107" s="4">
        <v>43132</v>
      </c>
      <c r="G107" s="4"/>
      <c r="H107" t="b">
        <v>0</v>
      </c>
      <c r="J10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(97, '0129-34137', 'Fatima da Silva Andrade', 1, '1961-08-17', '2018-02-01', null);</v>
      </c>
    </row>
    <row r="108" spans="1:10">
      <c r="A108">
        <v>98</v>
      </c>
      <c r="B108" t="s">
        <v>7302</v>
      </c>
      <c r="C108" t="s">
        <v>7621</v>
      </c>
      <c r="D108">
        <v>1</v>
      </c>
      <c r="E108" s="4">
        <v>21902</v>
      </c>
      <c r="F108" s="4">
        <v>43132</v>
      </c>
      <c r="G108" s="4"/>
      <c r="H108" t="b">
        <v>0</v>
      </c>
      <c r="J10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(98, '0129-34134', 'Roberto de Pietro', 1, '1959-12-18', '2018-02-01', null);</v>
      </c>
    </row>
    <row r="109" spans="1:10">
      <c r="A109">
        <v>101</v>
      </c>
      <c r="B109" t="s">
        <v>7311</v>
      </c>
      <c r="C109" t="s">
        <v>6227</v>
      </c>
      <c r="D109">
        <v>1</v>
      </c>
      <c r="E109" s="4">
        <v>17042</v>
      </c>
      <c r="F109" s="4">
        <v>43252</v>
      </c>
      <c r="G109" s="4"/>
      <c r="H109" t="b">
        <v>0</v>
      </c>
      <c r="J10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(101, '0129-34478', 'Sergio Schlobach Salvagni', 1, '1946-08-28', '2018-06-01', null);</v>
      </c>
    </row>
    <row r="110" spans="1:10">
      <c r="A110">
        <v>102</v>
      </c>
      <c r="B110" t="s">
        <v>7310</v>
      </c>
      <c r="C110" t="s">
        <v>7622</v>
      </c>
      <c r="D110">
        <v>1</v>
      </c>
      <c r="E110" s="4">
        <v>18651</v>
      </c>
      <c r="F110" s="4">
        <v>43252</v>
      </c>
      <c r="G110" s="4"/>
      <c r="H110" t="b">
        <v>0</v>
      </c>
      <c r="J11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(102, '0129-34477', 'Sebastião Jose de Oliveira Carvalho', 1, '1951-01-23', '2018-06-01', null);</v>
      </c>
    </row>
    <row r="111" spans="1:10">
      <c r="A111">
        <v>103</v>
      </c>
      <c r="B111" t="s">
        <v>7312</v>
      </c>
      <c r="C111" t="s">
        <v>7623</v>
      </c>
      <c r="D111">
        <v>1</v>
      </c>
      <c r="E111" s="4">
        <v>19576</v>
      </c>
      <c r="F111" s="4">
        <v>43282</v>
      </c>
      <c r="G111" s="4"/>
      <c r="H111" t="b">
        <v>0</v>
      </c>
      <c r="J11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(103, '0129-34591', 'Guida Aparecida da Silva', 1, '1953-08-05', '2018-07-01', null);</v>
      </c>
    </row>
    <row r="112" spans="1:10">
      <c r="A112">
        <v>104</v>
      </c>
      <c r="B112" t="s">
        <v>7325</v>
      </c>
      <c r="C112" t="s">
        <v>7624</v>
      </c>
      <c r="D112">
        <v>1</v>
      </c>
      <c r="E112" s="4">
        <v>17488</v>
      </c>
      <c r="F112" s="4">
        <v>43344</v>
      </c>
      <c r="G112" s="4">
        <v>43642</v>
      </c>
      <c r="H112" t="b">
        <v>1</v>
      </c>
      <c r="J11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(104, '0129-34742', 'Antonio Pedro', 1, '1947-11-17', '2018-09-01', '2019-06-26');</v>
      </c>
    </row>
    <row r="113" spans="1:10">
      <c r="A113">
        <v>105</v>
      </c>
      <c r="B113" t="s">
        <v>7324</v>
      </c>
      <c r="C113" t="s">
        <v>7625</v>
      </c>
      <c r="D113">
        <v>1</v>
      </c>
      <c r="E113" s="4">
        <v>23135</v>
      </c>
      <c r="F113" s="4">
        <v>43344</v>
      </c>
      <c r="G113" s="4"/>
      <c r="H113" t="b">
        <v>0</v>
      </c>
      <c r="J11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(105, '0129-34741', 'Elizabete Aparecida Milani', 1, '1963-05-04', '2018-09-01', null);</v>
      </c>
    </row>
    <row r="114" spans="1:10">
      <c r="A114">
        <v>107</v>
      </c>
      <c r="B114" t="s">
        <v>7332</v>
      </c>
      <c r="C114" t="s">
        <v>7626</v>
      </c>
      <c r="D114">
        <v>1</v>
      </c>
      <c r="E114" s="4">
        <v>20048</v>
      </c>
      <c r="F114" s="4">
        <v>43405</v>
      </c>
      <c r="G114" s="4"/>
      <c r="H114" t="b">
        <v>0</v>
      </c>
      <c r="J11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(107, '0129-34940', 'Maria Aparecida de Oliveira Carossi', 1, '1954-11-20', '2018-11-01', null);</v>
      </c>
    </row>
    <row r="115" spans="1:10">
      <c r="A115">
        <v>108</v>
      </c>
      <c r="B115" t="s">
        <v>7329</v>
      </c>
      <c r="C115" t="s">
        <v>7627</v>
      </c>
      <c r="D115">
        <v>1</v>
      </c>
      <c r="E115" s="4">
        <v>21202</v>
      </c>
      <c r="F115" s="4">
        <v>43405</v>
      </c>
      <c r="G115" s="4"/>
      <c r="H115" t="b">
        <v>0</v>
      </c>
      <c r="J11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(108, '0129-34937', 'Cleuza de Fatima Zuchi Bortalani', 1, '1958-01-17', '2018-11-01', null);</v>
      </c>
    </row>
    <row r="116" spans="1:10">
      <c r="A116">
        <v>109</v>
      </c>
      <c r="B116" t="s">
        <v>7334</v>
      </c>
      <c r="C116" t="s">
        <v>7628</v>
      </c>
      <c r="D116">
        <v>1</v>
      </c>
      <c r="E116" s="4">
        <v>24490</v>
      </c>
      <c r="F116" s="4">
        <v>43405</v>
      </c>
      <c r="G116" s="4"/>
      <c r="H116" t="b">
        <v>0</v>
      </c>
      <c r="J11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(109, '0129-34942', 'Roseli Aparecida Micalli Roder', 1, '1967-01-18', '2018-11-01', null);</v>
      </c>
    </row>
    <row r="117" spans="1:10">
      <c r="A117">
        <v>110</v>
      </c>
      <c r="B117" t="s">
        <v>7331</v>
      </c>
      <c r="C117" t="s">
        <v>7629</v>
      </c>
      <c r="D117">
        <v>1</v>
      </c>
      <c r="E117" s="4">
        <v>21626</v>
      </c>
      <c r="F117" s="4">
        <v>43405</v>
      </c>
      <c r="G117" s="4"/>
      <c r="H117" t="b">
        <v>0</v>
      </c>
      <c r="J11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(110, '0129-34939', 'Horacio Martins de Carvalho', 1, '1959-03-17', '2018-11-01', null);</v>
      </c>
    </row>
    <row r="118" spans="1:10">
      <c r="A118">
        <v>111</v>
      </c>
      <c r="B118" t="s">
        <v>7336</v>
      </c>
      <c r="C118" t="s">
        <v>7630</v>
      </c>
      <c r="D118">
        <v>1</v>
      </c>
      <c r="E118" s="4">
        <v>24447</v>
      </c>
      <c r="F118" s="4">
        <v>43405</v>
      </c>
      <c r="G118" s="4"/>
      <c r="H118" t="b">
        <v>0</v>
      </c>
      <c r="J11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(111, '0129-34947', 'Neusa Chagas Piton Formici', 1, '1966-12-06', '2018-11-01', null);</v>
      </c>
    </row>
    <row r="119" spans="1:10">
      <c r="A119">
        <v>112</v>
      </c>
      <c r="B119" t="s">
        <v>7338</v>
      </c>
      <c r="C119" t="s">
        <v>7631</v>
      </c>
      <c r="D119">
        <v>1</v>
      </c>
      <c r="E119" s="4">
        <v>24146</v>
      </c>
      <c r="F119" s="4">
        <v>43435</v>
      </c>
      <c r="G119" s="4"/>
      <c r="H119" t="b">
        <v>0</v>
      </c>
      <c r="J11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(112, '0129-34995', 'Nair Rodrigues de Paula Ferreira', 1, '1966-02-08', '2018-12-01', null);</v>
      </c>
    </row>
    <row r="120" spans="1:10">
      <c r="A120">
        <v>113</v>
      </c>
      <c r="B120" t="s">
        <v>7341</v>
      </c>
      <c r="C120" t="s">
        <v>1358</v>
      </c>
      <c r="D120">
        <v>1</v>
      </c>
      <c r="E120" s="4">
        <v>20402</v>
      </c>
      <c r="F120" s="4">
        <v>43466</v>
      </c>
      <c r="G120" s="4"/>
      <c r="H120" t="b">
        <v>0</v>
      </c>
      <c r="J12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(113, '0129-35154', 'Carmem Aparecida Tebatini Giorgetti', 1, '1955-11-09', '2019-01-01', null);</v>
      </c>
    </row>
    <row r="121" spans="1:10">
      <c r="A121">
        <v>114</v>
      </c>
      <c r="B121" t="s">
        <v>7346</v>
      </c>
      <c r="C121" t="s">
        <v>7632</v>
      </c>
      <c r="D121">
        <v>1</v>
      </c>
      <c r="E121" s="4">
        <v>18306</v>
      </c>
      <c r="F121" s="4">
        <v>43525</v>
      </c>
      <c r="G121" s="4"/>
      <c r="H121" t="b">
        <v>0</v>
      </c>
      <c r="J12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(114, '0129-35514', 'Carmem Penhalbel Fenerick', 1, '1950-02-12', '2019-03-01', null);</v>
      </c>
    </row>
    <row r="122" spans="1:10">
      <c r="A122">
        <v>115</v>
      </c>
      <c r="B122" t="s">
        <v>7350</v>
      </c>
      <c r="C122" t="s">
        <v>7633</v>
      </c>
      <c r="D122">
        <v>1</v>
      </c>
      <c r="E122" s="4">
        <v>19505</v>
      </c>
      <c r="F122" s="4">
        <v>43556</v>
      </c>
      <c r="G122" s="4"/>
      <c r="H122" t="b">
        <v>0</v>
      </c>
      <c r="J12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(115, '0129-35664', 'Vilma Aparecida Lemes Bernardino', 1, '1953-05-26', '2019-04-01', null);</v>
      </c>
    </row>
    <row r="123" spans="1:10">
      <c r="A123">
        <v>116</v>
      </c>
      <c r="B123" t="s">
        <v>7127</v>
      </c>
      <c r="C123" t="s">
        <v>7634</v>
      </c>
      <c r="D123">
        <v>0</v>
      </c>
      <c r="E123" s="4">
        <v>31641</v>
      </c>
      <c r="F123" s="4">
        <v>43619</v>
      </c>
      <c r="G123" s="4">
        <v>44071</v>
      </c>
      <c r="H123" t="b">
        <v>1</v>
      </c>
      <c r="J12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(116, '0063-35927', 'Patricia Camila de Oliveira Souza', 0, '1986-08-17', '2019-06-03', '2020-08-28');</v>
      </c>
    </row>
    <row r="124" spans="1:10">
      <c r="A124">
        <v>117</v>
      </c>
      <c r="B124" t="s">
        <v>7127</v>
      </c>
      <c r="C124" t="s">
        <v>7635</v>
      </c>
      <c r="D124">
        <v>0</v>
      </c>
      <c r="E124" s="4">
        <v>38083</v>
      </c>
      <c r="F124" s="4">
        <v>43619</v>
      </c>
      <c r="G124" s="4">
        <v>44071</v>
      </c>
      <c r="H124" t="b">
        <v>1</v>
      </c>
      <c r="J12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(117, '0063-35927', 'Camily Antunes de Souza', 0, '2004-04-06', '2019-06-03', '2020-08-28');</v>
      </c>
    </row>
    <row r="125" spans="1:10">
      <c r="A125">
        <v>118</v>
      </c>
      <c r="B125" t="s">
        <v>7323</v>
      </c>
      <c r="C125" t="s">
        <v>7636</v>
      </c>
      <c r="D125">
        <v>1</v>
      </c>
      <c r="E125" s="4">
        <v>28672</v>
      </c>
      <c r="F125" s="4">
        <v>43678</v>
      </c>
      <c r="G125" s="4"/>
      <c r="H125" t="b">
        <v>0</v>
      </c>
      <c r="J12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(118, '0129-34740', 'Sabrina Rossi Angotti', 1, '1978-07-01', '2019-08-01', null);</v>
      </c>
    </row>
    <row r="126" spans="1:10">
      <c r="A126">
        <v>119</v>
      </c>
      <c r="B126" t="s">
        <v>7358</v>
      </c>
      <c r="C126" t="s">
        <v>7637</v>
      </c>
      <c r="D126">
        <v>1</v>
      </c>
      <c r="E126" s="4">
        <v>19287</v>
      </c>
      <c r="F126" s="4">
        <v>43678</v>
      </c>
      <c r="G126" s="4"/>
      <c r="H126" t="b">
        <v>0</v>
      </c>
      <c r="J12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(119, '0129-36087', 'Maria Aparecida Gouveia Jardim', 1, '1952-10-20', '2019-08-01', null);</v>
      </c>
    </row>
    <row r="127" spans="1:10">
      <c r="A127">
        <v>120</v>
      </c>
      <c r="B127" t="s">
        <v>7359</v>
      </c>
      <c r="C127" t="s">
        <v>7638</v>
      </c>
      <c r="D127">
        <v>1</v>
      </c>
      <c r="E127" s="4">
        <v>25139</v>
      </c>
      <c r="F127" s="4">
        <v>43678</v>
      </c>
      <c r="G127" s="4"/>
      <c r="H127" t="b">
        <v>0</v>
      </c>
      <c r="J12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(120, '0129-36090', 'Maura Estela Soldi Previdelli', 1, '1968-10-28', '2019-08-01', null);</v>
      </c>
    </row>
    <row r="128" spans="1:10">
      <c r="A128">
        <v>121</v>
      </c>
      <c r="B128" t="s">
        <v>7366</v>
      </c>
      <c r="C128" t="s">
        <v>7639</v>
      </c>
      <c r="D128">
        <v>1</v>
      </c>
      <c r="E128" s="4">
        <v>17611</v>
      </c>
      <c r="F128" s="4">
        <v>43709</v>
      </c>
      <c r="G128" s="4">
        <v>44278</v>
      </c>
      <c r="H128" t="b">
        <v>1</v>
      </c>
      <c r="J12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(121, '0129-36171', 'Aroldo Barsotti Junior', 1, '1948-03-19', '2019-09-01', '2021-03-23');</v>
      </c>
    </row>
    <row r="129" spans="1:10">
      <c r="A129">
        <v>122</v>
      </c>
      <c r="B129" t="s">
        <v>7349</v>
      </c>
      <c r="C129" t="s">
        <v>7640</v>
      </c>
      <c r="D129">
        <v>1</v>
      </c>
      <c r="E129" s="4">
        <v>17983</v>
      </c>
      <c r="F129" s="4">
        <v>43770</v>
      </c>
      <c r="G129" s="4">
        <v>44016</v>
      </c>
      <c r="H129" t="b">
        <v>1</v>
      </c>
      <c r="J12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(122, '0129-35663', 'Sebastião Manoel', 1, '1949-03-26', '2019-11-01', '2020-07-04');</v>
      </c>
    </row>
    <row r="130" spans="1:10">
      <c r="A130">
        <v>123</v>
      </c>
      <c r="B130" t="s">
        <v>7372</v>
      </c>
      <c r="C130" t="s">
        <v>7641</v>
      </c>
      <c r="D130">
        <v>1</v>
      </c>
      <c r="E130" s="4">
        <v>23948</v>
      </c>
      <c r="F130" s="4">
        <v>43770</v>
      </c>
      <c r="G130" s="4"/>
      <c r="H130" t="b">
        <v>0</v>
      </c>
      <c r="J13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(123, '0129-36317', 'Narcisio Rodrigues Figueredo', 1, '1965-07-25', '2019-11-01', null);</v>
      </c>
    </row>
    <row r="131" spans="1:10">
      <c r="A131">
        <v>124</v>
      </c>
      <c r="B131" t="s">
        <v>7379</v>
      </c>
      <c r="C131" t="s">
        <v>7642</v>
      </c>
      <c r="D131">
        <v>1</v>
      </c>
      <c r="E131" s="4">
        <v>24995</v>
      </c>
      <c r="F131" s="4">
        <v>43832</v>
      </c>
      <c r="G131" s="4"/>
      <c r="H131" t="b">
        <v>0</v>
      </c>
      <c r="J13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(124, '0129-36470', 'Marta Solange de Carli Quimello', 1, '1968-06-06', '2020-01-02', null);</v>
      </c>
    </row>
    <row r="132" spans="1:10">
      <c r="A132">
        <v>125</v>
      </c>
      <c r="B132" t="s">
        <v>7382</v>
      </c>
      <c r="C132" t="s">
        <v>7643</v>
      </c>
      <c r="D132">
        <v>1</v>
      </c>
      <c r="E132" s="4">
        <v>21848</v>
      </c>
      <c r="F132" s="4">
        <v>43862</v>
      </c>
      <c r="G132" s="4"/>
      <c r="H132" t="b">
        <v>0</v>
      </c>
      <c r="J13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(125, '0129-36596', 'Flavio Martinelli', 1, '1959-10-25', '2020-02-01', null);</v>
      </c>
    </row>
    <row r="133" spans="1:10">
      <c r="A133">
        <v>126</v>
      </c>
      <c r="B133" t="s">
        <v>7387</v>
      </c>
      <c r="C133" t="s">
        <v>7644</v>
      </c>
      <c r="D133">
        <v>1</v>
      </c>
      <c r="E133" s="4">
        <v>22555</v>
      </c>
      <c r="F133" s="4">
        <v>43922</v>
      </c>
      <c r="G133" s="4"/>
      <c r="H133" t="b">
        <v>0</v>
      </c>
      <c r="J13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(126, '0129-36735', 'Arthur Francisco de Novaes', 1, '1961-10-01', '2020-04-01', null);</v>
      </c>
    </row>
    <row r="134" spans="1:10">
      <c r="A134">
        <v>127</v>
      </c>
      <c r="B134" t="s">
        <v>7389</v>
      </c>
      <c r="C134" t="s">
        <v>2129</v>
      </c>
      <c r="D134">
        <v>1</v>
      </c>
      <c r="E134" s="4">
        <v>24010</v>
      </c>
      <c r="F134" s="4">
        <v>43922</v>
      </c>
      <c r="G134" s="4">
        <v>44327</v>
      </c>
      <c r="H134" t="b">
        <v>1</v>
      </c>
      <c r="J13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(127, '0129-36736', 'Elias Ferreira', 1, '1965-09-25', '2020-04-01', '2021-05-11');</v>
      </c>
    </row>
    <row r="135" spans="1:10">
      <c r="A135">
        <v>128</v>
      </c>
      <c r="B135" t="s">
        <v>7390</v>
      </c>
      <c r="C135" t="s">
        <v>7645</v>
      </c>
      <c r="D135">
        <v>1</v>
      </c>
      <c r="E135" s="4">
        <v>21844</v>
      </c>
      <c r="F135" s="4">
        <v>43922</v>
      </c>
      <c r="G135" s="4"/>
      <c r="H135" t="b">
        <v>0</v>
      </c>
      <c r="J13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(128, '0129-36734', 'Sergio Luiz Borelli', 1, '1959-10-21', '2020-04-01', null);</v>
      </c>
    </row>
    <row r="136" spans="1:10">
      <c r="A136">
        <v>129</v>
      </c>
      <c r="B136" t="s">
        <v>7391</v>
      </c>
      <c r="C136" t="s">
        <v>7646</v>
      </c>
      <c r="D136">
        <v>1</v>
      </c>
      <c r="E136" s="4">
        <v>19813</v>
      </c>
      <c r="F136" s="4">
        <v>43955</v>
      </c>
      <c r="G136" s="4"/>
      <c r="H136" t="b">
        <v>0</v>
      </c>
      <c r="J13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(129, '0129-36821', 'Neide Milani Tramonti', 1, '1954-03-30', '2020-05-04', null);</v>
      </c>
    </row>
    <row r="137" spans="1:10">
      <c r="A137">
        <v>130</v>
      </c>
      <c r="B137" t="s">
        <v>7393</v>
      </c>
      <c r="C137" t="s">
        <v>7647</v>
      </c>
      <c r="D137">
        <v>1</v>
      </c>
      <c r="E137" s="4">
        <v>29279</v>
      </c>
      <c r="F137" s="4">
        <v>43983</v>
      </c>
      <c r="G137" s="4"/>
      <c r="H137" t="b">
        <v>0</v>
      </c>
      <c r="J13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(130, '0063-36891', 'Andre Luis Mendonça Garcia', 1, '1980-02-28', '2020-06-01', null);</v>
      </c>
    </row>
    <row r="138" spans="1:10">
      <c r="A138">
        <v>132</v>
      </c>
      <c r="B138" t="s">
        <v>7393</v>
      </c>
      <c r="C138" t="s">
        <v>7648</v>
      </c>
      <c r="D138">
        <v>2</v>
      </c>
      <c r="E138" s="4">
        <v>40016</v>
      </c>
      <c r="F138" s="4">
        <v>43983</v>
      </c>
      <c r="G138" s="4"/>
      <c r="H138" t="b">
        <v>0</v>
      </c>
      <c r="J13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(132, '0063-36891', 'Marina Pelatti Garcia', 2, '2009-07-22', '2020-06-01', null);</v>
      </c>
    </row>
    <row r="139" spans="1:10">
      <c r="A139">
        <v>133</v>
      </c>
      <c r="B139" t="s">
        <v>7393</v>
      </c>
      <c r="C139" t="s">
        <v>7649</v>
      </c>
      <c r="D139">
        <v>3</v>
      </c>
      <c r="E139" s="4">
        <v>42031</v>
      </c>
      <c r="F139" s="4">
        <v>43983</v>
      </c>
      <c r="G139" s="4"/>
      <c r="H139" t="b">
        <v>0</v>
      </c>
      <c r="J13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(133, '0063-36891', 'Maya Pelatti Garcia', 3, '2015-01-27', '2020-06-01', null);</v>
      </c>
    </row>
    <row r="140" spans="1:10">
      <c r="A140">
        <v>134</v>
      </c>
      <c r="B140" t="s">
        <v>7395</v>
      </c>
      <c r="C140" t="s">
        <v>7650</v>
      </c>
      <c r="D140">
        <v>1</v>
      </c>
      <c r="E140" s="4">
        <v>20471</v>
      </c>
      <c r="F140" s="4">
        <v>43983</v>
      </c>
      <c r="G140" s="4">
        <v>44278</v>
      </c>
      <c r="H140" t="b">
        <v>1</v>
      </c>
      <c r="J14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(134, '0129-36886', 'Milton Ferreira dos Santos', 1, '1956-01-17', '2020-06-01', '2021-03-23');</v>
      </c>
    </row>
    <row r="141" spans="1:10">
      <c r="A141">
        <v>135</v>
      </c>
      <c r="B141" t="s">
        <v>7371</v>
      </c>
      <c r="C141" t="s">
        <v>7651</v>
      </c>
      <c r="D141">
        <v>1</v>
      </c>
      <c r="E141" s="4">
        <v>28219</v>
      </c>
      <c r="F141" s="4">
        <v>44105</v>
      </c>
      <c r="G141" s="4">
        <v>44739</v>
      </c>
      <c r="H141" t="b">
        <v>1</v>
      </c>
      <c r="J14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(135, '0129-36296', 'Erica Aparecida Evangelista Buzolin', 1, '1977-04-04', '2020-10-01', '2022-06-27');</v>
      </c>
    </row>
    <row r="142" spans="1:10">
      <c r="A142">
        <v>136</v>
      </c>
      <c r="B142" t="s">
        <v>7417</v>
      </c>
      <c r="C142" t="s">
        <v>7652</v>
      </c>
      <c r="D142">
        <v>1</v>
      </c>
      <c r="E142" s="4">
        <v>20944</v>
      </c>
      <c r="F142" s="4">
        <v>44138</v>
      </c>
      <c r="G142" s="4"/>
      <c r="H142" t="b">
        <v>0</v>
      </c>
      <c r="J14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(136, '0129-37188', 'Luiz Mario Carleto', 1, '1957-05-04', '2020-11-03', null);</v>
      </c>
    </row>
    <row r="143" spans="1:10">
      <c r="A143">
        <v>137</v>
      </c>
      <c r="B143" t="s">
        <v>7402</v>
      </c>
      <c r="C143" t="s">
        <v>7653</v>
      </c>
      <c r="D143">
        <v>1</v>
      </c>
      <c r="E143" s="4">
        <v>23505</v>
      </c>
      <c r="F143" s="4">
        <v>44166</v>
      </c>
      <c r="G143" s="4"/>
      <c r="H143" t="b">
        <v>0</v>
      </c>
      <c r="J14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(137, '0129-37003', 'Sandra Maria Pavarina Marotti', 1, '1964-05-08', '2020-12-01', null);</v>
      </c>
    </row>
    <row r="144" spans="1:10">
      <c r="A144">
        <v>138</v>
      </c>
      <c r="B144" t="s">
        <v>7420</v>
      </c>
      <c r="C144" t="s">
        <v>7654</v>
      </c>
      <c r="D144">
        <v>1</v>
      </c>
      <c r="E144" s="4">
        <v>19587</v>
      </c>
      <c r="F144" s="4">
        <v>44166</v>
      </c>
      <c r="G144" s="4"/>
      <c r="H144" t="b">
        <v>0</v>
      </c>
      <c r="J14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(138, '0129-37286', 'Nelson Venturin', 1, '1953-08-16', '2020-12-01', null);</v>
      </c>
    </row>
    <row r="145" spans="1:10">
      <c r="A145">
        <v>139</v>
      </c>
      <c r="B145" t="s">
        <v>7385</v>
      </c>
      <c r="C145" t="s">
        <v>5826</v>
      </c>
      <c r="D145">
        <v>1</v>
      </c>
      <c r="E145" s="4">
        <v>17646</v>
      </c>
      <c r="F145" s="4">
        <v>44256</v>
      </c>
      <c r="G145" s="4"/>
      <c r="H145" t="b">
        <v>0</v>
      </c>
      <c r="J14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(139, '0129-36675', 'Rikeo Minehira', 1, '1948-04-23', '2021-03-01', null);</v>
      </c>
    </row>
    <row r="146" spans="1:10">
      <c r="A146">
        <v>140</v>
      </c>
      <c r="B146" t="s">
        <v>7408</v>
      </c>
      <c r="C146" t="s">
        <v>1615</v>
      </c>
      <c r="D146">
        <v>1</v>
      </c>
      <c r="E146" s="4">
        <v>19564</v>
      </c>
      <c r="F146" s="4">
        <v>44287</v>
      </c>
      <c r="G146" s="4"/>
      <c r="H146" t="b">
        <v>0</v>
      </c>
      <c r="J14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(140, '0129-37120', 'Constantino Moreira da Silva', 1, '1953-07-24', '2021-04-01', null);</v>
      </c>
    </row>
    <row r="147" spans="1:10">
      <c r="A147">
        <v>141</v>
      </c>
      <c r="B147" t="s">
        <v>7432</v>
      </c>
      <c r="C147" t="s">
        <v>7655</v>
      </c>
      <c r="D147">
        <v>1</v>
      </c>
      <c r="E147" s="4">
        <v>20519</v>
      </c>
      <c r="F147" s="4">
        <v>44287</v>
      </c>
      <c r="G147" s="4"/>
      <c r="H147" t="b">
        <v>0</v>
      </c>
      <c r="J14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(141, '0129-37452', 'Aparecida Novello Ferrarezi', 1, '1956-03-05', '2021-04-01', null);</v>
      </c>
    </row>
    <row r="148" spans="1:10">
      <c r="A148">
        <v>142</v>
      </c>
      <c r="B148" t="s">
        <v>7439</v>
      </c>
      <c r="C148" t="s">
        <v>7656</v>
      </c>
      <c r="D148">
        <v>1</v>
      </c>
      <c r="E148" s="4">
        <v>24424</v>
      </c>
      <c r="F148" s="4">
        <v>44348</v>
      </c>
      <c r="G148" s="4"/>
      <c r="H148" t="b">
        <v>0</v>
      </c>
      <c r="J14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(142, '0129-37569', 'Rosa Maria Pupim Godoy', 1, '1966-11-13', '2021-06-01', null);</v>
      </c>
    </row>
    <row r="149" spans="1:10">
      <c r="A149">
        <v>143</v>
      </c>
      <c r="B149" t="s">
        <v>7441</v>
      </c>
      <c r="C149" t="s">
        <v>7657</v>
      </c>
      <c r="D149">
        <v>1</v>
      </c>
      <c r="E149" s="4">
        <v>17500</v>
      </c>
      <c r="F149" s="4">
        <v>44378</v>
      </c>
      <c r="G149" s="4"/>
      <c r="H149" t="b">
        <v>0</v>
      </c>
      <c r="J14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(143, '0129-37623', 'Maria Martinez Sabattino', 1, '1947-11-29', '2021-07-01', null);</v>
      </c>
    </row>
    <row r="150" spans="1:10">
      <c r="A150">
        <v>144</v>
      </c>
      <c r="B150" t="s">
        <v>7451</v>
      </c>
      <c r="C150" t="s">
        <v>7658</v>
      </c>
      <c r="D150">
        <v>1</v>
      </c>
      <c r="E150" s="4">
        <v>23808</v>
      </c>
      <c r="F150" s="4">
        <v>44470</v>
      </c>
      <c r="G150" s="4"/>
      <c r="H150" t="b">
        <v>0</v>
      </c>
      <c r="J15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(144, '0129-37795', 'Vilma Paukoski Almeida', 1, '1965-03-07', '2021-10-01', null);</v>
      </c>
    </row>
    <row r="151" spans="1:10">
      <c r="A151">
        <v>145</v>
      </c>
      <c r="B151" t="s">
        <v>7453</v>
      </c>
      <c r="C151" t="s">
        <v>7659</v>
      </c>
      <c r="D151">
        <v>1</v>
      </c>
      <c r="E151" s="4">
        <v>22137</v>
      </c>
      <c r="F151" s="4">
        <v>44470</v>
      </c>
      <c r="G151" s="4"/>
      <c r="H151" t="b">
        <v>0</v>
      </c>
      <c r="J15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(145, '0129-37797', 'Margaretti de Fatima Fanelli Apis', 1, '1960-08-09', '2021-10-01', null);</v>
      </c>
    </row>
    <row r="152" spans="1:10">
      <c r="A152">
        <v>146</v>
      </c>
      <c r="B152" t="s">
        <v>7455</v>
      </c>
      <c r="C152" t="s">
        <v>7660</v>
      </c>
      <c r="D152">
        <v>1</v>
      </c>
      <c r="E152" s="4">
        <v>44470</v>
      </c>
      <c r="F152" s="4">
        <v>44470</v>
      </c>
      <c r="G152" s="4"/>
      <c r="H152" t="b">
        <v>0</v>
      </c>
      <c r="J15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(146, '0129-37794', 'Maria Regina Carleto de Oliveira Prado', 1, '2021-10-01', '2021-10-01', null);</v>
      </c>
    </row>
    <row r="153" spans="1:10">
      <c r="A153">
        <v>147</v>
      </c>
      <c r="B153" t="s">
        <v>7463</v>
      </c>
      <c r="C153" t="s">
        <v>7661</v>
      </c>
      <c r="D153">
        <v>1</v>
      </c>
      <c r="E153" s="4">
        <v>19780</v>
      </c>
      <c r="F153" s="4">
        <v>44501</v>
      </c>
      <c r="G153" s="4"/>
      <c r="H153" t="b">
        <v>0</v>
      </c>
      <c r="J15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(147, '0129-37839', 'Teresinha Novello Vieira da Silva', 1, '1954-02-25', '2021-11-01', null);</v>
      </c>
    </row>
    <row r="154" spans="1:10">
      <c r="A154">
        <v>148</v>
      </c>
      <c r="B154" t="s">
        <v>7464</v>
      </c>
      <c r="C154" t="s">
        <v>7662</v>
      </c>
      <c r="D154">
        <v>1</v>
      </c>
      <c r="E154" s="4">
        <v>19321</v>
      </c>
      <c r="F154" s="4">
        <v>44501</v>
      </c>
      <c r="G154" s="4"/>
      <c r="H154" t="b">
        <v>0</v>
      </c>
      <c r="J154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(148, '0129-37843', 'Zaira Aparecida Parise Guzzoni', 1, '1952-11-23', '2021-11-01', null);</v>
      </c>
    </row>
    <row r="155" spans="1:10">
      <c r="A155">
        <v>151</v>
      </c>
      <c r="B155" t="s">
        <v>7468</v>
      </c>
      <c r="C155" t="s">
        <v>7663</v>
      </c>
      <c r="D155">
        <v>1</v>
      </c>
      <c r="E155" s="4">
        <v>19763</v>
      </c>
      <c r="F155" s="4">
        <v>44531</v>
      </c>
      <c r="G155" s="4"/>
      <c r="H155" t="b">
        <v>0</v>
      </c>
      <c r="J155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(151, '0129-37918', 'Noranei Aparecida Miletta Davoglio', 1, '1954-02-08', '2021-12-01', null);</v>
      </c>
    </row>
    <row r="156" spans="1:10">
      <c r="A156">
        <v>152</v>
      </c>
      <c r="B156" t="s">
        <v>7470</v>
      </c>
      <c r="C156" t="s">
        <v>7664</v>
      </c>
      <c r="D156">
        <v>1</v>
      </c>
      <c r="E156" s="4">
        <v>21269</v>
      </c>
      <c r="F156" s="4">
        <v>44564</v>
      </c>
      <c r="G156" s="4"/>
      <c r="H156" t="b">
        <v>0</v>
      </c>
      <c r="J156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(152, '0129-37958', 'Antonio Jose Carlos Lizeo', 1, '1958-03-25', '2022-01-03', null);</v>
      </c>
    </row>
    <row r="157" spans="1:10">
      <c r="A157">
        <v>153</v>
      </c>
      <c r="B157" t="s">
        <v>7473</v>
      </c>
      <c r="C157" t="s">
        <v>7665</v>
      </c>
      <c r="D157">
        <v>1</v>
      </c>
      <c r="E157" s="4">
        <v>25635</v>
      </c>
      <c r="F157" s="4">
        <v>44621</v>
      </c>
      <c r="G157" s="4"/>
      <c r="H157" t="b">
        <v>0</v>
      </c>
      <c r="J157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(153, '0129-38099', 'Eduardo Martines Sabattino', 1, '1970-03-08', '2022-03-01', null);</v>
      </c>
    </row>
    <row r="158" spans="1:10">
      <c r="A158">
        <v>154</v>
      </c>
      <c r="B158" t="s">
        <v>7475</v>
      </c>
      <c r="C158" t="s">
        <v>7666</v>
      </c>
      <c r="D158">
        <v>1</v>
      </c>
      <c r="E158" s="4">
        <v>22075</v>
      </c>
      <c r="F158" s="4">
        <v>44621</v>
      </c>
      <c r="G158" s="4"/>
      <c r="H158" t="b">
        <v>0</v>
      </c>
      <c r="J158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(154, '0129-38095', 'Flavio Antonio de Anuncio', 1, '1960-06-08', '2022-03-01', null);</v>
      </c>
    </row>
    <row r="159" spans="1:10">
      <c r="A159">
        <v>155</v>
      </c>
      <c r="B159" t="s">
        <v>7476</v>
      </c>
      <c r="C159" t="s">
        <v>7667</v>
      </c>
      <c r="D159">
        <v>1</v>
      </c>
      <c r="E159" s="4">
        <v>26218</v>
      </c>
      <c r="F159" s="4">
        <v>44652</v>
      </c>
      <c r="G159" s="4"/>
      <c r="H159" t="b">
        <v>0</v>
      </c>
      <c r="J159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(155, '0129-38153', 'Marco Antonio Brunetti', 1, '1971-10-12', '2022-04-01', null);</v>
      </c>
    </row>
    <row r="160" spans="1:10">
      <c r="A160">
        <v>156</v>
      </c>
      <c r="B160" t="s">
        <v>7400</v>
      </c>
      <c r="C160" t="s">
        <v>7668</v>
      </c>
      <c r="D160">
        <v>1</v>
      </c>
      <c r="E160" s="4">
        <v>18217</v>
      </c>
      <c r="F160" s="4">
        <v>44652</v>
      </c>
      <c r="G160" s="4">
        <v>45084</v>
      </c>
      <c r="H160" t="b">
        <v>1</v>
      </c>
      <c r="J160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(156, '0129-36936', 'Augusto Colombo', 1, '1949-11-15', '2022-04-01', '2023-06-07');</v>
      </c>
    </row>
    <row r="161" spans="1:10">
      <c r="A161">
        <v>157</v>
      </c>
      <c r="B161" t="s">
        <v>7481</v>
      </c>
      <c r="C161" t="s">
        <v>7669</v>
      </c>
      <c r="D161">
        <v>1</v>
      </c>
      <c r="E161" s="4">
        <v>21759</v>
      </c>
      <c r="F161" s="4">
        <v>44682</v>
      </c>
      <c r="G161" s="4"/>
      <c r="H161" t="b">
        <v>0</v>
      </c>
      <c r="J161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(157, '0063-38253', 'Eliana Aparecida Sylvestre Oliverio', 1, '1959-07-28', '2022-05-01', null);</v>
      </c>
    </row>
    <row r="162" spans="1:10">
      <c r="A162">
        <v>158</v>
      </c>
      <c r="B162" t="s">
        <v>7480</v>
      </c>
      <c r="C162" t="s">
        <v>7670</v>
      </c>
      <c r="D162">
        <v>1</v>
      </c>
      <c r="E162" s="4">
        <v>23936</v>
      </c>
      <c r="F162" s="4">
        <v>44682</v>
      </c>
      <c r="G162" s="4"/>
      <c r="H162" t="b">
        <v>0</v>
      </c>
      <c r="J162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(158, '0129-38231', 'Marcia Cristina Baghotti Santos', 1, '1965-07-13', '2022-05-01', null);</v>
      </c>
    </row>
    <row r="163" spans="1:10">
      <c r="A163">
        <v>159</v>
      </c>
      <c r="B163" t="s">
        <v>7132</v>
      </c>
      <c r="C163" t="s">
        <v>7671</v>
      </c>
      <c r="D163">
        <v>1</v>
      </c>
      <c r="E163" s="4">
        <v>18467</v>
      </c>
      <c r="F163" s="4">
        <v>44713</v>
      </c>
      <c r="G163" s="4"/>
      <c r="H163" t="b">
        <v>0</v>
      </c>
      <c r="J163" t="str">
        <f>"insert into t_dependente values ("&amp;T_PlanoDependente[[#This Row],[ID]]&amp;", '"&amp;T_PlanoDependente[[#This Row],[Plano]]&amp;"', '"&amp;T_PlanoDependente[[#This Row],[Nome]]&amp;"', "&amp;T_PlanoDependente[[#This Row],[OrdemDep]]&amp;", '"&amp;TEXT(T_PlanoDependente[[#This Row],[DataNasc]],"aaaa-mm-dd")&amp;"', '"&amp;TEXT(T_PlanoDependente[[#This Row],[DataInclusao]],"aaaa-mm-dd")&amp;"', "&amp;IF(T_PlanoDependente[[#This Row],[DataExclusao]]="","null","'"&amp;TEXT(T_PlanoDependente[[#This Row],[DataExclusao]],"aaaa-mm-dd")&amp;"'")&amp;");"</f>
        <v>insert into t_dependente values (159, '0129-12174', 'Cleide Milani Volante', 1, '1950-07-23', '2022-06-01', null);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13"/>
  <sheetViews>
    <sheetView workbookViewId="0">
      <selection activeCell="G813" sqref="G2:G813"/>
    </sheetView>
  </sheetViews>
  <sheetFormatPr defaultColWidth="9" defaultRowHeight="15"/>
  <cols>
    <col min="1" max="1" width="5.140625" customWidth="1"/>
    <col min="2" max="2" width="11.42578125" customWidth="1"/>
    <col min="3" max="3" width="15.85546875" customWidth="1"/>
    <col min="4" max="4" width="13.5703125" customWidth="1"/>
    <col min="5" max="5" width="14.85546875" customWidth="1"/>
    <col min="7" max="7" width="85.28515625" customWidth="1"/>
  </cols>
  <sheetData>
    <row r="1" spans="1:7">
      <c r="A1" t="s">
        <v>0</v>
      </c>
      <c r="B1" t="s">
        <v>7018</v>
      </c>
      <c r="C1" t="s">
        <v>7672</v>
      </c>
      <c r="D1" t="s">
        <v>7673</v>
      </c>
      <c r="E1" t="s">
        <v>7674</v>
      </c>
    </row>
    <row r="2" spans="1:7">
      <c r="A2">
        <v>199</v>
      </c>
      <c r="B2">
        <v>125</v>
      </c>
      <c r="C2" s="1">
        <v>44252.417766203704</v>
      </c>
      <c r="D2" t="s">
        <v>7675</v>
      </c>
      <c r="E2" t="s">
        <v>7676</v>
      </c>
      <c r="G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values(199, 125, '2021-02-25 10:01:35', 'InformeIR', '128.201.140.183');</v>
      </c>
    </row>
    <row r="3" spans="1:7">
      <c r="A3">
        <v>202</v>
      </c>
      <c r="B3">
        <v>196</v>
      </c>
      <c r="C3" s="1">
        <v>44252.456550925926</v>
      </c>
      <c r="D3" t="s">
        <v>7675</v>
      </c>
      <c r="E3" t="s">
        <v>7676</v>
      </c>
      <c r="G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values(202, 196, '2021-02-25 10:57:26', 'InformeIR', '128.201.140.183');</v>
      </c>
    </row>
    <row r="4" spans="1:7">
      <c r="A4">
        <v>203</v>
      </c>
      <c r="B4">
        <v>324</v>
      </c>
      <c r="C4" s="1">
        <v>44252.457395833335</v>
      </c>
      <c r="D4" t="s">
        <v>7675</v>
      </c>
      <c r="E4" t="s">
        <v>7676</v>
      </c>
      <c r="G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values(203, 324, '2021-02-25 10:58:39', 'InformeIR', '128.201.140.183');</v>
      </c>
    </row>
    <row r="5" spans="1:7">
      <c r="A5">
        <v>222</v>
      </c>
      <c r="B5">
        <v>443</v>
      </c>
      <c r="C5" s="1">
        <v>44253.30395833333</v>
      </c>
      <c r="D5" t="s">
        <v>7677</v>
      </c>
      <c r="E5" t="s">
        <v>7676</v>
      </c>
      <c r="G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values(222, 443, '2021-02-26 07:17:42', 'InformePlano', '128.201.140.183');</v>
      </c>
    </row>
    <row r="6" spans="1:7">
      <c r="A6">
        <v>225</v>
      </c>
      <c r="B6">
        <v>286</v>
      </c>
      <c r="C6" s="1">
        <v>44253.6877662037</v>
      </c>
      <c r="D6" t="s">
        <v>7675</v>
      </c>
      <c r="E6" t="s">
        <v>7676</v>
      </c>
      <c r="G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values(225, 286, '2021-02-26 16:30:23', 'InformeIR', '128.201.140.183');</v>
      </c>
    </row>
    <row r="7" spans="1:7">
      <c r="A7">
        <v>226</v>
      </c>
      <c r="B7">
        <v>286</v>
      </c>
      <c r="C7" s="1">
        <v>44253.68787037037</v>
      </c>
      <c r="D7" t="s">
        <v>7675</v>
      </c>
      <c r="E7" t="s">
        <v>7676</v>
      </c>
      <c r="G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values(226, 286, '2021-02-26 16:30:32', 'InformeIR', '128.201.140.183');</v>
      </c>
    </row>
    <row r="8" spans="1:7">
      <c r="A8">
        <v>227</v>
      </c>
      <c r="B8">
        <v>58</v>
      </c>
      <c r="C8" s="1">
        <v>44253.717951388891</v>
      </c>
      <c r="D8" t="s">
        <v>7675</v>
      </c>
      <c r="E8" t="s">
        <v>7678</v>
      </c>
      <c r="G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values(227, 58, '2021-02-26 17:13:51', 'InformeIR', '170.0.149.223');</v>
      </c>
    </row>
    <row r="9" spans="1:7">
      <c r="A9">
        <v>231</v>
      </c>
      <c r="B9">
        <v>292</v>
      </c>
      <c r="C9" s="1">
        <v>44254.442997685182</v>
      </c>
      <c r="D9" t="s">
        <v>7675</v>
      </c>
      <c r="E9" t="s">
        <v>7679</v>
      </c>
      <c r="G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values(231, 292, '2021-02-27 10:37:55', 'InformeIR', '143.0.88.13');</v>
      </c>
    </row>
    <row r="10" spans="1:7">
      <c r="A10">
        <v>232</v>
      </c>
      <c r="B10">
        <v>292</v>
      </c>
      <c r="C10" s="1">
        <v>44254.443020833336</v>
      </c>
      <c r="D10" t="s">
        <v>7675</v>
      </c>
      <c r="E10" t="s">
        <v>7679</v>
      </c>
      <c r="G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values(232, 292, '2021-02-27 10:37:57', 'InformeIR', '143.0.88.13');</v>
      </c>
    </row>
    <row r="11" spans="1:7">
      <c r="A11">
        <v>233</v>
      </c>
      <c r="B11">
        <v>389</v>
      </c>
      <c r="C11" s="1">
        <v>44254.444293981483</v>
      </c>
      <c r="D11" t="s">
        <v>7675</v>
      </c>
      <c r="E11" t="s">
        <v>7680</v>
      </c>
      <c r="G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values(233, 389, '2021-02-27 10:39:47', 'InformeIR', '179.106.43.124');</v>
      </c>
    </row>
    <row r="12" spans="1:7">
      <c r="A12">
        <v>234</v>
      </c>
      <c r="B12">
        <v>294</v>
      </c>
      <c r="C12" s="1">
        <v>44254.447685185187</v>
      </c>
      <c r="D12" t="s">
        <v>7675</v>
      </c>
      <c r="E12" t="s">
        <v>7681</v>
      </c>
      <c r="G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values(234, 294, '2021-02-27 10:44:40', 'InformeIR', '131.221.190.116');</v>
      </c>
    </row>
    <row r="13" spans="1:7">
      <c r="A13">
        <v>235</v>
      </c>
      <c r="B13">
        <v>33</v>
      </c>
      <c r="C13" s="1">
        <v>44254.454918981479</v>
      </c>
      <c r="D13" t="s">
        <v>7675</v>
      </c>
      <c r="E13" t="s">
        <v>7682</v>
      </c>
      <c r="G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values(235, 33, '2021-02-27 10:55:05', 'InformeIR', '45.6.149.78');</v>
      </c>
    </row>
    <row r="14" spans="1:7">
      <c r="A14">
        <v>236</v>
      </c>
      <c r="B14">
        <v>798</v>
      </c>
      <c r="C14" s="1">
        <v>44254.479375000003</v>
      </c>
      <c r="D14" t="s">
        <v>7675</v>
      </c>
      <c r="E14" t="s">
        <v>7683</v>
      </c>
      <c r="G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values(236, 798, '2021-02-27 11:30:18', 'InformeIR', '186.201.109.6');</v>
      </c>
    </row>
    <row r="15" spans="1:7">
      <c r="A15">
        <v>237</v>
      </c>
      <c r="B15">
        <v>798</v>
      </c>
      <c r="C15" s="1">
        <v>44254.484502314815</v>
      </c>
      <c r="D15" t="s">
        <v>7677</v>
      </c>
      <c r="E15" t="s">
        <v>7683</v>
      </c>
      <c r="G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values(237, 798, '2021-02-27 11:37:41', 'InformePlano', '186.201.109.6');</v>
      </c>
    </row>
    <row r="16" spans="1:7">
      <c r="A16">
        <v>238</v>
      </c>
      <c r="B16">
        <v>358</v>
      </c>
      <c r="C16" s="1">
        <v>44254.510868055557</v>
      </c>
      <c r="D16" t="s">
        <v>7675</v>
      </c>
      <c r="E16" t="s">
        <v>7684</v>
      </c>
      <c r="G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values(238, 358, '2021-02-27 12:15:39', 'InformeIR', '189.50.231.92');</v>
      </c>
    </row>
    <row r="17" spans="1:7">
      <c r="A17">
        <v>239</v>
      </c>
      <c r="B17">
        <v>135</v>
      </c>
      <c r="C17" s="1">
        <v>44254.511192129627</v>
      </c>
      <c r="D17" t="s">
        <v>7675</v>
      </c>
      <c r="E17" t="s">
        <v>7685</v>
      </c>
      <c r="G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values(239, 135, '2021-02-27 12:16:07', 'InformeIR', '131.221.190.154');</v>
      </c>
    </row>
    <row r="18" spans="1:7">
      <c r="A18">
        <v>240</v>
      </c>
      <c r="B18">
        <v>135</v>
      </c>
      <c r="C18" s="1">
        <v>44254.51121527778</v>
      </c>
      <c r="D18" t="s">
        <v>7675</v>
      </c>
      <c r="E18" t="s">
        <v>7685</v>
      </c>
      <c r="G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values(240, 135, '2021-02-27 12:16:09', 'InformeIR', '131.221.190.154');</v>
      </c>
    </row>
    <row r="19" spans="1:7">
      <c r="A19">
        <v>241</v>
      </c>
      <c r="B19">
        <v>79</v>
      </c>
      <c r="C19" s="1">
        <v>44254.530682870369</v>
      </c>
      <c r="D19" t="s">
        <v>7675</v>
      </c>
      <c r="E19" t="s">
        <v>7686</v>
      </c>
      <c r="G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values(241, 79, '2021-02-27 12:44:11', 'InformeIR', '131.221.190.70');</v>
      </c>
    </row>
    <row r="20" spans="1:7">
      <c r="A20">
        <v>242</v>
      </c>
      <c r="B20">
        <v>633</v>
      </c>
      <c r="C20" s="1">
        <v>44254.55672453704</v>
      </c>
      <c r="D20" t="s">
        <v>7675</v>
      </c>
      <c r="E20" t="s">
        <v>7687</v>
      </c>
      <c r="G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values(242, 633, '2021-02-27 13:21:41', 'InformeIR', '201.49.248.8');</v>
      </c>
    </row>
    <row r="21" spans="1:7">
      <c r="A21">
        <v>243</v>
      </c>
      <c r="B21">
        <v>633</v>
      </c>
      <c r="C21" s="1">
        <v>44254.556759259256</v>
      </c>
      <c r="D21" t="s">
        <v>7675</v>
      </c>
      <c r="E21" t="s">
        <v>7687</v>
      </c>
      <c r="G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values(243, 633, '2021-02-27 13:21:44', 'InformeIR', '201.49.248.8');</v>
      </c>
    </row>
    <row r="22" spans="1:7">
      <c r="A22">
        <v>244</v>
      </c>
      <c r="B22">
        <v>633</v>
      </c>
      <c r="C22" s="1">
        <v>44254.557002314818</v>
      </c>
      <c r="D22" t="s">
        <v>7675</v>
      </c>
      <c r="E22" t="s">
        <v>7687</v>
      </c>
      <c r="G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values(244, 633, '2021-02-27 13:22:05', 'InformeIR', '201.49.248.8');</v>
      </c>
    </row>
    <row r="23" spans="1:7">
      <c r="A23">
        <v>245</v>
      </c>
      <c r="B23">
        <v>298</v>
      </c>
      <c r="C23" s="1">
        <v>44254.569780092592</v>
      </c>
      <c r="D23" t="s">
        <v>7675</v>
      </c>
      <c r="E23" t="s">
        <v>7688</v>
      </c>
      <c r="G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values(245, 298, '2021-02-27 13:40:29', 'InformeIR', '128.201.140.192');</v>
      </c>
    </row>
    <row r="24" spans="1:7">
      <c r="A24">
        <v>247</v>
      </c>
      <c r="B24">
        <v>940</v>
      </c>
      <c r="C24" s="1">
        <v>44254.680763888886</v>
      </c>
      <c r="D24" t="s">
        <v>7675</v>
      </c>
      <c r="E24" t="s">
        <v>7689</v>
      </c>
      <c r="G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values(247, 940, '2021-02-27 16:20:18', 'InformeIR', '189.5.248.243');</v>
      </c>
    </row>
    <row r="25" spans="1:7">
      <c r="A25">
        <v>251</v>
      </c>
      <c r="B25">
        <v>710</v>
      </c>
      <c r="C25" s="1">
        <v>44254.711018518516</v>
      </c>
      <c r="D25" t="s">
        <v>7675</v>
      </c>
      <c r="E25" t="s">
        <v>7690</v>
      </c>
      <c r="G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values(251, 710, '2021-02-27 17:03:52', 'InformeIR', '187.119.226.60');</v>
      </c>
    </row>
    <row r="26" spans="1:7">
      <c r="A26">
        <v>252</v>
      </c>
      <c r="B26">
        <v>79</v>
      </c>
      <c r="C26" s="1">
        <v>44254.775358796294</v>
      </c>
      <c r="D26" t="s">
        <v>7675</v>
      </c>
      <c r="E26" t="s">
        <v>7691</v>
      </c>
      <c r="G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values(252, 79, '2021-02-27 18:36:31', 'InformeIR', '131.221.188.216');</v>
      </c>
    </row>
    <row r="27" spans="1:7">
      <c r="A27">
        <v>253</v>
      </c>
      <c r="B27">
        <v>79</v>
      </c>
      <c r="C27" s="1">
        <v>44254.775370370371</v>
      </c>
      <c r="D27" t="s">
        <v>7675</v>
      </c>
      <c r="E27" t="s">
        <v>7691</v>
      </c>
      <c r="G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values(253, 79, '2021-02-27 18:36:32', 'InformeIR', '131.221.188.216');</v>
      </c>
    </row>
    <row r="28" spans="1:7">
      <c r="A28">
        <v>254</v>
      </c>
      <c r="B28">
        <v>716</v>
      </c>
      <c r="C28" s="1">
        <v>44254.790555555555</v>
      </c>
      <c r="D28" t="s">
        <v>7675</v>
      </c>
      <c r="E28" t="s">
        <v>7692</v>
      </c>
      <c r="G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values(254, 716, '2021-02-27 18:58:24', 'InformeIR', '187.57.244.36');</v>
      </c>
    </row>
    <row r="29" spans="1:7">
      <c r="A29">
        <v>255</v>
      </c>
      <c r="B29">
        <v>106</v>
      </c>
      <c r="C29" s="1">
        <v>44254.826296296298</v>
      </c>
      <c r="D29" t="s">
        <v>7675</v>
      </c>
      <c r="E29" t="s">
        <v>7693</v>
      </c>
      <c r="G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values(255, 106, '2021-02-27 19:49:52', 'InformeIR', '128.201.140.156');</v>
      </c>
    </row>
    <row r="30" spans="1:7">
      <c r="A30">
        <v>256</v>
      </c>
      <c r="B30">
        <v>359</v>
      </c>
      <c r="C30" s="1">
        <v>44255.315682870372</v>
      </c>
      <c r="D30" t="s">
        <v>7675</v>
      </c>
      <c r="E30" t="s">
        <v>7694</v>
      </c>
      <c r="G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values(256, 359, '2021-02-28 07:34:35', 'InformeIR', '128.201.140.188');</v>
      </c>
    </row>
    <row r="31" spans="1:7">
      <c r="A31">
        <v>257</v>
      </c>
      <c r="B31">
        <v>359</v>
      </c>
      <c r="C31" s="1">
        <v>44255.331087962964</v>
      </c>
      <c r="D31" t="s">
        <v>7677</v>
      </c>
      <c r="E31" t="s">
        <v>7694</v>
      </c>
      <c r="G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values(257, 359, '2021-02-28 07:56:46', 'InformePlano', '128.201.140.188');</v>
      </c>
    </row>
    <row r="32" spans="1:7">
      <c r="A32">
        <v>258</v>
      </c>
      <c r="B32">
        <v>198</v>
      </c>
      <c r="C32" s="1">
        <v>44255.426400462966</v>
      </c>
      <c r="D32" t="s">
        <v>7675</v>
      </c>
      <c r="E32" t="s">
        <v>7695</v>
      </c>
      <c r="G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values(258, 198, '2021-02-28 10:14:01', 'InformeIR', '131.221.188.201');</v>
      </c>
    </row>
    <row r="33" spans="1:7">
      <c r="A33">
        <v>259</v>
      </c>
      <c r="B33">
        <v>198</v>
      </c>
      <c r="C33" s="1">
        <v>44255.42759259259</v>
      </c>
      <c r="D33" t="s">
        <v>7675</v>
      </c>
      <c r="E33" t="s">
        <v>7695</v>
      </c>
      <c r="G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values(259, 198, '2021-02-28 10:15:44', 'InformeIR', '131.221.188.201');</v>
      </c>
    </row>
    <row r="34" spans="1:7">
      <c r="A34">
        <v>260</v>
      </c>
      <c r="B34">
        <v>919</v>
      </c>
      <c r="C34" s="1">
        <v>44255.469537037039</v>
      </c>
      <c r="D34" t="s">
        <v>7675</v>
      </c>
      <c r="E34" t="s">
        <v>7696</v>
      </c>
      <c r="G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values(260, 919, '2021-02-28 11:16:08', 'InformeIR', '128.201.140.199');</v>
      </c>
    </row>
    <row r="35" spans="1:7">
      <c r="A35">
        <v>261</v>
      </c>
      <c r="B35">
        <v>919</v>
      </c>
      <c r="C35" s="1">
        <v>44255.46980324074</v>
      </c>
      <c r="D35" t="s">
        <v>7675</v>
      </c>
      <c r="E35" t="s">
        <v>7696</v>
      </c>
      <c r="G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values(261, 919, '2021-02-28 11:16:31', 'InformeIR', '128.201.140.199');</v>
      </c>
    </row>
    <row r="36" spans="1:7">
      <c r="A36">
        <v>262</v>
      </c>
      <c r="B36">
        <v>919</v>
      </c>
      <c r="C36" s="1">
        <v>44255.469826388886</v>
      </c>
      <c r="D36" t="s">
        <v>7675</v>
      </c>
      <c r="E36" t="s">
        <v>7696</v>
      </c>
      <c r="G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values(262, 919, '2021-02-28 11:16:33', 'InformeIR', '128.201.140.199');</v>
      </c>
    </row>
    <row r="37" spans="1:7">
      <c r="A37">
        <v>263</v>
      </c>
      <c r="B37">
        <v>460</v>
      </c>
      <c r="C37" s="1">
        <v>44255.574571759258</v>
      </c>
      <c r="D37" t="s">
        <v>7675</v>
      </c>
      <c r="E37" t="s">
        <v>7697</v>
      </c>
      <c r="G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values(263, 460, '2021-02-28 13:47:23', 'InformeIR', '128.201.142.76');</v>
      </c>
    </row>
    <row r="38" spans="1:7">
      <c r="A38">
        <v>264</v>
      </c>
      <c r="B38">
        <v>582</v>
      </c>
      <c r="C38" s="1">
        <v>44255.593541666669</v>
      </c>
      <c r="D38" t="s">
        <v>7675</v>
      </c>
      <c r="E38" t="s">
        <v>7698</v>
      </c>
      <c r="G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values(264, 582, '2021-02-28 14:14:42', 'InformeIR', '177.39.147.216');</v>
      </c>
    </row>
    <row r="39" spans="1:7">
      <c r="A39">
        <v>265</v>
      </c>
      <c r="B39">
        <v>582</v>
      </c>
      <c r="C39" s="1">
        <v>44255.594050925924</v>
      </c>
      <c r="D39" t="s">
        <v>7675</v>
      </c>
      <c r="E39" t="s">
        <v>7698</v>
      </c>
      <c r="G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values(265, 582, '2021-02-28 14:15:26', 'InformeIR', '177.39.147.216');</v>
      </c>
    </row>
    <row r="40" spans="1:7">
      <c r="A40">
        <v>266</v>
      </c>
      <c r="B40">
        <v>239</v>
      </c>
      <c r="C40" s="1">
        <v>44255.594328703701</v>
      </c>
      <c r="D40" t="s">
        <v>7675</v>
      </c>
      <c r="E40" t="s">
        <v>7698</v>
      </c>
      <c r="G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values(266, 239, '2021-02-28 14:15:50', 'InformeIR', '177.39.147.216');</v>
      </c>
    </row>
    <row r="41" spans="1:7">
      <c r="A41">
        <v>267</v>
      </c>
      <c r="B41">
        <v>309</v>
      </c>
      <c r="C41" s="1">
        <v>44255.67355324074</v>
      </c>
      <c r="D41" t="s">
        <v>7675</v>
      </c>
      <c r="E41" t="s">
        <v>7688</v>
      </c>
      <c r="G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values(267, 309, '2021-02-28 16:09:55', 'InformeIR', '128.201.140.192');</v>
      </c>
    </row>
    <row r="42" spans="1:7">
      <c r="A42">
        <v>270</v>
      </c>
      <c r="B42">
        <v>185</v>
      </c>
      <c r="C42" s="1">
        <v>44255.696111111109</v>
      </c>
      <c r="D42" t="s">
        <v>7675</v>
      </c>
      <c r="E42" t="s">
        <v>7699</v>
      </c>
      <c r="G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values(270, 185, '2021-02-28 16:42:24', 'InformeIR', '131.221.188.205');</v>
      </c>
    </row>
    <row r="43" spans="1:7">
      <c r="A43">
        <v>271</v>
      </c>
      <c r="B43">
        <v>185</v>
      </c>
      <c r="C43" s="1">
        <v>44255.698194444441</v>
      </c>
      <c r="D43" t="s">
        <v>7675</v>
      </c>
      <c r="E43" t="s">
        <v>7699</v>
      </c>
      <c r="G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values(271, 185, '2021-02-28 16:45:24', 'InformeIR', '131.221.188.205');</v>
      </c>
    </row>
    <row r="44" spans="1:7">
      <c r="A44">
        <v>272</v>
      </c>
      <c r="B44">
        <v>803</v>
      </c>
      <c r="C44" s="1">
        <v>44255.834733796299</v>
      </c>
      <c r="D44" t="s">
        <v>7675</v>
      </c>
      <c r="E44" t="s">
        <v>7700</v>
      </c>
      <c r="G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values(272, 803, '2021-02-28 20:02:01', 'InformeIR', '177.71.26.48');</v>
      </c>
    </row>
    <row r="45" spans="1:7">
      <c r="A45">
        <v>273</v>
      </c>
      <c r="B45">
        <v>803</v>
      </c>
      <c r="C45" s="1">
        <v>44255.834907407407</v>
      </c>
      <c r="D45" t="s">
        <v>7675</v>
      </c>
      <c r="E45" t="s">
        <v>7700</v>
      </c>
      <c r="G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values(273, 803, '2021-02-28 20:02:16', 'InformeIR', '177.71.26.48');</v>
      </c>
    </row>
    <row r="46" spans="1:7">
      <c r="A46">
        <v>274</v>
      </c>
      <c r="B46">
        <v>290</v>
      </c>
      <c r="C46" s="1">
        <v>44255.855011574073</v>
      </c>
      <c r="D46" t="s">
        <v>7675</v>
      </c>
      <c r="E46" t="s">
        <v>7701</v>
      </c>
      <c r="G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values(274, 290, '2021-02-28 20:31:13', 'InformeIR', '128.201.143.145');</v>
      </c>
    </row>
    <row r="47" spans="1:7">
      <c r="A47">
        <v>275</v>
      </c>
      <c r="B47">
        <v>666</v>
      </c>
      <c r="C47" s="1">
        <v>44255.943912037037</v>
      </c>
      <c r="D47" t="s">
        <v>7675</v>
      </c>
      <c r="E47" t="s">
        <v>7702</v>
      </c>
      <c r="G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values(275, 666, '2021-02-28 22:39:14', 'InformeIR', '186.192.97.33');</v>
      </c>
    </row>
    <row r="48" spans="1:7">
      <c r="A48">
        <v>278</v>
      </c>
      <c r="B48">
        <v>154</v>
      </c>
      <c r="C48" s="1">
        <v>44255.946631944447</v>
      </c>
      <c r="D48" t="s">
        <v>7675</v>
      </c>
      <c r="E48" t="s">
        <v>7702</v>
      </c>
      <c r="G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values(278, 154, '2021-02-28 22:43:09', 'InformeIR', '186.192.97.33');</v>
      </c>
    </row>
    <row r="49" spans="1:7">
      <c r="A49">
        <v>279</v>
      </c>
      <c r="B49">
        <v>26</v>
      </c>
      <c r="C49" s="1">
        <v>44255.947199074071</v>
      </c>
      <c r="D49" t="s">
        <v>7675</v>
      </c>
      <c r="E49" t="s">
        <v>7702</v>
      </c>
      <c r="G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values(279, 26, '2021-02-28 22:43:58', 'InformeIR', '186.192.97.33');</v>
      </c>
    </row>
    <row r="50" spans="1:7">
      <c r="A50">
        <v>280</v>
      </c>
      <c r="B50">
        <v>53</v>
      </c>
      <c r="C50" s="1">
        <v>44256.007476851853</v>
      </c>
      <c r="D50" t="s">
        <v>7675</v>
      </c>
      <c r="E50" t="s">
        <v>7703</v>
      </c>
      <c r="G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values(280, 53, '2021-03-01 00:10:46', 'InformeIR', '128.201.140.113');</v>
      </c>
    </row>
    <row r="51" spans="1:7">
      <c r="A51">
        <v>281</v>
      </c>
      <c r="B51">
        <v>53</v>
      </c>
      <c r="C51" s="1">
        <v>44256.007696759261</v>
      </c>
      <c r="D51" t="s">
        <v>7675</v>
      </c>
      <c r="E51" t="s">
        <v>7703</v>
      </c>
      <c r="G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values(281, 53, '2021-03-01 00:11:05', 'InformeIR', '128.201.140.113');</v>
      </c>
    </row>
    <row r="52" spans="1:7">
      <c r="A52">
        <v>282</v>
      </c>
      <c r="B52">
        <v>406</v>
      </c>
      <c r="C52" s="1">
        <v>44256.009004629632</v>
      </c>
      <c r="D52" t="s">
        <v>7675</v>
      </c>
      <c r="E52" t="s">
        <v>7703</v>
      </c>
      <c r="G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values(282, 406, '2021-03-01 00:12:58', 'InformeIR', '128.201.140.113');</v>
      </c>
    </row>
    <row r="53" spans="1:7">
      <c r="A53">
        <v>284</v>
      </c>
      <c r="B53">
        <v>299</v>
      </c>
      <c r="C53" s="1">
        <v>44256.319699074076</v>
      </c>
      <c r="D53" t="s">
        <v>7675</v>
      </c>
      <c r="E53" t="s">
        <v>7704</v>
      </c>
      <c r="G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values(284, 299, '2021-03-01 07:40:22', 'InformeIR', '177.71.26.117');</v>
      </c>
    </row>
    <row r="54" spans="1:7">
      <c r="A54">
        <v>286</v>
      </c>
      <c r="B54">
        <v>75</v>
      </c>
      <c r="C54" s="1">
        <v>44256.325474537036</v>
      </c>
      <c r="D54" t="s">
        <v>7675</v>
      </c>
      <c r="E54" t="s">
        <v>7705</v>
      </c>
      <c r="G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values(286, 75, '2021-03-01 07:48:41', 'InformeIR', '189.50.230.51');</v>
      </c>
    </row>
    <row r="55" spans="1:7">
      <c r="A55">
        <v>287</v>
      </c>
      <c r="B55">
        <v>68</v>
      </c>
      <c r="C55" s="1">
        <v>44256.337997685187</v>
      </c>
      <c r="D55" t="s">
        <v>7675</v>
      </c>
      <c r="E55" t="s">
        <v>7706</v>
      </c>
      <c r="G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values(287, 68, '2021-03-01 08:06:43', 'InformeIR', '143.0.88.233');</v>
      </c>
    </row>
    <row r="56" spans="1:7">
      <c r="A56">
        <v>288</v>
      </c>
      <c r="B56">
        <v>420</v>
      </c>
      <c r="C56" s="1">
        <v>44256.353136574071</v>
      </c>
      <c r="D56" t="s">
        <v>7675</v>
      </c>
      <c r="E56" t="s">
        <v>7707</v>
      </c>
      <c r="G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values(288, 420, '2021-03-01 08:28:31', 'InformeIR', '179.201.234.124');</v>
      </c>
    </row>
    <row r="57" spans="1:7">
      <c r="A57">
        <v>289</v>
      </c>
      <c r="B57">
        <v>44</v>
      </c>
      <c r="C57" s="1">
        <v>44256.362650462965</v>
      </c>
      <c r="D57" t="s">
        <v>7675</v>
      </c>
      <c r="E57" t="s">
        <v>7683</v>
      </c>
      <c r="G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values(289, 44, '2021-03-01 08:42:13', 'InformeIR', '186.201.109.6');</v>
      </c>
    </row>
    <row r="58" spans="1:7">
      <c r="A58">
        <v>290</v>
      </c>
      <c r="B58">
        <v>828</v>
      </c>
      <c r="C58" s="1">
        <v>44256.367685185185</v>
      </c>
      <c r="D58" t="s">
        <v>7677</v>
      </c>
      <c r="E58" t="s">
        <v>7676</v>
      </c>
      <c r="G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values(290, 828, '2021-03-01 08:49:28', 'InformePlano', '128.201.140.183');</v>
      </c>
    </row>
    <row r="59" spans="1:7">
      <c r="A59">
        <v>291</v>
      </c>
      <c r="B59">
        <v>828</v>
      </c>
      <c r="C59" s="1">
        <v>44256.368078703701</v>
      </c>
      <c r="D59" t="s">
        <v>7675</v>
      </c>
      <c r="E59" t="s">
        <v>7676</v>
      </c>
      <c r="G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values(291, 828, '2021-03-01 08:50:02', 'InformeIR', '128.201.140.183');</v>
      </c>
    </row>
    <row r="60" spans="1:7">
      <c r="A60">
        <v>292</v>
      </c>
      <c r="B60">
        <v>376</v>
      </c>
      <c r="C60" s="1">
        <v>44256.379374999997</v>
      </c>
      <c r="D60" t="s">
        <v>7675</v>
      </c>
      <c r="E60" t="s">
        <v>7708</v>
      </c>
      <c r="G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values(292, 376, '2021-03-01 09:06:18', 'InformeIR', '201.49.251.2');</v>
      </c>
    </row>
    <row r="61" spans="1:7">
      <c r="A61">
        <v>293</v>
      </c>
      <c r="B61">
        <v>44</v>
      </c>
      <c r="C61" s="1">
        <v>44256.380902777775</v>
      </c>
      <c r="D61" t="s">
        <v>7675</v>
      </c>
      <c r="E61" t="s">
        <v>7683</v>
      </c>
      <c r="G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values(293, 44, '2021-03-01 09:08:30', 'InformeIR', '186.201.109.6');</v>
      </c>
    </row>
    <row r="62" spans="1:7">
      <c r="A62">
        <v>294</v>
      </c>
      <c r="B62">
        <v>136</v>
      </c>
      <c r="C62" s="1">
        <v>44256.382152777776</v>
      </c>
      <c r="D62" t="s">
        <v>7675</v>
      </c>
      <c r="E62" t="s">
        <v>7683</v>
      </c>
      <c r="G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values(294, 136, '2021-03-01 09:10:18', 'InformeIR', '186.201.109.6');</v>
      </c>
    </row>
    <row r="63" spans="1:7">
      <c r="A63">
        <v>295</v>
      </c>
      <c r="B63">
        <v>177</v>
      </c>
      <c r="C63" s="1">
        <v>44256.383842592593</v>
      </c>
      <c r="D63" t="s">
        <v>7675</v>
      </c>
      <c r="E63" t="s">
        <v>7709</v>
      </c>
      <c r="G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values(295, 177, '2021-03-01 09:12:44', 'InformeIR', '128.201.142.84');</v>
      </c>
    </row>
    <row r="64" spans="1:7">
      <c r="A64">
        <v>296</v>
      </c>
      <c r="B64">
        <v>414</v>
      </c>
      <c r="C64" s="1">
        <v>44256.384050925924</v>
      </c>
      <c r="D64" t="s">
        <v>7675</v>
      </c>
      <c r="E64" t="s">
        <v>7709</v>
      </c>
      <c r="G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values(296, 414, '2021-03-01 09:13:02', 'InformeIR', '128.201.142.84');</v>
      </c>
    </row>
    <row r="65" spans="1:7">
      <c r="A65">
        <v>297</v>
      </c>
      <c r="B65">
        <v>316</v>
      </c>
      <c r="C65" s="1">
        <v>44256.387349537035</v>
      </c>
      <c r="D65" t="s">
        <v>7675</v>
      </c>
      <c r="E65" t="s">
        <v>7710</v>
      </c>
      <c r="G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values(297, 316, '2021-03-01 09:17:47', 'InformeIR', '170.239.116.145');</v>
      </c>
    </row>
    <row r="66" spans="1:7">
      <c r="A66">
        <v>299</v>
      </c>
      <c r="B66">
        <v>757</v>
      </c>
      <c r="C66" s="1">
        <v>44256.393564814818</v>
      </c>
      <c r="D66" t="s">
        <v>7675</v>
      </c>
      <c r="E66" t="s">
        <v>7711</v>
      </c>
      <c r="G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values(299, 757, '2021-03-01 09:26:44', 'InformeIR', '131.221.190.1');</v>
      </c>
    </row>
    <row r="67" spans="1:7">
      <c r="A67">
        <v>300</v>
      </c>
      <c r="B67">
        <v>231</v>
      </c>
      <c r="C67" s="1">
        <v>44256.396435185183</v>
      </c>
      <c r="D67" t="s">
        <v>7675</v>
      </c>
      <c r="E67" t="s">
        <v>7712</v>
      </c>
      <c r="G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values(300, 231, '2021-03-01 09:30:52', 'InformeIR', '177.189.240.111');</v>
      </c>
    </row>
    <row r="68" spans="1:7">
      <c r="A68">
        <v>301</v>
      </c>
      <c r="B68">
        <v>730</v>
      </c>
      <c r="C68" s="1">
        <v>44256.397002314814</v>
      </c>
      <c r="D68" t="s">
        <v>7675</v>
      </c>
      <c r="E68" t="s">
        <v>7676</v>
      </c>
      <c r="G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values(301, 730, '2021-03-01 09:31:41', 'InformeIR', '128.201.140.183');</v>
      </c>
    </row>
    <row r="69" spans="1:7">
      <c r="A69">
        <v>302</v>
      </c>
      <c r="B69">
        <v>726</v>
      </c>
      <c r="C69" s="1">
        <v>44256.397233796299</v>
      </c>
      <c r="D69" t="s">
        <v>7675</v>
      </c>
      <c r="E69" t="s">
        <v>7676</v>
      </c>
      <c r="G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values(302, 726, '2021-03-01 09:32:01', 'InformeIR', '128.201.140.183');</v>
      </c>
    </row>
    <row r="70" spans="1:7">
      <c r="A70">
        <v>303</v>
      </c>
      <c r="B70">
        <v>159</v>
      </c>
      <c r="C70" s="1">
        <v>44256.397916666669</v>
      </c>
      <c r="D70" t="s">
        <v>7675</v>
      </c>
      <c r="E70" t="s">
        <v>7712</v>
      </c>
      <c r="G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values(303, 159, '2021-03-01 09:33:00', 'InformeIR', '177.189.240.111');</v>
      </c>
    </row>
    <row r="71" spans="1:7">
      <c r="A71">
        <v>304</v>
      </c>
      <c r="B71">
        <v>730</v>
      </c>
      <c r="C71" s="1">
        <v>44256.398032407407</v>
      </c>
      <c r="D71" t="s">
        <v>7677</v>
      </c>
      <c r="E71" t="s">
        <v>7676</v>
      </c>
      <c r="G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values(304, 730, '2021-03-01 09:33:10', 'InformePlano', '128.201.140.183');</v>
      </c>
    </row>
    <row r="72" spans="1:7">
      <c r="A72">
        <v>305</v>
      </c>
      <c r="B72">
        <v>726</v>
      </c>
      <c r="C72" s="1">
        <v>44256.3984375</v>
      </c>
      <c r="D72" t="s">
        <v>7677</v>
      </c>
      <c r="E72" t="s">
        <v>7676</v>
      </c>
      <c r="G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values(305, 726, '2021-03-01 09:33:45', 'InformePlano', '128.201.140.183');</v>
      </c>
    </row>
    <row r="73" spans="1:7">
      <c r="A73">
        <v>306</v>
      </c>
      <c r="B73">
        <v>231</v>
      </c>
      <c r="C73" s="1">
        <v>44256.400196759256</v>
      </c>
      <c r="D73" t="s">
        <v>7677</v>
      </c>
      <c r="E73" t="s">
        <v>7712</v>
      </c>
      <c r="G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values(306, 231, '2021-03-01 09:36:17', 'InformePlano', '177.189.240.111');</v>
      </c>
    </row>
    <row r="74" spans="1:7">
      <c r="A74">
        <v>307</v>
      </c>
      <c r="B74">
        <v>509</v>
      </c>
      <c r="C74" s="1">
        <v>44256.401666666665</v>
      </c>
      <c r="D74" t="s">
        <v>7675</v>
      </c>
      <c r="E74" t="s">
        <v>7713</v>
      </c>
      <c r="G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values(307, 509, '2021-03-01 09:38:24', 'InformeIR', '128.201.143.44');</v>
      </c>
    </row>
    <row r="75" spans="1:7">
      <c r="A75">
        <v>309</v>
      </c>
      <c r="B75">
        <v>595</v>
      </c>
      <c r="C75" s="1">
        <v>44256.402499999997</v>
      </c>
      <c r="D75" t="s">
        <v>7675</v>
      </c>
      <c r="E75" t="s">
        <v>7713</v>
      </c>
      <c r="G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values(309, 595, '2021-03-01 09:39:36', 'InformeIR', '128.201.143.44');</v>
      </c>
    </row>
    <row r="76" spans="1:7">
      <c r="A76">
        <v>310</v>
      </c>
      <c r="B76">
        <v>22</v>
      </c>
      <c r="C76" s="1">
        <v>44256.402731481481</v>
      </c>
      <c r="D76" t="s">
        <v>7675</v>
      </c>
      <c r="E76" t="s">
        <v>7712</v>
      </c>
      <c r="G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values(310, 22, '2021-03-01 09:39:56', 'InformeIR', '177.189.240.111');</v>
      </c>
    </row>
    <row r="77" spans="1:7">
      <c r="A77">
        <v>311</v>
      </c>
      <c r="B77">
        <v>22</v>
      </c>
      <c r="C77" s="1">
        <v>44256.403113425928</v>
      </c>
      <c r="D77" t="s">
        <v>7677</v>
      </c>
      <c r="E77" t="s">
        <v>7712</v>
      </c>
      <c r="G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values(311, 22, '2021-03-01 09:40:29', 'InformePlano', '177.189.240.111');</v>
      </c>
    </row>
    <row r="78" spans="1:7">
      <c r="A78">
        <v>312</v>
      </c>
      <c r="B78">
        <v>398</v>
      </c>
      <c r="C78" s="1">
        <v>44256.40353009259</v>
      </c>
      <c r="D78" t="s">
        <v>7677</v>
      </c>
      <c r="E78" t="s">
        <v>7712</v>
      </c>
      <c r="G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values(312, 398, '2021-03-01 09:41:05', 'InformePlano', '177.189.240.111');</v>
      </c>
    </row>
    <row r="79" spans="1:7">
      <c r="A79">
        <v>313</v>
      </c>
      <c r="B79">
        <v>398</v>
      </c>
      <c r="C79" s="1">
        <v>44256.404039351852</v>
      </c>
      <c r="D79" t="s">
        <v>7675</v>
      </c>
      <c r="E79" t="s">
        <v>7712</v>
      </c>
      <c r="G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values(313, 398, '2021-03-01 09:41:49', 'InformeIR', '177.189.240.111');</v>
      </c>
    </row>
    <row r="80" spans="1:7">
      <c r="A80">
        <v>314</v>
      </c>
      <c r="B80">
        <v>113</v>
      </c>
      <c r="C80" s="1">
        <v>44256.4062037037</v>
      </c>
      <c r="D80" t="s">
        <v>7675</v>
      </c>
      <c r="E80" t="s">
        <v>7714</v>
      </c>
      <c r="G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values(314, 113, '2021-03-01 09:44:56', 'InformeIR', '191.17.44.168');</v>
      </c>
    </row>
    <row r="81" spans="1:7">
      <c r="A81">
        <v>315</v>
      </c>
      <c r="B81">
        <v>113</v>
      </c>
      <c r="C81" s="1">
        <v>44256.406365740739</v>
      </c>
      <c r="D81" t="s">
        <v>7675</v>
      </c>
      <c r="E81" t="s">
        <v>7714</v>
      </c>
      <c r="G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values(315, 113, '2021-03-01 09:45:10', 'InformeIR', '191.17.44.168');</v>
      </c>
    </row>
    <row r="82" spans="1:7">
      <c r="A82">
        <v>316</v>
      </c>
      <c r="B82">
        <v>113</v>
      </c>
      <c r="C82" s="1">
        <v>44256.406643518516</v>
      </c>
      <c r="D82" t="s">
        <v>7675</v>
      </c>
      <c r="E82" t="s">
        <v>7714</v>
      </c>
      <c r="G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values(316, 113, '2021-03-01 09:45:34', 'InformeIR', '191.17.44.168');</v>
      </c>
    </row>
    <row r="83" spans="1:7">
      <c r="A83">
        <v>317</v>
      </c>
      <c r="B83">
        <v>113</v>
      </c>
      <c r="C83" s="1">
        <v>44256.406770833331</v>
      </c>
      <c r="D83" t="s">
        <v>7675</v>
      </c>
      <c r="E83" t="s">
        <v>7714</v>
      </c>
      <c r="G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values(317, 113, '2021-03-01 09:45:45', 'InformeIR', '191.17.44.168');</v>
      </c>
    </row>
    <row r="84" spans="1:7">
      <c r="A84">
        <v>318</v>
      </c>
      <c r="B84">
        <v>40</v>
      </c>
      <c r="C84" s="1">
        <v>44256.40828703704</v>
      </c>
      <c r="D84" t="s">
        <v>7675</v>
      </c>
      <c r="E84" t="s">
        <v>7715</v>
      </c>
      <c r="G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values(318, 40, '2021-03-01 09:47:56', 'InformeIR', '177.188.7.52');</v>
      </c>
    </row>
    <row r="85" spans="1:7">
      <c r="A85">
        <v>322</v>
      </c>
      <c r="B85">
        <v>203</v>
      </c>
      <c r="C85" s="1">
        <v>44256.422037037039</v>
      </c>
      <c r="D85" t="s">
        <v>7675</v>
      </c>
      <c r="E85" t="s">
        <v>7716</v>
      </c>
      <c r="G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values(322, 203, '2021-03-01 10:07:44', 'InformeIR', '189.68.102.52');</v>
      </c>
    </row>
    <row r="86" spans="1:7">
      <c r="A86">
        <v>323</v>
      </c>
      <c r="B86">
        <v>203</v>
      </c>
      <c r="C86" s="1">
        <v>44256.422349537039</v>
      </c>
      <c r="D86" t="s">
        <v>7675</v>
      </c>
      <c r="E86" t="s">
        <v>7716</v>
      </c>
      <c r="G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values(323, 203, '2021-03-01 10:08:11', 'InformeIR', '189.68.102.52');</v>
      </c>
    </row>
    <row r="87" spans="1:7">
      <c r="A87">
        <v>324</v>
      </c>
      <c r="B87">
        <v>203</v>
      </c>
      <c r="C87" s="1">
        <v>44256.438900462963</v>
      </c>
      <c r="D87" t="s">
        <v>7675</v>
      </c>
      <c r="E87" t="s">
        <v>7716</v>
      </c>
      <c r="G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values(324, 203, '2021-03-01 10:32:01', 'InformeIR', '189.68.102.52');</v>
      </c>
    </row>
    <row r="88" spans="1:7">
      <c r="A88">
        <v>325</v>
      </c>
      <c r="B88">
        <v>178</v>
      </c>
      <c r="C88" s="1">
        <v>44256.440011574072</v>
      </c>
      <c r="D88" t="s">
        <v>7675</v>
      </c>
      <c r="E88" t="s">
        <v>7717</v>
      </c>
      <c r="G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values(325, 178, '2021-03-01 10:33:37', 'InformeIR', '128.201.140.194');</v>
      </c>
    </row>
    <row r="89" spans="1:7">
      <c r="A89">
        <v>326</v>
      </c>
      <c r="B89">
        <v>112</v>
      </c>
      <c r="C89" s="1">
        <v>44256.449988425928</v>
      </c>
      <c r="D89" t="s">
        <v>7675</v>
      </c>
      <c r="E89" t="s">
        <v>7718</v>
      </c>
      <c r="G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values(326, 112, '2021-03-01 10:47:59', 'InformeIR', '128.201.140.252');</v>
      </c>
    </row>
    <row r="90" spans="1:7">
      <c r="A90">
        <v>327</v>
      </c>
      <c r="B90">
        <v>201</v>
      </c>
      <c r="C90" s="1">
        <v>44256.453310185185</v>
      </c>
      <c r="D90" t="s">
        <v>7677</v>
      </c>
      <c r="E90" t="s">
        <v>7718</v>
      </c>
      <c r="G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values(327, 201, '2021-03-01 10:52:46', 'InformePlano', '128.201.140.252');</v>
      </c>
    </row>
    <row r="91" spans="1:7">
      <c r="A91">
        <v>328</v>
      </c>
      <c r="B91">
        <v>486</v>
      </c>
      <c r="C91" s="1">
        <v>44256.456620370373</v>
      </c>
      <c r="D91" t="s">
        <v>7675</v>
      </c>
      <c r="E91" t="s">
        <v>7719</v>
      </c>
      <c r="G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values(328, 486, '2021-03-01 10:57:32', 'InformeIR', '201.92.124.210');</v>
      </c>
    </row>
    <row r="92" spans="1:7">
      <c r="A92">
        <v>330</v>
      </c>
      <c r="B92">
        <v>709</v>
      </c>
      <c r="C92" s="1">
        <v>44256.457384259258</v>
      </c>
      <c r="D92" t="s">
        <v>7675</v>
      </c>
      <c r="E92" t="s">
        <v>7720</v>
      </c>
      <c r="G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values(330, 709, '2021-03-01 10:58:38', 'InformeIR', '131.221.190.169');</v>
      </c>
    </row>
    <row r="93" spans="1:7">
      <c r="A93">
        <v>333</v>
      </c>
      <c r="B93">
        <v>608</v>
      </c>
      <c r="C93" s="1">
        <v>44256.465115740742</v>
      </c>
      <c r="D93" t="s">
        <v>7675</v>
      </c>
      <c r="E93" t="s">
        <v>7676</v>
      </c>
      <c r="G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values(333, 608, '2021-03-01 11:09:46', 'InformeIR', '128.201.140.183');</v>
      </c>
    </row>
    <row r="94" spans="1:7">
      <c r="A94">
        <v>334</v>
      </c>
      <c r="B94">
        <v>306</v>
      </c>
      <c r="C94" s="1">
        <v>44256.471215277779</v>
      </c>
      <c r="D94" t="s">
        <v>7675</v>
      </c>
      <c r="E94" t="s">
        <v>7715</v>
      </c>
      <c r="G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values(334, 306, '2021-03-01 11:18:33', 'InformeIR', '177.188.7.52');</v>
      </c>
    </row>
    <row r="95" spans="1:7">
      <c r="A95">
        <v>335</v>
      </c>
      <c r="B95">
        <v>65</v>
      </c>
      <c r="C95" s="1">
        <v>44256.471805555557</v>
      </c>
      <c r="D95" t="s">
        <v>7675</v>
      </c>
      <c r="E95" t="s">
        <v>7715</v>
      </c>
      <c r="G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values(335, 65, '2021-03-01 11:19:24', 'InformeIR', '177.188.7.52');</v>
      </c>
    </row>
    <row r="96" spans="1:7">
      <c r="A96">
        <v>336</v>
      </c>
      <c r="B96">
        <v>149</v>
      </c>
      <c r="C96" s="1">
        <v>44256.475763888891</v>
      </c>
      <c r="D96" t="s">
        <v>7675</v>
      </c>
      <c r="E96" t="s">
        <v>7721</v>
      </c>
      <c r="G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values(336, 149, '2021-03-01 11:25:06', 'InformeIR', '131.221.188.207');</v>
      </c>
    </row>
    <row r="97" spans="1:7">
      <c r="A97">
        <v>337</v>
      </c>
      <c r="B97">
        <v>186</v>
      </c>
      <c r="C97" s="1">
        <v>44256.4765162037</v>
      </c>
      <c r="D97" t="s">
        <v>7675</v>
      </c>
      <c r="E97" t="s">
        <v>7721</v>
      </c>
      <c r="G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values(337, 186, '2021-03-01 11:26:11', 'InformeIR', '131.221.188.207');</v>
      </c>
    </row>
    <row r="98" spans="1:7">
      <c r="A98">
        <v>338</v>
      </c>
      <c r="B98">
        <v>599</v>
      </c>
      <c r="C98" s="1">
        <v>44256.491226851853</v>
      </c>
      <c r="D98" t="s">
        <v>7675</v>
      </c>
      <c r="E98" t="s">
        <v>7722</v>
      </c>
      <c r="G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values(338, 599, '2021-03-01 11:47:22', 'InformeIR', '131.221.190.51');</v>
      </c>
    </row>
    <row r="99" spans="1:7">
      <c r="A99">
        <v>341</v>
      </c>
      <c r="B99">
        <v>469</v>
      </c>
      <c r="C99" s="1">
        <v>44256.517430555556</v>
      </c>
      <c r="D99" t="s">
        <v>7675</v>
      </c>
      <c r="E99" t="s">
        <v>7723</v>
      </c>
      <c r="G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values(341, 469, '2021-03-01 12:25:06', 'InformeIR', '177.191.26.146');</v>
      </c>
    </row>
    <row r="100" spans="1:7">
      <c r="A100">
        <v>342</v>
      </c>
      <c r="B100">
        <v>135</v>
      </c>
      <c r="C100" s="1">
        <v>44256.546168981484</v>
      </c>
      <c r="D100" t="s">
        <v>7675</v>
      </c>
      <c r="E100" t="s">
        <v>7724</v>
      </c>
      <c r="G1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values(342, 135, '2021-03-01 13:06:29', 'InformeIR', '179.246.212.151');</v>
      </c>
    </row>
    <row r="101" spans="1:7">
      <c r="A101">
        <v>343</v>
      </c>
      <c r="B101">
        <v>3</v>
      </c>
      <c r="C101" s="1">
        <v>44256.552881944444</v>
      </c>
      <c r="D101" t="s">
        <v>7675</v>
      </c>
      <c r="E101" t="s">
        <v>7725</v>
      </c>
      <c r="G1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values(343, 3, '2021-03-01 13:16:09', 'InformeIR', '170.239.116.192');</v>
      </c>
    </row>
    <row r="102" spans="1:7">
      <c r="A102">
        <v>344</v>
      </c>
      <c r="B102">
        <v>164</v>
      </c>
      <c r="C102" s="1">
        <v>44256.563518518517</v>
      </c>
      <c r="D102" t="s">
        <v>7675</v>
      </c>
      <c r="E102" t="s">
        <v>7711</v>
      </c>
      <c r="G1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values(344, 164, '2021-03-01 13:31:28', 'InformeIR', '131.221.190.1');</v>
      </c>
    </row>
    <row r="103" spans="1:7">
      <c r="A103">
        <v>345</v>
      </c>
      <c r="B103">
        <v>164</v>
      </c>
      <c r="C103" s="1">
        <v>44256.56355324074</v>
      </c>
      <c r="D103" t="s">
        <v>7675</v>
      </c>
      <c r="E103" t="s">
        <v>7711</v>
      </c>
      <c r="G1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values(345, 164, '2021-03-01 13:31:31', 'InformeIR', '131.221.190.1');</v>
      </c>
    </row>
    <row r="104" spans="1:7">
      <c r="A104">
        <v>346</v>
      </c>
      <c r="B104">
        <v>125</v>
      </c>
      <c r="C104" s="1">
        <v>44256.569606481484</v>
      </c>
      <c r="D104" t="s">
        <v>7675</v>
      </c>
      <c r="E104" t="s">
        <v>7726</v>
      </c>
      <c r="G1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values(346, 125, '2021-03-01 13:40:14', 'InformeIR', '131.221.188.196');</v>
      </c>
    </row>
    <row r="105" spans="1:7">
      <c r="A105">
        <v>347</v>
      </c>
      <c r="B105">
        <v>800</v>
      </c>
      <c r="C105" s="1">
        <v>44256.622361111113</v>
      </c>
      <c r="D105" t="s">
        <v>7675</v>
      </c>
      <c r="E105" t="s">
        <v>7727</v>
      </c>
      <c r="G1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values(347, 800, '2021-03-01 14:56:12', 'InformeIR', '187.66.86.152');</v>
      </c>
    </row>
    <row r="106" spans="1:7">
      <c r="A106">
        <v>348</v>
      </c>
      <c r="B106">
        <v>265</v>
      </c>
      <c r="C106" s="1">
        <v>44256.626932870371</v>
      </c>
      <c r="D106" t="s">
        <v>7675</v>
      </c>
      <c r="E106" t="s">
        <v>7676</v>
      </c>
      <c r="G1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values(348, 265, '2021-03-01 15:02:47', 'InformeIR', '128.201.140.183');</v>
      </c>
    </row>
    <row r="107" spans="1:7">
      <c r="A107">
        <v>349</v>
      </c>
      <c r="B107">
        <v>351</v>
      </c>
      <c r="C107" s="1">
        <v>44256.627199074072</v>
      </c>
      <c r="D107" t="s">
        <v>7675</v>
      </c>
      <c r="E107" t="s">
        <v>7676</v>
      </c>
      <c r="G1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values(349, 351, '2021-03-01 15:03:10', 'InformeIR', '128.201.140.183');</v>
      </c>
    </row>
    <row r="108" spans="1:7">
      <c r="A108">
        <v>350</v>
      </c>
      <c r="B108">
        <v>410</v>
      </c>
      <c r="C108" s="1">
        <v>44256.627442129633</v>
      </c>
      <c r="D108" t="s">
        <v>7675</v>
      </c>
      <c r="E108" t="s">
        <v>7676</v>
      </c>
      <c r="G1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values(350, 410, '2021-03-01 15:03:31', 'InformeIR', '128.201.140.183');</v>
      </c>
    </row>
    <row r="109" spans="1:7">
      <c r="A109">
        <v>351</v>
      </c>
      <c r="B109">
        <v>142</v>
      </c>
      <c r="C109" s="1">
        <v>44256.643506944441</v>
      </c>
      <c r="D109" t="s">
        <v>7675</v>
      </c>
      <c r="E109" t="s">
        <v>7728</v>
      </c>
      <c r="G1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values(351, 142, '2021-03-01 15:26:39', 'InformeIR', '131.221.191.201');</v>
      </c>
    </row>
    <row r="110" spans="1:7">
      <c r="A110">
        <v>352</v>
      </c>
      <c r="B110">
        <v>767</v>
      </c>
      <c r="C110" s="1">
        <v>44256.676736111112</v>
      </c>
      <c r="D110" t="s">
        <v>7675</v>
      </c>
      <c r="E110" t="s">
        <v>7729</v>
      </c>
      <c r="G1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values(352, 767, '2021-03-01 16:14:30', 'InformeIR', '131.221.190.240');</v>
      </c>
    </row>
    <row r="111" spans="1:7">
      <c r="A111">
        <v>353</v>
      </c>
      <c r="B111">
        <v>932</v>
      </c>
      <c r="C111" s="1">
        <v>44256.69</v>
      </c>
      <c r="D111" t="s">
        <v>7675</v>
      </c>
      <c r="E111" t="s">
        <v>7676</v>
      </c>
      <c r="G1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values(353, 932, '2021-03-01 16:33:36', 'InformeIR', '128.201.140.183');</v>
      </c>
    </row>
    <row r="112" spans="1:7">
      <c r="A112">
        <v>355</v>
      </c>
      <c r="B112">
        <v>932</v>
      </c>
      <c r="C112" s="1">
        <v>44256.690486111111</v>
      </c>
      <c r="D112" t="s">
        <v>7677</v>
      </c>
      <c r="E112" t="s">
        <v>7676</v>
      </c>
      <c r="G1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values(355, 932, '2021-03-01 16:34:18', 'InformePlano', '128.201.140.183');</v>
      </c>
    </row>
    <row r="113" spans="1:7">
      <c r="A113">
        <v>356</v>
      </c>
      <c r="B113">
        <v>53</v>
      </c>
      <c r="C113" s="1">
        <v>44256.715879629628</v>
      </c>
      <c r="D113" t="s">
        <v>7675</v>
      </c>
      <c r="E113" t="s">
        <v>7703</v>
      </c>
      <c r="G1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values(356, 53, '2021-03-01 17:10:52', 'InformeIR', '128.201.140.113');</v>
      </c>
    </row>
    <row r="114" spans="1:7">
      <c r="A114">
        <v>357</v>
      </c>
      <c r="B114">
        <v>53</v>
      </c>
      <c r="C114" s="1">
        <v>44256.716562499998</v>
      </c>
      <c r="D114" t="s">
        <v>7677</v>
      </c>
      <c r="E114" t="s">
        <v>7703</v>
      </c>
      <c r="G1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values(357, 53, '2021-03-01 17:11:51', 'InformePlano', '128.201.140.113');</v>
      </c>
    </row>
    <row r="115" spans="1:7">
      <c r="A115">
        <v>359</v>
      </c>
      <c r="B115">
        <v>901</v>
      </c>
      <c r="C115" s="1">
        <v>44256.731724537036</v>
      </c>
      <c r="D115" t="s">
        <v>7675</v>
      </c>
      <c r="E115" t="s">
        <v>7730</v>
      </c>
      <c r="G1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values(359, 901, '2021-03-01 17:33:41', 'InformeIR', '128.201.140.170');</v>
      </c>
    </row>
    <row r="116" spans="1:7">
      <c r="A116">
        <v>360</v>
      </c>
      <c r="B116">
        <v>901</v>
      </c>
      <c r="C116" s="1">
        <v>44256.731921296298</v>
      </c>
      <c r="D116" t="s">
        <v>7675</v>
      </c>
      <c r="E116" t="s">
        <v>7730</v>
      </c>
      <c r="G1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values(360, 901, '2021-03-01 17:33:58', 'InformeIR', '128.201.140.170');</v>
      </c>
    </row>
    <row r="117" spans="1:7">
      <c r="A117">
        <v>361</v>
      </c>
      <c r="B117">
        <v>293</v>
      </c>
      <c r="C117" s="1">
        <v>44256.750625000001</v>
      </c>
      <c r="D117" t="s">
        <v>7675</v>
      </c>
      <c r="E117" t="s">
        <v>7731</v>
      </c>
      <c r="G1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values(361, 293, '2021-03-01 18:00:54', 'InformeIR', '177.71.25.141');</v>
      </c>
    </row>
    <row r="118" spans="1:7">
      <c r="A118">
        <v>362</v>
      </c>
      <c r="B118">
        <v>43</v>
      </c>
      <c r="C118" s="1">
        <v>44256.756967592592</v>
      </c>
      <c r="D118" t="s">
        <v>7675</v>
      </c>
      <c r="E118" t="s">
        <v>7732</v>
      </c>
      <c r="G1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values(362, 43, '2021-03-01 18:10:02', 'InformeIR', '128.201.143.152');</v>
      </c>
    </row>
    <row r="119" spans="1:7">
      <c r="A119">
        <v>363</v>
      </c>
      <c r="B119">
        <v>844</v>
      </c>
      <c r="C119" s="1">
        <v>44256.761504629627</v>
      </c>
      <c r="D119" t="s">
        <v>7675</v>
      </c>
      <c r="E119" t="s">
        <v>7733</v>
      </c>
      <c r="G1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values(363, 844, '2021-03-01 18:16:34', 'InformeIR', '131.221.188.210');</v>
      </c>
    </row>
    <row r="120" spans="1:7">
      <c r="A120">
        <v>364</v>
      </c>
      <c r="B120">
        <v>815</v>
      </c>
      <c r="C120" s="1">
        <v>44256.767152777778</v>
      </c>
      <c r="D120" t="s">
        <v>7675</v>
      </c>
      <c r="E120" t="s">
        <v>7734</v>
      </c>
      <c r="G1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values(364, 815, '2021-03-01 18:24:42', 'InformeIR', '143.0.89.178');</v>
      </c>
    </row>
    <row r="121" spans="1:7">
      <c r="A121">
        <v>365</v>
      </c>
      <c r="B121">
        <v>378</v>
      </c>
      <c r="C121" s="1">
        <v>44256.859988425924</v>
      </c>
      <c r="D121" t="s">
        <v>7675</v>
      </c>
      <c r="E121" t="s">
        <v>7735</v>
      </c>
      <c r="G1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values(365, 378, '2021-03-01 20:38:23', 'InformeIR', '128.201.143.135');</v>
      </c>
    </row>
    <row r="122" spans="1:7">
      <c r="A122">
        <v>366</v>
      </c>
      <c r="B122">
        <v>160</v>
      </c>
      <c r="C122" s="1">
        <v>44257.373020833336</v>
      </c>
      <c r="D122" t="s">
        <v>7675</v>
      </c>
      <c r="E122" t="s">
        <v>7736</v>
      </c>
      <c r="G1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values(366, 160, '2021-03-02 08:57:09', 'InformeIR', '191.96.9.140');</v>
      </c>
    </row>
    <row r="123" spans="1:7">
      <c r="A123">
        <v>367</v>
      </c>
      <c r="B123">
        <v>160</v>
      </c>
      <c r="C123" s="1">
        <v>44257.374027777776</v>
      </c>
      <c r="D123" t="s">
        <v>7675</v>
      </c>
      <c r="E123" t="s">
        <v>7736</v>
      </c>
      <c r="G1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values(367, 160, '2021-03-02 08:58:36', 'InformeIR', '191.96.9.140');</v>
      </c>
    </row>
    <row r="124" spans="1:7">
      <c r="A124">
        <v>368</v>
      </c>
      <c r="B124">
        <v>718</v>
      </c>
      <c r="C124" s="1">
        <v>44257.383692129632</v>
      </c>
      <c r="D124" t="s">
        <v>7675</v>
      </c>
      <c r="E124" t="s">
        <v>7737</v>
      </c>
      <c r="G1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values(368, 718, '2021-03-02 09:12:31', 'InformeIR', '128.201.142.124');</v>
      </c>
    </row>
    <row r="125" spans="1:7">
      <c r="A125">
        <v>369</v>
      </c>
      <c r="B125">
        <v>849</v>
      </c>
      <c r="C125" s="1">
        <v>44257.410914351851</v>
      </c>
      <c r="D125" t="s">
        <v>7677</v>
      </c>
      <c r="E125" t="s">
        <v>7676</v>
      </c>
      <c r="G1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values(369, 849, '2021-03-02 09:51:43', 'InformePlano', '128.201.140.183');</v>
      </c>
    </row>
    <row r="126" spans="1:7">
      <c r="A126">
        <v>370</v>
      </c>
      <c r="B126">
        <v>849</v>
      </c>
      <c r="C126" s="1">
        <v>44257.411307870374</v>
      </c>
      <c r="D126" t="s">
        <v>7675</v>
      </c>
      <c r="E126" t="s">
        <v>7676</v>
      </c>
      <c r="G1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values(370, 849, '2021-03-02 09:52:17', 'InformeIR', '128.201.140.183');</v>
      </c>
    </row>
    <row r="127" spans="1:7">
      <c r="A127">
        <v>371</v>
      </c>
      <c r="B127">
        <v>423</v>
      </c>
      <c r="C127" s="1">
        <v>44257.502951388888</v>
      </c>
      <c r="D127" t="s">
        <v>7675</v>
      </c>
      <c r="E127" t="s">
        <v>7738</v>
      </c>
      <c r="G1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values(371, 423, '2021-03-02 12:04:15', 'InformeIR', '177.71.24.50');</v>
      </c>
    </row>
    <row r="128" spans="1:7">
      <c r="A128">
        <v>373</v>
      </c>
      <c r="B128">
        <v>57</v>
      </c>
      <c r="C128" s="1">
        <v>44257.574456018519</v>
      </c>
      <c r="D128" t="s">
        <v>7675</v>
      </c>
      <c r="E128" t="s">
        <v>7739</v>
      </c>
      <c r="G1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values(373, 57, '2021-03-02 13:47:13', 'InformeIR', '170.239.117.63');</v>
      </c>
    </row>
    <row r="129" spans="1:7">
      <c r="A129">
        <v>374</v>
      </c>
      <c r="B129">
        <v>264</v>
      </c>
      <c r="C129" s="1">
        <v>44257.577685185184</v>
      </c>
      <c r="D129" t="s">
        <v>7675</v>
      </c>
      <c r="E129" t="s">
        <v>7739</v>
      </c>
      <c r="G1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values(374, 264, '2021-03-02 13:51:52', 'InformeIR', '170.239.117.63');</v>
      </c>
    </row>
    <row r="130" spans="1:7">
      <c r="A130">
        <v>375</v>
      </c>
      <c r="B130">
        <v>261</v>
      </c>
      <c r="C130" s="1">
        <v>44257.578009259261</v>
      </c>
      <c r="D130" t="s">
        <v>7675</v>
      </c>
      <c r="E130" t="s">
        <v>7739</v>
      </c>
      <c r="G1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values(375, 261, '2021-03-02 13:52:20', 'InformeIR', '170.239.117.63');</v>
      </c>
    </row>
    <row r="131" spans="1:7">
      <c r="A131">
        <v>376</v>
      </c>
      <c r="B131">
        <v>364</v>
      </c>
      <c r="C131" s="1">
        <v>44257.578530092593</v>
      </c>
      <c r="D131" t="s">
        <v>7675</v>
      </c>
      <c r="E131" t="s">
        <v>7739</v>
      </c>
      <c r="G1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values(376, 364, '2021-03-02 13:53:05', 'InformeIR', '170.239.117.63');</v>
      </c>
    </row>
    <row r="132" spans="1:7">
      <c r="A132">
        <v>377</v>
      </c>
      <c r="B132">
        <v>279</v>
      </c>
      <c r="C132" s="1">
        <v>44257.590798611112</v>
      </c>
      <c r="D132" t="s">
        <v>7675</v>
      </c>
      <c r="E132" t="s">
        <v>7676</v>
      </c>
      <c r="G1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values(377, 279, '2021-03-02 14:10:45', 'InformeIR', '128.201.140.183');</v>
      </c>
    </row>
    <row r="133" spans="1:7">
      <c r="A133">
        <v>378</v>
      </c>
      <c r="B133">
        <v>279</v>
      </c>
      <c r="C133" s="1">
        <v>44257.59207175926</v>
      </c>
      <c r="D133" t="s">
        <v>7677</v>
      </c>
      <c r="E133" t="s">
        <v>7676</v>
      </c>
      <c r="G1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values(378, 279, '2021-03-02 14:12:35', 'InformePlano', '128.201.140.183');</v>
      </c>
    </row>
    <row r="134" spans="1:7">
      <c r="A134">
        <v>379</v>
      </c>
      <c r="B134">
        <v>719</v>
      </c>
      <c r="C134" s="1">
        <v>44257.601157407407</v>
      </c>
      <c r="D134" t="s">
        <v>7675</v>
      </c>
      <c r="E134" t="s">
        <v>7740</v>
      </c>
      <c r="G1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values(379, 719, '2021-03-02 14:25:40', 'InformeIR', '170.0.151.186');</v>
      </c>
    </row>
    <row r="135" spans="1:7">
      <c r="A135">
        <v>380</v>
      </c>
      <c r="B135">
        <v>658</v>
      </c>
      <c r="C135" s="1">
        <v>44257.646874999999</v>
      </c>
      <c r="D135" t="s">
        <v>7677</v>
      </c>
      <c r="E135" t="s">
        <v>7676</v>
      </c>
      <c r="G1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values(380, 658, '2021-03-02 15:31:30', 'InformePlano', '128.201.140.183');</v>
      </c>
    </row>
    <row r="136" spans="1:7">
      <c r="A136">
        <v>381</v>
      </c>
      <c r="B136">
        <v>871</v>
      </c>
      <c r="C136" s="1">
        <v>44257.678900462961</v>
      </c>
      <c r="D136" t="s">
        <v>7675</v>
      </c>
      <c r="E136" t="s">
        <v>7741</v>
      </c>
      <c r="G1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values(381, 871, '2021-03-02 16:17:37', 'InformeIR', '170.239.119.214');</v>
      </c>
    </row>
    <row r="137" spans="1:7">
      <c r="A137">
        <v>382</v>
      </c>
      <c r="B137">
        <v>179</v>
      </c>
      <c r="C137" s="1">
        <v>44257.712407407409</v>
      </c>
      <c r="D137" t="s">
        <v>7675</v>
      </c>
      <c r="E137" t="s">
        <v>7742</v>
      </c>
      <c r="G1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values(382, 179, '2021-03-02 17:05:52', 'InformeIR', '131.221.190.36');</v>
      </c>
    </row>
    <row r="138" spans="1:7">
      <c r="A138">
        <v>383</v>
      </c>
      <c r="B138">
        <v>372</v>
      </c>
      <c r="C138" s="1">
        <v>44258.402557870373</v>
      </c>
      <c r="D138" t="s">
        <v>7675</v>
      </c>
      <c r="E138" t="s">
        <v>7743</v>
      </c>
      <c r="G1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values(383, 372, '2021-03-03 09:39:41', 'InformeIR', '187.75.5.141');</v>
      </c>
    </row>
    <row r="139" spans="1:7">
      <c r="A139">
        <v>384</v>
      </c>
      <c r="B139">
        <v>631</v>
      </c>
      <c r="C139" s="1">
        <v>44258.403564814813</v>
      </c>
      <c r="D139" t="s">
        <v>7675</v>
      </c>
      <c r="E139" t="s">
        <v>7743</v>
      </c>
      <c r="G1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values(384, 631, '2021-03-03 09:41:08', 'InformeIR', '187.75.5.141');</v>
      </c>
    </row>
    <row r="140" spans="1:7">
      <c r="A140">
        <v>386</v>
      </c>
      <c r="B140">
        <v>317</v>
      </c>
      <c r="C140" s="1">
        <v>44258.423009259262</v>
      </c>
      <c r="D140" t="s">
        <v>7675</v>
      </c>
      <c r="E140" t="s">
        <v>7744</v>
      </c>
      <c r="G1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values(386, 317, '2021-03-03 10:09:08', 'InformeIR', '187.119.224.183');</v>
      </c>
    </row>
    <row r="141" spans="1:7">
      <c r="A141">
        <v>387</v>
      </c>
      <c r="B141">
        <v>317</v>
      </c>
      <c r="C141" s="1">
        <v>44258.424108796295</v>
      </c>
      <c r="D141" t="s">
        <v>7677</v>
      </c>
      <c r="E141" t="s">
        <v>7744</v>
      </c>
      <c r="G1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values(387, 317, '2021-03-03 10:10:43', 'InformePlano', '187.119.224.183');</v>
      </c>
    </row>
    <row r="142" spans="1:7">
      <c r="A142">
        <v>388</v>
      </c>
      <c r="B142">
        <v>208</v>
      </c>
      <c r="C142" s="1">
        <v>44258.424490740741</v>
      </c>
      <c r="D142" t="s">
        <v>7675</v>
      </c>
      <c r="E142" t="s">
        <v>7744</v>
      </c>
      <c r="G1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values(388, 208, '2021-03-03 10:11:16', 'InformeIR', '187.119.224.183');</v>
      </c>
    </row>
    <row r="143" spans="1:7">
      <c r="A143">
        <v>389</v>
      </c>
      <c r="B143">
        <v>185</v>
      </c>
      <c r="C143" s="1">
        <v>44258.44740740741</v>
      </c>
      <c r="D143" t="s">
        <v>7675</v>
      </c>
      <c r="E143" t="s">
        <v>7745</v>
      </c>
      <c r="G1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values(389, 185, '2021-03-03 10:44:16', 'InformeIR', '128.201.140.204');</v>
      </c>
    </row>
    <row r="144" spans="1:7">
      <c r="A144">
        <v>390</v>
      </c>
      <c r="B144">
        <v>219</v>
      </c>
      <c r="C144" s="1">
        <v>44258.630196759259</v>
      </c>
      <c r="D144" t="s">
        <v>7675</v>
      </c>
      <c r="E144" t="s">
        <v>7746</v>
      </c>
      <c r="G1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values(390, 219, '2021-03-03 15:07:29', 'InformeIR', '128.201.142.100');</v>
      </c>
    </row>
    <row r="145" spans="1:7">
      <c r="A145">
        <v>391</v>
      </c>
      <c r="B145">
        <v>475</v>
      </c>
      <c r="C145" s="1">
        <v>44258.694849537038</v>
      </c>
      <c r="D145" t="s">
        <v>7675</v>
      </c>
      <c r="E145" t="s">
        <v>7747</v>
      </c>
      <c r="G1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values(391, 475, '2021-03-03 16:40:35', 'InformeIR', '128.201.142.58');</v>
      </c>
    </row>
    <row r="146" spans="1:7">
      <c r="A146">
        <v>393</v>
      </c>
      <c r="B146">
        <v>633</v>
      </c>
      <c r="C146" s="1">
        <v>44258.748912037037</v>
      </c>
      <c r="D146" t="s">
        <v>7675</v>
      </c>
      <c r="E146" t="s">
        <v>7687</v>
      </c>
      <c r="G1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values(393, 633, '2021-03-03 17:58:26', 'InformeIR', '201.49.248.8');</v>
      </c>
    </row>
    <row r="147" spans="1:7">
      <c r="A147">
        <v>394</v>
      </c>
      <c r="B147">
        <v>842</v>
      </c>
      <c r="C147" s="1">
        <v>44259.328923611109</v>
      </c>
      <c r="D147" t="s">
        <v>7675</v>
      </c>
      <c r="E147" t="s">
        <v>7748</v>
      </c>
      <c r="G1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values(394, 842, '2021-03-04 07:53:39', 'InformeIR', '179.215.124.108');</v>
      </c>
    </row>
    <row r="148" spans="1:7">
      <c r="A148">
        <v>395</v>
      </c>
      <c r="B148">
        <v>228</v>
      </c>
      <c r="C148" s="1">
        <v>44259.386458333334</v>
      </c>
      <c r="D148" t="s">
        <v>7675</v>
      </c>
      <c r="E148" t="s">
        <v>7749</v>
      </c>
      <c r="G1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values(395, 228, '2021-03-04 09:16:30', 'InformeIR', '138.99.51.16');</v>
      </c>
    </row>
    <row r="149" spans="1:7">
      <c r="A149">
        <v>396</v>
      </c>
      <c r="B149">
        <v>87</v>
      </c>
      <c r="C149" s="1">
        <v>44259.435682870368</v>
      </c>
      <c r="D149" t="s">
        <v>7677</v>
      </c>
      <c r="E149" t="s">
        <v>7676</v>
      </c>
      <c r="G1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values(396, 87, '2021-03-04 10:27:23', 'InformePlano', '128.201.140.183');</v>
      </c>
    </row>
    <row r="150" spans="1:7">
      <c r="A150">
        <v>397</v>
      </c>
      <c r="B150">
        <v>87</v>
      </c>
      <c r="C150" s="1">
        <v>44259.436122685183</v>
      </c>
      <c r="D150" t="s">
        <v>7675</v>
      </c>
      <c r="E150" t="s">
        <v>7676</v>
      </c>
      <c r="G1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values(397, 87, '2021-03-04 10:28:01', 'InformeIR', '128.201.140.183');</v>
      </c>
    </row>
    <row r="151" spans="1:7">
      <c r="A151">
        <v>398</v>
      </c>
      <c r="B151">
        <v>92</v>
      </c>
      <c r="C151" s="1">
        <v>44259.439166666663</v>
      </c>
      <c r="D151" t="s">
        <v>7675</v>
      </c>
      <c r="E151" t="s">
        <v>7676</v>
      </c>
      <c r="G1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values(398, 92, '2021-03-04 10:32:24', 'InformeIR', '128.201.140.183');</v>
      </c>
    </row>
    <row r="152" spans="1:7">
      <c r="A152">
        <v>399</v>
      </c>
      <c r="B152">
        <v>92</v>
      </c>
      <c r="C152" s="1">
        <v>44259.439270833333</v>
      </c>
      <c r="D152" t="s">
        <v>7675</v>
      </c>
      <c r="E152" t="s">
        <v>7676</v>
      </c>
      <c r="G1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values(399, 92, '2021-03-04 10:32:33', 'InformeIR', '128.201.140.183');</v>
      </c>
    </row>
    <row r="153" spans="1:7">
      <c r="A153">
        <v>400</v>
      </c>
      <c r="B153">
        <v>444</v>
      </c>
      <c r="C153" s="1">
        <v>44259.577650462961</v>
      </c>
      <c r="D153" t="s">
        <v>7675</v>
      </c>
      <c r="E153" t="s">
        <v>7750</v>
      </c>
      <c r="G1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values(400, 444, '2021-03-04 13:51:49', 'InformeIR', '191.96.13.180');</v>
      </c>
    </row>
    <row r="154" spans="1:7">
      <c r="A154">
        <v>408</v>
      </c>
      <c r="B154">
        <v>842</v>
      </c>
      <c r="C154" s="1">
        <v>44259.659097222226</v>
      </c>
      <c r="D154" t="s">
        <v>7675</v>
      </c>
      <c r="E154" t="s">
        <v>7748</v>
      </c>
      <c r="G1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values(408, 842, '2021-03-04 15:49:06', 'InformeIR', '179.215.124.108');</v>
      </c>
    </row>
    <row r="155" spans="1:7">
      <c r="A155">
        <v>409</v>
      </c>
      <c r="B155">
        <v>842</v>
      </c>
      <c r="C155" s="1">
        <v>44259.669942129629</v>
      </c>
      <c r="D155" t="s">
        <v>7675</v>
      </c>
      <c r="E155" t="s">
        <v>7748</v>
      </c>
      <c r="G1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values(409, 842, '2021-03-04 16:04:43', 'InformeIR', '179.215.124.108');</v>
      </c>
    </row>
    <row r="156" spans="1:7">
      <c r="A156">
        <v>410</v>
      </c>
      <c r="B156">
        <v>552</v>
      </c>
      <c r="C156" s="1">
        <v>44260.333761574075</v>
      </c>
      <c r="D156" t="s">
        <v>7675</v>
      </c>
      <c r="E156" t="s">
        <v>7676</v>
      </c>
      <c r="G1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values(410, 552, '2021-03-05 08:00:37', 'InformeIR', '128.201.140.183');</v>
      </c>
    </row>
    <row r="157" spans="1:7">
      <c r="A157">
        <v>411</v>
      </c>
      <c r="B157">
        <v>892</v>
      </c>
      <c r="C157" s="1">
        <v>44260.334085648145</v>
      </c>
      <c r="D157" t="s">
        <v>7675</v>
      </c>
      <c r="E157" t="s">
        <v>7676</v>
      </c>
      <c r="G1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values(411, 892, '2021-03-05 08:01:05', 'InformeIR', '128.201.140.183');</v>
      </c>
    </row>
    <row r="158" spans="1:7">
      <c r="A158">
        <v>412</v>
      </c>
      <c r="B158">
        <v>552</v>
      </c>
      <c r="C158" s="1">
        <v>44260.334444444445</v>
      </c>
      <c r="D158" t="s">
        <v>7677</v>
      </c>
      <c r="E158" t="s">
        <v>7676</v>
      </c>
      <c r="G1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values(412, 552, '2021-03-05 08:01:36', 'InformePlano', '128.201.140.183');</v>
      </c>
    </row>
    <row r="159" spans="1:7">
      <c r="A159">
        <v>413</v>
      </c>
      <c r="B159">
        <v>892</v>
      </c>
      <c r="C159" s="1">
        <v>44260.334756944445</v>
      </c>
      <c r="D159" t="s">
        <v>7677</v>
      </c>
      <c r="E159" t="s">
        <v>7676</v>
      </c>
      <c r="G1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values(413, 892, '2021-03-05 08:02:03', 'InformePlano', '128.201.140.183');</v>
      </c>
    </row>
    <row r="160" spans="1:7">
      <c r="A160">
        <v>414</v>
      </c>
      <c r="B160">
        <v>465</v>
      </c>
      <c r="C160" s="1">
        <v>44260.374062499999</v>
      </c>
      <c r="D160" t="s">
        <v>7675</v>
      </c>
      <c r="E160" t="s">
        <v>7751</v>
      </c>
      <c r="G1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values(414, 465, '2021-03-05 08:58:39', 'InformeIR', '179.154.142.191');</v>
      </c>
    </row>
    <row r="161" spans="1:7">
      <c r="A161">
        <v>415</v>
      </c>
      <c r="B161">
        <v>18</v>
      </c>
      <c r="C161" s="1">
        <v>44260.43849537037</v>
      </c>
      <c r="D161" t="s">
        <v>7677</v>
      </c>
      <c r="E161" t="s">
        <v>7752</v>
      </c>
      <c r="G1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values(415, 18, '2021-03-05 10:31:26', 'InformePlano', '131.221.190.101');</v>
      </c>
    </row>
    <row r="162" spans="1:7">
      <c r="A162">
        <v>416</v>
      </c>
      <c r="B162">
        <v>522</v>
      </c>
      <c r="C162" s="1">
        <v>44260.439155092594</v>
      </c>
      <c r="D162" t="s">
        <v>7677</v>
      </c>
      <c r="E162" t="s">
        <v>7752</v>
      </c>
      <c r="G1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values(416, 522, '2021-03-05 10:32:23', 'InformePlano', '131.221.190.101');</v>
      </c>
    </row>
    <row r="163" spans="1:7">
      <c r="A163">
        <v>417</v>
      </c>
      <c r="B163">
        <v>633</v>
      </c>
      <c r="C163" s="1">
        <v>44260.44568287037</v>
      </c>
      <c r="D163" t="s">
        <v>7675</v>
      </c>
      <c r="E163" t="s">
        <v>7687</v>
      </c>
      <c r="G1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values(417, 633, '2021-03-05 10:41:47', 'InformeIR', '201.49.248.8');</v>
      </c>
    </row>
    <row r="164" spans="1:7">
      <c r="A164">
        <v>418</v>
      </c>
      <c r="B164">
        <v>633</v>
      </c>
      <c r="C164" s="1">
        <v>44260.446099537039</v>
      </c>
      <c r="D164" t="s">
        <v>7677</v>
      </c>
      <c r="E164" t="s">
        <v>7687</v>
      </c>
      <c r="G1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values(418, 633, '2021-03-05 10:42:23', 'InformePlano', '201.49.248.8');</v>
      </c>
    </row>
    <row r="165" spans="1:7">
      <c r="A165">
        <v>419</v>
      </c>
      <c r="B165">
        <v>523</v>
      </c>
      <c r="C165" s="1">
        <v>44260.452962962961</v>
      </c>
      <c r="D165" t="s">
        <v>7675</v>
      </c>
      <c r="E165" t="s">
        <v>7683</v>
      </c>
      <c r="G1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values(419, 523, '2021-03-05 10:52:16', 'InformeIR', '186.201.109.6');</v>
      </c>
    </row>
    <row r="166" spans="1:7">
      <c r="A166">
        <v>420</v>
      </c>
      <c r="B166">
        <v>743</v>
      </c>
      <c r="C166" s="1">
        <v>44260.467442129629</v>
      </c>
      <c r="D166" t="s">
        <v>7675</v>
      </c>
      <c r="E166" t="s">
        <v>7753</v>
      </c>
      <c r="G1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values(420, 743, '2021-03-05 11:13:07', 'InformeIR', '128.201.142.91');</v>
      </c>
    </row>
    <row r="167" spans="1:7">
      <c r="A167">
        <v>421</v>
      </c>
      <c r="B167">
        <v>878</v>
      </c>
      <c r="C167" s="1">
        <v>44260.473136574074</v>
      </c>
      <c r="D167" t="s">
        <v>7677</v>
      </c>
      <c r="E167" t="s">
        <v>7676</v>
      </c>
      <c r="G1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values(421, 878, '2021-03-05 11:21:19', 'InformePlano', '128.201.140.183');</v>
      </c>
    </row>
    <row r="168" spans="1:7">
      <c r="A168">
        <v>422</v>
      </c>
      <c r="B168">
        <v>878</v>
      </c>
      <c r="C168" s="1">
        <v>44260.473935185182</v>
      </c>
      <c r="D168" t="s">
        <v>7675</v>
      </c>
      <c r="E168" t="s">
        <v>7676</v>
      </c>
      <c r="G1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values(422, 878, '2021-03-05 11:22:28', 'InformeIR', '128.201.140.183');</v>
      </c>
    </row>
    <row r="169" spans="1:7">
      <c r="A169">
        <v>423</v>
      </c>
      <c r="B169">
        <v>370</v>
      </c>
      <c r="C169" s="1">
        <v>44260.537812499999</v>
      </c>
      <c r="D169" t="s">
        <v>7675</v>
      </c>
      <c r="E169" t="s">
        <v>7754</v>
      </c>
      <c r="G1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values(423, 370, '2021-03-05 12:54:27', 'InformeIR', '128.201.142.75');</v>
      </c>
    </row>
    <row r="170" spans="1:7">
      <c r="A170">
        <v>424</v>
      </c>
      <c r="B170">
        <v>370</v>
      </c>
      <c r="C170" s="1">
        <v>44260.538368055553</v>
      </c>
      <c r="D170" t="s">
        <v>7677</v>
      </c>
      <c r="E170" t="s">
        <v>7754</v>
      </c>
      <c r="G1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values(424, 370, '2021-03-05 12:55:15', 'InformePlano', '128.201.142.75');</v>
      </c>
    </row>
    <row r="171" spans="1:7">
      <c r="A171">
        <v>425</v>
      </c>
      <c r="B171">
        <v>523</v>
      </c>
      <c r="C171" s="1">
        <v>44260.639340277776</v>
      </c>
      <c r="D171" t="s">
        <v>7677</v>
      </c>
      <c r="E171" t="s">
        <v>7683</v>
      </c>
      <c r="G1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values(425, 523, '2021-03-05 15:20:39', 'InformePlano', '186.201.109.6');</v>
      </c>
    </row>
    <row r="172" spans="1:7">
      <c r="A172">
        <v>426</v>
      </c>
      <c r="B172">
        <v>38</v>
      </c>
      <c r="C172" s="1">
        <v>44261.449097222219</v>
      </c>
      <c r="D172" t="s">
        <v>7675</v>
      </c>
      <c r="E172" t="s">
        <v>7755</v>
      </c>
      <c r="G1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values(426, 38, '2021-03-06 10:46:42', 'InformeIR', '186.214.1.140');</v>
      </c>
    </row>
    <row r="173" spans="1:7">
      <c r="A173">
        <v>427</v>
      </c>
      <c r="B173">
        <v>39</v>
      </c>
      <c r="C173" s="1">
        <v>44261.449432870373</v>
      </c>
      <c r="D173" t="s">
        <v>7675</v>
      </c>
      <c r="E173" t="s">
        <v>7755</v>
      </c>
      <c r="G1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values(427, 39, '2021-03-06 10:47:11', 'InformeIR', '186.214.1.140');</v>
      </c>
    </row>
    <row r="174" spans="1:7">
      <c r="A174">
        <v>429</v>
      </c>
      <c r="B174">
        <v>200</v>
      </c>
      <c r="C174" s="1">
        <v>44261.493657407409</v>
      </c>
      <c r="D174" t="s">
        <v>7675</v>
      </c>
      <c r="E174" t="s">
        <v>7756</v>
      </c>
      <c r="G1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values(429, 200, '2021-03-06 11:50:52', 'InformeIR', '177.138.229.216');</v>
      </c>
    </row>
    <row r="175" spans="1:7">
      <c r="A175">
        <v>432</v>
      </c>
      <c r="B175">
        <v>414</v>
      </c>
      <c r="C175" s="1">
        <v>44261.818495370368</v>
      </c>
      <c r="D175" t="s">
        <v>7675</v>
      </c>
      <c r="E175" t="s">
        <v>7757</v>
      </c>
      <c r="G1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values(432, 414, '2021-03-06 19:38:38', 'InformeIR', '128.201.142.130');</v>
      </c>
    </row>
    <row r="176" spans="1:7">
      <c r="A176">
        <v>433</v>
      </c>
      <c r="B176">
        <v>320</v>
      </c>
      <c r="C176" s="1">
        <v>44262.688449074078</v>
      </c>
      <c r="D176" t="s">
        <v>7675</v>
      </c>
      <c r="E176" t="s">
        <v>7758</v>
      </c>
      <c r="G1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values(433, 320, '2021-03-07 16:31:22', 'InformeIR', '168.227.34.132');</v>
      </c>
    </row>
    <row r="177" spans="1:7">
      <c r="A177">
        <v>434</v>
      </c>
      <c r="B177">
        <v>133</v>
      </c>
      <c r="C177" s="1">
        <v>44262.690312500003</v>
      </c>
      <c r="D177" t="s">
        <v>7675</v>
      </c>
      <c r="E177" t="s">
        <v>7758</v>
      </c>
      <c r="G1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values(434, 133, '2021-03-07 16:34:03', 'InformeIR', '168.227.34.132');</v>
      </c>
    </row>
    <row r="178" spans="1:7">
      <c r="A178">
        <v>681</v>
      </c>
      <c r="B178">
        <v>367</v>
      </c>
      <c r="C178" s="1">
        <v>44266.688807870371</v>
      </c>
      <c r="D178" t="s">
        <v>7675</v>
      </c>
      <c r="E178" t="s">
        <v>7676</v>
      </c>
      <c r="G1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values(681, 367, '2021-03-11 16:31:53', 'InformeIR', '128.201.140.183');</v>
      </c>
    </row>
    <row r="179" spans="1:7">
      <c r="A179">
        <v>683</v>
      </c>
      <c r="B179">
        <v>435</v>
      </c>
      <c r="C179" s="1">
        <v>44267.70652777778</v>
      </c>
      <c r="D179" t="s">
        <v>7675</v>
      </c>
      <c r="E179" t="s">
        <v>7676</v>
      </c>
      <c r="G1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values(683, 435, '2021-03-12 16:57:24', 'InformeIR', '128.201.140.183');</v>
      </c>
    </row>
    <row r="180" spans="1:7">
      <c r="A180">
        <v>684</v>
      </c>
      <c r="B180">
        <v>775</v>
      </c>
      <c r="C180" s="1">
        <v>44268.873935185184</v>
      </c>
      <c r="D180" t="s">
        <v>7675</v>
      </c>
      <c r="E180" t="s">
        <v>7676</v>
      </c>
      <c r="G1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values(684, 775, '2021-03-13 20:58:28', 'InformeIR', '128.201.140.183');</v>
      </c>
    </row>
    <row r="181" spans="1:7">
      <c r="A181">
        <v>685</v>
      </c>
      <c r="B181">
        <v>382</v>
      </c>
      <c r="C181" s="1">
        <v>44269.896932870368</v>
      </c>
      <c r="D181" t="s">
        <v>7677</v>
      </c>
      <c r="E181" t="s">
        <v>7696</v>
      </c>
      <c r="G1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values(685, 382, '2021-03-14 21:31:35', 'InformePlano', '128.201.140.199');</v>
      </c>
    </row>
    <row r="182" spans="1:7">
      <c r="A182">
        <v>687</v>
      </c>
      <c r="B182">
        <v>382</v>
      </c>
      <c r="C182" s="1">
        <v>44269.897291666668</v>
      </c>
      <c r="D182" t="s">
        <v>7675</v>
      </c>
      <c r="E182" t="s">
        <v>7696</v>
      </c>
      <c r="G1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values(687, 382, '2021-03-14 21:32:06', 'InformeIR', '128.201.140.199');</v>
      </c>
    </row>
    <row r="183" spans="1:7">
      <c r="A183">
        <v>689</v>
      </c>
      <c r="B183">
        <v>590</v>
      </c>
      <c r="C183" s="1">
        <v>44270.454456018517</v>
      </c>
      <c r="D183" t="s">
        <v>7675</v>
      </c>
      <c r="E183" t="s">
        <v>7676</v>
      </c>
      <c r="G1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values(689, 590, '2021-03-15 10:54:25', 'InformeIR', '128.201.140.183');</v>
      </c>
    </row>
    <row r="184" spans="1:7">
      <c r="A184">
        <v>690</v>
      </c>
      <c r="B184">
        <v>590</v>
      </c>
      <c r="C184" s="1">
        <v>44270.455011574071</v>
      </c>
      <c r="D184" t="s">
        <v>7677</v>
      </c>
      <c r="E184" t="s">
        <v>7676</v>
      </c>
      <c r="G1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values(690, 590, '2021-03-15 10:55:13', 'InformePlano', '128.201.140.183');</v>
      </c>
    </row>
    <row r="185" spans="1:7">
      <c r="A185">
        <v>691</v>
      </c>
      <c r="B185">
        <v>575</v>
      </c>
      <c r="C185" s="1">
        <v>44270.492986111109</v>
      </c>
      <c r="D185" t="s">
        <v>7677</v>
      </c>
      <c r="E185" t="s">
        <v>7676</v>
      </c>
      <c r="G1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values(691, 575, '2021-03-15 11:49:54', 'InformePlano', '128.201.140.183');</v>
      </c>
    </row>
    <row r="186" spans="1:7">
      <c r="A186">
        <v>692</v>
      </c>
      <c r="B186">
        <v>575</v>
      </c>
      <c r="C186" s="1">
        <v>44270.493437500001</v>
      </c>
      <c r="D186" t="s">
        <v>7675</v>
      </c>
      <c r="E186" t="s">
        <v>7676</v>
      </c>
      <c r="G1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values(692, 575, '2021-03-15 11:50:33', 'InformeIR', '128.201.140.183');</v>
      </c>
    </row>
    <row r="187" spans="1:7">
      <c r="A187">
        <v>693</v>
      </c>
      <c r="B187">
        <v>394</v>
      </c>
      <c r="C187" s="1">
        <v>44271.298483796294</v>
      </c>
      <c r="D187" t="s">
        <v>7675</v>
      </c>
      <c r="E187" t="s">
        <v>7676</v>
      </c>
      <c r="G1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values(693, 394, '2021-03-16 07:09:49', 'InformeIR', '128.201.140.183');</v>
      </c>
    </row>
    <row r="188" spans="1:7">
      <c r="A188">
        <v>695</v>
      </c>
      <c r="B188">
        <v>551</v>
      </c>
      <c r="C188" s="1">
        <v>44271.408831018518</v>
      </c>
      <c r="D188" t="s">
        <v>7675</v>
      </c>
      <c r="E188" t="s">
        <v>7676</v>
      </c>
      <c r="G1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values(695, 551, '2021-03-16 09:48:43', 'InformeIR', '128.201.140.183');</v>
      </c>
    </row>
    <row r="189" spans="1:7">
      <c r="A189">
        <v>696</v>
      </c>
      <c r="B189">
        <v>551</v>
      </c>
      <c r="C189" s="1">
        <v>44271.409571759257</v>
      </c>
      <c r="D189" t="s">
        <v>7677</v>
      </c>
      <c r="E189" t="s">
        <v>7676</v>
      </c>
      <c r="G1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values(696, 551, '2021-03-16 09:49:47', 'InformePlano', '128.201.140.183');</v>
      </c>
    </row>
    <row r="190" spans="1:7">
      <c r="A190">
        <v>697</v>
      </c>
      <c r="B190">
        <v>467</v>
      </c>
      <c r="C190" s="1">
        <v>44271.470590277779</v>
      </c>
      <c r="D190" t="s">
        <v>7675</v>
      </c>
      <c r="E190" t="s">
        <v>7676</v>
      </c>
      <c r="G1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values(697, 467, '2021-03-16 11:17:39', 'InformeIR', '128.201.140.183');</v>
      </c>
    </row>
    <row r="191" spans="1:7">
      <c r="A191">
        <v>435</v>
      </c>
      <c r="B191">
        <v>310</v>
      </c>
      <c r="C191" s="1">
        <v>44263.372488425928</v>
      </c>
      <c r="D191" t="s">
        <v>7675</v>
      </c>
      <c r="E191" t="s">
        <v>7676</v>
      </c>
      <c r="G1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values(435, 310, '2021-03-08 08:56:23', 'InformeIR', '128.201.140.183');</v>
      </c>
    </row>
    <row r="192" spans="1:7">
      <c r="A192">
        <v>436</v>
      </c>
      <c r="B192">
        <v>310</v>
      </c>
      <c r="C192" s="1">
        <v>44263.372546296298</v>
      </c>
      <c r="D192" t="s">
        <v>7675</v>
      </c>
      <c r="E192" t="s">
        <v>7676</v>
      </c>
      <c r="G1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values(436, 310, '2021-03-08 08:56:28', 'InformeIR', '128.201.140.183');</v>
      </c>
    </row>
    <row r="193" spans="1:7">
      <c r="A193">
        <v>437</v>
      </c>
      <c r="B193">
        <v>853</v>
      </c>
      <c r="C193" s="1">
        <v>44263.604768518519</v>
      </c>
      <c r="D193" t="s">
        <v>7675</v>
      </c>
      <c r="E193" t="s">
        <v>7676</v>
      </c>
      <c r="G1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values(437, 853, '2021-03-08 14:30:52', 'InformeIR', '128.201.140.183');</v>
      </c>
    </row>
    <row r="194" spans="1:7">
      <c r="A194">
        <v>440</v>
      </c>
      <c r="B194">
        <v>853</v>
      </c>
      <c r="C194" s="1">
        <v>44263.635949074072</v>
      </c>
      <c r="D194" t="s">
        <v>7677</v>
      </c>
      <c r="E194" t="s">
        <v>7676</v>
      </c>
      <c r="G1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values(440, 853, '2021-03-08 15:15:46', 'InformePlano', '128.201.140.183');</v>
      </c>
    </row>
    <row r="195" spans="1:7">
      <c r="A195">
        <v>478</v>
      </c>
      <c r="B195">
        <v>300</v>
      </c>
      <c r="C195" s="1">
        <v>44263.696805555555</v>
      </c>
      <c r="D195" t="s">
        <v>7677</v>
      </c>
      <c r="E195" t="s">
        <v>7676</v>
      </c>
      <c r="G1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values(478, 300, '2021-03-08 16:43:24', 'InformePlano', '128.201.140.183');</v>
      </c>
    </row>
    <row r="196" spans="1:7">
      <c r="A196">
        <v>554</v>
      </c>
      <c r="B196">
        <v>534</v>
      </c>
      <c r="C196" s="1">
        <v>44263.825613425928</v>
      </c>
      <c r="D196" t="s">
        <v>7675</v>
      </c>
      <c r="E196" t="s">
        <v>7759</v>
      </c>
      <c r="G1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values(554, 534, '2021-03-08 19:48:53', 'InformeIR', '170.83.121.167');</v>
      </c>
    </row>
    <row r="197" spans="1:7">
      <c r="A197">
        <v>560</v>
      </c>
      <c r="B197">
        <v>785</v>
      </c>
      <c r="C197" s="1">
        <v>44264.41479166667</v>
      </c>
      <c r="D197" t="s">
        <v>7675</v>
      </c>
      <c r="E197" t="s">
        <v>7676</v>
      </c>
      <c r="G1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values(560, 785, '2021-03-09 09:57:18', 'InformeIR', '128.201.140.183');</v>
      </c>
    </row>
    <row r="198" spans="1:7">
      <c r="A198">
        <v>561</v>
      </c>
      <c r="B198">
        <v>785</v>
      </c>
      <c r="C198" s="1">
        <v>44264.41542824074</v>
      </c>
      <c r="D198" t="s">
        <v>7677</v>
      </c>
      <c r="E198" t="s">
        <v>7676</v>
      </c>
      <c r="G1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values(561, 785, '2021-03-09 09:58:13', 'InformePlano', '128.201.140.183');</v>
      </c>
    </row>
    <row r="199" spans="1:7">
      <c r="A199">
        <v>566</v>
      </c>
      <c r="B199">
        <v>276</v>
      </c>
      <c r="C199" s="1">
        <v>44264.65184027778</v>
      </c>
      <c r="D199" t="s">
        <v>7675</v>
      </c>
      <c r="E199" t="s">
        <v>7676</v>
      </c>
      <c r="G1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values(566, 276, '2021-03-09 15:38:39', 'InformeIR', '128.201.140.183');</v>
      </c>
    </row>
    <row r="200" spans="1:7">
      <c r="A200">
        <v>569</v>
      </c>
      <c r="B200">
        <v>276</v>
      </c>
      <c r="C200" s="1">
        <v>44264.652777777781</v>
      </c>
      <c r="D200" t="s">
        <v>7675</v>
      </c>
      <c r="E200" t="s">
        <v>7676</v>
      </c>
      <c r="G2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values(569, 276, '2021-03-09 15:40:00', 'InformeIR', '128.201.140.183');</v>
      </c>
    </row>
    <row r="201" spans="1:7">
      <c r="A201">
        <v>718</v>
      </c>
      <c r="B201">
        <v>120</v>
      </c>
      <c r="C201" s="1">
        <v>44271.743634259263</v>
      </c>
      <c r="D201" t="s">
        <v>7675</v>
      </c>
      <c r="E201" t="s">
        <v>7676</v>
      </c>
      <c r="G2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values(718, 120, '2021-03-16 17:50:50', 'InformeIR', '128.201.140.183');</v>
      </c>
    </row>
    <row r="202" spans="1:7">
      <c r="A202">
        <v>732</v>
      </c>
      <c r="B202">
        <v>276</v>
      </c>
      <c r="C202" s="1">
        <v>44272.411261574074</v>
      </c>
      <c r="D202" t="s">
        <v>7675</v>
      </c>
      <c r="E202" t="s">
        <v>7676</v>
      </c>
      <c r="G2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values(732, 276, '2021-03-17 09:52:13', 'InformeIR', '128.201.140.183');</v>
      </c>
    </row>
    <row r="203" spans="1:7">
      <c r="A203">
        <v>733</v>
      </c>
      <c r="B203">
        <v>467</v>
      </c>
      <c r="C203" s="1">
        <v>44272.483101851853</v>
      </c>
      <c r="D203" t="s">
        <v>7675</v>
      </c>
      <c r="E203" t="s">
        <v>7676</v>
      </c>
      <c r="G2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values(733, 467, '2021-03-17 11:35:40', 'InformeIR', '128.201.140.183');</v>
      </c>
    </row>
    <row r="204" spans="1:7">
      <c r="A204">
        <v>735</v>
      </c>
      <c r="B204">
        <v>409</v>
      </c>
      <c r="C204" s="1">
        <v>44272.572997685187</v>
      </c>
      <c r="D204" t="s">
        <v>7675</v>
      </c>
      <c r="E204" t="s">
        <v>7709</v>
      </c>
      <c r="G2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values(735, 409, '2021-03-17 13:45:07', 'InformeIR', '128.201.142.84');</v>
      </c>
    </row>
    <row r="205" spans="1:7">
      <c r="A205">
        <v>736</v>
      </c>
      <c r="B205">
        <v>409</v>
      </c>
      <c r="C205" s="1">
        <v>44272.574432870373</v>
      </c>
      <c r="D205" t="s">
        <v>7677</v>
      </c>
      <c r="E205" t="s">
        <v>7709</v>
      </c>
      <c r="G2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values(736, 409, '2021-03-17 13:47:11', 'InformePlano', '128.201.142.84');</v>
      </c>
    </row>
    <row r="206" spans="1:7">
      <c r="A206">
        <v>737</v>
      </c>
      <c r="B206">
        <v>348</v>
      </c>
      <c r="C206" s="1">
        <v>44272.589363425926</v>
      </c>
      <c r="D206" t="s">
        <v>7675</v>
      </c>
      <c r="E206" t="s">
        <v>7760</v>
      </c>
      <c r="G2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values(737, 348, '2021-03-17 14:08:41', 'InformeIR', '143.0.88.238');</v>
      </c>
    </row>
    <row r="207" spans="1:7">
      <c r="A207">
        <v>738</v>
      </c>
      <c r="B207">
        <v>128</v>
      </c>
      <c r="C207" s="1">
        <v>44272.672291666669</v>
      </c>
      <c r="D207" t="s">
        <v>7675</v>
      </c>
      <c r="E207" t="s">
        <v>7761</v>
      </c>
      <c r="G2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values(738, 128, '2021-03-17 16:08:06', 'InformeIR', '143.0.89.244');</v>
      </c>
    </row>
    <row r="208" spans="1:7">
      <c r="A208">
        <v>739</v>
      </c>
      <c r="B208">
        <v>154</v>
      </c>
      <c r="C208" s="1">
        <v>44272.679027777776</v>
      </c>
      <c r="D208" t="s">
        <v>7675</v>
      </c>
      <c r="E208" t="s">
        <v>7676</v>
      </c>
      <c r="G2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values(739, 154, '2021-03-17 16:17:48', 'InformeIR', '128.201.140.183');</v>
      </c>
    </row>
    <row r="209" spans="1:7">
      <c r="A209">
        <v>740</v>
      </c>
      <c r="B209">
        <v>919</v>
      </c>
      <c r="C209" s="1">
        <v>44272.77648148148</v>
      </c>
      <c r="D209" t="s">
        <v>7675</v>
      </c>
      <c r="E209" t="s">
        <v>7762</v>
      </c>
      <c r="G2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values(740, 919, '2021-03-17 18:38:08', 'InformeIR', '128.201.142.115');</v>
      </c>
    </row>
    <row r="210" spans="1:7">
      <c r="A210">
        <v>741</v>
      </c>
      <c r="B210">
        <v>770</v>
      </c>
      <c r="C210" s="1">
        <v>44273.602048611108</v>
      </c>
      <c r="D210" t="s">
        <v>7675</v>
      </c>
      <c r="E210" t="s">
        <v>7763</v>
      </c>
      <c r="G2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values(741, 770, '2021-03-18 14:26:57', 'InformeIR', '177.25.205.107');</v>
      </c>
    </row>
    <row r="211" spans="1:7">
      <c r="A211">
        <v>742</v>
      </c>
      <c r="B211">
        <v>453</v>
      </c>
      <c r="C211" s="1">
        <v>44273.715868055559</v>
      </c>
      <c r="D211" t="s">
        <v>7675</v>
      </c>
      <c r="E211" t="s">
        <v>7676</v>
      </c>
      <c r="G2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values(742, 453, '2021-03-18 17:10:51', 'InformeIR', '128.201.140.183');</v>
      </c>
    </row>
    <row r="212" spans="1:7">
      <c r="A212">
        <v>743</v>
      </c>
      <c r="B212">
        <v>856</v>
      </c>
      <c r="C212" s="1">
        <v>44273.848622685182</v>
      </c>
      <c r="D212" t="s">
        <v>7675</v>
      </c>
      <c r="E212" t="s">
        <v>7764</v>
      </c>
      <c r="G2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values(743, 856, '2021-03-18 20:22:01', 'InformeIR', '128.201.142.72');</v>
      </c>
    </row>
    <row r="213" spans="1:7">
      <c r="A213">
        <v>744</v>
      </c>
      <c r="B213">
        <v>300</v>
      </c>
      <c r="C213" s="1">
        <v>44275.291041666664</v>
      </c>
      <c r="D213" t="s">
        <v>7677</v>
      </c>
      <c r="E213" t="s">
        <v>7676</v>
      </c>
      <c r="G2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values(744, 300, '2021-03-20 06:59:06', 'InformePlano', '128.201.140.183');</v>
      </c>
    </row>
    <row r="214" spans="1:7">
      <c r="A214">
        <v>747</v>
      </c>
      <c r="B214">
        <v>704</v>
      </c>
      <c r="C214" s="1">
        <v>44277.398078703707</v>
      </c>
      <c r="D214" t="s">
        <v>7675</v>
      </c>
      <c r="E214" t="s">
        <v>7676</v>
      </c>
      <c r="G2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values(747, 704, '2021-03-22 09:33:14', 'InformeIR', '128.201.140.183');</v>
      </c>
    </row>
    <row r="215" spans="1:7">
      <c r="A215">
        <v>764</v>
      </c>
      <c r="B215">
        <v>447</v>
      </c>
      <c r="C215" s="1">
        <v>44277.67019675926</v>
      </c>
      <c r="D215" t="s">
        <v>7677</v>
      </c>
      <c r="E215" t="s">
        <v>7676</v>
      </c>
      <c r="G2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values(764, 447, '2021-03-22 16:05:05', 'InformePlano', '128.201.140.183');</v>
      </c>
    </row>
    <row r="216" spans="1:7">
      <c r="A216">
        <v>765</v>
      </c>
      <c r="B216">
        <v>767</v>
      </c>
      <c r="C216" s="1">
        <v>44277.68178240741</v>
      </c>
      <c r="D216" t="s">
        <v>7675</v>
      </c>
      <c r="E216" t="s">
        <v>7729</v>
      </c>
      <c r="G2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values(765, 767, '2021-03-22 16:21:46', 'InformeIR', '131.221.190.240');</v>
      </c>
    </row>
    <row r="217" spans="1:7">
      <c r="A217">
        <v>766</v>
      </c>
      <c r="B217">
        <v>386</v>
      </c>
      <c r="C217" s="1">
        <v>44278.597743055558</v>
      </c>
      <c r="D217" t="s">
        <v>7675</v>
      </c>
      <c r="E217" t="s">
        <v>7676</v>
      </c>
      <c r="G2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values(766, 386, '2021-03-23 14:20:45', 'InformeIR', '128.201.140.183');</v>
      </c>
    </row>
    <row r="218" spans="1:7">
      <c r="A218">
        <v>798</v>
      </c>
      <c r="B218">
        <v>300</v>
      </c>
      <c r="C218" s="1">
        <v>44278.717893518522</v>
      </c>
      <c r="D218" t="s">
        <v>7677</v>
      </c>
      <c r="E218" t="s">
        <v>7676</v>
      </c>
      <c r="G2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values(798, 300, '2021-03-23 17:13:46', 'InformePlano', '128.201.140.183');</v>
      </c>
    </row>
    <row r="219" spans="1:7">
      <c r="A219">
        <v>801</v>
      </c>
      <c r="B219">
        <v>300</v>
      </c>
      <c r="C219" s="1">
        <v>44278.719675925924</v>
      </c>
      <c r="D219" t="s">
        <v>7677</v>
      </c>
      <c r="E219" t="s">
        <v>7676</v>
      </c>
      <c r="G2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values(801, 300, '2021-03-23 17:16:20', 'InformePlano', '128.201.140.183');</v>
      </c>
    </row>
    <row r="220" spans="1:7">
      <c r="A220">
        <v>802</v>
      </c>
      <c r="B220">
        <v>300</v>
      </c>
      <c r="C220" s="1">
        <v>44278.723194444443</v>
      </c>
      <c r="D220" t="s">
        <v>7677</v>
      </c>
      <c r="E220" t="s">
        <v>7676</v>
      </c>
      <c r="G2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values(802, 300, '2021-03-23 17:21:24', 'InformePlano', '128.201.140.183');</v>
      </c>
    </row>
    <row r="221" spans="1:7">
      <c r="A221">
        <v>804</v>
      </c>
      <c r="B221">
        <v>665</v>
      </c>
      <c r="C221" s="1">
        <v>44278.825624999998</v>
      </c>
      <c r="D221" t="s">
        <v>7675</v>
      </c>
      <c r="E221" t="s">
        <v>7765</v>
      </c>
      <c r="G2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values(804, 665, '2021-03-23 19:48:54', 'InformeIR', '170.0.149.21');</v>
      </c>
    </row>
    <row r="222" spans="1:7">
      <c r="A222">
        <v>805</v>
      </c>
      <c r="B222">
        <v>517</v>
      </c>
      <c r="C222" s="1">
        <v>44279.381874999999</v>
      </c>
      <c r="D222" t="s">
        <v>7675</v>
      </c>
      <c r="E222" t="s">
        <v>7676</v>
      </c>
      <c r="G2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values(805, 517, '2021-03-24 09:09:54', 'InformeIR', '128.201.140.183');</v>
      </c>
    </row>
    <row r="223" spans="1:7">
      <c r="A223">
        <v>806</v>
      </c>
      <c r="B223">
        <v>893</v>
      </c>
      <c r="C223" s="1">
        <v>44279.401574074072</v>
      </c>
      <c r="D223" t="s">
        <v>7677</v>
      </c>
      <c r="E223" t="s">
        <v>7766</v>
      </c>
      <c r="G2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values(806, 893, '2021-03-24 09:38:16', 'InformePlano', '189.69.59.153');</v>
      </c>
    </row>
    <row r="224" spans="1:7">
      <c r="A224">
        <v>818</v>
      </c>
      <c r="B224">
        <v>300</v>
      </c>
      <c r="C224" s="1">
        <v>44284.443923611114</v>
      </c>
      <c r="D224" t="s">
        <v>7677</v>
      </c>
      <c r="E224" t="s">
        <v>7676</v>
      </c>
      <c r="G2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values(818, 300, '2021-03-29 10:39:15', 'InformePlano', '128.201.140.183');</v>
      </c>
    </row>
    <row r="225" spans="1:7">
      <c r="A225">
        <v>819</v>
      </c>
      <c r="B225">
        <v>808</v>
      </c>
      <c r="C225" s="1">
        <v>44287.482118055559</v>
      </c>
      <c r="D225" t="s">
        <v>7677</v>
      </c>
      <c r="E225" t="s">
        <v>7767</v>
      </c>
      <c r="G2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values(819, 808, '2021-04-01 11:34:15', 'InformePlano', '170.0.149.233');</v>
      </c>
    </row>
    <row r="226" spans="1:7">
      <c r="A226">
        <v>820</v>
      </c>
      <c r="B226">
        <v>507</v>
      </c>
      <c r="C226" s="1">
        <v>44293.412939814814</v>
      </c>
      <c r="D226" t="s">
        <v>7677</v>
      </c>
      <c r="E226" t="s">
        <v>7768</v>
      </c>
      <c r="G2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values(820, 507, '2021-04-07 09:54:38', 'InformePlano', '128.201.140.149');</v>
      </c>
    </row>
    <row r="227" spans="1:7">
      <c r="A227">
        <v>825</v>
      </c>
      <c r="B227">
        <v>837</v>
      </c>
      <c r="C227" s="1">
        <v>44294.796296296299</v>
      </c>
      <c r="D227" t="s">
        <v>7677</v>
      </c>
      <c r="E227" t="s">
        <v>7730</v>
      </c>
      <c r="G2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values(825, 837, '2021-04-08 19:06:40', 'InformePlano', '128.201.140.170');</v>
      </c>
    </row>
    <row r="228" spans="1:7">
      <c r="A228">
        <v>826</v>
      </c>
      <c r="B228">
        <v>197</v>
      </c>
      <c r="C228" s="1">
        <v>44298.627835648149</v>
      </c>
      <c r="D228" t="s">
        <v>7677</v>
      </c>
      <c r="E228" t="s">
        <v>7676</v>
      </c>
      <c r="G2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values(826, 197, '2021-04-12 15:04:05', 'InformePlano', '128.201.140.183');</v>
      </c>
    </row>
    <row r="229" spans="1:7">
      <c r="A229">
        <v>827</v>
      </c>
      <c r="B229">
        <v>654</v>
      </c>
      <c r="C229" s="1">
        <v>44299.365208333336</v>
      </c>
      <c r="D229" t="s">
        <v>7677</v>
      </c>
      <c r="E229" t="s">
        <v>7769</v>
      </c>
      <c r="G2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values(827, 654, '2021-04-13 08:45:54', 'InformePlano', '177.68.247.129');</v>
      </c>
    </row>
    <row r="230" spans="1:7">
      <c r="A230">
        <v>828</v>
      </c>
      <c r="B230">
        <v>699</v>
      </c>
      <c r="C230" s="1">
        <v>44300.674583333333</v>
      </c>
      <c r="D230" t="s">
        <v>7677</v>
      </c>
      <c r="E230" t="s">
        <v>7676</v>
      </c>
      <c r="G2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values(828, 699, '2021-04-14 16:11:24', 'InformePlano', '128.201.140.183');</v>
      </c>
    </row>
    <row r="231" spans="1:7">
      <c r="A231">
        <v>829</v>
      </c>
      <c r="B231">
        <v>486</v>
      </c>
      <c r="C231" s="1">
        <v>44301.501944444448</v>
      </c>
      <c r="D231" t="s">
        <v>7677</v>
      </c>
      <c r="E231" t="s">
        <v>7686</v>
      </c>
      <c r="G2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values(829, 486, '2021-04-15 12:02:48', 'InformePlano', '131.221.190.70');</v>
      </c>
    </row>
    <row r="232" spans="1:7">
      <c r="A232">
        <v>830</v>
      </c>
      <c r="B232">
        <v>834</v>
      </c>
      <c r="C232" s="1">
        <v>44334.945532407408</v>
      </c>
      <c r="D232" t="s">
        <v>7677</v>
      </c>
      <c r="E232" t="s">
        <v>7770</v>
      </c>
      <c r="G2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values(830, 834, '2021-05-18 22:41:34', 'InformePlano', '189.120.75.206');</v>
      </c>
    </row>
    <row r="233" spans="1:7">
      <c r="A233">
        <v>831</v>
      </c>
      <c r="B233">
        <v>903</v>
      </c>
      <c r="C233" s="1">
        <v>44335.354780092595</v>
      </c>
      <c r="D233" t="s">
        <v>7677</v>
      </c>
      <c r="E233" t="s">
        <v>7676</v>
      </c>
      <c r="G2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values(831, 903, '2021-05-19 08:30:53', 'InformePlano', '128.201.140.183');</v>
      </c>
    </row>
    <row r="234" spans="1:7">
      <c r="A234">
        <v>832</v>
      </c>
      <c r="B234">
        <v>887</v>
      </c>
      <c r="C234" s="1">
        <v>44336.612303240741</v>
      </c>
      <c r="D234" t="s">
        <v>7677</v>
      </c>
      <c r="E234" t="s">
        <v>7771</v>
      </c>
      <c r="G2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values(832, 887, '2021-05-20 14:41:43', 'InformePlano', '177.76.202.123');</v>
      </c>
    </row>
    <row r="235" spans="1:7">
      <c r="A235">
        <v>833</v>
      </c>
      <c r="B235">
        <v>719</v>
      </c>
      <c r="C235" s="1">
        <v>44337.673078703701</v>
      </c>
      <c r="D235" t="s">
        <v>7677</v>
      </c>
      <c r="E235" t="s">
        <v>7676</v>
      </c>
      <c r="G2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values(833, 719, '2021-05-21 16:09:14', 'InformePlano', '128.201.140.183');</v>
      </c>
    </row>
    <row r="236" spans="1:7">
      <c r="A236">
        <v>834</v>
      </c>
      <c r="B236">
        <v>634</v>
      </c>
      <c r="C236" s="1">
        <v>44342.443622685183</v>
      </c>
      <c r="D236" t="s">
        <v>7677</v>
      </c>
      <c r="E236" t="s">
        <v>7676</v>
      </c>
      <c r="G2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values(834, 634, '2021-05-26 10:38:49', 'InformePlano', '128.201.140.183');</v>
      </c>
    </row>
    <row r="237" spans="1:7">
      <c r="A237">
        <v>835</v>
      </c>
      <c r="B237">
        <v>563</v>
      </c>
      <c r="C237" s="1">
        <v>44345.40625</v>
      </c>
      <c r="D237" t="s">
        <v>7677</v>
      </c>
      <c r="E237" t="s">
        <v>7676</v>
      </c>
      <c r="G2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values(835, 563, '2021-05-29 09:45:00', 'InformePlano', '128.201.140.183');</v>
      </c>
    </row>
    <row r="238" spans="1:7">
      <c r="A238">
        <v>836</v>
      </c>
      <c r="B238">
        <v>827</v>
      </c>
      <c r="C238" s="1">
        <v>44347.653495370374</v>
      </c>
      <c r="D238" t="s">
        <v>7677</v>
      </c>
      <c r="E238" t="s">
        <v>7676</v>
      </c>
      <c r="G2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values(836, 827, '2021-05-31 15:41:02', 'InformePlano', '128.201.140.183');</v>
      </c>
    </row>
    <row r="239" spans="1:7">
      <c r="A239">
        <v>587</v>
      </c>
      <c r="B239">
        <v>278</v>
      </c>
      <c r="C239" s="1">
        <v>44264.685081018521</v>
      </c>
      <c r="D239" t="s">
        <v>7675</v>
      </c>
      <c r="E239" t="s">
        <v>7772</v>
      </c>
      <c r="G2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values(587, 278, '2021-03-09 16:26:31', 'InformeIR', '177.143.22.3');</v>
      </c>
    </row>
    <row r="240" spans="1:7">
      <c r="A240">
        <v>596</v>
      </c>
      <c r="B240">
        <v>278</v>
      </c>
      <c r="C240" s="1">
        <v>44264.698796296296</v>
      </c>
      <c r="D240" t="s">
        <v>7675</v>
      </c>
      <c r="E240" t="s">
        <v>7772</v>
      </c>
      <c r="G2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values(596, 278, '2021-03-09 16:46:16', 'InformeIR', '177.143.22.3');</v>
      </c>
    </row>
    <row r="241" spans="1:7">
      <c r="A241">
        <v>597</v>
      </c>
      <c r="B241">
        <v>278</v>
      </c>
      <c r="C241" s="1">
        <v>44264.698900462965</v>
      </c>
      <c r="D241" t="s">
        <v>7675</v>
      </c>
      <c r="E241" t="s">
        <v>7772</v>
      </c>
      <c r="G2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values(597, 278, '2021-03-09 16:46:25', 'InformeIR', '177.143.22.3');</v>
      </c>
    </row>
    <row r="242" spans="1:7">
      <c r="A242">
        <v>600</v>
      </c>
      <c r="B242">
        <v>109</v>
      </c>
      <c r="C242" s="1">
        <v>44264.848715277774</v>
      </c>
      <c r="D242" t="s">
        <v>7675</v>
      </c>
      <c r="E242" t="s">
        <v>7773</v>
      </c>
      <c r="G2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values(600, 109, '2021-03-09 20:22:09', 'InformeIR', '177.71.26.71');</v>
      </c>
    </row>
    <row r="243" spans="1:7">
      <c r="A243">
        <v>601</v>
      </c>
      <c r="B243">
        <v>276</v>
      </c>
      <c r="C243" s="1">
        <v>44264.896180555559</v>
      </c>
      <c r="D243" t="s">
        <v>7675</v>
      </c>
      <c r="E243" t="s">
        <v>7774</v>
      </c>
      <c r="G2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values(601, 276, '2021-03-09 21:30:30', 'InformeIR', '128.201.142.67');</v>
      </c>
    </row>
    <row r="244" spans="1:7">
      <c r="A244">
        <v>602</v>
      </c>
      <c r="B244">
        <v>436</v>
      </c>
      <c r="C244" s="1">
        <v>44264.991956018515</v>
      </c>
      <c r="D244" t="s">
        <v>7675</v>
      </c>
      <c r="E244" t="s">
        <v>7775</v>
      </c>
      <c r="G2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values(602, 436, '2021-03-09 23:48:25', 'InformeIR', '128.201.142.73');</v>
      </c>
    </row>
    <row r="245" spans="1:7">
      <c r="A245">
        <v>604</v>
      </c>
      <c r="B245">
        <v>436</v>
      </c>
      <c r="C245" s="1">
        <v>44264.993564814817</v>
      </c>
      <c r="D245" t="s">
        <v>7677</v>
      </c>
      <c r="E245" t="s">
        <v>7775</v>
      </c>
      <c r="G2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values(604, 436, '2021-03-09 23:50:44', 'InformePlano', '128.201.142.73');</v>
      </c>
    </row>
    <row r="246" spans="1:7">
      <c r="A246">
        <v>606</v>
      </c>
      <c r="B246">
        <v>251</v>
      </c>
      <c r="C246" s="1">
        <v>44265.287615740737</v>
      </c>
      <c r="D246" t="s">
        <v>7675</v>
      </c>
      <c r="E246" t="s">
        <v>7776</v>
      </c>
      <c r="G2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values(606, 251, '2021-03-10 06:54:10', 'InformeIR', '152.250.88.103');</v>
      </c>
    </row>
    <row r="247" spans="1:7">
      <c r="A247">
        <v>607</v>
      </c>
      <c r="B247">
        <v>697</v>
      </c>
      <c r="C247" s="1">
        <v>44265.355069444442</v>
      </c>
      <c r="D247" t="s">
        <v>7677</v>
      </c>
      <c r="E247" t="s">
        <v>7777</v>
      </c>
      <c r="G2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values(607, 697, '2021-03-10 08:31:18', 'InformePlano', '128.201.142.79');</v>
      </c>
    </row>
    <row r="248" spans="1:7">
      <c r="A248">
        <v>608</v>
      </c>
      <c r="B248">
        <v>697</v>
      </c>
      <c r="C248" s="1">
        <v>44265.356087962966</v>
      </c>
      <c r="D248" t="s">
        <v>7675</v>
      </c>
      <c r="E248" t="s">
        <v>7777</v>
      </c>
      <c r="G2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values(608, 697, '2021-03-10 08:32:46', 'InformeIR', '128.201.142.79');</v>
      </c>
    </row>
    <row r="249" spans="1:7">
      <c r="A249">
        <v>609</v>
      </c>
      <c r="B249">
        <v>917</v>
      </c>
      <c r="C249" s="1">
        <v>44265.377974537034</v>
      </c>
      <c r="D249" t="s">
        <v>7677</v>
      </c>
      <c r="E249" t="s">
        <v>7676</v>
      </c>
      <c r="G2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values(609, 917, '2021-03-10 09:04:17', 'InformePlano', '128.201.140.183');</v>
      </c>
    </row>
    <row r="250" spans="1:7">
      <c r="A250">
        <v>610</v>
      </c>
      <c r="B250">
        <v>917</v>
      </c>
      <c r="C250" s="1">
        <v>44265.378645833334</v>
      </c>
      <c r="D250" t="s">
        <v>7675</v>
      </c>
      <c r="E250" t="s">
        <v>7676</v>
      </c>
      <c r="G2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values(610, 917, '2021-03-10 09:05:15', 'InformeIR', '128.201.140.183');</v>
      </c>
    </row>
    <row r="251" spans="1:7">
      <c r="A251">
        <v>611</v>
      </c>
      <c r="B251">
        <v>917</v>
      </c>
      <c r="C251" s="1">
        <v>44265.378946759258</v>
      </c>
      <c r="D251" t="s">
        <v>7677</v>
      </c>
      <c r="E251" t="s">
        <v>7676</v>
      </c>
      <c r="G2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values(611, 917, '2021-03-10 09:05:41', 'InformePlano', '128.201.140.183');</v>
      </c>
    </row>
    <row r="252" spans="1:7">
      <c r="A252">
        <v>612</v>
      </c>
      <c r="B252">
        <v>917</v>
      </c>
      <c r="C252" s="1">
        <v>44265.379421296297</v>
      </c>
      <c r="D252" t="s">
        <v>7677</v>
      </c>
      <c r="E252" t="s">
        <v>7676</v>
      </c>
      <c r="G2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values(612, 917, '2021-03-10 09:06:22', 'InformePlano', '128.201.140.183');</v>
      </c>
    </row>
    <row r="253" spans="1:7">
      <c r="A253">
        <v>613</v>
      </c>
      <c r="B253">
        <v>917</v>
      </c>
      <c r="C253" s="1">
        <v>44265.38076388889</v>
      </c>
      <c r="D253" t="s">
        <v>7675</v>
      </c>
      <c r="E253" t="s">
        <v>7676</v>
      </c>
      <c r="G2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values(613, 917, '2021-03-10 09:08:18', 'InformeIR', '128.201.140.183');</v>
      </c>
    </row>
    <row r="254" spans="1:7">
      <c r="A254">
        <v>614</v>
      </c>
      <c r="B254">
        <v>917</v>
      </c>
      <c r="C254" s="1">
        <v>44265.381527777776</v>
      </c>
      <c r="D254" t="s">
        <v>7675</v>
      </c>
      <c r="E254" t="s">
        <v>7676</v>
      </c>
      <c r="G2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values(614, 917, '2021-03-10 09:09:24', 'InformeIR', '128.201.140.183');</v>
      </c>
    </row>
    <row r="255" spans="1:7">
      <c r="A255">
        <v>615</v>
      </c>
      <c r="B255">
        <v>917</v>
      </c>
      <c r="C255" s="1">
        <v>44265.382106481484</v>
      </c>
      <c r="D255" t="s">
        <v>7677</v>
      </c>
      <c r="E255" t="s">
        <v>7676</v>
      </c>
      <c r="G2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values(615, 917, '2021-03-10 09:10:14', 'InformePlano', '128.201.140.183');</v>
      </c>
    </row>
    <row r="256" spans="1:7">
      <c r="A256">
        <v>616</v>
      </c>
      <c r="B256">
        <v>156</v>
      </c>
      <c r="C256" s="1">
        <v>44265.435833333337</v>
      </c>
      <c r="D256" t="s">
        <v>7675</v>
      </c>
      <c r="E256" t="s">
        <v>7778</v>
      </c>
      <c r="G2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values(616, 156, '2021-03-10 10:27:36', 'InformeIR', '45.225.168.186');</v>
      </c>
    </row>
    <row r="257" spans="1:7">
      <c r="A257">
        <v>617</v>
      </c>
      <c r="B257">
        <v>368</v>
      </c>
      <c r="C257" s="1">
        <v>44265.638993055552</v>
      </c>
      <c r="D257" t="s">
        <v>7675</v>
      </c>
      <c r="E257" t="s">
        <v>7779</v>
      </c>
      <c r="G2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values(617, 368, '2021-03-10 15:20:09', 'InformeIR', '143.0.90.208');</v>
      </c>
    </row>
    <row r="258" spans="1:7">
      <c r="A258">
        <v>619</v>
      </c>
      <c r="B258">
        <v>5</v>
      </c>
      <c r="C258" s="1">
        <v>44265.639548611114</v>
      </c>
      <c r="D258" t="s">
        <v>7675</v>
      </c>
      <c r="E258" t="s">
        <v>7779</v>
      </c>
      <c r="G2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values(619, 5, '2021-03-10 15:20:57', 'InformeIR', '143.0.90.208');</v>
      </c>
    </row>
    <row r="259" spans="1:7">
      <c r="A259">
        <v>621</v>
      </c>
      <c r="B259">
        <v>118</v>
      </c>
      <c r="C259" s="1">
        <v>44265.640011574076</v>
      </c>
      <c r="D259" t="s">
        <v>7675</v>
      </c>
      <c r="E259" t="s">
        <v>7779</v>
      </c>
      <c r="G2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values(621, 118, '2021-03-10 15:21:37', 'InformeIR', '143.0.90.208');</v>
      </c>
    </row>
    <row r="260" spans="1:7">
      <c r="A260">
        <v>622</v>
      </c>
      <c r="B260">
        <v>118</v>
      </c>
      <c r="C260" s="1">
        <v>44265.640104166669</v>
      </c>
      <c r="D260" t="s">
        <v>7675</v>
      </c>
      <c r="E260" t="s">
        <v>7779</v>
      </c>
      <c r="G2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values(622, 118, '2021-03-10 15:21:45', 'InformeIR', '143.0.90.208');</v>
      </c>
    </row>
    <row r="261" spans="1:7">
      <c r="A261">
        <v>623</v>
      </c>
      <c r="B261">
        <v>162</v>
      </c>
      <c r="C261" s="1">
        <v>44265.660821759258</v>
      </c>
      <c r="D261" t="s">
        <v>7675</v>
      </c>
      <c r="E261" t="s">
        <v>7779</v>
      </c>
      <c r="G2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values(623, 162, '2021-03-10 15:51:35', 'InformeIR', '143.0.90.208');</v>
      </c>
    </row>
    <row r="262" spans="1:7">
      <c r="A262">
        <v>624</v>
      </c>
      <c r="B262">
        <v>294</v>
      </c>
      <c r="C262" s="1">
        <v>44265.706446759257</v>
      </c>
      <c r="D262" t="s">
        <v>7675</v>
      </c>
      <c r="E262" t="s">
        <v>7676</v>
      </c>
      <c r="G2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values(624, 294, '2021-03-10 16:57:17', 'InformeIR', '128.201.140.183');</v>
      </c>
    </row>
    <row r="263" spans="1:7">
      <c r="A263">
        <v>626</v>
      </c>
      <c r="B263">
        <v>656</v>
      </c>
      <c r="C263" s="1">
        <v>44265.710752314815</v>
      </c>
      <c r="D263" t="s">
        <v>7675</v>
      </c>
      <c r="E263" t="s">
        <v>7676</v>
      </c>
      <c r="G2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values(626, 656, '2021-03-10 17:03:29', 'InformeIR', '128.201.140.183');</v>
      </c>
    </row>
    <row r="264" spans="1:7">
      <c r="A264">
        <v>627</v>
      </c>
      <c r="B264">
        <v>43</v>
      </c>
      <c r="C264" s="1">
        <v>44265.711087962962</v>
      </c>
      <c r="D264" t="s">
        <v>7675</v>
      </c>
      <c r="E264" t="s">
        <v>7676</v>
      </c>
      <c r="G2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values(627, 43, '2021-03-10 17:03:58', 'InformeIR', '128.201.140.183');</v>
      </c>
    </row>
    <row r="265" spans="1:7">
      <c r="A265">
        <v>630</v>
      </c>
      <c r="B265">
        <v>742</v>
      </c>
      <c r="C265" s="1">
        <v>44266.341782407406</v>
      </c>
      <c r="D265" t="s">
        <v>7675</v>
      </c>
      <c r="E265" t="s">
        <v>7676</v>
      </c>
      <c r="G2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values(630, 742, '2021-03-11 08:12:10', 'InformeIR', '128.201.140.183');</v>
      </c>
    </row>
    <row r="266" spans="1:7">
      <c r="A266">
        <v>631</v>
      </c>
      <c r="B266">
        <v>742</v>
      </c>
      <c r="C266" s="1">
        <v>44266.342372685183</v>
      </c>
      <c r="D266" t="s">
        <v>7677</v>
      </c>
      <c r="E266" t="s">
        <v>7676</v>
      </c>
      <c r="G2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values(631, 742, '2021-03-11 08:13:01', 'InformePlano', '128.201.140.183');</v>
      </c>
    </row>
    <row r="267" spans="1:7">
      <c r="A267">
        <v>632</v>
      </c>
      <c r="B267">
        <v>445</v>
      </c>
      <c r="C267" s="1">
        <v>44266.436296296299</v>
      </c>
      <c r="D267" t="s">
        <v>7677</v>
      </c>
      <c r="E267" t="s">
        <v>7676</v>
      </c>
      <c r="G2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values(632, 445, '2021-03-11 10:28:16', 'InformePlano', '128.201.140.183');</v>
      </c>
    </row>
    <row r="268" spans="1:7">
      <c r="A268">
        <v>633</v>
      </c>
      <c r="B268">
        <v>445</v>
      </c>
      <c r="C268" s="1">
        <v>44266.436898148146</v>
      </c>
      <c r="D268" t="s">
        <v>7675</v>
      </c>
      <c r="E268" t="s">
        <v>7676</v>
      </c>
      <c r="G2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values(633, 445, '2021-03-11 10:29:08', 'InformeIR', '128.201.140.183');</v>
      </c>
    </row>
    <row r="269" spans="1:7">
      <c r="A269">
        <v>885</v>
      </c>
      <c r="B269">
        <v>276</v>
      </c>
      <c r="C269" s="1">
        <v>44620.825648148151</v>
      </c>
      <c r="D269" t="s">
        <v>7780</v>
      </c>
      <c r="E269" t="s">
        <v>7781</v>
      </c>
      <c r="G2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values(885, 276, '2022-02-28 19:48:56', 'InformeAcoes', '128.201.142.126');</v>
      </c>
    </row>
    <row r="270" spans="1:7">
      <c r="A270">
        <v>886</v>
      </c>
      <c r="B270">
        <v>443</v>
      </c>
      <c r="C270" s="1">
        <v>44622.555844907409</v>
      </c>
      <c r="D270" t="s">
        <v>7677</v>
      </c>
      <c r="E270" t="s">
        <v>7676</v>
      </c>
      <c r="G2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values(886, 443, '2022-03-02 13:20:25', 'InformePlano', '128.201.140.183');</v>
      </c>
    </row>
    <row r="271" spans="1:7">
      <c r="A271">
        <v>887</v>
      </c>
      <c r="B271">
        <v>211</v>
      </c>
      <c r="C271" s="1">
        <v>44622.570590277777</v>
      </c>
      <c r="D271" t="s">
        <v>7780</v>
      </c>
      <c r="E271" t="s">
        <v>7782</v>
      </c>
      <c r="G2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values(887, 211, '2022-03-02 13:41:39', 'InformeAcoes', '170.239.116.129');</v>
      </c>
    </row>
    <row r="272" spans="1:7">
      <c r="A272">
        <v>888</v>
      </c>
      <c r="B272">
        <v>582</v>
      </c>
      <c r="C272" s="1">
        <v>44622.636319444442</v>
      </c>
      <c r="D272" t="s">
        <v>7780</v>
      </c>
      <c r="E272" t="s">
        <v>7783</v>
      </c>
      <c r="G2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values(888, 582, '2022-03-02 15:16:18', 'InformeAcoes', '177.71.26.59');</v>
      </c>
    </row>
    <row r="273" spans="1:7">
      <c r="A273">
        <v>889</v>
      </c>
      <c r="B273">
        <v>582</v>
      </c>
      <c r="C273" s="1">
        <v>44622.63721064815</v>
      </c>
      <c r="D273" t="s">
        <v>7677</v>
      </c>
      <c r="E273" t="s">
        <v>7783</v>
      </c>
      <c r="G2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values(889, 582, '2022-03-02 15:17:35', 'InformePlano', '177.71.26.59');</v>
      </c>
    </row>
    <row r="274" spans="1:7">
      <c r="A274">
        <v>890</v>
      </c>
      <c r="B274">
        <v>136</v>
      </c>
      <c r="C274" s="1">
        <v>44622.643518518518</v>
      </c>
      <c r="D274" t="s">
        <v>7780</v>
      </c>
      <c r="E274" t="s">
        <v>7784</v>
      </c>
      <c r="G2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values(890, 136, '2022-03-02 15:26:40', 'InformeAcoes', '128.201.142.54');</v>
      </c>
    </row>
    <row r="275" spans="1:7">
      <c r="A275">
        <v>891</v>
      </c>
      <c r="B275">
        <v>233</v>
      </c>
      <c r="C275" s="1">
        <v>44622.644618055558</v>
      </c>
      <c r="D275" t="s">
        <v>7780</v>
      </c>
      <c r="E275" t="s">
        <v>7784</v>
      </c>
      <c r="G2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values(891, 233, '2022-03-02 15:28:15', 'InformeAcoes', '128.201.142.54');</v>
      </c>
    </row>
    <row r="276" spans="1:7">
      <c r="A276">
        <v>892</v>
      </c>
      <c r="B276">
        <v>285</v>
      </c>
      <c r="C276" s="1">
        <v>44622.651747685188</v>
      </c>
      <c r="D276" t="s">
        <v>7780</v>
      </c>
      <c r="E276" t="s">
        <v>7785</v>
      </c>
      <c r="G2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values(892, 285, '2022-03-02 15:38:31', 'InformeAcoes', '128.201.142.82');</v>
      </c>
    </row>
    <row r="277" spans="1:7">
      <c r="A277">
        <v>893</v>
      </c>
      <c r="B277">
        <v>112</v>
      </c>
      <c r="C277" s="1">
        <v>44622.651817129627</v>
      </c>
      <c r="D277" t="s">
        <v>7780</v>
      </c>
      <c r="E277" t="s">
        <v>7786</v>
      </c>
      <c r="G2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values(893, 112, '2022-03-02 15:38:37', 'InformeAcoes', '128.201.143.18');</v>
      </c>
    </row>
    <row r="278" spans="1:7">
      <c r="A278">
        <v>894</v>
      </c>
      <c r="B278">
        <v>201</v>
      </c>
      <c r="C278" s="1">
        <v>44622.652974537035</v>
      </c>
      <c r="D278" t="s">
        <v>7677</v>
      </c>
      <c r="E278" t="s">
        <v>7786</v>
      </c>
      <c r="G2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values(894, 201, '2022-03-02 15:40:17', 'InformePlano', '128.201.143.18');</v>
      </c>
    </row>
    <row r="279" spans="1:7">
      <c r="A279">
        <v>895</v>
      </c>
      <c r="B279">
        <v>367</v>
      </c>
      <c r="C279" s="1">
        <v>44622.660636574074</v>
      </c>
      <c r="D279" t="s">
        <v>7780</v>
      </c>
      <c r="E279" t="s">
        <v>7784</v>
      </c>
      <c r="G2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values(895, 367, '2022-03-02 15:51:19', 'InformeAcoes', '128.201.142.54');</v>
      </c>
    </row>
    <row r="280" spans="1:7">
      <c r="A280">
        <v>896</v>
      </c>
      <c r="B280">
        <v>308</v>
      </c>
      <c r="C280" s="1">
        <v>44622.663564814815</v>
      </c>
      <c r="D280" t="s">
        <v>7780</v>
      </c>
      <c r="E280" t="s">
        <v>7784</v>
      </c>
      <c r="G2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values(896, 308, '2022-03-02 15:55:32', 'InformeAcoes', '128.201.142.54');</v>
      </c>
    </row>
    <row r="281" spans="1:7">
      <c r="A281">
        <v>897</v>
      </c>
      <c r="B281">
        <v>393</v>
      </c>
      <c r="C281" s="1">
        <v>44622.680069444446</v>
      </c>
      <c r="D281" t="s">
        <v>7780</v>
      </c>
      <c r="E281" t="s">
        <v>7787</v>
      </c>
      <c r="G2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values(897, 393, '2022-03-02 16:19:18', 'InformeAcoes', '128.201.140.159');</v>
      </c>
    </row>
    <row r="282" spans="1:7">
      <c r="A282">
        <v>898</v>
      </c>
      <c r="B282">
        <v>730</v>
      </c>
      <c r="C282" s="1">
        <v>44623.322175925925</v>
      </c>
      <c r="D282" t="s">
        <v>7780</v>
      </c>
      <c r="E282" t="s">
        <v>7676</v>
      </c>
      <c r="G2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values(898, 730, '2022-03-03 07:43:56', 'InformeAcoes', '128.201.140.183');</v>
      </c>
    </row>
    <row r="283" spans="1:7">
      <c r="A283">
        <v>899</v>
      </c>
      <c r="B283">
        <v>726</v>
      </c>
      <c r="C283" s="1">
        <v>44623.322835648149</v>
      </c>
      <c r="D283" t="s">
        <v>7780</v>
      </c>
      <c r="E283" t="s">
        <v>7676</v>
      </c>
      <c r="G2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values(899, 726, '2022-03-03 07:44:53', 'InformeAcoes', '128.201.140.183');</v>
      </c>
    </row>
    <row r="284" spans="1:7">
      <c r="A284">
        <v>900</v>
      </c>
      <c r="B284">
        <v>730</v>
      </c>
      <c r="C284" s="1">
        <v>44623.323958333334</v>
      </c>
      <c r="D284" t="s">
        <v>7677</v>
      </c>
      <c r="E284" t="s">
        <v>7676</v>
      </c>
      <c r="G2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values(900, 730, '2022-03-03 07:46:30', 'InformePlano', '128.201.140.183');</v>
      </c>
    </row>
    <row r="285" spans="1:7">
      <c r="A285">
        <v>901</v>
      </c>
      <c r="B285">
        <v>726</v>
      </c>
      <c r="C285" s="1">
        <v>44623.324317129627</v>
      </c>
      <c r="D285" t="s">
        <v>7677</v>
      </c>
      <c r="E285" t="s">
        <v>7676</v>
      </c>
      <c r="G2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values(901, 726, '2022-03-03 07:47:01', 'InformePlano', '128.201.140.183');</v>
      </c>
    </row>
    <row r="286" spans="1:7">
      <c r="A286">
        <v>902</v>
      </c>
      <c r="B286">
        <v>928</v>
      </c>
      <c r="C286" s="1">
        <v>44623.368449074071</v>
      </c>
      <c r="D286" t="s">
        <v>7780</v>
      </c>
      <c r="E286" t="s">
        <v>7676</v>
      </c>
      <c r="G2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values(902, 928, '2022-03-03 08:50:34', 'InformeAcoes', '128.201.140.183');</v>
      </c>
    </row>
    <row r="287" spans="1:7">
      <c r="A287">
        <v>903</v>
      </c>
      <c r="B287">
        <v>928</v>
      </c>
      <c r="C287" s="1">
        <v>44623.368657407409</v>
      </c>
      <c r="D287" t="s">
        <v>7677</v>
      </c>
      <c r="E287" t="s">
        <v>7676</v>
      </c>
      <c r="G2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values(903, 928, '2022-03-03 08:50:52', 'InformePlano', '128.201.140.183');</v>
      </c>
    </row>
    <row r="288" spans="1:7">
      <c r="A288">
        <v>904</v>
      </c>
      <c r="B288">
        <v>386</v>
      </c>
      <c r="C288" s="1">
        <v>44623.406099537038</v>
      </c>
      <c r="D288" t="s">
        <v>7780</v>
      </c>
      <c r="E288" t="s">
        <v>7676</v>
      </c>
      <c r="G2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values(904, 386, '2022-03-03 09:44:47', 'InformeAcoes', '128.201.140.183');</v>
      </c>
    </row>
    <row r="289" spans="1:7">
      <c r="A289">
        <v>905</v>
      </c>
      <c r="B289">
        <v>59</v>
      </c>
      <c r="C289" s="1">
        <v>44623.433553240742</v>
      </c>
      <c r="D289" t="s">
        <v>7780</v>
      </c>
      <c r="E289" t="s">
        <v>7788</v>
      </c>
      <c r="G2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values(905, 59, '2022-03-03 10:24:19', 'InformeAcoes', '170.239.116.105');</v>
      </c>
    </row>
    <row r="290" spans="1:7">
      <c r="A290">
        <v>906</v>
      </c>
      <c r="B290">
        <v>5</v>
      </c>
      <c r="C290" s="1">
        <v>44623.708275462966</v>
      </c>
      <c r="D290" t="s">
        <v>7780</v>
      </c>
      <c r="E290" t="s">
        <v>7676</v>
      </c>
      <c r="G2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values(906, 5, '2022-03-03 16:59:55', 'InformeAcoes', '128.201.140.183');</v>
      </c>
    </row>
    <row r="291" spans="1:7">
      <c r="A291">
        <v>908</v>
      </c>
      <c r="B291">
        <v>430</v>
      </c>
      <c r="C291" s="1">
        <v>44624.430995370371</v>
      </c>
      <c r="D291" t="s">
        <v>7780</v>
      </c>
      <c r="E291" t="s">
        <v>7676</v>
      </c>
      <c r="G2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values(908, 430, '2022-03-04 10:20:38', 'InformeAcoes', '128.201.140.183');</v>
      </c>
    </row>
    <row r="292" spans="1:7">
      <c r="A292">
        <v>909</v>
      </c>
      <c r="B292">
        <v>231</v>
      </c>
      <c r="C292" s="1">
        <v>44624.477210648147</v>
      </c>
      <c r="D292" t="s">
        <v>7780</v>
      </c>
      <c r="E292" t="s">
        <v>7712</v>
      </c>
      <c r="G2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values(909, 231, '2022-03-04 11:27:11', 'InformeAcoes', '177.189.240.111');</v>
      </c>
    </row>
    <row r="293" spans="1:7">
      <c r="A293">
        <v>910</v>
      </c>
      <c r="B293">
        <v>159</v>
      </c>
      <c r="C293" s="1">
        <v>44624.478888888887</v>
      </c>
      <c r="D293" t="s">
        <v>7780</v>
      </c>
      <c r="E293" t="s">
        <v>7712</v>
      </c>
      <c r="G2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values(910, 159, '2022-03-04 11:29:36', 'InformeAcoes', '177.189.240.111');</v>
      </c>
    </row>
    <row r="294" spans="1:7">
      <c r="A294">
        <v>911</v>
      </c>
      <c r="B294">
        <v>159</v>
      </c>
      <c r="C294" s="1">
        <v>44624.479791666665</v>
      </c>
      <c r="D294" t="s">
        <v>7780</v>
      </c>
      <c r="E294" t="s">
        <v>7712</v>
      </c>
      <c r="G2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values(911, 159, '2022-03-04 11:30:54', 'InformeAcoes', '177.189.240.111');</v>
      </c>
    </row>
    <row r="295" spans="1:7">
      <c r="A295">
        <v>912</v>
      </c>
      <c r="B295">
        <v>435</v>
      </c>
      <c r="C295" s="1">
        <v>44624.658055555556</v>
      </c>
      <c r="D295" t="s">
        <v>7780</v>
      </c>
      <c r="E295" t="s">
        <v>7676</v>
      </c>
      <c r="G2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values(912, 435, '2022-03-04 15:47:36', 'InformeAcoes', '128.201.140.183');</v>
      </c>
    </row>
    <row r="296" spans="1:7">
      <c r="A296">
        <v>913</v>
      </c>
      <c r="B296">
        <v>853</v>
      </c>
      <c r="C296" s="1">
        <v>44627.399502314816</v>
      </c>
      <c r="D296" t="s">
        <v>7780</v>
      </c>
      <c r="E296" t="s">
        <v>7676</v>
      </c>
      <c r="G2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values(913, 853, '2022-03-07 09:35:17', 'InformeAcoes', '128.201.140.183');</v>
      </c>
    </row>
    <row r="297" spans="1:7">
      <c r="A297">
        <v>914</v>
      </c>
      <c r="B297">
        <v>853</v>
      </c>
      <c r="C297" s="1">
        <v>44627.402569444443</v>
      </c>
      <c r="D297" t="s">
        <v>7677</v>
      </c>
      <c r="E297" t="s">
        <v>7676</v>
      </c>
      <c r="G2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values(914, 853, '2022-03-07 09:39:42', 'InformePlano', '128.201.140.183');</v>
      </c>
    </row>
    <row r="298" spans="1:7">
      <c r="A298">
        <v>915</v>
      </c>
      <c r="B298">
        <v>608</v>
      </c>
      <c r="C298" s="1">
        <v>44627.422094907408</v>
      </c>
      <c r="D298" t="s">
        <v>7780</v>
      </c>
      <c r="E298" t="s">
        <v>7676</v>
      </c>
      <c r="G2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values(915, 608, '2022-03-07 10:07:49', 'InformeAcoes', '128.201.140.183');</v>
      </c>
    </row>
    <row r="299" spans="1:7">
      <c r="A299">
        <v>916</v>
      </c>
      <c r="B299">
        <v>608</v>
      </c>
      <c r="C299" s="1">
        <v>44627.422488425924</v>
      </c>
      <c r="D299" t="s">
        <v>7677</v>
      </c>
      <c r="E299" t="s">
        <v>7676</v>
      </c>
      <c r="G2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values(916, 608, '2022-03-07 10:08:23', 'InformePlano', '128.201.140.183');</v>
      </c>
    </row>
    <row r="300" spans="1:7">
      <c r="A300">
        <v>919</v>
      </c>
      <c r="B300">
        <v>945</v>
      </c>
      <c r="C300" s="1">
        <v>44628.378506944442</v>
      </c>
      <c r="D300" t="s">
        <v>7780</v>
      </c>
      <c r="E300" t="s">
        <v>7676</v>
      </c>
      <c r="G3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values(919, 945, '2022-03-08 09:05:03', 'InformeAcoes', '128.201.140.183');</v>
      </c>
    </row>
    <row r="301" spans="1:7">
      <c r="A301">
        <v>920</v>
      </c>
      <c r="B301">
        <v>945</v>
      </c>
      <c r="C301" s="1">
        <v>44628.378865740742</v>
      </c>
      <c r="D301" t="s">
        <v>7677</v>
      </c>
      <c r="E301" t="s">
        <v>7676</v>
      </c>
      <c r="G3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values(920, 945, '2022-03-08 09:05:34', 'InformePlano', '128.201.140.183');</v>
      </c>
    </row>
    <row r="302" spans="1:7">
      <c r="A302">
        <v>921</v>
      </c>
      <c r="B302">
        <v>41</v>
      </c>
      <c r="C302" s="1">
        <v>44628.379351851851</v>
      </c>
      <c r="D302" t="s">
        <v>7780</v>
      </c>
      <c r="E302" t="s">
        <v>7676</v>
      </c>
      <c r="G3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values(921, 41, '2022-03-08 09:06:16', 'InformeAcoes', '128.201.140.183');</v>
      </c>
    </row>
    <row r="303" spans="1:7">
      <c r="A303">
        <v>922</v>
      </c>
      <c r="B303">
        <v>927</v>
      </c>
      <c r="C303" s="1">
        <v>44628.381608796299</v>
      </c>
      <c r="D303" t="s">
        <v>7780</v>
      </c>
      <c r="E303" t="s">
        <v>7676</v>
      </c>
      <c r="G3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values(922, 927, '2022-03-08 09:09:31', 'InformeAcoes', '128.201.140.183');</v>
      </c>
    </row>
    <row r="304" spans="1:7">
      <c r="A304">
        <v>923</v>
      </c>
      <c r="B304">
        <v>927</v>
      </c>
      <c r="C304" s="1">
        <v>44628.382025462961</v>
      </c>
      <c r="D304" t="s">
        <v>7677</v>
      </c>
      <c r="E304" t="s">
        <v>7676</v>
      </c>
      <c r="G3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values(923, 927, '2022-03-08 09:10:07', 'InformePlano', '128.201.140.183');</v>
      </c>
    </row>
    <row r="305" spans="1:7">
      <c r="A305">
        <v>924</v>
      </c>
      <c r="B305">
        <v>849</v>
      </c>
      <c r="C305" s="1">
        <v>44628.419872685183</v>
      </c>
      <c r="D305" t="s">
        <v>7677</v>
      </c>
      <c r="E305" t="s">
        <v>7676</v>
      </c>
      <c r="G3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values(924, 849, '2022-03-08 10:04:37', 'InformePlano', '128.201.140.183');</v>
      </c>
    </row>
    <row r="306" spans="1:7">
      <c r="A306">
        <v>925</v>
      </c>
      <c r="B306">
        <v>849</v>
      </c>
      <c r="C306" s="1">
        <v>44628.420254629629</v>
      </c>
      <c r="D306" t="s">
        <v>7780</v>
      </c>
      <c r="E306" t="s">
        <v>7676</v>
      </c>
      <c r="G3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values(925, 849, '2022-03-08 10:05:10', 'InformeAcoes', '128.201.140.183');</v>
      </c>
    </row>
    <row r="307" spans="1:7">
      <c r="A307">
        <v>926</v>
      </c>
      <c r="B307">
        <v>231</v>
      </c>
      <c r="C307" s="1">
        <v>44628.651921296296</v>
      </c>
      <c r="D307" t="s">
        <v>7677</v>
      </c>
      <c r="E307" t="s">
        <v>7676</v>
      </c>
      <c r="G3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values(926, 231, '2022-03-08 15:38:46', 'InformePlano', '128.201.140.183');</v>
      </c>
    </row>
    <row r="308" spans="1:7">
      <c r="A308">
        <v>927</v>
      </c>
      <c r="B308">
        <v>959</v>
      </c>
      <c r="C308" s="1">
        <v>44628.67255787037</v>
      </c>
      <c r="D308" t="s">
        <v>7780</v>
      </c>
      <c r="E308" t="s">
        <v>7789</v>
      </c>
      <c r="G3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values(927, 959, '2022-03-08 16:08:29', 'InformeAcoes', '168.228.172.103');</v>
      </c>
    </row>
    <row r="309" spans="1:7">
      <c r="A309">
        <v>928</v>
      </c>
      <c r="B309">
        <v>959</v>
      </c>
      <c r="C309" s="1">
        <v>44628.673252314817</v>
      </c>
      <c r="D309" t="s">
        <v>7677</v>
      </c>
      <c r="E309" t="s">
        <v>7789</v>
      </c>
      <c r="G3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values(928, 959, '2022-03-08 16:09:29', 'InformePlano', '168.228.172.103');</v>
      </c>
    </row>
    <row r="310" spans="1:7">
      <c r="A310">
        <v>929</v>
      </c>
      <c r="B310">
        <v>959</v>
      </c>
      <c r="C310" s="1">
        <v>44628.674166666664</v>
      </c>
      <c r="D310" t="s">
        <v>7677</v>
      </c>
      <c r="E310" t="s">
        <v>7789</v>
      </c>
      <c r="G3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values(929, 959, '2022-03-08 16:10:48', 'InformePlano', '168.228.172.103');</v>
      </c>
    </row>
    <row r="311" spans="1:7">
      <c r="A311">
        <v>930</v>
      </c>
      <c r="B311">
        <v>959</v>
      </c>
      <c r="C311" s="1">
        <v>44628.67423611111</v>
      </c>
      <c r="D311" t="s">
        <v>7780</v>
      </c>
      <c r="E311" t="s">
        <v>7789</v>
      </c>
      <c r="G3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values(930, 959, '2022-03-08 16:10:54', 'InformeAcoes', '168.228.172.103');</v>
      </c>
    </row>
    <row r="312" spans="1:7">
      <c r="A312">
        <v>931</v>
      </c>
      <c r="B312">
        <v>58</v>
      </c>
      <c r="C312" s="1">
        <v>44628.690821759257</v>
      </c>
      <c r="D312" t="s">
        <v>7780</v>
      </c>
      <c r="E312" t="s">
        <v>7790</v>
      </c>
      <c r="G3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values(931, 58, '2022-03-08 16:34:47', 'InformeAcoes', '131.221.189.30');</v>
      </c>
    </row>
    <row r="313" spans="1:7">
      <c r="A313">
        <v>932</v>
      </c>
      <c r="B313">
        <v>231</v>
      </c>
      <c r="C313" s="1">
        <v>44628.706932870373</v>
      </c>
      <c r="D313" t="s">
        <v>7677</v>
      </c>
      <c r="E313" t="s">
        <v>7676</v>
      </c>
      <c r="G3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values(932, 231, '2022-03-08 16:57:59', 'InformePlano', '128.201.140.183');</v>
      </c>
    </row>
    <row r="314" spans="1:7">
      <c r="A314">
        <v>933</v>
      </c>
      <c r="B314">
        <v>173</v>
      </c>
      <c r="C314" s="1">
        <v>44629.384652777779</v>
      </c>
      <c r="D314" t="s">
        <v>7780</v>
      </c>
      <c r="E314" t="s">
        <v>7791</v>
      </c>
      <c r="G3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values(933, 173, '2022-03-09 09:13:54', 'InformeAcoes', '143.0.91.221');</v>
      </c>
    </row>
    <row r="315" spans="1:7">
      <c r="A315">
        <v>934</v>
      </c>
      <c r="B315">
        <v>173</v>
      </c>
      <c r="C315" s="1">
        <v>44629.402187500003</v>
      </c>
      <c r="D315" t="s">
        <v>7780</v>
      </c>
      <c r="E315" t="s">
        <v>7791</v>
      </c>
      <c r="G3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values(934, 173, '2022-03-09 09:39:09', 'InformeAcoes', '143.0.91.221');</v>
      </c>
    </row>
    <row r="316" spans="1:7">
      <c r="A316">
        <v>935</v>
      </c>
      <c r="B316">
        <v>173</v>
      </c>
      <c r="C316" s="1">
        <v>44629.430613425924</v>
      </c>
      <c r="D316" t="s">
        <v>7780</v>
      </c>
      <c r="E316" t="s">
        <v>7791</v>
      </c>
      <c r="G3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values(935, 173, '2022-03-09 10:20:05', 'InformeAcoes', '143.0.91.221');</v>
      </c>
    </row>
    <row r="317" spans="1:7">
      <c r="A317">
        <v>936</v>
      </c>
      <c r="B317">
        <v>22</v>
      </c>
      <c r="C317" s="1">
        <v>44629.583124999997</v>
      </c>
      <c r="D317" t="s">
        <v>7780</v>
      </c>
      <c r="E317" t="s">
        <v>7712</v>
      </c>
      <c r="G3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values(936, 22, '2022-03-09 13:59:42', 'InformeAcoes', '177.189.240.111');</v>
      </c>
    </row>
    <row r="318" spans="1:7">
      <c r="A318">
        <v>937</v>
      </c>
      <c r="B318">
        <v>785</v>
      </c>
      <c r="C318" s="1">
        <v>44629.664479166669</v>
      </c>
      <c r="D318" t="s">
        <v>7780</v>
      </c>
      <c r="E318" t="s">
        <v>7676</v>
      </c>
      <c r="G3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values(937, 785, '2022-03-09 15:56:51', 'InformeAcoes', '128.201.140.183');</v>
      </c>
    </row>
    <row r="319" spans="1:7">
      <c r="A319">
        <v>938</v>
      </c>
      <c r="B319">
        <v>785</v>
      </c>
      <c r="C319" s="1">
        <v>44629.665173611109</v>
      </c>
      <c r="D319" t="s">
        <v>7677</v>
      </c>
      <c r="E319" t="s">
        <v>7676</v>
      </c>
      <c r="G3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values(938, 785, '2022-03-09 15:57:51', 'InformePlano', '128.201.140.183');</v>
      </c>
    </row>
    <row r="320" spans="1:7">
      <c r="A320">
        <v>939</v>
      </c>
      <c r="B320">
        <v>87</v>
      </c>
      <c r="C320" s="1">
        <v>44630.349282407406</v>
      </c>
      <c r="D320" t="s">
        <v>7780</v>
      </c>
      <c r="E320" t="s">
        <v>7676</v>
      </c>
      <c r="G3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values(939, 87, '2022-03-10 08:22:58', 'InformeAcoes', '128.201.140.183');</v>
      </c>
    </row>
    <row r="321" spans="1:7">
      <c r="A321">
        <v>940</v>
      </c>
      <c r="B321">
        <v>87</v>
      </c>
      <c r="C321" s="1">
        <v>44630.350231481483</v>
      </c>
      <c r="D321" t="s">
        <v>7677</v>
      </c>
      <c r="E321" t="s">
        <v>7676</v>
      </c>
      <c r="G3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values(940, 87, '2022-03-10 08:24:20', 'InformePlano', '128.201.140.183');</v>
      </c>
    </row>
    <row r="322" spans="1:7">
      <c r="A322">
        <v>941</v>
      </c>
      <c r="B322">
        <v>98</v>
      </c>
      <c r="C322" s="1">
        <v>44630.394444444442</v>
      </c>
      <c r="D322" t="s">
        <v>7780</v>
      </c>
      <c r="E322" t="s">
        <v>7792</v>
      </c>
      <c r="G3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values(941, 98, '2022-03-10 09:28:00', 'InformeAcoes', '45.161.242.227');</v>
      </c>
    </row>
    <row r="323" spans="1:7">
      <c r="A323">
        <v>942</v>
      </c>
      <c r="B323">
        <v>238</v>
      </c>
      <c r="C323" s="1">
        <v>44630.444884259261</v>
      </c>
      <c r="D323" t="s">
        <v>7780</v>
      </c>
      <c r="E323" t="s">
        <v>7676</v>
      </c>
      <c r="G3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values(942, 238, '2022-03-10 10:40:38', 'InformeAcoes', '128.201.140.183');</v>
      </c>
    </row>
    <row r="324" spans="1:7">
      <c r="A324">
        <v>943</v>
      </c>
      <c r="B324">
        <v>951</v>
      </c>
      <c r="C324" s="1">
        <v>44631.399375000001</v>
      </c>
      <c r="D324" t="s">
        <v>7780</v>
      </c>
      <c r="E324" t="s">
        <v>7676</v>
      </c>
      <c r="G3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values(943, 951, '2022-03-11 09:35:06', 'InformeAcoes', '128.201.140.183');</v>
      </c>
    </row>
    <row r="325" spans="1:7">
      <c r="A325">
        <v>944</v>
      </c>
      <c r="B325">
        <v>951</v>
      </c>
      <c r="C325" s="1">
        <v>44631.399930555555</v>
      </c>
      <c r="D325" t="s">
        <v>7677</v>
      </c>
      <c r="E325" t="s">
        <v>7676</v>
      </c>
      <c r="G3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values(944, 951, '2022-03-11 09:35:54', 'InformePlano', '128.201.140.183');</v>
      </c>
    </row>
    <row r="326" spans="1:7">
      <c r="A326">
        <v>945</v>
      </c>
      <c r="B326">
        <v>967</v>
      </c>
      <c r="C326" s="1">
        <v>44631.425196759257</v>
      </c>
      <c r="D326" t="s">
        <v>7780</v>
      </c>
      <c r="E326" t="s">
        <v>7676</v>
      </c>
      <c r="G3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values(945, 967, '2022-03-11 10:12:17', 'InformeAcoes', '128.201.140.183');</v>
      </c>
    </row>
    <row r="327" spans="1:7">
      <c r="A327">
        <v>946</v>
      </c>
      <c r="B327">
        <v>238</v>
      </c>
      <c r="C327" s="1">
        <v>44634.650196759256</v>
      </c>
      <c r="D327" t="s">
        <v>7677</v>
      </c>
      <c r="E327" t="s">
        <v>7676</v>
      </c>
      <c r="G3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values(946, 238, '2022-03-14 15:36:17', 'InformePlano', '128.201.140.183');</v>
      </c>
    </row>
    <row r="328" spans="1:7">
      <c r="A328">
        <v>947</v>
      </c>
      <c r="B328">
        <v>396</v>
      </c>
      <c r="C328" s="1">
        <v>44634.686689814815</v>
      </c>
      <c r="D328" t="s">
        <v>7780</v>
      </c>
      <c r="E328" t="s">
        <v>7676</v>
      </c>
      <c r="G3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values(947, 396, '2022-03-14 16:28:50', 'InformeAcoes', '128.201.140.183');</v>
      </c>
    </row>
    <row r="329" spans="1:7">
      <c r="A329">
        <v>948</v>
      </c>
      <c r="B329">
        <v>396</v>
      </c>
      <c r="C329" s="1">
        <v>44634.687488425923</v>
      </c>
      <c r="D329" t="s">
        <v>7677</v>
      </c>
      <c r="E329" t="s">
        <v>7676</v>
      </c>
      <c r="G3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values(948, 396, '2022-03-14 16:29:59', 'InformePlano', '128.201.140.183');</v>
      </c>
    </row>
    <row r="330" spans="1:7">
      <c r="A330">
        <v>949</v>
      </c>
      <c r="B330">
        <v>473</v>
      </c>
      <c r="C330" s="1">
        <v>44634.688125000001</v>
      </c>
      <c r="D330" t="s">
        <v>7780</v>
      </c>
      <c r="E330" t="s">
        <v>7676</v>
      </c>
      <c r="G3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values(949, 473, '2022-03-14 16:30:54', 'InformeAcoes', '128.201.140.183');</v>
      </c>
    </row>
    <row r="331" spans="1:7">
      <c r="A331">
        <v>951</v>
      </c>
      <c r="B331">
        <v>160</v>
      </c>
      <c r="C331" s="1">
        <v>44634.716921296298</v>
      </c>
      <c r="D331" t="s">
        <v>7780</v>
      </c>
      <c r="E331" t="s">
        <v>7793</v>
      </c>
      <c r="G3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values(951, 160, '2022-03-14 17:12:22', 'InformeAcoes', '177.102.81.78');</v>
      </c>
    </row>
    <row r="332" spans="1:7">
      <c r="A332">
        <v>952</v>
      </c>
      <c r="B332">
        <v>444</v>
      </c>
      <c r="C332" s="1">
        <v>44634.717395833337</v>
      </c>
      <c r="D332" t="s">
        <v>7780</v>
      </c>
      <c r="E332" t="s">
        <v>7793</v>
      </c>
      <c r="G3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values(952, 444, '2022-03-14 17:13:03', 'InformeAcoes', '177.102.81.78');</v>
      </c>
    </row>
    <row r="333" spans="1:7">
      <c r="A333">
        <v>953</v>
      </c>
      <c r="B333">
        <v>173</v>
      </c>
      <c r="C333" s="1">
        <v>44635.328460648147</v>
      </c>
      <c r="D333" t="s">
        <v>7780</v>
      </c>
      <c r="E333" t="s">
        <v>7794</v>
      </c>
      <c r="G3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values(953, 173, '2022-03-15 07:52:59', 'InformeAcoes', '100.65.82.148');</v>
      </c>
    </row>
    <row r="334" spans="1:7">
      <c r="A334">
        <v>954</v>
      </c>
      <c r="B334">
        <v>592</v>
      </c>
      <c r="C334" s="1">
        <v>44635.409618055557</v>
      </c>
      <c r="D334" t="s">
        <v>7780</v>
      </c>
      <c r="E334" t="s">
        <v>7676</v>
      </c>
      <c r="G3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values(954, 592, '2022-03-15 09:49:51', 'InformeAcoes', '128.201.140.183');</v>
      </c>
    </row>
    <row r="335" spans="1:7">
      <c r="A335">
        <v>955</v>
      </c>
      <c r="B335">
        <v>592</v>
      </c>
      <c r="C335" s="1">
        <v>44635.410115740742</v>
      </c>
      <c r="D335" t="s">
        <v>7677</v>
      </c>
      <c r="E335" t="s">
        <v>7676</v>
      </c>
      <c r="G3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values(955, 592, '2022-03-15 09:50:34', 'InformePlano', '128.201.140.183');</v>
      </c>
    </row>
    <row r="336" spans="1:7">
      <c r="A336">
        <v>956</v>
      </c>
      <c r="B336">
        <v>621</v>
      </c>
      <c r="C336" s="1">
        <v>44636.496782407405</v>
      </c>
      <c r="D336" t="s">
        <v>7780</v>
      </c>
      <c r="E336" t="s">
        <v>7795</v>
      </c>
      <c r="G3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values(956, 621, '2022-03-16 11:55:22', 'InformeAcoes', '131.221.190.160');</v>
      </c>
    </row>
    <row r="337" spans="1:7">
      <c r="A337">
        <v>957</v>
      </c>
      <c r="B337">
        <v>959</v>
      </c>
      <c r="C337" s="1">
        <v>44636.707141203704</v>
      </c>
      <c r="D337" t="s">
        <v>7780</v>
      </c>
      <c r="E337" t="s">
        <v>7676</v>
      </c>
      <c r="G3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values(957, 959, '2022-03-16 16:58:17', 'InformeAcoes', '128.201.140.183');</v>
      </c>
    </row>
    <row r="338" spans="1:7">
      <c r="A338">
        <v>958</v>
      </c>
      <c r="B338">
        <v>959</v>
      </c>
      <c r="C338" s="1">
        <v>44636.708090277774</v>
      </c>
      <c r="D338" t="s">
        <v>7677</v>
      </c>
      <c r="E338" t="s">
        <v>7676</v>
      </c>
      <c r="G3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values(958, 959, '2022-03-16 16:59:39', 'InformePlano', '128.201.140.183');</v>
      </c>
    </row>
    <row r="339" spans="1:7">
      <c r="A339">
        <v>959</v>
      </c>
      <c r="B339">
        <v>991</v>
      </c>
      <c r="C339" s="1">
        <v>44636.70988425926</v>
      </c>
      <c r="D339" t="s">
        <v>7780</v>
      </c>
      <c r="E339" t="s">
        <v>7676</v>
      </c>
      <c r="G3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values(959, 991, '2022-03-16 17:02:14', 'InformeAcoes', '128.201.140.183');</v>
      </c>
    </row>
    <row r="340" spans="1:7">
      <c r="A340">
        <v>960</v>
      </c>
      <c r="B340">
        <v>91</v>
      </c>
      <c r="C340" s="1">
        <v>44636.711388888885</v>
      </c>
      <c r="D340" t="s">
        <v>7780</v>
      </c>
      <c r="E340" t="s">
        <v>7676</v>
      </c>
      <c r="G3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values(960, 91, '2022-03-16 17:04:24', 'InformeAcoes', '128.201.140.183');</v>
      </c>
    </row>
    <row r="341" spans="1:7">
      <c r="A341">
        <v>961</v>
      </c>
      <c r="B341">
        <v>244</v>
      </c>
      <c r="C341" s="1">
        <v>44637.690138888887</v>
      </c>
      <c r="D341" t="s">
        <v>7780</v>
      </c>
      <c r="E341" t="s">
        <v>7796</v>
      </c>
      <c r="G3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values(961, 244, '2022-03-17 16:33:48', 'InformeAcoes', '128.201.142.101');</v>
      </c>
    </row>
    <row r="342" spans="1:7">
      <c r="A342">
        <v>962</v>
      </c>
      <c r="B342">
        <v>984</v>
      </c>
      <c r="C342" s="1">
        <v>44638.416493055556</v>
      </c>
      <c r="D342" t="s">
        <v>7780</v>
      </c>
      <c r="E342" t="s">
        <v>7676</v>
      </c>
      <c r="G3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values(962, 984, '2022-03-18 09:59:45', 'InformeAcoes', '128.201.140.183');</v>
      </c>
    </row>
    <row r="343" spans="1:7">
      <c r="A343">
        <v>963</v>
      </c>
      <c r="B343">
        <v>984</v>
      </c>
      <c r="C343" s="1">
        <v>44638.416817129626</v>
      </c>
      <c r="D343" t="s">
        <v>7677</v>
      </c>
      <c r="E343" t="s">
        <v>7676</v>
      </c>
      <c r="G3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values(963, 984, '2022-03-18 10:00:13', 'InformePlano', '128.201.140.183');</v>
      </c>
    </row>
    <row r="344" spans="1:7">
      <c r="A344">
        <v>964</v>
      </c>
      <c r="B344">
        <v>219</v>
      </c>
      <c r="C344" s="1">
        <v>44639.43236111111</v>
      </c>
      <c r="D344" t="s">
        <v>7780</v>
      </c>
      <c r="E344" t="s">
        <v>7676</v>
      </c>
      <c r="G3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values(964, 219, '2022-03-19 10:22:36', 'InformeAcoes', '128.201.140.183');</v>
      </c>
    </row>
    <row r="345" spans="1:7">
      <c r="A345">
        <v>965</v>
      </c>
      <c r="B345">
        <v>393</v>
      </c>
      <c r="C345" s="1">
        <v>44641.33189814815</v>
      </c>
      <c r="D345" t="s">
        <v>7780</v>
      </c>
      <c r="E345" t="s">
        <v>7797</v>
      </c>
      <c r="G3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values(965, 393, '2022-03-21 07:57:56', 'InformeAcoes', '177.71.26.233');</v>
      </c>
    </row>
    <row r="346" spans="1:7">
      <c r="A346">
        <v>966</v>
      </c>
      <c r="B346">
        <v>356</v>
      </c>
      <c r="C346" s="1">
        <v>44641.569340277776</v>
      </c>
      <c r="D346" t="s">
        <v>7780</v>
      </c>
      <c r="E346" t="s">
        <v>7798</v>
      </c>
      <c r="G3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values(966, 356, '2022-03-21 13:39:51', 'InformeAcoes', '128.201.141.206');</v>
      </c>
    </row>
    <row r="347" spans="1:7">
      <c r="A347">
        <v>967</v>
      </c>
      <c r="B347">
        <v>117</v>
      </c>
      <c r="C347" s="1">
        <v>44642.401631944442</v>
      </c>
      <c r="D347" t="s">
        <v>7780</v>
      </c>
      <c r="E347" t="s">
        <v>7799</v>
      </c>
      <c r="G3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values(967, 117, '2022-03-22 09:38:21', 'InformeAcoes', '131.221.189.248');</v>
      </c>
    </row>
    <row r="348" spans="1:7">
      <c r="A348">
        <v>968</v>
      </c>
      <c r="B348">
        <v>279</v>
      </c>
      <c r="C348" s="1">
        <v>44643.614155092589</v>
      </c>
      <c r="D348" t="s">
        <v>7780</v>
      </c>
      <c r="E348" t="s">
        <v>7800</v>
      </c>
      <c r="G3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values(968, 279, '2022-03-23 14:44:23', 'InformeAcoes', '177.52.24.4');</v>
      </c>
    </row>
    <row r="349" spans="1:7">
      <c r="A349">
        <v>969</v>
      </c>
      <c r="B349">
        <v>279</v>
      </c>
      <c r="C349" s="1">
        <v>44643.622407407405</v>
      </c>
      <c r="D349" t="s">
        <v>7677</v>
      </c>
      <c r="E349" t="s">
        <v>7800</v>
      </c>
      <c r="G3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values(969, 279, '2022-03-23 14:56:16', 'InformePlano', '177.52.24.4');</v>
      </c>
    </row>
    <row r="350" spans="1:7">
      <c r="A350">
        <v>970</v>
      </c>
      <c r="B350">
        <v>475</v>
      </c>
      <c r="C350" s="1">
        <v>44644.39603009259</v>
      </c>
      <c r="D350" t="s">
        <v>7780</v>
      </c>
      <c r="E350" t="s">
        <v>7676</v>
      </c>
      <c r="G3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values(970, 475, '2022-03-24 09:30:17', 'InformeAcoes', '128.201.140.183');</v>
      </c>
    </row>
    <row r="351" spans="1:7">
      <c r="A351">
        <v>971</v>
      </c>
      <c r="B351">
        <v>282</v>
      </c>
      <c r="C351" s="1">
        <v>44644.405810185184</v>
      </c>
      <c r="D351" t="s">
        <v>7780</v>
      </c>
      <c r="E351" t="s">
        <v>7676</v>
      </c>
      <c r="G3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values(971, 282, '2022-03-24 09:44:22', 'InformeAcoes', '128.201.140.183');</v>
      </c>
    </row>
    <row r="352" spans="1:7">
      <c r="A352">
        <v>972</v>
      </c>
      <c r="B352">
        <v>475</v>
      </c>
      <c r="C352" s="1">
        <v>44644.439456018517</v>
      </c>
      <c r="D352" t="s">
        <v>7780</v>
      </c>
      <c r="E352" t="s">
        <v>7801</v>
      </c>
      <c r="G3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values(972, 475, '2022-03-24 10:32:49', 'InformeAcoes', '128.201.142.99');</v>
      </c>
    </row>
    <row r="353" spans="1:7">
      <c r="A353">
        <v>973</v>
      </c>
      <c r="B353">
        <v>993</v>
      </c>
      <c r="C353" s="1">
        <v>44644.471076388887</v>
      </c>
      <c r="D353" t="s">
        <v>7780</v>
      </c>
      <c r="E353" t="s">
        <v>7802</v>
      </c>
      <c r="G3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values(973, 993, '2022-03-24 11:18:21', 'InformeAcoes', '177.68.212.16');</v>
      </c>
    </row>
    <row r="354" spans="1:7">
      <c r="A354">
        <v>974</v>
      </c>
      <c r="B354">
        <v>995</v>
      </c>
      <c r="C354" s="1">
        <v>44644.610509259262</v>
      </c>
      <c r="D354" t="s">
        <v>7780</v>
      </c>
      <c r="E354" t="s">
        <v>7676</v>
      </c>
      <c r="G3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values(974, 995, '2022-03-24 14:39:08', 'InformeAcoes', '128.201.140.183');</v>
      </c>
    </row>
    <row r="355" spans="1:7">
      <c r="A355">
        <v>993</v>
      </c>
      <c r="B355">
        <v>131</v>
      </c>
      <c r="C355" s="1">
        <v>44644.681932870371</v>
      </c>
      <c r="D355" t="s">
        <v>7780</v>
      </c>
      <c r="E355" t="s">
        <v>7676</v>
      </c>
      <c r="G3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values(993, 131, '2022-03-24 16:21:59', 'InformeAcoes', '128.201.140.183');</v>
      </c>
    </row>
    <row r="356" spans="1:7">
      <c r="A356">
        <v>994</v>
      </c>
      <c r="B356">
        <v>131</v>
      </c>
      <c r="C356" s="1">
        <v>44644.688692129632</v>
      </c>
      <c r="D356" t="s">
        <v>7780</v>
      </c>
      <c r="E356" t="s">
        <v>7676</v>
      </c>
      <c r="G3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values(994, 131, '2022-03-24 16:31:43', 'InformeAcoes', '128.201.140.183');</v>
      </c>
    </row>
    <row r="357" spans="1:7">
      <c r="A357">
        <v>996</v>
      </c>
      <c r="B357">
        <v>131</v>
      </c>
      <c r="C357" s="1">
        <v>44644.689629629633</v>
      </c>
      <c r="D357" t="s">
        <v>7780</v>
      </c>
      <c r="E357" t="s">
        <v>7676</v>
      </c>
      <c r="G3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values(996, 131, '2022-03-24 16:33:04', 'InformeAcoes', '128.201.140.183');</v>
      </c>
    </row>
    <row r="358" spans="1:7">
      <c r="A358">
        <v>997</v>
      </c>
      <c r="B358">
        <v>131</v>
      </c>
      <c r="C358" s="1">
        <v>44644.690995370373</v>
      </c>
      <c r="D358" t="s">
        <v>7780</v>
      </c>
      <c r="E358" t="s">
        <v>7676</v>
      </c>
      <c r="G3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values(997, 131, '2022-03-24 16:35:02', 'InformeAcoes', '128.201.140.183');</v>
      </c>
    </row>
    <row r="359" spans="1:7">
      <c r="A359">
        <v>1002</v>
      </c>
      <c r="B359">
        <v>276</v>
      </c>
      <c r="C359" s="1">
        <v>44644.699687499997</v>
      </c>
      <c r="D359" t="s">
        <v>7780</v>
      </c>
      <c r="E359" t="s">
        <v>7676</v>
      </c>
      <c r="G3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values(1002, 276, '2022-03-24 16:47:33', 'InformeAcoes', '128.201.140.183');</v>
      </c>
    </row>
    <row r="360" spans="1:7">
      <c r="A360">
        <v>1015</v>
      </c>
      <c r="B360">
        <v>995</v>
      </c>
      <c r="C360" s="1">
        <v>44644.751967592594</v>
      </c>
      <c r="D360" t="s">
        <v>7780</v>
      </c>
      <c r="E360" t="s">
        <v>7803</v>
      </c>
      <c r="G3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values(1015, 995, '2022-03-24 18:02:50', 'InformeAcoes', '189.62.108.92');</v>
      </c>
    </row>
    <row r="361" spans="1:7">
      <c r="A361">
        <v>1016</v>
      </c>
      <c r="B361">
        <v>995</v>
      </c>
      <c r="C361" s="1">
        <v>44644.75341435185</v>
      </c>
      <c r="D361" t="s">
        <v>7780</v>
      </c>
      <c r="E361" t="s">
        <v>7803</v>
      </c>
      <c r="G3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values(1016, 995, '2022-03-24 18:04:55', 'InformeAcoes', '189.62.108.92');</v>
      </c>
    </row>
    <row r="362" spans="1:7">
      <c r="A362">
        <v>1017</v>
      </c>
      <c r="B362">
        <v>995</v>
      </c>
      <c r="C362" s="1">
        <v>44644.753506944442</v>
      </c>
      <c r="D362" t="s">
        <v>7780</v>
      </c>
      <c r="E362" t="s">
        <v>7803</v>
      </c>
      <c r="G3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values(1017, 995, '2022-03-24 18:05:03', 'InformeAcoes', '189.62.108.92');</v>
      </c>
    </row>
    <row r="363" spans="1:7">
      <c r="A363">
        <v>1018</v>
      </c>
      <c r="B363">
        <v>276</v>
      </c>
      <c r="C363" s="1">
        <v>44645.292916666665</v>
      </c>
      <c r="D363" t="s">
        <v>7780</v>
      </c>
      <c r="E363" t="s">
        <v>7676</v>
      </c>
      <c r="G3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values(1018, 276, '2022-03-25 07:01:48', 'InformeAcoes', '128.201.140.183');</v>
      </c>
    </row>
    <row r="364" spans="1:7">
      <c r="A364">
        <v>1019</v>
      </c>
      <c r="B364">
        <v>445</v>
      </c>
      <c r="C364" s="1">
        <v>44645.375578703701</v>
      </c>
      <c r="D364" t="s">
        <v>7780</v>
      </c>
      <c r="E364" t="s">
        <v>7676</v>
      </c>
      <c r="G3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values(1019, 445, '2022-03-25 09:00:50', 'InformeAcoes', '128.201.140.183');</v>
      </c>
    </row>
    <row r="365" spans="1:7">
      <c r="A365">
        <v>1020</v>
      </c>
      <c r="B365">
        <v>445</v>
      </c>
      <c r="C365" s="1">
        <v>44645.376770833333</v>
      </c>
      <c r="D365" t="s">
        <v>7677</v>
      </c>
      <c r="E365" t="s">
        <v>7676</v>
      </c>
      <c r="G3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values(1020, 445, '2022-03-25 09:02:33', 'InformePlano', '128.201.140.183');</v>
      </c>
    </row>
    <row r="366" spans="1:7">
      <c r="A366">
        <v>1021</v>
      </c>
      <c r="B366">
        <v>238</v>
      </c>
      <c r="C366" s="1">
        <v>44645.460532407407</v>
      </c>
      <c r="D366" t="s">
        <v>7780</v>
      </c>
      <c r="E366" t="s">
        <v>7804</v>
      </c>
      <c r="G3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values(1021, 238, '2022-03-25 11:03:10', 'InformeAcoes', '177.26.254.158');</v>
      </c>
    </row>
    <row r="367" spans="1:7">
      <c r="A367">
        <v>1022</v>
      </c>
      <c r="B367">
        <v>238</v>
      </c>
      <c r="C367" s="1">
        <v>44645.460706018515</v>
      </c>
      <c r="D367" t="s">
        <v>7780</v>
      </c>
      <c r="E367" t="s">
        <v>7805</v>
      </c>
      <c r="G3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values(1022, 238, '2022-03-25 11:03:25', 'InformeAcoes', '177.26.229.105');</v>
      </c>
    </row>
    <row r="368" spans="1:7">
      <c r="A368">
        <v>1023</v>
      </c>
      <c r="B368">
        <v>995</v>
      </c>
      <c r="C368" s="1">
        <v>44645.471944444442</v>
      </c>
      <c r="D368" t="s">
        <v>7780</v>
      </c>
      <c r="E368" t="s">
        <v>7806</v>
      </c>
      <c r="G3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values(1023, 995, '2022-03-25 11:19:36', 'InformeAcoes', '179.172.57.1');</v>
      </c>
    </row>
    <row r="369" spans="1:7">
      <c r="A369">
        <v>1024</v>
      </c>
      <c r="B369">
        <v>238</v>
      </c>
      <c r="C369" s="1">
        <v>44645.489849537036</v>
      </c>
      <c r="D369" t="s">
        <v>7780</v>
      </c>
      <c r="E369" t="s">
        <v>7807</v>
      </c>
      <c r="G3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values(1024, 238, '2022-03-25 11:45:23', 'InformeAcoes', '177.26.228.53');</v>
      </c>
    </row>
    <row r="370" spans="1:7">
      <c r="A370">
        <v>1065</v>
      </c>
      <c r="B370">
        <v>131</v>
      </c>
      <c r="C370" s="1">
        <v>44645.659050925926</v>
      </c>
      <c r="D370" t="s">
        <v>7780</v>
      </c>
      <c r="E370" t="s">
        <v>7676</v>
      </c>
      <c r="G3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values(1065, 131, '2022-03-25 15:49:02', 'InformeAcoes', '128.201.140.183');</v>
      </c>
    </row>
    <row r="371" spans="1:7">
      <c r="A371">
        <v>1066</v>
      </c>
      <c r="B371">
        <v>131</v>
      </c>
      <c r="C371" s="1">
        <v>44645.659513888888</v>
      </c>
      <c r="D371" t="s">
        <v>7780</v>
      </c>
      <c r="E371" t="s">
        <v>7676</v>
      </c>
      <c r="G3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values(1066, 131, '2022-03-25 15:49:42', 'InformeAcoes', '128.201.140.183');</v>
      </c>
    </row>
    <row r="372" spans="1:7">
      <c r="A372">
        <v>1069</v>
      </c>
      <c r="B372">
        <v>185</v>
      </c>
      <c r="C372" s="1">
        <v>44646.385740740741</v>
      </c>
      <c r="D372" t="s">
        <v>7780</v>
      </c>
      <c r="E372" t="s">
        <v>7676</v>
      </c>
      <c r="G3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values(1069, 185, '2022-03-26 09:15:28', 'InformeAcoes', '128.201.140.183');</v>
      </c>
    </row>
    <row r="373" spans="1:7">
      <c r="A373">
        <v>1070</v>
      </c>
      <c r="B373">
        <v>409</v>
      </c>
      <c r="C373" s="1">
        <v>44648.614282407405</v>
      </c>
      <c r="D373" t="s">
        <v>7780</v>
      </c>
      <c r="E373" t="s">
        <v>7808</v>
      </c>
      <c r="G3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values(1070, 409, '2022-03-28 14:44:34', 'InformeAcoes', '179.145.1.213');</v>
      </c>
    </row>
    <row r="374" spans="1:7">
      <c r="A374">
        <v>1071</v>
      </c>
      <c r="B374">
        <v>409</v>
      </c>
      <c r="C374" s="1">
        <v>44648.615636574075</v>
      </c>
      <c r="D374" t="s">
        <v>7677</v>
      </c>
      <c r="E374" t="s">
        <v>7808</v>
      </c>
      <c r="G3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values(1071, 409, '2022-03-28 14:46:31', 'InformePlano', '179.145.1.213');</v>
      </c>
    </row>
    <row r="375" spans="1:7">
      <c r="A375">
        <v>1072</v>
      </c>
      <c r="B375">
        <v>699</v>
      </c>
      <c r="C375" s="1">
        <v>44650.707951388889</v>
      </c>
      <c r="D375" t="s">
        <v>7780</v>
      </c>
      <c r="E375" t="s">
        <v>7676</v>
      </c>
      <c r="G3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values(1072, 699, '2022-03-30 16:59:27', 'InformeAcoes', '128.201.140.183');</v>
      </c>
    </row>
    <row r="376" spans="1:7">
      <c r="A376">
        <v>1073</v>
      </c>
      <c r="B376">
        <v>416</v>
      </c>
      <c r="C376" s="1">
        <v>44655.317662037036</v>
      </c>
      <c r="D376" t="s">
        <v>7780</v>
      </c>
      <c r="E376" t="s">
        <v>7809</v>
      </c>
      <c r="G3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values(1073, 416, '2022-04-04 07:37:26', 'InformeAcoes', '201.69.40.45');</v>
      </c>
    </row>
    <row r="377" spans="1:7">
      <c r="A377">
        <v>1074</v>
      </c>
      <c r="B377">
        <v>416</v>
      </c>
      <c r="C377" s="1">
        <v>44655.319236111114</v>
      </c>
      <c r="D377" t="s">
        <v>7780</v>
      </c>
      <c r="E377" t="s">
        <v>7809</v>
      </c>
      <c r="G3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values(1074, 416, '2022-04-04 07:39:42', 'InformeAcoes', '201.69.40.45');</v>
      </c>
    </row>
    <row r="378" spans="1:7">
      <c r="A378">
        <v>1075</v>
      </c>
      <c r="B378">
        <v>943</v>
      </c>
      <c r="C378" s="1">
        <v>44657.800312500003</v>
      </c>
      <c r="D378" t="s">
        <v>7677</v>
      </c>
      <c r="E378" t="s">
        <v>7810</v>
      </c>
      <c r="G3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values(1075, 943, '2022-04-06 19:12:27', 'InformePlano', '128.201.143.157');</v>
      </c>
    </row>
    <row r="379" spans="1:7">
      <c r="A379">
        <v>1076</v>
      </c>
      <c r="B379">
        <v>943</v>
      </c>
      <c r="C379" s="1">
        <v>44657.80232638889</v>
      </c>
      <c r="D379" t="s">
        <v>7780</v>
      </c>
      <c r="E379" t="s">
        <v>7810</v>
      </c>
      <c r="G3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values(1076, 943, '2022-04-06 19:15:21', 'InformeAcoes', '128.201.143.157');</v>
      </c>
    </row>
    <row r="380" spans="1:7">
      <c r="A380">
        <v>1077</v>
      </c>
      <c r="B380">
        <v>654</v>
      </c>
      <c r="C380" s="1">
        <v>44659.592002314814</v>
      </c>
      <c r="D380" t="s">
        <v>7780</v>
      </c>
      <c r="E380" t="s">
        <v>7811</v>
      </c>
      <c r="G3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values(1077, 654, '2022-04-08 14:12:29', 'InformeAcoes', '187.75.3.85');</v>
      </c>
    </row>
    <row r="381" spans="1:7">
      <c r="A381">
        <v>1078</v>
      </c>
      <c r="B381">
        <v>319</v>
      </c>
      <c r="C381" s="1">
        <v>44663.740208333336</v>
      </c>
      <c r="D381" t="s">
        <v>7780</v>
      </c>
      <c r="E381" t="s">
        <v>7812</v>
      </c>
      <c r="G3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values(1078, 319, '2022-04-12 17:45:54', 'InformeAcoes', '201.42.99.136');</v>
      </c>
    </row>
    <row r="382" spans="1:7">
      <c r="A382">
        <v>1079</v>
      </c>
      <c r="B382">
        <v>582</v>
      </c>
      <c r="C382" s="1">
        <v>44664.386064814818</v>
      </c>
      <c r="D382" t="s">
        <v>7780</v>
      </c>
      <c r="E382" t="s">
        <v>7813</v>
      </c>
      <c r="G3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values(1079, 582, '2022-04-13 09:15:56', 'InformeAcoes', '168.228.172.63');</v>
      </c>
    </row>
    <row r="383" spans="1:7">
      <c r="A383">
        <v>1080</v>
      </c>
      <c r="B383">
        <v>575</v>
      </c>
      <c r="C383" s="1">
        <v>44664.428576388891</v>
      </c>
      <c r="D383" t="s">
        <v>7677</v>
      </c>
      <c r="E383" t="s">
        <v>7676</v>
      </c>
      <c r="G3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values(1080, 575, '2022-04-13 10:17:09', 'InformePlano', '128.201.140.183');</v>
      </c>
    </row>
    <row r="384" spans="1:7">
      <c r="A384">
        <v>1081</v>
      </c>
      <c r="B384">
        <v>575</v>
      </c>
      <c r="C384" s="1">
        <v>44664.428888888891</v>
      </c>
      <c r="D384" t="s">
        <v>7780</v>
      </c>
      <c r="E384" t="s">
        <v>7676</v>
      </c>
      <c r="G3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values(1081, 575, '2022-04-13 10:17:36', 'InformeAcoes', '128.201.140.183');</v>
      </c>
    </row>
    <row r="385" spans="1:7">
      <c r="A385">
        <v>1082</v>
      </c>
      <c r="B385">
        <v>590</v>
      </c>
      <c r="C385" s="1">
        <v>44664.50403935185</v>
      </c>
      <c r="D385" t="s">
        <v>7780</v>
      </c>
      <c r="E385" t="s">
        <v>7676</v>
      </c>
      <c r="G3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values(1082, 590, '2022-04-13 12:05:49', 'InformeAcoes', '128.201.140.183');</v>
      </c>
    </row>
    <row r="386" spans="1:7">
      <c r="A386">
        <v>1083</v>
      </c>
      <c r="B386">
        <v>590</v>
      </c>
      <c r="C386" s="1">
        <v>44664.504571759258</v>
      </c>
      <c r="D386" t="s">
        <v>7677</v>
      </c>
      <c r="E386" t="s">
        <v>7676</v>
      </c>
      <c r="G3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values(1083, 590, '2022-04-13 12:06:35', 'InformePlano', '128.201.140.183');</v>
      </c>
    </row>
    <row r="387" spans="1:7">
      <c r="A387">
        <v>1084</v>
      </c>
      <c r="B387">
        <v>393</v>
      </c>
      <c r="C387" s="1">
        <v>44665.745717592596</v>
      </c>
      <c r="D387" t="s">
        <v>7780</v>
      </c>
      <c r="E387" t="s">
        <v>7814</v>
      </c>
      <c r="G3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values(1084, 393, '2022-04-14 17:53:50', 'InformeAcoes', '177.71.26.137');</v>
      </c>
    </row>
    <row r="388" spans="1:7">
      <c r="A388">
        <v>1085</v>
      </c>
      <c r="B388">
        <v>837</v>
      </c>
      <c r="C388" s="1">
        <v>44670.545949074076</v>
      </c>
      <c r="D388" t="s">
        <v>7780</v>
      </c>
      <c r="E388" t="s">
        <v>7676</v>
      </c>
      <c r="G3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values(1085, 837, '2022-04-19 13:06:10', 'InformeAcoes', '128.201.140.183');</v>
      </c>
    </row>
    <row r="389" spans="1:7">
      <c r="A389">
        <v>1086</v>
      </c>
      <c r="B389">
        <v>837</v>
      </c>
      <c r="C389" s="1">
        <v>44670.549004629633</v>
      </c>
      <c r="D389" t="s">
        <v>7677</v>
      </c>
      <c r="E389" t="s">
        <v>7676</v>
      </c>
      <c r="G3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values(1086, 837, '2022-04-19 13:10:34', 'InformePlano', '128.201.140.183');</v>
      </c>
    </row>
    <row r="390" spans="1:7">
      <c r="A390">
        <v>1087</v>
      </c>
      <c r="B390">
        <v>345</v>
      </c>
      <c r="C390" s="1">
        <v>44676.699675925927</v>
      </c>
      <c r="D390" t="s">
        <v>7780</v>
      </c>
      <c r="E390" t="s">
        <v>7815</v>
      </c>
      <c r="G3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values(1087, 345, '2022-04-25 16:47:32', 'InformeAcoes', '38.10.241.133');</v>
      </c>
    </row>
    <row r="391" spans="1:7">
      <c r="A391">
        <v>1088</v>
      </c>
      <c r="B391">
        <v>330</v>
      </c>
      <c r="C391" s="1">
        <v>44676.701342592591</v>
      </c>
      <c r="D391" t="s">
        <v>7780</v>
      </c>
      <c r="E391" t="s">
        <v>7815</v>
      </c>
      <c r="G3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values(1088, 330, '2022-04-25 16:49:56', 'InformeAcoes', '38.10.241.133');</v>
      </c>
    </row>
    <row r="392" spans="1:7">
      <c r="A392">
        <v>1089</v>
      </c>
      <c r="B392">
        <v>79</v>
      </c>
      <c r="C392" s="1">
        <v>44677.642083333332</v>
      </c>
      <c r="D392" t="s">
        <v>7780</v>
      </c>
      <c r="E392" t="s">
        <v>7676</v>
      </c>
      <c r="G3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values(1089, 79, '2022-04-26 15:24:36', 'InformeAcoes', '128.201.140.183');</v>
      </c>
    </row>
    <row r="393" spans="1:7">
      <c r="A393">
        <v>1090</v>
      </c>
      <c r="B393">
        <v>79</v>
      </c>
      <c r="C393" s="1">
        <v>44677.644074074073</v>
      </c>
      <c r="D393" t="s">
        <v>7677</v>
      </c>
      <c r="E393" t="s">
        <v>7676</v>
      </c>
      <c r="G3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values(1090, 79, '2022-04-26 15:27:28', 'InformePlano', '128.201.140.183');</v>
      </c>
    </row>
    <row r="394" spans="1:7">
      <c r="A394">
        <v>1091</v>
      </c>
      <c r="B394">
        <v>593</v>
      </c>
      <c r="C394" s="1">
        <v>44677.704699074071</v>
      </c>
      <c r="D394" t="s">
        <v>7780</v>
      </c>
      <c r="E394" t="s">
        <v>7816</v>
      </c>
      <c r="G3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values(1091, 593, '2022-04-26 16:54:46', 'InformeAcoes', '143.0.89.40');</v>
      </c>
    </row>
    <row r="395" spans="1:7">
      <c r="A395">
        <v>1092</v>
      </c>
      <c r="B395">
        <v>311</v>
      </c>
      <c r="C395" s="1">
        <v>44679.569953703707</v>
      </c>
      <c r="D395" t="s">
        <v>7780</v>
      </c>
      <c r="E395" t="s">
        <v>7817</v>
      </c>
      <c r="G3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values(1092, 311, '2022-04-28 13:40:44', 'InformeAcoes', '131.221.188.167');</v>
      </c>
    </row>
    <row r="396" spans="1:7">
      <c r="A396">
        <v>1093</v>
      </c>
      <c r="B396">
        <v>686</v>
      </c>
      <c r="C396" s="1">
        <v>44680.441724537035</v>
      </c>
      <c r="D396" t="s">
        <v>7780</v>
      </c>
      <c r="E396" t="s">
        <v>7818</v>
      </c>
      <c r="G3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values(1093, 686, '2022-04-29 10:36:05', 'InformeAcoes', '201.49.248.4');</v>
      </c>
    </row>
    <row r="397" spans="1:7">
      <c r="A397">
        <v>1094</v>
      </c>
      <c r="B397">
        <v>897</v>
      </c>
      <c r="C397" s="1">
        <v>44681.98096064815</v>
      </c>
      <c r="D397" t="s">
        <v>7780</v>
      </c>
      <c r="E397" t="s">
        <v>7819</v>
      </c>
      <c r="G3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values(1094, 897, '2022-04-30 23:32:35', 'InformeAcoes', '131.221.188.173');</v>
      </c>
    </row>
    <row r="398" spans="1:7">
      <c r="A398">
        <v>1095</v>
      </c>
      <c r="B398">
        <v>64</v>
      </c>
      <c r="C398" s="1">
        <v>44685.675451388888</v>
      </c>
      <c r="D398" t="s">
        <v>7780</v>
      </c>
      <c r="E398" t="s">
        <v>7798</v>
      </c>
      <c r="G3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values(1095, 64, '2022-05-04 16:12:39', 'InformeAcoes', '128.201.141.206');</v>
      </c>
    </row>
    <row r="399" spans="1:7">
      <c r="A399">
        <v>1096</v>
      </c>
      <c r="B399">
        <v>254</v>
      </c>
      <c r="C399" s="1">
        <v>44687.550937499997</v>
      </c>
      <c r="D399" t="s">
        <v>7780</v>
      </c>
      <c r="E399" t="s">
        <v>7820</v>
      </c>
      <c r="G3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values(1096, 254, '2022-05-06 13:13:21', 'InformeAcoes', '38.10.241.131');</v>
      </c>
    </row>
    <row r="400" spans="1:7">
      <c r="A400">
        <v>1097</v>
      </c>
      <c r="B400">
        <v>254</v>
      </c>
      <c r="C400" s="1">
        <v>44687.556030092594</v>
      </c>
      <c r="D400" t="s">
        <v>7677</v>
      </c>
      <c r="E400" t="s">
        <v>7820</v>
      </c>
      <c r="G4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values(1097, 254, '2022-05-06 13:20:41', 'InformePlano', '38.10.241.131');</v>
      </c>
    </row>
    <row r="401" spans="1:7">
      <c r="A401">
        <v>1098</v>
      </c>
      <c r="B401">
        <v>278</v>
      </c>
      <c r="C401" s="1">
        <v>44687.55678240741</v>
      </c>
      <c r="D401" t="s">
        <v>7780</v>
      </c>
      <c r="E401" t="s">
        <v>7820</v>
      </c>
      <c r="G4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values(1098, 278, '2022-05-06 13:21:46', 'InformeAcoes', '38.10.241.131');</v>
      </c>
    </row>
    <row r="402" spans="1:7">
      <c r="A402">
        <v>1099</v>
      </c>
      <c r="B402">
        <v>313</v>
      </c>
      <c r="C402" s="1">
        <v>44687.55846064815</v>
      </c>
      <c r="D402" t="s">
        <v>7780</v>
      </c>
      <c r="E402" t="s">
        <v>7820</v>
      </c>
      <c r="G4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values(1099, 313, '2022-05-06 13:24:11', 'InformeAcoes', '38.10.241.131');</v>
      </c>
    </row>
    <row r="403" spans="1:7">
      <c r="A403">
        <v>1100</v>
      </c>
      <c r="B403">
        <v>272</v>
      </c>
      <c r="C403" s="1">
        <v>44687.561689814815</v>
      </c>
      <c r="D403" t="s">
        <v>7780</v>
      </c>
      <c r="E403" t="s">
        <v>7820</v>
      </c>
      <c r="G4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values(1100, 272, '2022-05-06 13:28:50', 'InformeAcoes', '38.10.241.131');</v>
      </c>
    </row>
    <row r="404" spans="1:7">
      <c r="A404">
        <v>1101</v>
      </c>
      <c r="B404">
        <v>170</v>
      </c>
      <c r="C404" s="1">
        <v>44687.636203703703</v>
      </c>
      <c r="D404" t="s">
        <v>7780</v>
      </c>
      <c r="E404" t="s">
        <v>7798</v>
      </c>
      <c r="G4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values(1101, 170, '2022-05-06 15:16:08', 'InformeAcoes', '128.201.141.206');</v>
      </c>
    </row>
    <row r="405" spans="1:7">
      <c r="A405">
        <v>1102</v>
      </c>
      <c r="B405">
        <v>124</v>
      </c>
      <c r="C405" s="1">
        <v>44687.636956018519</v>
      </c>
      <c r="D405" t="s">
        <v>7780</v>
      </c>
      <c r="E405" t="s">
        <v>7798</v>
      </c>
      <c r="G4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values(1102, 124, '2022-05-06 15:17:13', 'InformeAcoes', '128.201.141.206');</v>
      </c>
    </row>
    <row r="406" spans="1:7">
      <c r="A406">
        <v>1103</v>
      </c>
      <c r="B406">
        <v>120</v>
      </c>
      <c r="C406" s="1">
        <v>44691.604004629633</v>
      </c>
      <c r="D406" t="s">
        <v>7780</v>
      </c>
      <c r="E406" t="s">
        <v>7676</v>
      </c>
      <c r="G4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values(1103, 120, '2022-05-10 14:29:46', 'InformeAcoes', '128.201.140.183');</v>
      </c>
    </row>
    <row r="407" spans="1:7">
      <c r="A407">
        <v>1104</v>
      </c>
      <c r="B407">
        <v>712</v>
      </c>
      <c r="C407" s="1">
        <v>44691.678344907406</v>
      </c>
      <c r="D407" t="s">
        <v>7780</v>
      </c>
      <c r="E407" t="s">
        <v>7821</v>
      </c>
      <c r="G4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values(1104, 712, '2022-05-10 16:16:49', 'InformeAcoes', '128.201.140.154');</v>
      </c>
    </row>
    <row r="408" spans="1:7">
      <c r="A408">
        <v>1105</v>
      </c>
      <c r="B408">
        <v>712</v>
      </c>
      <c r="C408" s="1">
        <v>44691.828842592593</v>
      </c>
      <c r="D408" t="s">
        <v>7780</v>
      </c>
      <c r="E408" t="s">
        <v>7821</v>
      </c>
      <c r="G4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values(1105, 712, '2022-05-10 19:53:32', 'InformeAcoes', '128.201.140.154');</v>
      </c>
    </row>
    <row r="409" spans="1:7">
      <c r="A409">
        <v>1106</v>
      </c>
      <c r="B409">
        <v>712</v>
      </c>
      <c r="C409" s="1">
        <v>44691.854560185187</v>
      </c>
      <c r="D409" t="s">
        <v>7780</v>
      </c>
      <c r="E409" t="s">
        <v>7821</v>
      </c>
      <c r="G4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values(1106, 712, '2022-05-10 20:30:34', 'InformeAcoes', '128.201.140.154');</v>
      </c>
    </row>
    <row r="410" spans="1:7">
      <c r="A410">
        <v>1107</v>
      </c>
      <c r="B410">
        <v>595</v>
      </c>
      <c r="C410" s="1">
        <v>44694.919618055559</v>
      </c>
      <c r="D410" t="s">
        <v>7780</v>
      </c>
      <c r="E410" t="s">
        <v>7822</v>
      </c>
      <c r="G4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values(1107, 595, '2022-05-13 22:04:15', 'InformeAcoes', '170.0.148.149');</v>
      </c>
    </row>
    <row r="411" spans="1:7">
      <c r="A411">
        <v>1108</v>
      </c>
      <c r="B411">
        <v>286</v>
      </c>
      <c r="C411" s="1">
        <v>44697.610694444447</v>
      </c>
      <c r="D411" t="s">
        <v>7780</v>
      </c>
      <c r="E411" t="s">
        <v>7823</v>
      </c>
      <c r="G4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values(1108, 286, '2022-05-16 14:39:24', 'InformeAcoes', '177.71.26.214');</v>
      </c>
    </row>
    <row r="412" spans="1:7">
      <c r="A412">
        <v>1109</v>
      </c>
      <c r="B412">
        <v>286</v>
      </c>
      <c r="C412" s="1">
        <v>44697.613738425927</v>
      </c>
      <c r="D412" t="s">
        <v>7780</v>
      </c>
      <c r="E412" t="s">
        <v>7823</v>
      </c>
      <c r="G4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values(1109, 286, '2022-05-16 14:43:47', 'InformeAcoes', '177.71.26.214');</v>
      </c>
    </row>
    <row r="413" spans="1:7">
      <c r="A413">
        <v>1110</v>
      </c>
      <c r="B413">
        <v>286</v>
      </c>
      <c r="C413" s="1">
        <v>44697.614918981482</v>
      </c>
      <c r="D413" t="s">
        <v>7677</v>
      </c>
      <c r="E413" t="s">
        <v>7823</v>
      </c>
      <c r="G4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values(1110, 286, '2022-05-16 14:45:29', 'InformePlano', '177.71.26.214');</v>
      </c>
    </row>
    <row r="414" spans="1:7">
      <c r="A414">
        <v>1111</v>
      </c>
      <c r="B414">
        <v>32</v>
      </c>
      <c r="C414" s="1">
        <v>44697.693715277775</v>
      </c>
      <c r="D414" t="s">
        <v>7780</v>
      </c>
      <c r="E414" t="s">
        <v>7824</v>
      </c>
      <c r="G4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values(1111, 32, '2022-05-16 16:38:57', 'InformeAcoes', '189.123.39.160');</v>
      </c>
    </row>
    <row r="415" spans="1:7">
      <c r="A415">
        <v>1112</v>
      </c>
      <c r="B415">
        <v>32</v>
      </c>
      <c r="C415" s="1">
        <v>44697.694155092591</v>
      </c>
      <c r="D415" t="s">
        <v>7677</v>
      </c>
      <c r="E415" t="s">
        <v>7824</v>
      </c>
      <c r="G4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values(1112, 32, '2022-05-16 16:39:35', 'InformePlano', '189.123.39.160');</v>
      </c>
    </row>
    <row r="416" spans="1:7">
      <c r="A416">
        <v>1113</v>
      </c>
      <c r="B416">
        <v>31</v>
      </c>
      <c r="C416" s="1">
        <v>44698.570370370369</v>
      </c>
      <c r="D416" t="s">
        <v>7780</v>
      </c>
      <c r="E416" t="s">
        <v>7825</v>
      </c>
      <c r="G4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values(1113, 31, '2022-05-17 13:41:20', 'InformeAcoes', '189.69.243.60');</v>
      </c>
    </row>
    <row r="417" spans="1:7">
      <c r="A417">
        <v>1114</v>
      </c>
      <c r="B417">
        <v>31</v>
      </c>
      <c r="C417" s="1">
        <v>44698.572800925926</v>
      </c>
      <c r="D417" t="s">
        <v>7780</v>
      </c>
      <c r="E417" t="s">
        <v>7825</v>
      </c>
      <c r="G4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values(1114, 31, '2022-05-17 13:44:50', 'InformeAcoes', '189.69.243.60');</v>
      </c>
    </row>
    <row r="418" spans="1:7">
      <c r="A418">
        <v>1115</v>
      </c>
      <c r="B418">
        <v>186</v>
      </c>
      <c r="C418" s="1">
        <v>44698.702731481484</v>
      </c>
      <c r="D418" t="s">
        <v>7780</v>
      </c>
      <c r="E418" t="s">
        <v>7826</v>
      </c>
      <c r="G4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values(1115, 186, '2022-05-17 16:51:56', 'InformeAcoes', '170.0.149.201');</v>
      </c>
    </row>
    <row r="419" spans="1:7">
      <c r="A419">
        <v>1117</v>
      </c>
      <c r="B419">
        <v>16</v>
      </c>
      <c r="C419" s="1">
        <v>44698.831053240741</v>
      </c>
      <c r="D419" t="s">
        <v>7780</v>
      </c>
      <c r="E419" t="s">
        <v>7827</v>
      </c>
      <c r="G4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values(1117, 16, '2022-05-17 19:56:43', 'InformeAcoes', '191.247.27.144');</v>
      </c>
    </row>
    <row r="420" spans="1:7">
      <c r="A420">
        <v>1118</v>
      </c>
      <c r="B420">
        <v>464</v>
      </c>
      <c r="C420" s="1">
        <v>44699.399664351855</v>
      </c>
      <c r="D420" t="s">
        <v>7780</v>
      </c>
      <c r="E420" t="s">
        <v>7828</v>
      </c>
      <c r="G4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values(1118, 464, '2022-05-18 09:35:31', 'InformeAcoes', '170.239.118.235');</v>
      </c>
    </row>
    <row r="421" spans="1:7">
      <c r="A421">
        <v>1119</v>
      </c>
      <c r="B421">
        <v>126</v>
      </c>
      <c r="C421" s="1">
        <v>44701.472858796296</v>
      </c>
      <c r="D421" t="s">
        <v>7780</v>
      </c>
      <c r="E421" t="s">
        <v>7829</v>
      </c>
      <c r="G4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values(1119, 126, '2022-05-20 11:20:55', 'InformeAcoes', '128.201.140.172');</v>
      </c>
    </row>
    <row r="422" spans="1:7">
      <c r="A422">
        <v>1121</v>
      </c>
      <c r="B422">
        <v>619</v>
      </c>
      <c r="C422" s="1">
        <v>44708.384039351855</v>
      </c>
      <c r="D422" t="s">
        <v>7780</v>
      </c>
      <c r="E422" t="s">
        <v>7795</v>
      </c>
      <c r="G4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values(1121, 619, '2022-05-27 09:13:01', 'InformeAcoes', '131.221.190.160');</v>
      </c>
    </row>
    <row r="423" spans="1:7">
      <c r="A423">
        <v>1122</v>
      </c>
      <c r="B423">
        <v>621</v>
      </c>
      <c r="C423" s="1">
        <v>44708.384212962963</v>
      </c>
      <c r="D423" t="s">
        <v>7780</v>
      </c>
      <c r="E423" t="s">
        <v>7795</v>
      </c>
      <c r="G4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values(1122, 621, '2022-05-27 09:13:16', 'InformeAcoes', '131.221.190.160');</v>
      </c>
    </row>
    <row r="424" spans="1:7">
      <c r="A424">
        <v>1123</v>
      </c>
      <c r="B424">
        <v>623</v>
      </c>
      <c r="C424" s="1">
        <v>44708.384363425925</v>
      </c>
      <c r="D424" t="s">
        <v>7780</v>
      </c>
      <c r="E424" t="s">
        <v>7795</v>
      </c>
      <c r="G4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values(1123, 623, '2022-05-27 09:13:29', 'InformeAcoes', '131.221.190.160');</v>
      </c>
    </row>
    <row r="425" spans="1:7">
      <c r="A425">
        <v>1124</v>
      </c>
      <c r="B425">
        <v>622</v>
      </c>
      <c r="C425" s="1">
        <v>44708.38453703704</v>
      </c>
      <c r="D425" t="s">
        <v>7780</v>
      </c>
      <c r="E425" t="s">
        <v>7795</v>
      </c>
      <c r="G4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values(1124, 622, '2022-05-27 09:13:44', 'InformeAcoes', '131.221.190.160');</v>
      </c>
    </row>
    <row r="426" spans="1:7">
      <c r="A426">
        <v>1125</v>
      </c>
      <c r="B426">
        <v>620</v>
      </c>
      <c r="C426" s="1">
        <v>44708.384699074071</v>
      </c>
      <c r="D426" t="s">
        <v>7780</v>
      </c>
      <c r="E426" t="s">
        <v>7795</v>
      </c>
      <c r="G4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values(1125, 620, '2022-05-27 09:13:58', 'InformeAcoes', '131.221.190.160');</v>
      </c>
    </row>
    <row r="427" spans="1:7">
      <c r="A427">
        <v>1126</v>
      </c>
      <c r="B427">
        <v>455</v>
      </c>
      <c r="C427" s="1">
        <v>44708.560798611114</v>
      </c>
      <c r="D427" t="s">
        <v>7780</v>
      </c>
      <c r="E427" t="s">
        <v>7830</v>
      </c>
      <c r="G4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values(1126, 455, '2022-05-27 13:27:33', 'InformeAcoes', '143.0.89.89');</v>
      </c>
    </row>
    <row r="428" spans="1:7">
      <c r="A428">
        <v>1127</v>
      </c>
      <c r="B428">
        <v>32</v>
      </c>
      <c r="C428" s="1">
        <v>44710.308252314811</v>
      </c>
      <c r="D428" t="s">
        <v>7780</v>
      </c>
      <c r="E428" t="s">
        <v>7831</v>
      </c>
      <c r="G4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values(1127, 32, '2022-05-29 07:23:53', 'InformeAcoes', '177.71.25.234');</v>
      </c>
    </row>
    <row r="429" spans="1:7">
      <c r="A429">
        <v>1128</v>
      </c>
      <c r="B429">
        <v>32</v>
      </c>
      <c r="C429" s="1">
        <v>44710.311898148146</v>
      </c>
      <c r="D429" t="s">
        <v>7677</v>
      </c>
      <c r="E429" t="s">
        <v>7831</v>
      </c>
      <c r="G4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values(1128, 32, '2022-05-29 07:29:08', 'InformePlano', '177.71.25.234');</v>
      </c>
    </row>
    <row r="430" spans="1:7">
      <c r="A430">
        <v>1129</v>
      </c>
      <c r="B430">
        <v>903</v>
      </c>
      <c r="C430" s="1">
        <v>44710.631041666667</v>
      </c>
      <c r="D430" t="s">
        <v>7780</v>
      </c>
      <c r="E430" t="s">
        <v>7832</v>
      </c>
      <c r="G4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values(1129, 903, '2022-05-29 15:08:42', 'InformeAcoes', '187.57.102.97');</v>
      </c>
    </row>
    <row r="431" spans="1:7">
      <c r="A431">
        <v>1130</v>
      </c>
      <c r="B431">
        <v>903</v>
      </c>
      <c r="C431" s="1">
        <v>44710.632523148146</v>
      </c>
      <c r="D431" t="s">
        <v>7677</v>
      </c>
      <c r="E431" t="s">
        <v>7832</v>
      </c>
      <c r="G4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values(1130, 903, '2022-05-29 15:10:50', 'InformePlano', '187.57.102.97');</v>
      </c>
    </row>
    <row r="432" spans="1:7">
      <c r="A432">
        <v>1131</v>
      </c>
      <c r="B432">
        <v>171</v>
      </c>
      <c r="C432" s="1">
        <v>44712.447233796294</v>
      </c>
      <c r="D432" t="s">
        <v>7780</v>
      </c>
      <c r="E432" t="s">
        <v>7833</v>
      </c>
      <c r="G4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values(1131, 171, '2022-05-31 10:44:01', 'InformeAcoes', '131.221.188.172');</v>
      </c>
    </row>
    <row r="433" spans="1:7">
      <c r="A433">
        <v>1132</v>
      </c>
      <c r="B433">
        <v>171</v>
      </c>
      <c r="C433" s="1">
        <v>44712.447395833333</v>
      </c>
      <c r="D433" t="s">
        <v>7780</v>
      </c>
      <c r="E433" t="s">
        <v>7833</v>
      </c>
      <c r="G4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values(1132, 171, '2022-05-31 10:44:15', 'InformeAcoes', '131.221.188.172');</v>
      </c>
    </row>
    <row r="434" spans="1:7">
      <c r="A434">
        <v>1332</v>
      </c>
      <c r="B434">
        <v>262</v>
      </c>
      <c r="C434" s="1">
        <v>44979.771412037036</v>
      </c>
      <c r="D434" t="s">
        <v>7834</v>
      </c>
      <c r="E434" t="s">
        <v>7835</v>
      </c>
      <c r="G4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values(1332, 262, '2023-02-22 18:30:50', 'informeDuplo', '192.168.1.1');</v>
      </c>
    </row>
    <row r="435" spans="1:7">
      <c r="A435">
        <v>1333</v>
      </c>
      <c r="B435">
        <v>262</v>
      </c>
      <c r="C435" s="1">
        <v>44979.771840277775</v>
      </c>
      <c r="D435" t="s">
        <v>7834</v>
      </c>
      <c r="E435" t="s">
        <v>7835</v>
      </c>
      <c r="G4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values(1333, 262, '2023-02-22 18:31:27', 'informeDuplo', '192.168.1.1');</v>
      </c>
    </row>
    <row r="436" spans="1:7">
      <c r="A436">
        <v>1342</v>
      </c>
      <c r="B436">
        <v>286</v>
      </c>
      <c r="C436" s="1">
        <v>44979.776747685188</v>
      </c>
      <c r="D436" t="s">
        <v>7834</v>
      </c>
      <c r="E436" t="s">
        <v>7835</v>
      </c>
      <c r="G4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values(1342, 286, '2023-02-22 18:38:31', 'informeDuplo', '192.168.1.1');</v>
      </c>
    </row>
    <row r="437" spans="1:7">
      <c r="A437">
        <v>1343</v>
      </c>
      <c r="B437">
        <v>276</v>
      </c>
      <c r="C437" s="1">
        <v>44979.77783564815</v>
      </c>
      <c r="D437" t="s">
        <v>7834</v>
      </c>
      <c r="E437" t="s">
        <v>7835</v>
      </c>
      <c r="G4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values(1343, 276, '2023-02-22 18:40:05', 'informeDuplo', '192.168.1.1');</v>
      </c>
    </row>
    <row r="438" spans="1:7">
      <c r="A438">
        <v>1345</v>
      </c>
      <c r="B438">
        <v>286</v>
      </c>
      <c r="C438" s="1">
        <v>44979.778738425928</v>
      </c>
      <c r="D438" t="s">
        <v>7834</v>
      </c>
      <c r="E438" t="s">
        <v>7835</v>
      </c>
      <c r="G4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values(1345, 286, '2023-02-22 18:41:23', 'informeDuplo', '192.168.1.1');</v>
      </c>
    </row>
    <row r="439" spans="1:7">
      <c r="A439">
        <v>1346</v>
      </c>
      <c r="B439">
        <v>32</v>
      </c>
      <c r="C439" s="1">
        <v>44979.779363425929</v>
      </c>
      <c r="D439" t="s">
        <v>7834</v>
      </c>
      <c r="E439" t="s">
        <v>7835</v>
      </c>
      <c r="G4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values(1346, 32, '2023-02-22 18:42:17', 'informeDuplo', '192.168.1.1');</v>
      </c>
    </row>
    <row r="440" spans="1:7">
      <c r="A440">
        <v>1371</v>
      </c>
      <c r="B440">
        <v>276</v>
      </c>
      <c r="C440" s="1">
        <v>44979.798831018517</v>
      </c>
      <c r="D440" t="s">
        <v>7834</v>
      </c>
      <c r="E440" t="s">
        <v>7835</v>
      </c>
      <c r="G4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values(1371, 276, '2023-02-22 19:10:19', 'informeDuplo', '192.168.1.1');</v>
      </c>
    </row>
    <row r="441" spans="1:7">
      <c r="A441">
        <v>1372</v>
      </c>
      <c r="B441">
        <v>443</v>
      </c>
      <c r="C441" s="1">
        <v>44979.79960648148</v>
      </c>
      <c r="D441" t="s">
        <v>7834</v>
      </c>
      <c r="E441" t="s">
        <v>7835</v>
      </c>
      <c r="G4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values(1372, 443, '2023-02-22 19:11:26', 'informeDuplo', '192.168.1.1');</v>
      </c>
    </row>
    <row r="442" spans="1:7">
      <c r="A442">
        <v>1414</v>
      </c>
      <c r="B442">
        <v>238</v>
      </c>
      <c r="C442" s="1">
        <v>44980.613078703704</v>
      </c>
      <c r="D442" t="s">
        <v>7834</v>
      </c>
      <c r="E442" t="s">
        <v>7835</v>
      </c>
      <c r="G4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values(1414, 238, '2023-02-23 14:42:50', 'informeDuplo', '192.168.1.1');</v>
      </c>
    </row>
    <row r="443" spans="1:7">
      <c r="A443">
        <v>1417</v>
      </c>
      <c r="B443">
        <v>262</v>
      </c>
      <c r="C443" s="1">
        <v>44984.625949074078</v>
      </c>
      <c r="D443" t="s">
        <v>7834</v>
      </c>
      <c r="E443" t="s">
        <v>7835</v>
      </c>
      <c r="G4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values(1417, 262, '2023-02-27 15:01:22', 'informeDuplo', '192.168.1.1');</v>
      </c>
    </row>
    <row r="444" spans="1:7">
      <c r="A444">
        <v>1418</v>
      </c>
      <c r="B444">
        <v>262</v>
      </c>
      <c r="C444" s="1">
        <v>44984.62667824074</v>
      </c>
      <c r="D444" t="s">
        <v>7834</v>
      </c>
      <c r="E444" t="s">
        <v>7835</v>
      </c>
      <c r="G4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values(1418, 262, '2023-02-27 15:02:25', 'informeDuplo', '192.168.1.1');</v>
      </c>
    </row>
    <row r="445" spans="1:7">
      <c r="A445">
        <v>1419</v>
      </c>
      <c r="B445">
        <v>262</v>
      </c>
      <c r="C445" s="1">
        <v>44984.627615740741</v>
      </c>
      <c r="D445" t="s">
        <v>7834</v>
      </c>
      <c r="E445" t="s">
        <v>7835</v>
      </c>
      <c r="G4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values(1419, 262, '2023-02-27 15:03:46', 'informeDuplo', '192.168.1.1');</v>
      </c>
    </row>
    <row r="446" spans="1:7">
      <c r="A446">
        <v>1420</v>
      </c>
      <c r="B446">
        <v>262</v>
      </c>
      <c r="C446" s="1">
        <v>44984.629212962966</v>
      </c>
      <c r="D446" t="s">
        <v>7834</v>
      </c>
      <c r="E446" t="s">
        <v>7835</v>
      </c>
      <c r="G4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values(1420, 262, '2023-02-27 15:06:04', 'informeDuplo', '192.168.1.1');</v>
      </c>
    </row>
    <row r="447" spans="1:7">
      <c r="A447">
        <v>1421</v>
      </c>
      <c r="B447">
        <v>262</v>
      </c>
      <c r="C447" s="1">
        <v>44984.630393518521</v>
      </c>
      <c r="D447" t="s">
        <v>7834</v>
      </c>
      <c r="E447" t="s">
        <v>7835</v>
      </c>
      <c r="G4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values(1421, 262, '2023-02-27 15:07:46', 'informeDuplo', '192.168.1.1');</v>
      </c>
    </row>
    <row r="448" spans="1:7">
      <c r="A448">
        <v>1422</v>
      </c>
      <c r="B448">
        <v>262</v>
      </c>
      <c r="C448" s="1">
        <v>44984.630983796298</v>
      </c>
      <c r="D448" t="s">
        <v>7834</v>
      </c>
      <c r="E448" t="s">
        <v>7835</v>
      </c>
      <c r="G4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values(1422, 262, '2023-02-27 15:08:37', 'informeDuplo', '192.168.1.1');</v>
      </c>
    </row>
    <row r="449" spans="1:7">
      <c r="A449">
        <v>1423</v>
      </c>
      <c r="B449">
        <v>262</v>
      </c>
      <c r="C449" s="1">
        <v>44984.633472222224</v>
      </c>
      <c r="D449" t="s">
        <v>7834</v>
      </c>
      <c r="E449" t="s">
        <v>7835</v>
      </c>
      <c r="G4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values(1423, 262, '2023-02-27 15:12:12', 'informeDuplo', '192.168.1.1');</v>
      </c>
    </row>
    <row r="450" spans="1:7">
      <c r="A450">
        <v>1424</v>
      </c>
      <c r="B450">
        <v>262</v>
      </c>
      <c r="C450" s="1">
        <v>44984.633877314816</v>
      </c>
      <c r="D450" t="s">
        <v>7834</v>
      </c>
      <c r="E450" t="s">
        <v>7835</v>
      </c>
      <c r="G4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values(1424, 262, '2023-02-27 15:12:47', 'informeDuplo', '192.168.1.1');</v>
      </c>
    </row>
    <row r="451" spans="1:7">
      <c r="A451">
        <v>1425</v>
      </c>
      <c r="B451">
        <v>262</v>
      </c>
      <c r="C451" s="1">
        <v>44984.634305555555</v>
      </c>
      <c r="D451" t="s">
        <v>7834</v>
      </c>
      <c r="E451" t="s">
        <v>7835</v>
      </c>
      <c r="G4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values(1425, 262, '2023-02-27 15:13:24', 'informeDuplo', '192.168.1.1');</v>
      </c>
    </row>
    <row r="452" spans="1:7">
      <c r="A452">
        <v>1426</v>
      </c>
      <c r="B452">
        <v>262</v>
      </c>
      <c r="C452" s="1">
        <v>44984.638194444444</v>
      </c>
      <c r="D452" t="s">
        <v>7834</v>
      </c>
      <c r="E452" t="s">
        <v>7835</v>
      </c>
      <c r="G4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values(1426, 262, '2023-02-27 15:19:00', 'informeDuplo', '192.168.1.1');</v>
      </c>
    </row>
    <row r="453" spans="1:7">
      <c r="A453">
        <v>1427</v>
      </c>
      <c r="B453">
        <v>262</v>
      </c>
      <c r="C453" s="1">
        <v>44984.640324074076</v>
      </c>
      <c r="D453" t="s">
        <v>7834</v>
      </c>
      <c r="E453" t="s">
        <v>7835</v>
      </c>
      <c r="G4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values(1427, 262, '2023-02-27 15:22:04', 'informeDuplo', '192.168.1.1');</v>
      </c>
    </row>
    <row r="454" spans="1:7">
      <c r="A454">
        <v>1428</v>
      </c>
      <c r="B454">
        <v>262</v>
      </c>
      <c r="C454" s="1">
        <v>44984.849814814814</v>
      </c>
      <c r="D454" t="s">
        <v>7834</v>
      </c>
      <c r="E454" t="s">
        <v>7835</v>
      </c>
      <c r="G4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values(1428, 262, '2023-02-27 20:23:44', 'informeDuplo', '192.168.1.1');</v>
      </c>
    </row>
    <row r="455" spans="1:7">
      <c r="A455">
        <v>1429</v>
      </c>
      <c r="B455">
        <v>262</v>
      </c>
      <c r="C455" s="1">
        <v>44984.85015046296</v>
      </c>
      <c r="D455" t="s">
        <v>7834</v>
      </c>
      <c r="E455" t="s">
        <v>7835</v>
      </c>
      <c r="G4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values(1429, 262, '2023-02-27 20:24:13', 'informeDuplo', '192.168.1.1');</v>
      </c>
    </row>
    <row r="456" spans="1:7">
      <c r="A456">
        <v>1430</v>
      </c>
      <c r="B456">
        <v>262</v>
      </c>
      <c r="C456" s="1">
        <v>44984.942256944443</v>
      </c>
      <c r="D456" t="s">
        <v>7834</v>
      </c>
      <c r="E456" t="s">
        <v>7836</v>
      </c>
      <c r="G4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values(1430, 262, '2023-02-27 22:36:51', 'informeDuplo', '177.71.24.76');</v>
      </c>
    </row>
    <row r="457" spans="1:7">
      <c r="A457">
        <v>1431</v>
      </c>
      <c r="B457">
        <v>262</v>
      </c>
      <c r="C457" s="1">
        <v>44984.942893518521</v>
      </c>
      <c r="D457" t="s">
        <v>7834</v>
      </c>
      <c r="E457" t="s">
        <v>7836</v>
      </c>
      <c r="G4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values(1431, 262, '2023-02-27 22:37:46', 'informeDuplo', '177.71.24.76');</v>
      </c>
    </row>
    <row r="458" spans="1:7">
      <c r="A458">
        <v>1432</v>
      </c>
      <c r="B458">
        <v>276</v>
      </c>
      <c r="C458" s="1">
        <v>44985.459479166668</v>
      </c>
      <c r="D458" t="s">
        <v>7834</v>
      </c>
      <c r="E458" t="s">
        <v>7835</v>
      </c>
      <c r="G4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values(1432, 276, '2023-02-28 11:01:39', 'informeDuplo', '192.168.1.1');</v>
      </c>
    </row>
    <row r="459" spans="1:7">
      <c r="A459">
        <v>1433</v>
      </c>
      <c r="B459">
        <v>276</v>
      </c>
      <c r="C459" s="1">
        <v>44985.459722222222</v>
      </c>
      <c r="D459" t="s">
        <v>7834</v>
      </c>
      <c r="E459" t="s">
        <v>7835</v>
      </c>
      <c r="G4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values(1433, 276, '2023-02-28 11:02:00', 'informeDuplo', '192.168.1.1');</v>
      </c>
    </row>
    <row r="460" spans="1:7">
      <c r="A460">
        <v>1434</v>
      </c>
      <c r="B460">
        <v>506</v>
      </c>
      <c r="C460" s="1">
        <v>44985.461296296293</v>
      </c>
      <c r="D460" t="s">
        <v>7834</v>
      </c>
      <c r="E460" t="s">
        <v>7835</v>
      </c>
      <c r="G4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values(1434, 506, '2023-02-28 11:04:16', 'informeDuplo', '192.168.1.1');</v>
      </c>
    </row>
    <row r="461" spans="1:7">
      <c r="A461">
        <v>1435</v>
      </c>
      <c r="B461">
        <v>262</v>
      </c>
      <c r="C461" s="1">
        <v>44985.49291666667</v>
      </c>
      <c r="D461" t="s">
        <v>7834</v>
      </c>
      <c r="E461" t="s">
        <v>7835</v>
      </c>
      <c r="G4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values(1435, 262, '2023-02-28 11:49:48', 'informeDuplo', '192.168.1.1');</v>
      </c>
    </row>
    <row r="462" spans="1:7">
      <c r="A462">
        <v>1436</v>
      </c>
      <c r="B462">
        <v>262</v>
      </c>
      <c r="C462" s="1">
        <v>44985.622418981482</v>
      </c>
      <c r="D462" t="s">
        <v>7834</v>
      </c>
      <c r="E462" t="s">
        <v>7835</v>
      </c>
      <c r="G4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values(1436, 262, '2023-02-28 14:56:17', 'informeDuplo', '192.168.1.1');</v>
      </c>
    </row>
    <row r="463" spans="1:7">
      <c r="A463">
        <v>1437</v>
      </c>
      <c r="B463">
        <v>262</v>
      </c>
      <c r="C463" s="1">
        <v>44985.624282407407</v>
      </c>
      <c r="D463" t="s">
        <v>7834</v>
      </c>
      <c r="E463" t="s">
        <v>7835</v>
      </c>
      <c r="G4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values(1437, 262, '2023-02-28 14:58:58', 'informeDuplo', '192.168.1.1');</v>
      </c>
    </row>
    <row r="464" spans="1:7">
      <c r="A464">
        <v>1438</v>
      </c>
      <c r="B464">
        <v>262</v>
      </c>
      <c r="C464" s="1">
        <v>44985.626875000002</v>
      </c>
      <c r="D464" t="s">
        <v>7834</v>
      </c>
      <c r="E464" t="s">
        <v>7835</v>
      </c>
      <c r="G4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values(1438, 262, '2023-02-28 15:02:42', 'informeDuplo', '192.168.1.1');</v>
      </c>
    </row>
    <row r="465" spans="1:7">
      <c r="A465">
        <v>1439</v>
      </c>
      <c r="B465">
        <v>262</v>
      </c>
      <c r="C465" s="1">
        <v>44985.628703703704</v>
      </c>
      <c r="D465" t="s">
        <v>7834</v>
      </c>
      <c r="E465" t="s">
        <v>7835</v>
      </c>
      <c r="G4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values(1439, 262, '2023-02-28 15:05:20', 'informeDuplo', '192.168.1.1');</v>
      </c>
    </row>
    <row r="466" spans="1:7">
      <c r="A466">
        <v>1440</v>
      </c>
      <c r="B466">
        <v>262</v>
      </c>
      <c r="C466" s="1">
        <v>44985.631574074076</v>
      </c>
      <c r="D466" t="s">
        <v>7834</v>
      </c>
      <c r="E466" t="s">
        <v>7835</v>
      </c>
      <c r="G4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values(1440, 262, '2023-02-28 15:09:28', 'informeDuplo', '192.168.1.1');</v>
      </c>
    </row>
    <row r="467" spans="1:7">
      <c r="A467">
        <v>1441</v>
      </c>
      <c r="B467">
        <v>262</v>
      </c>
      <c r="C467" s="1">
        <v>44985.631956018522</v>
      </c>
      <c r="D467" t="s">
        <v>7834</v>
      </c>
      <c r="E467" t="s">
        <v>7835</v>
      </c>
      <c r="G4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values(1441, 262, '2023-02-28 15:10:01', 'informeDuplo', '192.168.1.1');</v>
      </c>
    </row>
    <row r="468" spans="1:7">
      <c r="A468">
        <v>1442</v>
      </c>
      <c r="B468">
        <v>262</v>
      </c>
      <c r="C468" s="1">
        <v>44985.633912037039</v>
      </c>
      <c r="D468" t="s">
        <v>7834</v>
      </c>
      <c r="E468" t="s">
        <v>7835</v>
      </c>
      <c r="G4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values(1442, 262, '2023-02-28 15:12:50', 'informeDuplo', '192.168.1.1');</v>
      </c>
    </row>
    <row r="469" spans="1:7">
      <c r="A469">
        <v>1443</v>
      </c>
      <c r="B469">
        <v>262</v>
      </c>
      <c r="C469" s="1">
        <v>44985.723703703705</v>
      </c>
      <c r="D469" t="s">
        <v>7834</v>
      </c>
      <c r="E469" t="s">
        <v>7835</v>
      </c>
      <c r="G4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values(1443, 262, '2023-02-28 17:22:08', 'informeDuplo', '192.168.1.1');</v>
      </c>
    </row>
    <row r="470" spans="1:7">
      <c r="A470">
        <v>1444</v>
      </c>
      <c r="B470">
        <v>262</v>
      </c>
      <c r="C470" s="1">
        <v>44985.72383101852</v>
      </c>
      <c r="D470" t="s">
        <v>7834</v>
      </c>
      <c r="E470" t="s">
        <v>7835</v>
      </c>
      <c r="G4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values(1444, 262, '2023-02-28 17:22:19', 'informeDuplo', '192.168.1.1');</v>
      </c>
    </row>
    <row r="471" spans="1:7">
      <c r="A471">
        <v>1445</v>
      </c>
      <c r="B471">
        <v>262</v>
      </c>
      <c r="C471" s="1">
        <v>44986.488067129627</v>
      </c>
      <c r="D471" t="s">
        <v>7834</v>
      </c>
      <c r="E471" t="s">
        <v>7835</v>
      </c>
      <c r="G4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values(1445, 262, '2023-03-01 11:42:49', 'informeDuplo', '192.168.1.1');</v>
      </c>
    </row>
    <row r="472" spans="1:7">
      <c r="A472">
        <v>1446</v>
      </c>
      <c r="B472">
        <v>262</v>
      </c>
      <c r="C472" s="1">
        <v>44986.491319444445</v>
      </c>
      <c r="D472" t="s">
        <v>7834</v>
      </c>
      <c r="E472" t="s">
        <v>7835</v>
      </c>
      <c r="G4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values(1446, 262, '2023-03-01 11:47:30', 'informeDuplo', '192.168.1.1');</v>
      </c>
    </row>
    <row r="473" spans="1:7">
      <c r="A473">
        <v>1447</v>
      </c>
      <c r="B473">
        <v>42</v>
      </c>
      <c r="C473" s="1">
        <v>44986.524756944447</v>
      </c>
      <c r="D473" t="s">
        <v>7834</v>
      </c>
      <c r="E473" t="s">
        <v>7835</v>
      </c>
      <c r="G4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values(1447, 42, '2023-03-01 12:35:39', 'informeDuplo', '192.168.1.1');</v>
      </c>
    </row>
    <row r="474" spans="1:7">
      <c r="A474">
        <v>1448</v>
      </c>
      <c r="B474">
        <v>828</v>
      </c>
      <c r="C474" s="1">
        <v>44986.967812499999</v>
      </c>
      <c r="D474" t="s">
        <v>7834</v>
      </c>
      <c r="E474" t="s">
        <v>7837</v>
      </c>
      <c r="G4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values(1448, 828, '2023-03-01 23:13:39', 'informeDuplo', '128.201.142.95');</v>
      </c>
    </row>
    <row r="475" spans="1:7">
      <c r="A475">
        <v>1449</v>
      </c>
      <c r="B475">
        <v>1005</v>
      </c>
      <c r="C475" s="1">
        <v>44988.522905092592</v>
      </c>
      <c r="D475" t="s">
        <v>7834</v>
      </c>
      <c r="E475" t="s">
        <v>7838</v>
      </c>
      <c r="G4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values(1449, 1005, '2023-03-03 12:32:59', 'informeDuplo', '177.26.254.214');</v>
      </c>
    </row>
    <row r="476" spans="1:7">
      <c r="A476">
        <v>1450</v>
      </c>
      <c r="B476">
        <v>1005</v>
      </c>
      <c r="C476" s="1">
        <v>44988.5234837963</v>
      </c>
      <c r="D476" t="s">
        <v>7834</v>
      </c>
      <c r="E476" t="s">
        <v>7838</v>
      </c>
      <c r="G4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values(1450, 1005, '2023-03-03 12:33:49', 'informeDuplo', '177.26.254.214');</v>
      </c>
    </row>
    <row r="477" spans="1:7">
      <c r="A477">
        <v>1451</v>
      </c>
      <c r="B477">
        <v>1005</v>
      </c>
      <c r="C477" s="1">
        <v>44988.524687500001</v>
      </c>
      <c r="D477" t="s">
        <v>7834</v>
      </c>
      <c r="E477" t="s">
        <v>7838</v>
      </c>
      <c r="G4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values(1451, 1005, '2023-03-03 12:35:33', 'informeDuplo', '177.26.254.214');</v>
      </c>
    </row>
    <row r="478" spans="1:7">
      <c r="A478">
        <v>1452</v>
      </c>
      <c r="B478">
        <v>1005</v>
      </c>
      <c r="C478" s="1">
        <v>44988.525821759256</v>
      </c>
      <c r="D478" t="s">
        <v>7834</v>
      </c>
      <c r="E478" t="s">
        <v>7838</v>
      </c>
      <c r="G4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values(1452, 1005, '2023-03-03 12:37:11', 'informeDuplo', '177.26.254.214');</v>
      </c>
    </row>
    <row r="479" spans="1:7">
      <c r="A479">
        <v>1453</v>
      </c>
      <c r="B479">
        <v>1005</v>
      </c>
      <c r="C479" s="1">
        <v>44988.553611111114</v>
      </c>
      <c r="D479" t="s">
        <v>7834</v>
      </c>
      <c r="E479" t="s">
        <v>7839</v>
      </c>
      <c r="G4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values(1453, 1005, '2023-03-03 13:17:12', 'informeDuplo', '100.65.84.186');</v>
      </c>
    </row>
    <row r="480" spans="1:7">
      <c r="A480">
        <v>1454</v>
      </c>
      <c r="B480">
        <v>1005</v>
      </c>
      <c r="C480" s="1">
        <v>44988.553935185184</v>
      </c>
      <c r="D480" t="s">
        <v>7834</v>
      </c>
      <c r="E480" t="s">
        <v>7839</v>
      </c>
      <c r="G4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values(1454, 1005, '2023-03-03 13:17:40', 'informeDuplo', '100.65.84.186');</v>
      </c>
    </row>
    <row r="481" spans="1:7">
      <c r="A481">
        <v>1455</v>
      </c>
      <c r="B481">
        <v>246</v>
      </c>
      <c r="C481" s="1">
        <v>44988.717060185183</v>
      </c>
      <c r="D481" t="s">
        <v>7834</v>
      </c>
      <c r="E481" t="s">
        <v>7840</v>
      </c>
      <c r="G4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values(1455, 246, '2023-03-03 17:12:34', 'informeDuplo', '189.50.232.230');</v>
      </c>
    </row>
    <row r="482" spans="1:7">
      <c r="A482">
        <v>1456</v>
      </c>
      <c r="B482">
        <v>82</v>
      </c>
      <c r="C482" s="1">
        <v>44988.718449074076</v>
      </c>
      <c r="D482" t="s">
        <v>7834</v>
      </c>
      <c r="E482" t="s">
        <v>7840</v>
      </c>
      <c r="G4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values(1456, 82, '2023-03-03 17:14:34', 'informeDuplo', '189.50.232.230');</v>
      </c>
    </row>
    <row r="483" spans="1:7">
      <c r="A483">
        <v>1457</v>
      </c>
      <c r="B483">
        <v>82</v>
      </c>
      <c r="C483" s="1">
        <v>44988.720243055555</v>
      </c>
      <c r="D483" t="s">
        <v>7834</v>
      </c>
      <c r="E483" t="s">
        <v>7840</v>
      </c>
      <c r="G4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values(1457, 82, '2023-03-03 17:17:09', 'informeDuplo', '189.50.232.230');</v>
      </c>
    </row>
    <row r="484" spans="1:7">
      <c r="A484">
        <v>1458</v>
      </c>
      <c r="B484">
        <v>82</v>
      </c>
      <c r="C484" s="1">
        <v>44988.72084490741</v>
      </c>
      <c r="D484" t="s">
        <v>7834</v>
      </c>
      <c r="E484" t="s">
        <v>7840</v>
      </c>
      <c r="G4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values(1458, 82, '2023-03-03 17:18:01', 'informeDuplo', '189.50.232.230');</v>
      </c>
    </row>
    <row r="485" spans="1:7">
      <c r="A485">
        <v>1459</v>
      </c>
      <c r="B485">
        <v>592</v>
      </c>
      <c r="C485" s="1">
        <v>44988.773969907408</v>
      </c>
      <c r="D485" t="s">
        <v>7834</v>
      </c>
      <c r="E485" t="s">
        <v>7841</v>
      </c>
      <c r="G4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values(1459, 592, '2023-03-03 18:34:31', 'informeDuplo', '189.112.174.91');</v>
      </c>
    </row>
    <row r="486" spans="1:7">
      <c r="A486">
        <v>1460</v>
      </c>
      <c r="B486">
        <v>160</v>
      </c>
      <c r="C486" s="1">
        <v>44990.697928240741</v>
      </c>
      <c r="D486" t="s">
        <v>7834</v>
      </c>
      <c r="E486" t="s">
        <v>7842</v>
      </c>
      <c r="G4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values(1460, 160, '2023-03-05 16:45:01', 'informeDuplo', '187.10.143.154');</v>
      </c>
    </row>
    <row r="487" spans="1:7">
      <c r="A487">
        <v>1461</v>
      </c>
      <c r="B487">
        <v>730</v>
      </c>
      <c r="C487" s="1">
        <v>44991.443055555559</v>
      </c>
      <c r="D487" t="s">
        <v>7834</v>
      </c>
      <c r="E487" t="s">
        <v>7835</v>
      </c>
      <c r="G4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values(1461, 730, '2023-03-06 10:38:00', 'informeDuplo', '192.168.1.1');</v>
      </c>
    </row>
    <row r="488" spans="1:7">
      <c r="A488">
        <v>1462</v>
      </c>
      <c r="B488">
        <v>726</v>
      </c>
      <c r="C488" s="1">
        <v>44991.443472222221</v>
      </c>
      <c r="D488" t="s">
        <v>7834</v>
      </c>
      <c r="E488" t="s">
        <v>7835</v>
      </c>
      <c r="G4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values(1462, 726, '2023-03-06 10:38:36', 'informeDuplo', '192.168.1.1');</v>
      </c>
    </row>
    <row r="489" spans="1:7">
      <c r="A489">
        <v>1463</v>
      </c>
      <c r="B489">
        <v>135</v>
      </c>
      <c r="C489" s="1">
        <v>44991.722719907404</v>
      </c>
      <c r="D489" t="s">
        <v>7834</v>
      </c>
      <c r="E489" t="s">
        <v>7835</v>
      </c>
      <c r="G4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values(1463, 135, '2023-03-06 17:20:43', 'informeDuplo', '192.168.1.1');</v>
      </c>
    </row>
    <row r="490" spans="1:7">
      <c r="A490">
        <v>1464</v>
      </c>
      <c r="B490">
        <v>523</v>
      </c>
      <c r="C490" s="1">
        <v>44991.805266203701</v>
      </c>
      <c r="D490" t="s">
        <v>7834</v>
      </c>
      <c r="E490" t="s">
        <v>7784</v>
      </c>
      <c r="G4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values(1464, 523, '2023-03-06 19:19:35', 'informeDuplo', '128.201.142.54');</v>
      </c>
    </row>
    <row r="491" spans="1:7">
      <c r="A491">
        <v>1465</v>
      </c>
      <c r="B491">
        <v>523</v>
      </c>
      <c r="C491" s="1">
        <v>44991.807175925926</v>
      </c>
      <c r="D491" t="s">
        <v>7834</v>
      </c>
      <c r="E491" t="s">
        <v>7784</v>
      </c>
      <c r="G4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values(1465, 523, '2023-03-06 19:22:20', 'informeDuplo', '128.201.142.54');</v>
      </c>
    </row>
    <row r="492" spans="1:7">
      <c r="A492">
        <v>1466</v>
      </c>
      <c r="B492">
        <v>467</v>
      </c>
      <c r="C492" s="1">
        <v>44992.500891203701</v>
      </c>
      <c r="D492" t="s">
        <v>7834</v>
      </c>
      <c r="E492" t="s">
        <v>7835</v>
      </c>
      <c r="G4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values(1466, 467, '2023-03-07 12:01:17', 'informeDuplo', '192.168.1.1');</v>
      </c>
    </row>
    <row r="493" spans="1:7">
      <c r="A493">
        <v>1467</v>
      </c>
      <c r="B493">
        <v>424</v>
      </c>
      <c r="C493" s="1">
        <v>44993.566354166665</v>
      </c>
      <c r="D493" t="s">
        <v>7834</v>
      </c>
      <c r="E493" t="s">
        <v>7835</v>
      </c>
      <c r="G4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values(1467, 424, '2023-03-08 13:35:33', 'informeDuplo', '192.168.1.1');</v>
      </c>
    </row>
    <row r="494" spans="1:7">
      <c r="A494">
        <v>1468</v>
      </c>
      <c r="B494">
        <v>928</v>
      </c>
      <c r="C494" s="1">
        <v>44993.583425925928</v>
      </c>
      <c r="D494" t="s">
        <v>7834</v>
      </c>
      <c r="E494" t="s">
        <v>7843</v>
      </c>
      <c r="G4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values(1468, 928, '2023-03-08 14:00:08', 'informeDuplo', '131.221.188.161');</v>
      </c>
    </row>
    <row r="495" spans="1:7">
      <c r="A495">
        <v>1469</v>
      </c>
      <c r="B495">
        <v>386</v>
      </c>
      <c r="C495" s="1">
        <v>44993.792581018519</v>
      </c>
      <c r="D495" t="s">
        <v>7834</v>
      </c>
      <c r="E495" t="s">
        <v>7835</v>
      </c>
      <c r="G4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values(1469, 386, '2023-03-08 19:01:19', 'informeDuplo', '192.168.1.1');</v>
      </c>
    </row>
    <row r="496" spans="1:7">
      <c r="A496">
        <v>1470</v>
      </c>
      <c r="B496">
        <v>262</v>
      </c>
      <c r="C496" s="1">
        <v>44993.796006944445</v>
      </c>
      <c r="D496" t="s">
        <v>7834</v>
      </c>
      <c r="E496" t="s">
        <v>7835</v>
      </c>
      <c r="G4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values(1470, 262, '2023-03-08 19:06:15', 'informeDuplo', '192.168.1.1');</v>
      </c>
    </row>
    <row r="497" spans="1:7">
      <c r="A497">
        <v>1471</v>
      </c>
      <c r="B497">
        <v>79</v>
      </c>
      <c r="C497" s="1">
        <v>44993.796342592592</v>
      </c>
      <c r="D497" t="s">
        <v>7834</v>
      </c>
      <c r="E497" t="s">
        <v>7835</v>
      </c>
      <c r="G4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values(1471, 79, '2023-03-08 19:06:44', 'informeDuplo', '192.168.1.1');</v>
      </c>
    </row>
    <row r="498" spans="1:7">
      <c r="A498">
        <v>1472</v>
      </c>
      <c r="B498">
        <v>582</v>
      </c>
      <c r="C498" s="1">
        <v>44994.536712962959</v>
      </c>
      <c r="D498" t="s">
        <v>7834</v>
      </c>
      <c r="E498" t="s">
        <v>7844</v>
      </c>
      <c r="G4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values(1472, 582, '2023-03-09 12:52:52', 'informeDuplo', '177.71.24.104');</v>
      </c>
    </row>
    <row r="499" spans="1:7">
      <c r="A499">
        <v>1473</v>
      </c>
      <c r="B499">
        <v>453</v>
      </c>
      <c r="C499" s="1">
        <v>44994.84170138889</v>
      </c>
      <c r="D499" t="s">
        <v>7834</v>
      </c>
      <c r="E499" t="s">
        <v>7835</v>
      </c>
      <c r="G4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values(1473, 453, '2023-03-09 20:12:03', 'informeDuplo', '192.168.1.1');</v>
      </c>
    </row>
    <row r="500" spans="1:7">
      <c r="A500">
        <v>1474</v>
      </c>
      <c r="B500">
        <v>586</v>
      </c>
      <c r="C500" s="1">
        <v>44995.537627314814</v>
      </c>
      <c r="D500" t="s">
        <v>7834</v>
      </c>
      <c r="E500" t="s">
        <v>7845</v>
      </c>
      <c r="G5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values(1474, 586, '2023-03-10 12:54:11', 'informeDuplo', '177.26.230.154');</v>
      </c>
    </row>
    <row r="501" spans="1:7">
      <c r="A501">
        <v>1475</v>
      </c>
      <c r="B501">
        <v>572</v>
      </c>
      <c r="C501" s="1">
        <v>44995.544016203705</v>
      </c>
      <c r="D501" t="s">
        <v>7834</v>
      </c>
      <c r="E501" t="s">
        <v>7845</v>
      </c>
      <c r="G5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values(1475, 572, '2023-03-10 13:03:23', 'informeDuplo', '177.26.230.154');</v>
      </c>
    </row>
    <row r="502" spans="1:7">
      <c r="A502">
        <v>1476</v>
      </c>
      <c r="B502">
        <v>572</v>
      </c>
      <c r="C502" s="1">
        <v>44995.544016203705</v>
      </c>
      <c r="D502" t="s">
        <v>7834</v>
      </c>
      <c r="E502" t="s">
        <v>7845</v>
      </c>
      <c r="G5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values(1476, 572, '2023-03-10 13:03:23', 'informeDuplo', '177.26.230.154');</v>
      </c>
    </row>
    <row r="503" spans="1:7">
      <c r="A503">
        <v>1477</v>
      </c>
      <c r="B503">
        <v>276</v>
      </c>
      <c r="C503" s="1">
        <v>44995.595451388886</v>
      </c>
      <c r="D503" t="s">
        <v>7834</v>
      </c>
      <c r="E503" t="s">
        <v>7835</v>
      </c>
      <c r="G5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values(1477, 276, '2023-03-10 14:17:27', 'informeDuplo', '192.168.1.1');</v>
      </c>
    </row>
    <row r="504" spans="1:7">
      <c r="A504">
        <v>1478</v>
      </c>
      <c r="B504">
        <v>506</v>
      </c>
      <c r="C504" s="1">
        <v>44998.488749999997</v>
      </c>
      <c r="D504" t="s">
        <v>7834</v>
      </c>
      <c r="E504" t="s">
        <v>7835</v>
      </c>
      <c r="G5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values(1478, 506, '2023-03-13 11:43:48', 'informeDuplo', '192.168.1.1');</v>
      </c>
    </row>
    <row r="505" spans="1:7">
      <c r="A505">
        <v>1484</v>
      </c>
      <c r="B505">
        <v>506</v>
      </c>
      <c r="C505" s="1">
        <v>44998.490370370368</v>
      </c>
      <c r="D505" t="s">
        <v>7834</v>
      </c>
      <c r="E505" t="s">
        <v>7835</v>
      </c>
      <c r="G5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values(1484, 506, '2023-03-13 11:46:08', 'informeDuplo', '192.168.1.1');</v>
      </c>
    </row>
    <row r="506" spans="1:7">
      <c r="A506">
        <v>1488</v>
      </c>
      <c r="B506">
        <v>582</v>
      </c>
      <c r="C506" s="1">
        <v>44998.566435185188</v>
      </c>
      <c r="D506" t="s">
        <v>7834</v>
      </c>
      <c r="E506" t="s">
        <v>7846</v>
      </c>
      <c r="G5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values(1488, 582, '2023-03-13 13:35:40', 'informeDuplo', '177.71.25.32');</v>
      </c>
    </row>
    <row r="507" spans="1:7">
      <c r="A507">
        <v>1490</v>
      </c>
      <c r="B507">
        <v>1002</v>
      </c>
      <c r="C507" s="1">
        <v>44998.67659722222</v>
      </c>
      <c r="D507" t="s">
        <v>7834</v>
      </c>
      <c r="E507" t="s">
        <v>7847</v>
      </c>
      <c r="G5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values(1490, 1002, '2023-03-13 16:14:18', 'informeDuplo', '100.64.2.169');</v>
      </c>
    </row>
    <row r="508" spans="1:7">
      <c r="A508">
        <v>1491</v>
      </c>
      <c r="B508">
        <v>262</v>
      </c>
      <c r="C508" s="1">
        <v>44998.742152777777</v>
      </c>
      <c r="D508" t="s">
        <v>7834</v>
      </c>
      <c r="E508" t="s">
        <v>7835</v>
      </c>
      <c r="G5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values(1491, 262, '2023-03-13 17:48:42', 'informeDuplo', '192.168.1.1');</v>
      </c>
    </row>
    <row r="509" spans="1:7">
      <c r="A509">
        <v>1492</v>
      </c>
      <c r="B509">
        <v>262</v>
      </c>
      <c r="C509" s="1">
        <v>44998.742939814816</v>
      </c>
      <c r="D509" t="s">
        <v>7834</v>
      </c>
      <c r="E509" t="s">
        <v>7835</v>
      </c>
      <c r="G5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values(1492, 262, '2023-03-13 17:49:50', 'informeDuplo', '192.168.1.1');</v>
      </c>
    </row>
    <row r="510" spans="1:7">
      <c r="A510">
        <v>1494</v>
      </c>
      <c r="B510">
        <v>410</v>
      </c>
      <c r="C510" s="1">
        <v>44998.795381944445</v>
      </c>
      <c r="D510" t="s">
        <v>7834</v>
      </c>
      <c r="E510" t="s">
        <v>7848</v>
      </c>
      <c r="G5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values(1494, 410, '2023-03-13 19:05:21', 'informeDuplo', '186.194.71.128');</v>
      </c>
    </row>
    <row r="511" spans="1:7">
      <c r="A511">
        <v>1495</v>
      </c>
      <c r="B511">
        <v>265</v>
      </c>
      <c r="C511" s="1">
        <v>44998.797500000001</v>
      </c>
      <c r="D511" t="s">
        <v>7834</v>
      </c>
      <c r="E511" t="s">
        <v>7848</v>
      </c>
      <c r="G5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values(1495, 265, '2023-03-13 19:08:24', 'informeDuplo', '186.194.71.128');</v>
      </c>
    </row>
    <row r="512" spans="1:7">
      <c r="A512">
        <v>1496</v>
      </c>
      <c r="B512">
        <v>1002</v>
      </c>
      <c r="C512" s="1">
        <v>44998.820451388892</v>
      </c>
      <c r="D512" t="s">
        <v>7834</v>
      </c>
      <c r="E512" t="s">
        <v>7835</v>
      </c>
      <c r="G5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values(1496, 1002, '2023-03-13 19:41:27', 'informeDuplo', '192.168.1.1');</v>
      </c>
    </row>
    <row r="513" spans="1:7">
      <c r="A513">
        <v>1497</v>
      </c>
      <c r="B513">
        <v>290</v>
      </c>
      <c r="C513" s="1">
        <v>44999.509050925924</v>
      </c>
      <c r="D513" t="s">
        <v>7834</v>
      </c>
      <c r="E513" t="s">
        <v>7835</v>
      </c>
      <c r="G5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values(1497, 290, '2023-03-14 12:13:02', 'informeDuplo', '192.168.1.1');</v>
      </c>
    </row>
    <row r="514" spans="1:7">
      <c r="A514">
        <v>1498</v>
      </c>
      <c r="B514">
        <v>608</v>
      </c>
      <c r="C514" s="1">
        <v>44999.548773148148</v>
      </c>
      <c r="D514" t="s">
        <v>7834</v>
      </c>
      <c r="E514" t="s">
        <v>7835</v>
      </c>
      <c r="G5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values(1498, 608, '2023-03-14 13:10:14', 'informeDuplo', '192.168.1.1');</v>
      </c>
    </row>
    <row r="515" spans="1:7">
      <c r="A515">
        <v>1500</v>
      </c>
      <c r="B515">
        <v>239</v>
      </c>
      <c r="C515" s="1">
        <v>44999.747303240743</v>
      </c>
      <c r="D515" t="s">
        <v>7834</v>
      </c>
      <c r="E515" t="s">
        <v>7835</v>
      </c>
      <c r="G5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values(1500, 239, '2023-03-14 17:56:07', 'informeDuplo', '192.168.1.1');</v>
      </c>
    </row>
    <row r="516" spans="1:7">
      <c r="A516">
        <v>1501</v>
      </c>
      <c r="B516">
        <v>239</v>
      </c>
      <c r="C516" s="1">
        <v>44999.751527777778</v>
      </c>
      <c r="D516" t="s">
        <v>7834</v>
      </c>
      <c r="E516" t="s">
        <v>7835</v>
      </c>
      <c r="G5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values(1501, 239, '2023-03-14 18:02:12', 'informeDuplo', '192.168.1.1');</v>
      </c>
    </row>
    <row r="517" spans="1:7">
      <c r="A517">
        <v>1502</v>
      </c>
      <c r="B517">
        <v>292</v>
      </c>
      <c r="C517" s="1">
        <v>44999.76121527778</v>
      </c>
      <c r="D517" t="s">
        <v>7834</v>
      </c>
      <c r="E517" t="s">
        <v>7835</v>
      </c>
      <c r="G5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values(1502, 292, '2023-03-14 18:16:09', 'informeDuplo', '192.168.1.1');</v>
      </c>
    </row>
    <row r="518" spans="1:7">
      <c r="A518">
        <v>1503</v>
      </c>
      <c r="B518">
        <v>262</v>
      </c>
      <c r="C518" s="1">
        <v>44999.761921296296</v>
      </c>
      <c r="D518" t="s">
        <v>7834</v>
      </c>
      <c r="E518" t="s">
        <v>7835</v>
      </c>
      <c r="G5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values(1503, 262, '2023-03-14 18:17:10', 'informeDuplo', '192.168.1.1');</v>
      </c>
    </row>
    <row r="519" spans="1:7">
      <c r="A519">
        <v>1504</v>
      </c>
      <c r="B519">
        <v>131</v>
      </c>
      <c r="C519" s="1">
        <v>44999.801261574074</v>
      </c>
      <c r="D519" t="s">
        <v>7834</v>
      </c>
      <c r="E519" t="s">
        <v>7835</v>
      </c>
      <c r="G5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values(1504, 131, '2023-03-14 19:13:49', 'informeDuplo', '192.168.1.1');</v>
      </c>
    </row>
    <row r="520" spans="1:7">
      <c r="A520">
        <v>1505</v>
      </c>
      <c r="B520">
        <v>945</v>
      </c>
      <c r="C520" s="1">
        <v>45000.550636574073</v>
      </c>
      <c r="D520" t="s">
        <v>7834</v>
      </c>
      <c r="E520" t="s">
        <v>7835</v>
      </c>
      <c r="G5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values(1505, 945, '2023-03-15 13:12:55', 'informeDuplo', '192.168.1.1');</v>
      </c>
    </row>
    <row r="521" spans="1:7">
      <c r="A521">
        <v>1506</v>
      </c>
      <c r="B521">
        <v>927</v>
      </c>
      <c r="C521" s="1">
        <v>45000.55128472222</v>
      </c>
      <c r="D521" t="s">
        <v>7834</v>
      </c>
      <c r="E521" t="s">
        <v>7835</v>
      </c>
      <c r="G5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values(1506, 927, '2023-03-15 13:13:51', 'informeDuplo', '192.168.1.1');</v>
      </c>
    </row>
    <row r="522" spans="1:7">
      <c r="A522">
        <v>1507</v>
      </c>
      <c r="B522">
        <v>894</v>
      </c>
      <c r="C522" s="1">
        <v>45000.724942129629</v>
      </c>
      <c r="D522" t="s">
        <v>7834</v>
      </c>
      <c r="E522" t="s">
        <v>7835</v>
      </c>
      <c r="G5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values(1507, 894, '2023-03-15 17:23:55', 'informeDuplo', '192.168.1.1');</v>
      </c>
    </row>
    <row r="523" spans="1:7">
      <c r="A523">
        <v>1508</v>
      </c>
      <c r="B523">
        <v>891</v>
      </c>
      <c r="C523" s="1">
        <v>45000.725451388891</v>
      </c>
      <c r="D523" t="s">
        <v>7834</v>
      </c>
      <c r="E523" t="s">
        <v>7835</v>
      </c>
      <c r="G5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values(1508, 891, '2023-03-15 17:24:39', 'informeDuplo', '192.168.1.1');</v>
      </c>
    </row>
    <row r="524" spans="1:7">
      <c r="A524">
        <v>1509</v>
      </c>
      <c r="B524">
        <v>436</v>
      </c>
      <c r="C524" s="1">
        <v>45000.755624999998</v>
      </c>
      <c r="D524" t="s">
        <v>7834</v>
      </c>
      <c r="E524" t="s">
        <v>7835</v>
      </c>
      <c r="G5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values(1509, 436, '2023-03-15 18:08:06', 'informeDuplo', '192.168.1.1');</v>
      </c>
    </row>
    <row r="525" spans="1:7">
      <c r="A525">
        <v>1510</v>
      </c>
      <c r="B525">
        <v>856</v>
      </c>
      <c r="C525" s="1">
        <v>45001.044074074074</v>
      </c>
      <c r="D525" t="s">
        <v>7834</v>
      </c>
      <c r="E525" t="s">
        <v>7849</v>
      </c>
      <c r="G5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values(1510, 856, '2023-03-16 01:03:28', 'informeDuplo', '177.87.234.146');</v>
      </c>
    </row>
    <row r="526" spans="1:7">
      <c r="A526">
        <v>1511</v>
      </c>
      <c r="B526">
        <v>842</v>
      </c>
      <c r="C526" s="1">
        <v>45001.584386574075</v>
      </c>
      <c r="D526" t="s">
        <v>7834</v>
      </c>
      <c r="E526" t="s">
        <v>7835</v>
      </c>
      <c r="G5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values(1511, 842, '2023-03-16 14:01:31', 'informeDuplo', '192.168.1.1');</v>
      </c>
    </row>
    <row r="527" spans="1:7">
      <c r="A527">
        <v>1512</v>
      </c>
      <c r="B527">
        <v>842</v>
      </c>
      <c r="C527" s="1">
        <v>45001.587905092594</v>
      </c>
      <c r="D527" t="s">
        <v>7834</v>
      </c>
      <c r="E527" t="s">
        <v>7850</v>
      </c>
      <c r="G5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values(1512, 842, '2023-03-16 14:06:35', 'informeDuplo', '177.51.233.18');</v>
      </c>
    </row>
    <row r="528" spans="1:7">
      <c r="A528">
        <v>1513</v>
      </c>
      <c r="B528">
        <v>136</v>
      </c>
      <c r="C528" s="1">
        <v>45001.722326388888</v>
      </c>
      <c r="D528" t="s">
        <v>7834</v>
      </c>
      <c r="E528" t="s">
        <v>7784</v>
      </c>
      <c r="G5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values(1513, 136, '2023-03-16 17:20:09', 'informeDuplo', '128.201.142.54');</v>
      </c>
    </row>
    <row r="529" spans="1:7">
      <c r="A529">
        <v>1514</v>
      </c>
      <c r="B529">
        <v>742</v>
      </c>
      <c r="C529" s="1">
        <v>45002.48510416667</v>
      </c>
      <c r="D529" t="s">
        <v>7834</v>
      </c>
      <c r="E529" t="s">
        <v>7835</v>
      </c>
      <c r="G5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values(1514, 742, '2023-03-17 11:38:33', 'informeDuplo', '192.168.1.1');</v>
      </c>
    </row>
    <row r="530" spans="1:7">
      <c r="A530">
        <v>1515</v>
      </c>
      <c r="B530">
        <v>748</v>
      </c>
      <c r="C530" s="1">
        <v>45002.584016203706</v>
      </c>
      <c r="D530" t="s">
        <v>7834</v>
      </c>
      <c r="E530" t="s">
        <v>7784</v>
      </c>
      <c r="G5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values(1515, 748, '2023-03-17 14:00:59', 'informeDuplo', '128.201.142.54');</v>
      </c>
    </row>
    <row r="531" spans="1:7">
      <c r="A531">
        <v>1516</v>
      </c>
      <c r="B531">
        <v>991</v>
      </c>
      <c r="C531" s="1">
        <v>45002.593657407408</v>
      </c>
      <c r="D531" t="s">
        <v>7834</v>
      </c>
      <c r="E531" t="s">
        <v>7851</v>
      </c>
      <c r="G5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values(1516, 991, '2023-03-17 14:14:52', 'informeDuplo', '128.201.143.125');</v>
      </c>
    </row>
    <row r="532" spans="1:7">
      <c r="A532">
        <v>1517</v>
      </c>
      <c r="B532">
        <v>551</v>
      </c>
      <c r="C532" s="1">
        <v>45002.598506944443</v>
      </c>
      <c r="D532" t="s">
        <v>7834</v>
      </c>
      <c r="E532" t="s">
        <v>7852</v>
      </c>
      <c r="G5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values(1517, 551, '2023-03-17 14:21:51', 'informeDuplo', '131.221.188.162');</v>
      </c>
    </row>
    <row r="533" spans="1:7">
      <c r="A533">
        <v>1518</v>
      </c>
      <c r="B533">
        <v>842</v>
      </c>
      <c r="C533" s="1">
        <v>45002.606874999998</v>
      </c>
      <c r="D533" t="s">
        <v>7834</v>
      </c>
      <c r="E533" t="s">
        <v>7853</v>
      </c>
      <c r="G5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values(1518, 842, '2023-03-17 14:33:54', 'informeDuplo', '189.34.247.117');</v>
      </c>
    </row>
    <row r="534" spans="1:7">
      <c r="A534">
        <v>1519</v>
      </c>
      <c r="B534">
        <v>842</v>
      </c>
      <c r="C534" s="1">
        <v>45002.607106481482</v>
      </c>
      <c r="D534" t="s">
        <v>7834</v>
      </c>
      <c r="E534" t="s">
        <v>7853</v>
      </c>
      <c r="G5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values(1519, 842, '2023-03-17 14:34:14', 'informeDuplo', '189.34.247.117');</v>
      </c>
    </row>
    <row r="535" spans="1:7">
      <c r="A535">
        <v>1520</v>
      </c>
      <c r="B535">
        <v>849</v>
      </c>
      <c r="C535" s="1">
        <v>45002.753009259257</v>
      </c>
      <c r="D535" t="s">
        <v>7834</v>
      </c>
      <c r="E535" t="s">
        <v>7854</v>
      </c>
      <c r="G5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values(1520, 849, '2023-03-17 18:04:20', 'informeDuplo', '100.65.112.231');</v>
      </c>
    </row>
    <row r="536" spans="1:7">
      <c r="A536">
        <v>1521</v>
      </c>
      <c r="B536">
        <v>87</v>
      </c>
      <c r="C536" s="1">
        <v>45002.766238425924</v>
      </c>
      <c r="D536" t="s">
        <v>7834</v>
      </c>
      <c r="E536" t="s">
        <v>7835</v>
      </c>
      <c r="G5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values(1521, 87, '2023-03-17 18:23:23', 'informeDuplo', '192.168.1.1');</v>
      </c>
    </row>
    <row r="537" spans="1:7">
      <c r="A537">
        <v>1522</v>
      </c>
      <c r="B537">
        <v>837</v>
      </c>
      <c r="C537" s="1">
        <v>45003.619606481479</v>
      </c>
      <c r="D537" t="s">
        <v>7834</v>
      </c>
      <c r="E537" t="s">
        <v>7855</v>
      </c>
      <c r="G5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values(1522, 837, '2023-03-18 14:52:14', 'informeDuplo', '189.40.88.26');</v>
      </c>
    </row>
    <row r="538" spans="1:7">
      <c r="A538">
        <v>1523</v>
      </c>
      <c r="B538">
        <v>57</v>
      </c>
      <c r="C538" s="1">
        <v>45005.509282407409</v>
      </c>
      <c r="D538" t="s">
        <v>7834</v>
      </c>
      <c r="E538" t="s">
        <v>7856</v>
      </c>
      <c r="G5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values(1523, 57, '2023-03-20 12:13:22', 'informeDuplo', '131.221.190.159');</v>
      </c>
    </row>
    <row r="539" spans="1:7">
      <c r="A539">
        <v>1524</v>
      </c>
      <c r="B539">
        <v>261</v>
      </c>
      <c r="C539" s="1">
        <v>45005.513043981482</v>
      </c>
      <c r="D539" t="s">
        <v>7834</v>
      </c>
      <c r="E539" t="s">
        <v>7856</v>
      </c>
      <c r="G5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values(1524, 261, '2023-03-20 12:18:47', 'informeDuplo', '131.221.190.159');</v>
      </c>
    </row>
    <row r="540" spans="1:7">
      <c r="A540">
        <v>1525</v>
      </c>
      <c r="B540">
        <v>261</v>
      </c>
      <c r="C540" s="1">
        <v>45005.513437499998</v>
      </c>
      <c r="D540" t="s">
        <v>7834</v>
      </c>
      <c r="E540" t="s">
        <v>7856</v>
      </c>
      <c r="G5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values(1525, 261, '2023-03-20 12:19:21', 'informeDuplo', '131.221.190.159');</v>
      </c>
    </row>
    <row r="541" spans="1:7">
      <c r="A541">
        <v>1526</v>
      </c>
      <c r="B541">
        <v>364</v>
      </c>
      <c r="C541" s="1">
        <v>45005.513680555552</v>
      </c>
      <c r="D541" t="s">
        <v>7834</v>
      </c>
      <c r="E541" t="s">
        <v>7856</v>
      </c>
      <c r="G5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values(1526, 364, '2023-03-20 12:19:42', 'informeDuplo', '131.221.190.159');</v>
      </c>
    </row>
    <row r="542" spans="1:7">
      <c r="A542">
        <v>1527</v>
      </c>
      <c r="B542">
        <v>264</v>
      </c>
      <c r="C542" s="1">
        <v>45005.516365740739</v>
      </c>
      <c r="D542" t="s">
        <v>7834</v>
      </c>
      <c r="E542" t="s">
        <v>7856</v>
      </c>
      <c r="G5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values(1527, 264, '2023-03-20 12:23:34', 'informeDuplo', '131.221.190.159');</v>
      </c>
    </row>
    <row r="543" spans="1:7">
      <c r="A543">
        <v>1528</v>
      </c>
      <c r="B543">
        <v>279</v>
      </c>
      <c r="C543" s="1">
        <v>45005.684618055559</v>
      </c>
      <c r="D543" t="s">
        <v>7834</v>
      </c>
      <c r="E543" t="s">
        <v>7800</v>
      </c>
      <c r="G5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values(1528, 279, '2023-03-20 16:25:51', 'informeDuplo', '177.52.24.4');</v>
      </c>
    </row>
    <row r="544" spans="1:7">
      <c r="A544">
        <v>1529</v>
      </c>
      <c r="B544">
        <v>10</v>
      </c>
      <c r="C544" s="1">
        <v>45005.711527777778</v>
      </c>
      <c r="D544" t="s">
        <v>7834</v>
      </c>
      <c r="E544" t="s">
        <v>7835</v>
      </c>
      <c r="G5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values(1529, 10, '2023-03-20 17:04:36', 'informeDuplo', '192.168.1.1');</v>
      </c>
    </row>
    <row r="545" spans="1:7">
      <c r="A545">
        <v>1530</v>
      </c>
      <c r="B545">
        <v>800</v>
      </c>
      <c r="C545" s="1">
        <v>45005.753680555557</v>
      </c>
      <c r="D545" t="s">
        <v>7834</v>
      </c>
      <c r="E545" t="s">
        <v>7857</v>
      </c>
      <c r="G5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values(1530, 800, '2023-03-20 18:05:18', 'informeDuplo', '186.223.211.79');</v>
      </c>
    </row>
    <row r="546" spans="1:7">
      <c r="A546">
        <v>1531</v>
      </c>
      <c r="B546">
        <v>654</v>
      </c>
      <c r="C546" s="1">
        <v>45005.79582175926</v>
      </c>
      <c r="D546" t="s">
        <v>7834</v>
      </c>
      <c r="E546" t="s">
        <v>7858</v>
      </c>
      <c r="G5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values(1531, 654, '2023-03-20 19:05:59', 'informeDuplo', '189.69.59.114');</v>
      </c>
    </row>
    <row r="547" spans="1:7">
      <c r="A547">
        <v>1532</v>
      </c>
      <c r="B547">
        <v>430</v>
      </c>
      <c r="C547" s="1">
        <v>45005.801851851851</v>
      </c>
      <c r="D547" t="s">
        <v>7834</v>
      </c>
      <c r="E547" t="s">
        <v>7835</v>
      </c>
      <c r="G5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values(1532, 430, '2023-03-20 19:14:40', 'informeDuplo', '192.168.1.1');</v>
      </c>
    </row>
    <row r="548" spans="1:7">
      <c r="A548">
        <v>1533</v>
      </c>
      <c r="B548">
        <v>262</v>
      </c>
      <c r="C548" s="1">
        <v>45005.828923611109</v>
      </c>
      <c r="D548" t="s">
        <v>7834</v>
      </c>
      <c r="E548" t="s">
        <v>7835</v>
      </c>
      <c r="G5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values(1533, 262, '2023-03-20 19:53:39', 'informeDuplo', '192.168.1.1');</v>
      </c>
    </row>
    <row r="549" spans="1:7">
      <c r="A549">
        <v>1534</v>
      </c>
      <c r="B549">
        <v>612</v>
      </c>
      <c r="C549" s="1">
        <v>45006.729537037034</v>
      </c>
      <c r="D549" t="s">
        <v>7834</v>
      </c>
      <c r="E549" t="s">
        <v>7859</v>
      </c>
      <c r="G5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values(1534, 612, '2023-03-21 17:30:32', 'informeDuplo', '131.221.190.108');</v>
      </c>
    </row>
    <row r="550" spans="1:7">
      <c r="A550">
        <v>1535</v>
      </c>
      <c r="B550">
        <v>612</v>
      </c>
      <c r="C550" s="1">
        <v>45006.730243055557</v>
      </c>
      <c r="D550" t="s">
        <v>7834</v>
      </c>
      <c r="E550" t="s">
        <v>7859</v>
      </c>
      <c r="G5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values(1535, 612, '2023-03-21 17:31:33', 'informeDuplo', '131.221.190.108');</v>
      </c>
    </row>
    <row r="551" spans="1:7">
      <c r="A551">
        <v>1536</v>
      </c>
      <c r="B551">
        <v>261</v>
      </c>
      <c r="C551" s="1">
        <v>45006.757152777776</v>
      </c>
      <c r="D551" t="s">
        <v>7834</v>
      </c>
      <c r="E551" t="s">
        <v>7856</v>
      </c>
      <c r="G5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values(1536, 261, '2023-03-21 18:10:18', 'informeDuplo', '131.221.190.159');</v>
      </c>
    </row>
    <row r="552" spans="1:7">
      <c r="A552">
        <v>1537</v>
      </c>
      <c r="B552">
        <v>162</v>
      </c>
      <c r="C552" s="1">
        <v>45006.837962962964</v>
      </c>
      <c r="D552" t="s">
        <v>7834</v>
      </c>
      <c r="E552" t="s">
        <v>7835</v>
      </c>
      <c r="G5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values(1537, 162, '2023-03-21 20:06:40', 'informeDuplo', '192.168.1.1');</v>
      </c>
    </row>
    <row r="553" spans="1:7">
      <c r="A553">
        <v>1538</v>
      </c>
      <c r="B553">
        <v>145</v>
      </c>
      <c r="C553" s="1">
        <v>45006.838379629633</v>
      </c>
      <c r="D553" t="s">
        <v>7834</v>
      </c>
      <c r="E553" t="s">
        <v>7835</v>
      </c>
      <c r="G5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values(1538, 145, '2023-03-21 20:07:16', 'informeDuplo', '192.168.1.1');</v>
      </c>
    </row>
    <row r="554" spans="1:7">
      <c r="A554">
        <v>1539</v>
      </c>
      <c r="B554">
        <v>587</v>
      </c>
      <c r="C554" s="1">
        <v>45006.852384259262</v>
      </c>
      <c r="D554" t="s">
        <v>7834</v>
      </c>
      <c r="E554" t="s">
        <v>7860</v>
      </c>
      <c r="G5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values(1539, 587, '2023-03-21 20:27:26', 'informeDuplo', '128.201.143.149');</v>
      </c>
    </row>
    <row r="555" spans="1:7">
      <c r="A555">
        <v>1540</v>
      </c>
      <c r="B555">
        <v>798</v>
      </c>
      <c r="C555" s="1">
        <v>45007.482997685183</v>
      </c>
      <c r="D555" t="s">
        <v>7834</v>
      </c>
      <c r="E555" t="s">
        <v>7835</v>
      </c>
      <c r="G5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values(1540, 798, '2023-03-22 11:35:31', 'informeDuplo', '192.168.1.1');</v>
      </c>
    </row>
    <row r="556" spans="1:7">
      <c r="A556">
        <v>1541</v>
      </c>
      <c r="B556">
        <v>798</v>
      </c>
      <c r="C556" s="1">
        <v>45007.483611111114</v>
      </c>
      <c r="D556" t="s">
        <v>7834</v>
      </c>
      <c r="E556" t="s">
        <v>7861</v>
      </c>
      <c r="G5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values(1541, 798, '2023-03-22 11:36:24', 'informeDuplo', '200.176.11.13');</v>
      </c>
    </row>
    <row r="557" spans="1:7">
      <c r="A557">
        <v>1542</v>
      </c>
      <c r="B557">
        <v>262</v>
      </c>
      <c r="C557" s="1">
        <v>45007.768541666665</v>
      </c>
      <c r="D557" t="s">
        <v>7834</v>
      </c>
      <c r="E557" t="s">
        <v>7835</v>
      </c>
      <c r="G5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values(1542, 262, '2023-03-22 18:26:42', 'informeDuplo', '192.168.1.1');</v>
      </c>
    </row>
    <row r="558" spans="1:7">
      <c r="A558">
        <v>1543</v>
      </c>
      <c r="B558">
        <v>262</v>
      </c>
      <c r="C558" s="1">
        <v>45007.768611111111</v>
      </c>
      <c r="D558" t="s">
        <v>7834</v>
      </c>
      <c r="E558" t="s">
        <v>7835</v>
      </c>
      <c r="G5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values(1543, 262, '2023-03-22 18:26:48', 'informeDuplo', '192.168.1.1');</v>
      </c>
    </row>
    <row r="559" spans="1:7">
      <c r="A559">
        <v>1544</v>
      </c>
      <c r="B559">
        <v>58</v>
      </c>
      <c r="C559" s="1">
        <v>45008.038877314815</v>
      </c>
      <c r="D559" t="s">
        <v>7834</v>
      </c>
      <c r="E559" t="s">
        <v>7862</v>
      </c>
      <c r="G5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values(1544, 58, '2023-03-23 00:55:59', 'informeDuplo', '170.239.119.233');</v>
      </c>
    </row>
    <row r="560" spans="1:7">
      <c r="A560">
        <v>1545</v>
      </c>
      <c r="B560">
        <v>944</v>
      </c>
      <c r="C560" s="1">
        <v>45008.542210648149</v>
      </c>
      <c r="D560" t="s">
        <v>7834</v>
      </c>
      <c r="E560" t="s">
        <v>7835</v>
      </c>
      <c r="G5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values(1545, 944, '2023-03-23 13:00:47', 'informeDuplo', '192.168.1.1');</v>
      </c>
    </row>
    <row r="561" spans="1:7">
      <c r="A561">
        <v>1546</v>
      </c>
      <c r="B561">
        <v>943</v>
      </c>
      <c r="C561" s="1">
        <v>45008.542581018519</v>
      </c>
      <c r="D561" t="s">
        <v>7834</v>
      </c>
      <c r="E561" t="s">
        <v>7835</v>
      </c>
      <c r="G5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values(1546, 943, '2023-03-23 13:01:19', 'informeDuplo', '192.168.1.1');</v>
      </c>
    </row>
    <row r="562" spans="1:7">
      <c r="A562">
        <v>1547</v>
      </c>
      <c r="B562">
        <v>101</v>
      </c>
      <c r="C562" s="1">
        <v>45008.594687500001</v>
      </c>
      <c r="D562" t="s">
        <v>7834</v>
      </c>
      <c r="E562" t="s">
        <v>7863</v>
      </c>
      <c r="G5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values(1547, 101, '2023-03-23 14:16:21', 'informeDuplo', '45.176.24.147');</v>
      </c>
    </row>
    <row r="563" spans="1:7">
      <c r="A563">
        <v>1548</v>
      </c>
      <c r="B563">
        <v>770</v>
      </c>
      <c r="C563" s="1">
        <v>45008.729039351849</v>
      </c>
      <c r="D563" t="s">
        <v>7834</v>
      </c>
      <c r="E563" t="s">
        <v>7864</v>
      </c>
      <c r="G5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values(1548, 770, '2023-03-23 17:29:49', 'informeDuplo', '138.99.51.188');</v>
      </c>
    </row>
    <row r="564" spans="1:7">
      <c r="A564">
        <v>1549</v>
      </c>
      <c r="B564">
        <v>951</v>
      </c>
      <c r="C564" s="1">
        <v>45008.806550925925</v>
      </c>
      <c r="D564" t="s">
        <v>7834</v>
      </c>
      <c r="E564" t="s">
        <v>7835</v>
      </c>
      <c r="G5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values(1549, 951, '2023-03-23 19:21:26', 'informeDuplo', '192.168.1.1');</v>
      </c>
    </row>
    <row r="565" spans="1:7">
      <c r="A565">
        <v>1550</v>
      </c>
      <c r="B565">
        <v>309</v>
      </c>
      <c r="C565" s="1">
        <v>45008.947893518518</v>
      </c>
      <c r="D565" t="s">
        <v>7834</v>
      </c>
      <c r="E565" t="s">
        <v>7865</v>
      </c>
      <c r="G5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values(1550, 309, '2023-03-23 22:44:58', 'informeDuplo', '128.201.143.134');</v>
      </c>
    </row>
    <row r="566" spans="1:7">
      <c r="A566">
        <v>1551</v>
      </c>
      <c r="B566">
        <v>298</v>
      </c>
      <c r="C566" s="1">
        <v>45008.949756944443</v>
      </c>
      <c r="D566" t="s">
        <v>7834</v>
      </c>
      <c r="E566" t="s">
        <v>7865</v>
      </c>
      <c r="G5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values(1551, 298, '2023-03-23 22:47:39', 'informeDuplo', '128.201.143.134');</v>
      </c>
    </row>
    <row r="567" spans="1:7">
      <c r="A567">
        <v>1552</v>
      </c>
      <c r="B567">
        <v>3</v>
      </c>
      <c r="C567" s="1">
        <v>45009.530636574076</v>
      </c>
      <c r="D567" t="s">
        <v>7834</v>
      </c>
      <c r="E567" t="s">
        <v>7854</v>
      </c>
      <c r="G5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values(1552, 3, '2023-03-24 12:44:07', 'informeDuplo', '100.65.112.231');</v>
      </c>
    </row>
    <row r="568" spans="1:7">
      <c r="A568">
        <v>1553</v>
      </c>
      <c r="B568">
        <v>3</v>
      </c>
      <c r="C568" s="1">
        <v>45009.530960648146</v>
      </c>
      <c r="D568" t="s">
        <v>7834</v>
      </c>
      <c r="E568" t="s">
        <v>7854</v>
      </c>
      <c r="G5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values(1553, 3, '2023-03-24 12:44:35', 'informeDuplo', '100.65.112.231');</v>
      </c>
    </row>
    <row r="569" spans="1:7">
      <c r="A569">
        <v>1554</v>
      </c>
      <c r="B569">
        <v>482</v>
      </c>
      <c r="C569" s="1">
        <v>45009.541493055556</v>
      </c>
      <c r="D569" t="s">
        <v>7834</v>
      </c>
      <c r="E569" t="s">
        <v>7835</v>
      </c>
      <c r="G5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values(1554, 482, '2023-03-24 12:59:45', 'informeDuplo', '192.168.1.1');</v>
      </c>
    </row>
    <row r="570" spans="1:7">
      <c r="A570">
        <v>1555</v>
      </c>
      <c r="B570">
        <v>438</v>
      </c>
      <c r="C570" s="1">
        <v>45009.549745370372</v>
      </c>
      <c r="D570" t="s">
        <v>7834</v>
      </c>
      <c r="E570" t="s">
        <v>7835</v>
      </c>
      <c r="G5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values(1555, 438, '2023-03-24 13:11:38', 'informeDuplo', '192.168.1.1');</v>
      </c>
    </row>
    <row r="571" spans="1:7">
      <c r="A571">
        <v>1556</v>
      </c>
      <c r="B571">
        <v>808</v>
      </c>
      <c r="C571" s="1">
        <v>45009.550081018519</v>
      </c>
      <c r="D571" t="s">
        <v>7834</v>
      </c>
      <c r="E571" t="s">
        <v>7835</v>
      </c>
      <c r="G5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values(1556, 808, '2023-03-24 13:12:07', 'informeDuplo', '192.168.1.1');</v>
      </c>
    </row>
    <row r="572" spans="1:7">
      <c r="A572">
        <v>1557</v>
      </c>
      <c r="B572">
        <v>438</v>
      </c>
      <c r="C572" s="1">
        <v>45009.550486111111</v>
      </c>
      <c r="D572" t="s">
        <v>7834</v>
      </c>
      <c r="E572" t="s">
        <v>7835</v>
      </c>
      <c r="G5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values(1557, 438, '2023-03-24 13:12:42', 'informeDuplo', '192.168.1.1');</v>
      </c>
    </row>
    <row r="573" spans="1:7">
      <c r="A573">
        <v>1558</v>
      </c>
      <c r="B573">
        <v>785</v>
      </c>
      <c r="C573" s="1">
        <v>45009.556273148148</v>
      </c>
      <c r="D573" t="s">
        <v>7834</v>
      </c>
      <c r="E573" t="s">
        <v>7686</v>
      </c>
      <c r="G5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values(1558, 785, '2023-03-24 13:21:02', 'informeDuplo', '131.221.190.70');</v>
      </c>
    </row>
    <row r="574" spans="1:7">
      <c r="A574">
        <v>1559</v>
      </c>
      <c r="B574">
        <v>12</v>
      </c>
      <c r="C574" s="1">
        <v>45009.556701388887</v>
      </c>
      <c r="D574" t="s">
        <v>7834</v>
      </c>
      <c r="E574" t="s">
        <v>7686</v>
      </c>
      <c r="G5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values(1559, 12, '2023-03-24 13:21:39', 'informeDuplo', '131.221.190.70');</v>
      </c>
    </row>
    <row r="575" spans="1:7">
      <c r="A575">
        <v>1560</v>
      </c>
      <c r="B575">
        <v>60</v>
      </c>
      <c r="C575" s="1">
        <v>45009.579131944447</v>
      </c>
      <c r="D575" t="s">
        <v>7834</v>
      </c>
      <c r="E575" t="s">
        <v>7866</v>
      </c>
      <c r="G5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values(1560, 60, '2023-03-24 13:53:57', 'informeDuplo', '186.232.252.217');</v>
      </c>
    </row>
    <row r="576" spans="1:7">
      <c r="A576">
        <v>1561</v>
      </c>
      <c r="B576">
        <v>79</v>
      </c>
      <c r="C576" s="1">
        <v>45009.76185185185</v>
      </c>
      <c r="D576" t="s">
        <v>7834</v>
      </c>
      <c r="E576" t="s">
        <v>7835</v>
      </c>
      <c r="G5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values(1561, 79, '2023-03-24 18:17:04', 'informeDuplo', '192.168.1.1');</v>
      </c>
    </row>
    <row r="577" spans="1:7">
      <c r="A577">
        <v>1562</v>
      </c>
      <c r="B577">
        <v>79</v>
      </c>
      <c r="C577" s="1">
        <v>45009.776782407411</v>
      </c>
      <c r="D577" t="s">
        <v>7834</v>
      </c>
      <c r="E577" t="s">
        <v>7835</v>
      </c>
      <c r="G5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values(1562, 79, '2023-03-24 18:38:34', 'informeDuplo', '192.168.1.1');</v>
      </c>
    </row>
    <row r="578" spans="1:7">
      <c r="A578">
        <v>1563</v>
      </c>
      <c r="B578">
        <v>853</v>
      </c>
      <c r="C578" s="1">
        <v>45010.543321759258</v>
      </c>
      <c r="D578" t="s">
        <v>7834</v>
      </c>
      <c r="E578" t="s">
        <v>7835</v>
      </c>
      <c r="G5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values(1563, 853, '2023-03-25 13:02:23', 'informeDuplo', '192.168.1.1');</v>
      </c>
    </row>
    <row r="579" spans="1:7">
      <c r="A579">
        <v>1564</v>
      </c>
      <c r="B579">
        <v>441</v>
      </c>
      <c r="C579" s="1">
        <v>45012.470381944448</v>
      </c>
      <c r="D579" t="s">
        <v>7834</v>
      </c>
      <c r="E579" t="s">
        <v>7835</v>
      </c>
      <c r="G5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values(1564, 441, '2023-03-27 11:17:21', 'informeDuplo', '192.168.1.1');</v>
      </c>
    </row>
    <row r="580" spans="1:7">
      <c r="A580">
        <v>1565</v>
      </c>
      <c r="B580">
        <v>948</v>
      </c>
      <c r="C580" s="1">
        <v>45012.533009259256</v>
      </c>
      <c r="D580" t="s">
        <v>7834</v>
      </c>
      <c r="E580" t="s">
        <v>7851</v>
      </c>
      <c r="G5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values(1565, 948, '2023-03-27 12:47:32', 'informeDuplo', '128.201.143.125');</v>
      </c>
    </row>
    <row r="581" spans="1:7">
      <c r="A581">
        <v>1566</v>
      </c>
      <c r="B581">
        <v>317</v>
      </c>
      <c r="C581" s="1">
        <v>45012.832199074073</v>
      </c>
      <c r="D581" t="s">
        <v>7834</v>
      </c>
      <c r="E581" t="s">
        <v>7867</v>
      </c>
      <c r="G5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values(1566, 317, '2023-03-27 19:58:22', 'informeDuplo', '131.221.189.103');</v>
      </c>
    </row>
    <row r="582" spans="1:7">
      <c r="A582">
        <v>1567</v>
      </c>
      <c r="B582">
        <v>317</v>
      </c>
      <c r="C582" s="1">
        <v>45012.833703703705</v>
      </c>
      <c r="D582" t="s">
        <v>7834</v>
      </c>
      <c r="E582" t="s">
        <v>7867</v>
      </c>
      <c r="G5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values(1567, 317, '2023-03-27 20:00:32', 'informeDuplo', '131.221.189.103');</v>
      </c>
    </row>
    <row r="583" spans="1:7">
      <c r="A583">
        <v>1568</v>
      </c>
      <c r="B583">
        <v>208</v>
      </c>
      <c r="C583" s="1">
        <v>45012.835138888891</v>
      </c>
      <c r="D583" t="s">
        <v>7834</v>
      </c>
      <c r="E583" t="s">
        <v>7867</v>
      </c>
      <c r="G5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values(1568, 208, '2023-03-27 20:02:36', 'informeDuplo', '131.221.189.103');</v>
      </c>
    </row>
    <row r="584" spans="1:7">
      <c r="A584">
        <v>1569</v>
      </c>
      <c r="B584">
        <v>208</v>
      </c>
      <c r="C584" s="1">
        <v>45012.835740740738</v>
      </c>
      <c r="D584" t="s">
        <v>7834</v>
      </c>
      <c r="E584" t="s">
        <v>7867</v>
      </c>
      <c r="G5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values(1569, 208, '2023-03-27 20:03:28', 'informeDuplo', '131.221.189.103');</v>
      </c>
    </row>
    <row r="585" spans="1:7">
      <c r="A585">
        <v>1570</v>
      </c>
      <c r="B585">
        <v>317</v>
      </c>
      <c r="C585" s="1">
        <v>45012.836168981485</v>
      </c>
      <c r="D585" t="s">
        <v>7834</v>
      </c>
      <c r="E585" t="s">
        <v>7867</v>
      </c>
      <c r="G5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values(1570, 317, '2023-03-27 20:04:05', 'informeDuplo', '131.221.189.103');</v>
      </c>
    </row>
    <row r="586" spans="1:7">
      <c r="A586">
        <v>1571</v>
      </c>
      <c r="B586">
        <v>317</v>
      </c>
      <c r="C586" s="1">
        <v>45012.836168981485</v>
      </c>
      <c r="D586" t="s">
        <v>7834</v>
      </c>
      <c r="E586" t="s">
        <v>7867</v>
      </c>
      <c r="G5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values(1571, 317, '2023-03-27 20:04:05', 'informeDuplo', '131.221.189.103');</v>
      </c>
    </row>
    <row r="587" spans="1:7">
      <c r="A587">
        <v>1572</v>
      </c>
      <c r="B587">
        <v>208</v>
      </c>
      <c r="C587" s="1">
        <v>45012.836712962962</v>
      </c>
      <c r="D587" t="s">
        <v>7834</v>
      </c>
      <c r="E587" t="s">
        <v>7867</v>
      </c>
      <c r="G5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values(1572, 208, '2023-03-27 20:04:52', 'informeDuplo', '131.221.189.103');</v>
      </c>
    </row>
    <row r="588" spans="1:7">
      <c r="A588">
        <v>1573</v>
      </c>
      <c r="B588">
        <v>871</v>
      </c>
      <c r="C588" s="1">
        <v>45013.563275462962</v>
      </c>
      <c r="D588" t="s">
        <v>7834</v>
      </c>
      <c r="E588" t="s">
        <v>7835</v>
      </c>
      <c r="G5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values(1573, 871, '2023-03-28 13:31:07', 'informeDuplo', '192.168.1.1');</v>
      </c>
    </row>
    <row r="589" spans="1:7">
      <c r="A589">
        <v>1574</v>
      </c>
      <c r="B589">
        <v>229</v>
      </c>
      <c r="C589" s="1">
        <v>45013.833298611113</v>
      </c>
      <c r="D589" t="s">
        <v>7834</v>
      </c>
      <c r="E589" t="s">
        <v>7851</v>
      </c>
      <c r="G5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values(1574, 229, '2023-03-28 19:59:57', 'informeDuplo', '128.201.143.125');</v>
      </c>
    </row>
    <row r="590" spans="1:7">
      <c r="A590">
        <v>1575</v>
      </c>
      <c r="B590">
        <v>251</v>
      </c>
      <c r="C590" s="1">
        <v>45014.674027777779</v>
      </c>
      <c r="D590" t="s">
        <v>7834</v>
      </c>
      <c r="E590" t="s">
        <v>7868</v>
      </c>
      <c r="G5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values(1575, 251, '2023-03-29 16:10:36', 'informeDuplo', '177.54.193.182');</v>
      </c>
    </row>
    <row r="591" spans="1:7">
      <c r="A591">
        <v>1576</v>
      </c>
      <c r="B591">
        <v>112</v>
      </c>
      <c r="C591" s="1">
        <v>45014.724236111113</v>
      </c>
      <c r="D591" t="s">
        <v>7834</v>
      </c>
      <c r="E591" t="s">
        <v>7869</v>
      </c>
      <c r="G5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values(1576, 112, '2023-03-29 17:22:54', 'informeDuplo', '128.201.142.122');</v>
      </c>
    </row>
    <row r="592" spans="1:7">
      <c r="A592">
        <v>1577</v>
      </c>
      <c r="B592">
        <v>393</v>
      </c>
      <c r="C592" s="1">
        <v>45014.945775462962</v>
      </c>
      <c r="D592" t="s">
        <v>7834</v>
      </c>
      <c r="E592" t="s">
        <v>7870</v>
      </c>
      <c r="G5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values(1577, 393, '2023-03-29 22:41:55', 'informeDuplo', '177.71.25.18');</v>
      </c>
    </row>
    <row r="593" spans="1:7">
      <c r="A593">
        <v>1580</v>
      </c>
      <c r="B593">
        <v>959</v>
      </c>
      <c r="C593" s="1">
        <v>45015.477870370371</v>
      </c>
      <c r="D593" t="s">
        <v>7834</v>
      </c>
      <c r="E593" t="s">
        <v>7871</v>
      </c>
      <c r="G5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values(1580, 959, '2023-03-30 11:28:08', 'informeDuplo', '177.71.26.5');</v>
      </c>
    </row>
    <row r="594" spans="1:7">
      <c r="A594">
        <v>1581</v>
      </c>
      <c r="B594">
        <v>959</v>
      </c>
      <c r="C594" s="1">
        <v>45015.478854166664</v>
      </c>
      <c r="D594" t="s">
        <v>7834</v>
      </c>
      <c r="E594" t="s">
        <v>7871</v>
      </c>
      <c r="G5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values(1581, 959, '2023-03-30 11:29:33', 'informeDuplo', '177.71.26.5');</v>
      </c>
    </row>
    <row r="595" spans="1:7">
      <c r="A595">
        <v>1582</v>
      </c>
      <c r="B595">
        <v>18</v>
      </c>
      <c r="C595" s="1">
        <v>45015.480578703704</v>
      </c>
      <c r="D595" t="s">
        <v>7834</v>
      </c>
      <c r="E595" t="s">
        <v>7871</v>
      </c>
      <c r="G5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values(1582, 18, '2023-03-30 11:32:02', 'informeDuplo', '177.71.26.5');</v>
      </c>
    </row>
    <row r="596" spans="1:7">
      <c r="A596">
        <v>1583</v>
      </c>
      <c r="B596">
        <v>444</v>
      </c>
      <c r="C596" s="1">
        <v>45015.564212962963</v>
      </c>
      <c r="D596" t="s">
        <v>7834</v>
      </c>
      <c r="E596" t="s">
        <v>7872</v>
      </c>
      <c r="G5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values(1583, 444, '2023-03-30 13:32:28', 'informeDuplo', '189.19.170.140');</v>
      </c>
    </row>
    <row r="597" spans="1:7">
      <c r="A597">
        <v>1584</v>
      </c>
      <c r="B597">
        <v>262</v>
      </c>
      <c r="C597" s="1">
        <v>45015.726817129631</v>
      </c>
      <c r="D597" t="s">
        <v>7834</v>
      </c>
      <c r="E597" t="s">
        <v>7835</v>
      </c>
      <c r="G5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values(1584, 262, '2023-03-30 17:26:37', 'informeDuplo', '192.168.1.1');</v>
      </c>
    </row>
    <row r="598" spans="1:7">
      <c r="A598">
        <v>1585</v>
      </c>
      <c r="B598">
        <v>231</v>
      </c>
      <c r="C598" s="1">
        <v>45015.769780092596</v>
      </c>
      <c r="D598" t="s">
        <v>7834</v>
      </c>
      <c r="E598" t="s">
        <v>7712</v>
      </c>
      <c r="G5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values(1585, 231, '2023-03-30 18:28:29', 'informeDuplo', '177.189.240.111');</v>
      </c>
    </row>
    <row r="599" spans="1:7">
      <c r="A599">
        <v>1586</v>
      </c>
      <c r="B599">
        <v>231</v>
      </c>
      <c r="C599" s="1">
        <v>45015.770879629628</v>
      </c>
      <c r="D599" t="s">
        <v>7834</v>
      </c>
      <c r="E599" t="s">
        <v>7712</v>
      </c>
      <c r="G5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values(1586, 231, '2023-03-30 18:30:04', 'informeDuplo', '177.189.240.111');</v>
      </c>
    </row>
    <row r="600" spans="1:7">
      <c r="A600">
        <v>1587</v>
      </c>
      <c r="B600">
        <v>159</v>
      </c>
      <c r="C600" s="1">
        <v>45015.771851851852</v>
      </c>
      <c r="D600" t="s">
        <v>7834</v>
      </c>
      <c r="E600" t="s">
        <v>7712</v>
      </c>
      <c r="G6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values(1587, 159, '2023-03-30 18:31:28', 'informeDuplo', '177.189.240.111');</v>
      </c>
    </row>
    <row r="601" spans="1:7">
      <c r="A601">
        <v>1588</v>
      </c>
      <c r="B601">
        <v>22</v>
      </c>
      <c r="C601" s="1">
        <v>45015.772870370369</v>
      </c>
      <c r="D601" t="s">
        <v>7834</v>
      </c>
      <c r="E601" t="s">
        <v>7712</v>
      </c>
      <c r="G6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values(1588, 22, '2023-03-30 18:32:56', 'informeDuplo', '177.189.240.111');</v>
      </c>
    </row>
    <row r="602" spans="1:7">
      <c r="A602">
        <v>1589</v>
      </c>
      <c r="B602">
        <v>398</v>
      </c>
      <c r="C602" s="1">
        <v>45015.773946759262</v>
      </c>
      <c r="D602" t="s">
        <v>7834</v>
      </c>
      <c r="E602" t="s">
        <v>7712</v>
      </c>
      <c r="G6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values(1589, 398, '2023-03-30 18:34:29', 'informeDuplo', '177.189.240.111');</v>
      </c>
    </row>
    <row r="603" spans="1:7">
      <c r="A603">
        <v>1590</v>
      </c>
      <c r="B603">
        <v>394</v>
      </c>
      <c r="C603" s="1">
        <v>45015.838877314818</v>
      </c>
      <c r="D603" t="s">
        <v>7834</v>
      </c>
      <c r="E603" t="s">
        <v>7873</v>
      </c>
      <c r="G6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values(1590, 394, '2023-03-30 20:07:59', 'informeDuplo', '45.230.208.0');</v>
      </c>
    </row>
    <row r="604" spans="1:7">
      <c r="A604">
        <v>1591</v>
      </c>
      <c r="B604">
        <v>92</v>
      </c>
      <c r="C604" s="1">
        <v>45016.518796296295</v>
      </c>
      <c r="D604" t="s">
        <v>7834</v>
      </c>
      <c r="E604" t="s">
        <v>7874</v>
      </c>
      <c r="G6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values(1591, 92, '2023-03-31 12:27:04', 'informeDuplo', '100.65.76.231');</v>
      </c>
    </row>
    <row r="605" spans="1:7">
      <c r="A605">
        <v>1592</v>
      </c>
      <c r="B605">
        <v>282</v>
      </c>
      <c r="C605" s="1">
        <v>45016.519131944442</v>
      </c>
      <c r="D605" t="s">
        <v>7834</v>
      </c>
      <c r="E605" t="s">
        <v>7835</v>
      </c>
      <c r="G6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values(1592, 282, '2023-03-31 12:27:33', 'informeDuplo', '192.168.1.1');</v>
      </c>
    </row>
    <row r="606" spans="1:7">
      <c r="A606">
        <v>1593</v>
      </c>
      <c r="B606">
        <v>409</v>
      </c>
      <c r="C606" s="1">
        <v>45016.523020833331</v>
      </c>
      <c r="D606" t="s">
        <v>7834</v>
      </c>
      <c r="E606" t="s">
        <v>7808</v>
      </c>
      <c r="G6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values(1593, 409, '2023-03-31 12:33:09', 'informeDuplo', '179.145.1.213');</v>
      </c>
    </row>
    <row r="607" spans="1:7">
      <c r="A607">
        <v>1594</v>
      </c>
      <c r="B607">
        <v>922</v>
      </c>
      <c r="C607" s="1">
        <v>45016.54215277778</v>
      </c>
      <c r="D607" t="s">
        <v>7834</v>
      </c>
      <c r="E607" t="s">
        <v>7874</v>
      </c>
      <c r="G6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values(1594, 922, '2023-03-31 13:00:42', 'informeDuplo', '100.65.76.231');</v>
      </c>
    </row>
    <row r="608" spans="1:7">
      <c r="A608">
        <v>1595</v>
      </c>
      <c r="B608">
        <v>92</v>
      </c>
      <c r="C608" s="1">
        <v>45016.544976851852</v>
      </c>
      <c r="D608" t="s">
        <v>7834</v>
      </c>
      <c r="E608" t="s">
        <v>7874</v>
      </c>
      <c r="G6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values(1595, 92, '2023-03-31 13:04:46', 'informeDuplo', '100.65.76.231');</v>
      </c>
    </row>
    <row r="609" spans="1:7">
      <c r="A609">
        <v>1596</v>
      </c>
      <c r="B609">
        <v>922</v>
      </c>
      <c r="C609" s="1">
        <v>45016.546840277777</v>
      </c>
      <c r="D609" t="s">
        <v>7834</v>
      </c>
      <c r="E609" t="s">
        <v>7874</v>
      </c>
      <c r="G6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values(1596, 922, '2023-03-31 13:07:27', 'informeDuplo', '100.65.76.231');</v>
      </c>
    </row>
    <row r="610" spans="1:7">
      <c r="A610">
        <v>1597</v>
      </c>
      <c r="B610">
        <v>933</v>
      </c>
      <c r="C610" s="1">
        <v>45016.592291666668</v>
      </c>
      <c r="D610" t="s">
        <v>7834</v>
      </c>
      <c r="E610" t="s">
        <v>7835</v>
      </c>
      <c r="G6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values(1597, 933, '2023-03-31 14:12:54', 'informeDuplo', '192.168.1.1');</v>
      </c>
    </row>
    <row r="611" spans="1:7">
      <c r="A611">
        <v>1598</v>
      </c>
      <c r="B611">
        <v>463</v>
      </c>
      <c r="C611" s="1">
        <v>45016.802395833336</v>
      </c>
      <c r="D611" t="s">
        <v>7834</v>
      </c>
      <c r="E611" t="s">
        <v>7835</v>
      </c>
      <c r="G6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values(1598, 463, '2023-03-31 19:15:27', 'informeDuplo', '192.168.1.1');</v>
      </c>
    </row>
    <row r="612" spans="1:7">
      <c r="A612">
        <v>1599</v>
      </c>
      <c r="B612">
        <v>463</v>
      </c>
      <c r="C612" s="1">
        <v>45016.80265046296</v>
      </c>
      <c r="D612" t="s">
        <v>7834</v>
      </c>
      <c r="E612" t="s">
        <v>7835</v>
      </c>
      <c r="G6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values(1599, 463, '2023-03-31 19:15:49', 'informeDuplo', '192.168.1.1');</v>
      </c>
    </row>
    <row r="613" spans="1:7">
      <c r="A613">
        <v>1600</v>
      </c>
      <c r="B613">
        <v>312</v>
      </c>
      <c r="C613" s="1">
        <v>45016.819976851853</v>
      </c>
      <c r="D613" t="s">
        <v>7834</v>
      </c>
      <c r="E613" t="s">
        <v>7835</v>
      </c>
      <c r="G6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values(1600, 312, '2023-03-31 19:40:46', 'informeDuplo', '192.168.1.1');</v>
      </c>
    </row>
    <row r="614" spans="1:7">
      <c r="A614">
        <v>1601</v>
      </c>
      <c r="B614">
        <v>522</v>
      </c>
      <c r="C614" s="1">
        <v>45017.552546296298</v>
      </c>
      <c r="D614" t="s">
        <v>7834</v>
      </c>
      <c r="E614" t="s">
        <v>7871</v>
      </c>
      <c r="G6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values(1601, 522, '2023-04-01 13:15:40', 'informeDuplo', '177.71.26.5');</v>
      </c>
    </row>
    <row r="615" spans="1:7">
      <c r="A615">
        <v>1602</v>
      </c>
      <c r="B615">
        <v>872</v>
      </c>
      <c r="C615" s="1">
        <v>45019.514236111114</v>
      </c>
      <c r="D615" t="s">
        <v>7834</v>
      </c>
      <c r="E615" t="s">
        <v>7835</v>
      </c>
      <c r="G6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values(1602, 872, '2023-04-03 12:20:30', 'informeDuplo', '192.168.1.1');</v>
      </c>
    </row>
    <row r="616" spans="1:7">
      <c r="A616">
        <v>1603</v>
      </c>
      <c r="B616">
        <v>243</v>
      </c>
      <c r="C616" s="1">
        <v>45019.718541666669</v>
      </c>
      <c r="D616" t="s">
        <v>7834</v>
      </c>
      <c r="E616" t="s">
        <v>7851</v>
      </c>
      <c r="G6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values(1603, 243, '2023-04-03 17:14:42', 'informeDuplo', '128.201.143.125');</v>
      </c>
    </row>
    <row r="617" spans="1:7">
      <c r="A617">
        <v>1604</v>
      </c>
      <c r="B617">
        <v>243</v>
      </c>
      <c r="C617" s="1">
        <v>45019.718912037039</v>
      </c>
      <c r="D617" t="s">
        <v>7834</v>
      </c>
      <c r="E617" t="s">
        <v>7851</v>
      </c>
      <c r="G6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values(1604, 243, '2023-04-03 17:15:14', 'informeDuplo', '128.201.143.125');</v>
      </c>
    </row>
    <row r="618" spans="1:7">
      <c r="A618">
        <v>1605</v>
      </c>
      <c r="B618">
        <v>837</v>
      </c>
      <c r="C618" s="1">
        <v>45019.73296296296</v>
      </c>
      <c r="D618" t="s">
        <v>7834</v>
      </c>
      <c r="E618" t="s">
        <v>7875</v>
      </c>
      <c r="G6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values(1605, 837, '2023-04-03 17:35:28', 'informeDuplo', '177.95.133.253');</v>
      </c>
    </row>
    <row r="619" spans="1:7">
      <c r="A619">
        <v>1606</v>
      </c>
      <c r="B619">
        <v>294</v>
      </c>
      <c r="C619" s="1">
        <v>45019.764444444445</v>
      </c>
      <c r="D619" t="s">
        <v>7834</v>
      </c>
      <c r="E619" t="s">
        <v>7681</v>
      </c>
      <c r="G6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values(1606, 294, '2023-04-03 18:20:48', 'informeDuplo', '131.221.190.116');</v>
      </c>
    </row>
    <row r="620" spans="1:7">
      <c r="A620">
        <v>1607</v>
      </c>
      <c r="B620">
        <v>294</v>
      </c>
      <c r="C620" s="1">
        <v>45019.765104166669</v>
      </c>
      <c r="D620" t="s">
        <v>7834</v>
      </c>
      <c r="E620" t="s">
        <v>7681</v>
      </c>
      <c r="G6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values(1607, 294, '2023-04-03 18:21:45', 'informeDuplo', '131.221.190.116');</v>
      </c>
    </row>
    <row r="621" spans="1:7">
      <c r="A621">
        <v>1608</v>
      </c>
      <c r="B621">
        <v>294</v>
      </c>
      <c r="C621" s="1">
        <v>45019.8437962963</v>
      </c>
      <c r="D621" t="s">
        <v>7834</v>
      </c>
      <c r="E621" t="s">
        <v>7835</v>
      </c>
      <c r="G6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values(1608, 294, '2023-04-03 20:15:04', 'informeDuplo', '192.168.1.1');</v>
      </c>
    </row>
    <row r="622" spans="1:7">
      <c r="A622">
        <v>1609</v>
      </c>
      <c r="B622">
        <v>506</v>
      </c>
      <c r="C622" s="1">
        <v>45020.64634259259</v>
      </c>
      <c r="D622" t="s">
        <v>7834</v>
      </c>
      <c r="E622" t="s">
        <v>7835</v>
      </c>
      <c r="G6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values(1609, 506, '2023-04-04 15:30:44', 'informeDuplo', '192.168.1.1');</v>
      </c>
    </row>
    <row r="623" spans="1:7">
      <c r="A623">
        <v>1610</v>
      </c>
      <c r="B623">
        <v>113</v>
      </c>
      <c r="C623" s="1">
        <v>45020.807372685187</v>
      </c>
      <c r="D623" t="s">
        <v>7834</v>
      </c>
      <c r="E623" t="s">
        <v>7876</v>
      </c>
      <c r="G6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values(1610, 113, '2023-04-04 19:22:37', 'informeDuplo', '189.68.115.250');</v>
      </c>
    </row>
    <row r="624" spans="1:7">
      <c r="A624">
        <v>1611</v>
      </c>
      <c r="B624">
        <v>113</v>
      </c>
      <c r="C624" s="1">
        <v>45020.807905092595</v>
      </c>
      <c r="D624" t="s">
        <v>7834</v>
      </c>
      <c r="E624" t="s">
        <v>7876</v>
      </c>
      <c r="G6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values(1611, 113, '2023-04-04 19:23:23', 'informeDuplo', '189.68.115.250');</v>
      </c>
    </row>
    <row r="625" spans="1:7">
      <c r="A625">
        <v>1612</v>
      </c>
      <c r="B625">
        <v>40</v>
      </c>
      <c r="C625" s="1">
        <v>45020.808993055558</v>
      </c>
      <c r="D625" t="s">
        <v>7834</v>
      </c>
      <c r="E625" t="s">
        <v>7876</v>
      </c>
      <c r="G6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values(1612, 40, '2023-04-04 19:24:57', 'informeDuplo', '189.68.115.250');</v>
      </c>
    </row>
    <row r="626" spans="1:7">
      <c r="A626">
        <v>1613</v>
      </c>
      <c r="B626">
        <v>968</v>
      </c>
      <c r="C626" s="1">
        <v>45020.811192129629</v>
      </c>
      <c r="D626" t="s">
        <v>7834</v>
      </c>
      <c r="E626" t="s">
        <v>7835</v>
      </c>
      <c r="G6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values(1613, 968, '2023-04-04 19:28:07', 'informeDuplo', '192.168.1.1');</v>
      </c>
    </row>
    <row r="627" spans="1:7">
      <c r="A627">
        <v>1614</v>
      </c>
      <c r="B627">
        <v>306</v>
      </c>
      <c r="C627" s="1">
        <v>45020.814502314817</v>
      </c>
      <c r="D627" t="s">
        <v>7834</v>
      </c>
      <c r="E627" t="s">
        <v>7876</v>
      </c>
      <c r="G6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values(1614, 306, '2023-04-04 19:32:53', 'informeDuplo', '189.68.115.250');</v>
      </c>
    </row>
    <row r="628" spans="1:7">
      <c r="A628">
        <v>1615</v>
      </c>
      <c r="B628">
        <v>65</v>
      </c>
      <c r="C628" s="1">
        <v>45020.816087962965</v>
      </c>
      <c r="D628" t="s">
        <v>7834</v>
      </c>
      <c r="E628" t="s">
        <v>7876</v>
      </c>
      <c r="G6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values(1615, 65, '2023-04-04 19:35:10', 'informeDuplo', '189.68.115.250');</v>
      </c>
    </row>
    <row r="629" spans="1:7">
      <c r="A629">
        <v>1616</v>
      </c>
      <c r="B629">
        <v>777</v>
      </c>
      <c r="C629" s="1">
        <v>45020.988506944443</v>
      </c>
      <c r="D629" t="s">
        <v>7834</v>
      </c>
      <c r="E629" t="s">
        <v>7877</v>
      </c>
      <c r="G6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values(1616, 777, '2023-04-04 23:43:27', 'informeDuplo', '168.228.172.104');</v>
      </c>
    </row>
    <row r="630" spans="1:7">
      <c r="A630">
        <v>1617</v>
      </c>
      <c r="B630">
        <v>62</v>
      </c>
      <c r="C630" s="1">
        <v>45021.428356481483</v>
      </c>
      <c r="D630" t="s">
        <v>7834</v>
      </c>
      <c r="E630" t="s">
        <v>7835</v>
      </c>
      <c r="G6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values(1617, 62, '2023-04-05 10:16:50', 'informeDuplo', '192.168.1.1');</v>
      </c>
    </row>
    <row r="631" spans="1:7">
      <c r="A631">
        <v>1618</v>
      </c>
      <c r="B631">
        <v>72</v>
      </c>
      <c r="C631" s="1">
        <v>45021.428576388891</v>
      </c>
      <c r="D631" t="s">
        <v>7834</v>
      </c>
      <c r="E631" t="s">
        <v>7835</v>
      </c>
      <c r="G6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values(1618, 72, '2023-04-05 10:17:09', 'informeDuplo', '192.168.1.1');</v>
      </c>
    </row>
    <row r="632" spans="1:7">
      <c r="A632">
        <v>1619</v>
      </c>
      <c r="B632">
        <v>61</v>
      </c>
      <c r="C632" s="1">
        <v>45021.428784722222</v>
      </c>
      <c r="D632" t="s">
        <v>7834</v>
      </c>
      <c r="E632" t="s">
        <v>7835</v>
      </c>
      <c r="G6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values(1619, 61, '2023-04-05 10:17:27', 'informeDuplo', '192.168.1.1');</v>
      </c>
    </row>
    <row r="633" spans="1:7">
      <c r="A633">
        <v>1620</v>
      </c>
      <c r="B633">
        <v>27</v>
      </c>
      <c r="C633" s="1">
        <v>45021.693402777775</v>
      </c>
      <c r="D633" t="s">
        <v>7834</v>
      </c>
      <c r="E633" t="s">
        <v>7878</v>
      </c>
      <c r="G6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values(1620, 27, '2023-04-05 16:38:30', 'informeDuplo', '170.0.148.150');</v>
      </c>
    </row>
    <row r="634" spans="1:7">
      <c r="A634">
        <v>1621</v>
      </c>
      <c r="B634">
        <v>331</v>
      </c>
      <c r="C634" s="1">
        <v>45021.773553240739</v>
      </c>
      <c r="D634" t="s">
        <v>7834</v>
      </c>
      <c r="E634" t="s">
        <v>7879</v>
      </c>
      <c r="G6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values(1621, 331, '2023-04-05 18:33:55', 'informeDuplo', '100.65.79.95');</v>
      </c>
    </row>
    <row r="635" spans="1:7">
      <c r="A635">
        <v>1622</v>
      </c>
      <c r="B635">
        <v>592</v>
      </c>
      <c r="C635" s="1">
        <v>45023.703009259261</v>
      </c>
      <c r="D635" t="s">
        <v>7834</v>
      </c>
      <c r="E635" t="s">
        <v>7880</v>
      </c>
      <c r="G6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values(1622, 592, '2023-04-07 16:52:20', 'informeDuplo', '200.176.11.20');</v>
      </c>
    </row>
    <row r="636" spans="1:7">
      <c r="A636">
        <v>1623</v>
      </c>
      <c r="B636">
        <v>308</v>
      </c>
      <c r="C636" s="1">
        <v>45026.44604166667</v>
      </c>
      <c r="D636" t="s">
        <v>7834</v>
      </c>
      <c r="E636" t="s">
        <v>7835</v>
      </c>
      <c r="G6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values(1623, 308, '2023-04-10 10:42:18', 'informeDuplo', '192.168.1.1');</v>
      </c>
    </row>
    <row r="637" spans="1:7">
      <c r="A637">
        <v>1624</v>
      </c>
      <c r="B637">
        <v>984</v>
      </c>
      <c r="C637" s="1">
        <v>45026.532175925924</v>
      </c>
      <c r="D637" t="s">
        <v>7834</v>
      </c>
      <c r="E637" t="s">
        <v>7835</v>
      </c>
      <c r="G6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values(1624, 984, '2023-04-10 12:46:20', 'informeDuplo', '192.168.1.1');</v>
      </c>
    </row>
    <row r="638" spans="1:7">
      <c r="A638">
        <v>1625</v>
      </c>
      <c r="B638">
        <v>777</v>
      </c>
      <c r="C638" s="1">
        <v>45026.635798611111</v>
      </c>
      <c r="D638" t="s">
        <v>7834</v>
      </c>
      <c r="E638" t="s">
        <v>7881</v>
      </c>
      <c r="G6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values(1625, 777, '2023-04-10 15:15:33', 'informeDuplo', '177.71.24.220');</v>
      </c>
    </row>
    <row r="639" spans="1:7">
      <c r="A639">
        <v>1626</v>
      </c>
      <c r="B639">
        <v>174</v>
      </c>
      <c r="C639" s="1">
        <v>45026.751307870371</v>
      </c>
      <c r="D639" t="s">
        <v>7834</v>
      </c>
      <c r="E639" t="s">
        <v>7882</v>
      </c>
      <c r="G6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values(1626, 174, '2023-04-10 18:01:53', 'informeDuplo', '189.96.228.6');</v>
      </c>
    </row>
    <row r="640" spans="1:7">
      <c r="A640">
        <v>1627</v>
      </c>
      <c r="B640">
        <v>367</v>
      </c>
      <c r="C640" s="1">
        <v>45027.466087962966</v>
      </c>
      <c r="D640" t="s">
        <v>7834</v>
      </c>
      <c r="E640" t="s">
        <v>7784</v>
      </c>
      <c r="G6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values(1627, 367, '2023-04-11 11:11:10', 'informeDuplo', '128.201.142.54');</v>
      </c>
    </row>
    <row r="641" spans="1:7">
      <c r="A641">
        <v>1628</v>
      </c>
      <c r="B641">
        <v>212</v>
      </c>
      <c r="C641" s="1">
        <v>45027.557708333334</v>
      </c>
      <c r="D641" t="s">
        <v>7834</v>
      </c>
      <c r="E641" t="s">
        <v>7835</v>
      </c>
      <c r="G6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values(1628, 212, '2023-04-11 13:23:06', 'informeDuplo', '192.168.1.1');</v>
      </c>
    </row>
    <row r="642" spans="1:7">
      <c r="A642">
        <v>1629</v>
      </c>
      <c r="B642">
        <v>976</v>
      </c>
      <c r="C642" s="1">
        <v>45027.574293981481</v>
      </c>
      <c r="D642" t="s">
        <v>7834</v>
      </c>
      <c r="E642" t="s">
        <v>7835</v>
      </c>
      <c r="G6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values(1629, 976, '2023-04-11 13:46:59', 'informeDuplo', '192.168.1.1');</v>
      </c>
    </row>
    <row r="643" spans="1:7">
      <c r="A643">
        <v>1630</v>
      </c>
      <c r="B643">
        <v>893</v>
      </c>
      <c r="C643" s="1">
        <v>45027.578275462962</v>
      </c>
      <c r="D643" t="s">
        <v>7834</v>
      </c>
      <c r="E643" t="s">
        <v>7835</v>
      </c>
      <c r="G6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values(1630, 893, '2023-04-11 13:52:43', 'informeDuplo', '192.168.1.1');</v>
      </c>
    </row>
    <row r="644" spans="1:7">
      <c r="A644">
        <v>1631</v>
      </c>
      <c r="B644">
        <v>527</v>
      </c>
      <c r="C644" s="1">
        <v>45028.752696759257</v>
      </c>
      <c r="D644" t="s">
        <v>7834</v>
      </c>
      <c r="E644" t="s">
        <v>7835</v>
      </c>
      <c r="G6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values(1631, 527, '2023-04-12 18:03:53', 'informeDuplo', '192.168.1.1');</v>
      </c>
    </row>
    <row r="645" spans="1:7">
      <c r="A645">
        <v>1632</v>
      </c>
      <c r="B645">
        <v>807</v>
      </c>
      <c r="C645" s="1">
        <v>45029.781909722224</v>
      </c>
      <c r="D645" t="s">
        <v>7834</v>
      </c>
      <c r="E645" t="s">
        <v>7851</v>
      </c>
      <c r="G6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values(1632, 807, '2023-04-13 18:45:57', 'informeDuplo', '128.201.143.125');</v>
      </c>
    </row>
    <row r="646" spans="1:7">
      <c r="A646">
        <v>1633</v>
      </c>
      <c r="B646">
        <v>370</v>
      </c>
      <c r="C646" s="1">
        <v>45029.828553240739</v>
      </c>
      <c r="D646" t="s">
        <v>7834</v>
      </c>
      <c r="E646" t="s">
        <v>7883</v>
      </c>
      <c r="G6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values(1633, 370, '2023-04-13 19:53:07', 'informeDuplo', '131.221.188.58');</v>
      </c>
    </row>
    <row r="647" spans="1:7">
      <c r="A647">
        <v>1634</v>
      </c>
      <c r="B647">
        <v>551</v>
      </c>
      <c r="C647" s="1">
        <v>45031.835949074077</v>
      </c>
      <c r="D647" t="s">
        <v>7834</v>
      </c>
      <c r="E647" t="s">
        <v>7884</v>
      </c>
      <c r="G6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values(1634, 551, '2023-04-15 20:03:46', 'informeDuplo', '170.0.148.78');</v>
      </c>
    </row>
    <row r="648" spans="1:7">
      <c r="A648">
        <v>1635</v>
      </c>
      <c r="B648">
        <v>551</v>
      </c>
      <c r="C648" s="1">
        <v>45031.837534722225</v>
      </c>
      <c r="D648" t="s">
        <v>7834</v>
      </c>
      <c r="E648" t="s">
        <v>7884</v>
      </c>
      <c r="G6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values(1635, 551, '2023-04-15 20:06:03', 'informeDuplo', '170.0.148.78');</v>
      </c>
    </row>
    <row r="649" spans="1:7">
      <c r="A649">
        <v>1636</v>
      </c>
      <c r="B649">
        <v>901</v>
      </c>
      <c r="C649" s="1">
        <v>45032.826550925929</v>
      </c>
      <c r="D649" t="s">
        <v>7834</v>
      </c>
      <c r="E649" t="s">
        <v>7885</v>
      </c>
      <c r="G6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values(1636, 901, '2023-04-16 19:50:14', 'informeDuplo', '187.121.44.116');</v>
      </c>
    </row>
    <row r="650" spans="1:7">
      <c r="A650">
        <v>1637</v>
      </c>
      <c r="B650">
        <v>901</v>
      </c>
      <c r="C650" s="1">
        <v>45032.827291666668</v>
      </c>
      <c r="D650" t="s">
        <v>7834</v>
      </c>
      <c r="E650" t="s">
        <v>7885</v>
      </c>
      <c r="G6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values(1637, 901, '2023-04-16 19:51:18', 'informeDuplo', '187.121.44.116');</v>
      </c>
    </row>
    <row r="651" spans="1:7">
      <c r="A651">
        <v>1638</v>
      </c>
      <c r="B651">
        <v>354</v>
      </c>
      <c r="C651" s="1">
        <v>45033.743993055556</v>
      </c>
      <c r="D651" t="s">
        <v>7834</v>
      </c>
      <c r="E651" t="s">
        <v>7886</v>
      </c>
      <c r="G6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values(1638, 354, '2023-04-17 17:51:21', 'informeDuplo', '128.201.140.160');</v>
      </c>
    </row>
    <row r="652" spans="1:7">
      <c r="A652">
        <v>1639</v>
      </c>
      <c r="B652">
        <v>354</v>
      </c>
      <c r="C652" s="1">
        <v>45033.744722222225</v>
      </c>
      <c r="D652" t="s">
        <v>7834</v>
      </c>
      <c r="E652" t="s">
        <v>7886</v>
      </c>
      <c r="G6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values(1639, 354, '2023-04-17 17:52:24', 'informeDuplo', '128.201.140.160');</v>
      </c>
    </row>
    <row r="653" spans="1:7">
      <c r="A653">
        <v>1640</v>
      </c>
      <c r="B653">
        <v>203</v>
      </c>
      <c r="C653" s="1">
        <v>45033.758796296293</v>
      </c>
      <c r="D653" t="s">
        <v>7834</v>
      </c>
      <c r="E653" t="s">
        <v>7835</v>
      </c>
      <c r="G6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values(1640, 203, '2023-04-17 18:12:40', 'informeDuplo', '192.168.1.1');</v>
      </c>
    </row>
    <row r="654" spans="1:7">
      <c r="A654">
        <v>1641</v>
      </c>
      <c r="B654">
        <v>534</v>
      </c>
      <c r="C654" s="1">
        <v>45034.480925925927</v>
      </c>
      <c r="D654" t="s">
        <v>7834</v>
      </c>
      <c r="E654" t="s">
        <v>7835</v>
      </c>
      <c r="G6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values(1641, 534, '2023-04-18 11:32:32', 'informeDuplo', '192.168.1.1');</v>
      </c>
    </row>
    <row r="655" spans="1:7">
      <c r="A655">
        <v>1642</v>
      </c>
      <c r="B655">
        <v>123</v>
      </c>
      <c r="C655" s="1">
        <v>45034.508148148147</v>
      </c>
      <c r="D655" t="s">
        <v>7834</v>
      </c>
      <c r="E655" t="s">
        <v>7887</v>
      </c>
      <c r="G6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values(1642, 123, '2023-04-18 12:11:44', 'informeDuplo', '201.33.205.46');</v>
      </c>
    </row>
    <row r="656" spans="1:7">
      <c r="A656">
        <v>1643</v>
      </c>
      <c r="B656">
        <v>36</v>
      </c>
      <c r="C656" s="1">
        <v>45034.545104166667</v>
      </c>
      <c r="D656" t="s">
        <v>7834</v>
      </c>
      <c r="E656" t="s">
        <v>7843</v>
      </c>
      <c r="G6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values(1643, 36, '2023-04-18 13:04:57', 'informeDuplo', '131.221.188.161');</v>
      </c>
    </row>
    <row r="657" spans="1:7">
      <c r="A657">
        <v>1644</v>
      </c>
      <c r="B657">
        <v>377</v>
      </c>
      <c r="C657" s="1">
        <v>45034.727233796293</v>
      </c>
      <c r="D657" t="s">
        <v>7834</v>
      </c>
      <c r="E657" t="s">
        <v>7835</v>
      </c>
      <c r="G6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values(1644, 377, '2023-04-18 17:27:13', 'informeDuplo', '192.168.1.1');</v>
      </c>
    </row>
    <row r="658" spans="1:7">
      <c r="A658">
        <v>1645</v>
      </c>
      <c r="B658">
        <v>354</v>
      </c>
      <c r="C658" s="1">
        <v>45034.734675925924</v>
      </c>
      <c r="D658" t="s">
        <v>7834</v>
      </c>
      <c r="E658" t="s">
        <v>7888</v>
      </c>
      <c r="G6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values(1645, 354, '2023-04-18 17:37:56', 'informeDuplo', '128.201.140.202');</v>
      </c>
    </row>
    <row r="659" spans="1:7">
      <c r="A659">
        <v>1646</v>
      </c>
      <c r="B659">
        <v>233</v>
      </c>
      <c r="C659" s="1">
        <v>45035.51190972222</v>
      </c>
      <c r="D659" t="s">
        <v>7834</v>
      </c>
      <c r="E659" t="s">
        <v>7784</v>
      </c>
      <c r="G6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values(1646, 233, '2023-04-19 12:17:09', 'informeDuplo', '128.201.142.54');</v>
      </c>
    </row>
    <row r="660" spans="1:7">
      <c r="A660">
        <v>1647</v>
      </c>
      <c r="B660">
        <v>590</v>
      </c>
      <c r="C660" s="1">
        <v>45035.53025462963</v>
      </c>
      <c r="D660" t="s">
        <v>7834</v>
      </c>
      <c r="E660" t="s">
        <v>7835</v>
      </c>
      <c r="G6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values(1647, 590, '2023-04-19 12:43:34', 'informeDuplo', '192.168.1.1');</v>
      </c>
    </row>
    <row r="661" spans="1:7">
      <c r="A661">
        <v>1648</v>
      </c>
      <c r="B661">
        <v>877</v>
      </c>
      <c r="C661" s="1">
        <v>45035.579421296294</v>
      </c>
      <c r="D661" t="s">
        <v>7834</v>
      </c>
      <c r="E661" t="s">
        <v>7889</v>
      </c>
      <c r="G6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values(1648, 877, '2023-04-19 13:54:22', 'informeDuplo', '131.221.188.160');</v>
      </c>
    </row>
    <row r="662" spans="1:7">
      <c r="A662">
        <v>1649</v>
      </c>
      <c r="B662">
        <v>343</v>
      </c>
      <c r="C662" s="1">
        <v>45035.727199074077</v>
      </c>
      <c r="D662" t="s">
        <v>7834</v>
      </c>
      <c r="E662" t="s">
        <v>7851</v>
      </c>
      <c r="G6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values(1649, 343, '2023-04-19 17:27:10', 'informeDuplo', '128.201.143.125');</v>
      </c>
    </row>
    <row r="663" spans="1:7">
      <c r="A663">
        <v>1650</v>
      </c>
      <c r="B663">
        <v>919</v>
      </c>
      <c r="C663" s="1">
        <v>45035.832777777781</v>
      </c>
      <c r="D663" t="s">
        <v>7834</v>
      </c>
      <c r="E663" t="s">
        <v>7890</v>
      </c>
      <c r="G6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values(1650, 919, '2023-04-19 19:59:12', 'informeDuplo', '128.201.143.150');</v>
      </c>
    </row>
    <row r="664" spans="1:7">
      <c r="A664">
        <v>1651</v>
      </c>
      <c r="B664">
        <v>919</v>
      </c>
      <c r="C664" s="1">
        <v>45035.83284722222</v>
      </c>
      <c r="D664" t="s">
        <v>7834</v>
      </c>
      <c r="E664" t="s">
        <v>7890</v>
      </c>
      <c r="G6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values(1651, 919, '2023-04-19 19:59:18', 'informeDuplo', '128.201.143.150');</v>
      </c>
    </row>
    <row r="665" spans="1:7">
      <c r="A665">
        <v>1652</v>
      </c>
      <c r="B665">
        <v>919</v>
      </c>
      <c r="C665" s="1">
        <v>45035.836041666669</v>
      </c>
      <c r="D665" t="s">
        <v>7834</v>
      </c>
      <c r="E665" t="s">
        <v>7891</v>
      </c>
      <c r="G6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values(1652, 919, '2023-04-19 20:03:54', 'informeDuplo', '128.201.142.114');</v>
      </c>
    </row>
    <row r="666" spans="1:7">
      <c r="A666">
        <v>1653</v>
      </c>
      <c r="B666">
        <v>507</v>
      </c>
      <c r="C666" s="1">
        <v>45036.486516203702</v>
      </c>
      <c r="D666" t="s">
        <v>7834</v>
      </c>
      <c r="E666" t="s">
        <v>7835</v>
      </c>
      <c r="G6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values(1653, 507, '2023-04-20 11:40:35', 'informeDuplo', '192.168.1.1');</v>
      </c>
    </row>
    <row r="667" spans="1:7">
      <c r="A667">
        <v>1654</v>
      </c>
      <c r="B667">
        <v>966</v>
      </c>
      <c r="C667" s="1">
        <v>45036.580509259256</v>
      </c>
      <c r="D667" t="s">
        <v>7834</v>
      </c>
      <c r="E667" t="s">
        <v>7835</v>
      </c>
      <c r="G6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values(1654, 966, '2023-04-20 13:55:56', 'informeDuplo', '192.168.1.1');</v>
      </c>
    </row>
    <row r="668" spans="1:7">
      <c r="A668">
        <v>1655</v>
      </c>
      <c r="B668">
        <v>197</v>
      </c>
      <c r="C668" s="1">
        <v>45036.710625</v>
      </c>
      <c r="D668" t="s">
        <v>7834</v>
      </c>
      <c r="E668" t="s">
        <v>7835</v>
      </c>
      <c r="G6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values(1655, 197, '2023-04-20 17:03:18', 'informeDuplo', '192.168.1.1');</v>
      </c>
    </row>
    <row r="669" spans="1:7">
      <c r="A669">
        <v>1656</v>
      </c>
      <c r="B669">
        <v>68</v>
      </c>
      <c r="C669" s="1">
        <v>45040.489386574074</v>
      </c>
      <c r="D669" t="s">
        <v>7834</v>
      </c>
      <c r="E669" t="s">
        <v>7892</v>
      </c>
      <c r="G6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values(1656, 68, '2023-04-24 11:44:43', 'informeDuplo', '131.221.191.38');</v>
      </c>
    </row>
    <row r="670" spans="1:7">
      <c r="A670">
        <v>1657</v>
      </c>
      <c r="B670">
        <v>486</v>
      </c>
      <c r="C670" s="1">
        <v>45040.518483796295</v>
      </c>
      <c r="D670" t="s">
        <v>7834</v>
      </c>
      <c r="E670" t="s">
        <v>7835</v>
      </c>
      <c r="G6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values(1657, 486, '2023-04-24 12:26:37', 'informeDuplo', '192.168.1.1');</v>
      </c>
    </row>
    <row r="671" spans="1:7">
      <c r="A671">
        <v>1658</v>
      </c>
      <c r="B671">
        <v>369</v>
      </c>
      <c r="C671" s="1">
        <v>45041.546863425923</v>
      </c>
      <c r="D671" t="s">
        <v>7834</v>
      </c>
      <c r="E671" t="s">
        <v>7835</v>
      </c>
      <c r="G6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values(1658, 369, '2023-04-25 13:07:29', 'informeDuplo', '192.168.1.1');</v>
      </c>
    </row>
    <row r="672" spans="1:7">
      <c r="A672">
        <v>1659</v>
      </c>
      <c r="B672">
        <v>319</v>
      </c>
      <c r="C672" s="1">
        <v>45042.544224537036</v>
      </c>
      <c r="D672" t="s">
        <v>7834</v>
      </c>
      <c r="E672" t="s">
        <v>7835</v>
      </c>
      <c r="G6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values(1659, 319, '2023-04-26 13:03:41', 'informeDuplo', '192.168.1.1');</v>
      </c>
    </row>
    <row r="673" spans="1:7">
      <c r="A673">
        <v>1660</v>
      </c>
      <c r="B673">
        <v>733</v>
      </c>
      <c r="C673" s="1">
        <v>45042.737245370372</v>
      </c>
      <c r="D673" t="s">
        <v>7834</v>
      </c>
      <c r="E673" t="s">
        <v>7851</v>
      </c>
      <c r="G6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values(1660, 733, '2023-04-26 17:41:38', 'informeDuplo', '128.201.143.125');</v>
      </c>
    </row>
    <row r="674" spans="1:7">
      <c r="A674">
        <v>1661</v>
      </c>
      <c r="B674">
        <v>300</v>
      </c>
      <c r="C674" s="1">
        <v>45042.773182870369</v>
      </c>
      <c r="D674" t="s">
        <v>7834</v>
      </c>
      <c r="E674" t="s">
        <v>7835</v>
      </c>
      <c r="G6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values(1661, 300, '2023-04-26 18:33:23', 'informeDuplo', '192.168.1.1');</v>
      </c>
    </row>
    <row r="675" spans="1:7">
      <c r="A675">
        <v>1662</v>
      </c>
      <c r="B675">
        <v>128</v>
      </c>
      <c r="C675" s="1">
        <v>45042.783692129633</v>
      </c>
      <c r="D675" t="s">
        <v>7834</v>
      </c>
      <c r="E675" t="s">
        <v>7835</v>
      </c>
      <c r="G6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values(1662, 128, '2023-04-26 18:48:31', 'informeDuplo', '192.168.1.1');</v>
      </c>
    </row>
    <row r="676" spans="1:7">
      <c r="A676">
        <v>1663</v>
      </c>
      <c r="B676">
        <v>780</v>
      </c>
      <c r="C676" s="1">
        <v>45043.550381944442</v>
      </c>
      <c r="D676" t="s">
        <v>7834</v>
      </c>
      <c r="E676" t="s">
        <v>7835</v>
      </c>
      <c r="G6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values(1663, 780, '2023-04-27 13:12:33', 'informeDuplo', '192.168.1.1');</v>
      </c>
    </row>
    <row r="677" spans="1:7">
      <c r="A677">
        <v>1664</v>
      </c>
      <c r="B677">
        <v>983</v>
      </c>
      <c r="C677" s="1">
        <v>45043.550868055558</v>
      </c>
      <c r="D677" t="s">
        <v>7834</v>
      </c>
      <c r="E677" t="s">
        <v>7893</v>
      </c>
      <c r="G6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values(1664, 983, '2023-04-27 13:13:15', 'informeDuplo', '187.35.224.33');</v>
      </c>
    </row>
    <row r="678" spans="1:7">
      <c r="A678">
        <v>1665</v>
      </c>
      <c r="B678">
        <v>148</v>
      </c>
      <c r="C678" s="1">
        <v>45043.614872685182</v>
      </c>
      <c r="D678" t="s">
        <v>7834</v>
      </c>
      <c r="E678" t="s">
        <v>7835</v>
      </c>
      <c r="G6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values(1665, 148, '2023-04-27 14:45:25', 'informeDuplo', '192.168.1.1');</v>
      </c>
    </row>
    <row r="679" spans="1:7">
      <c r="A679">
        <v>1666</v>
      </c>
      <c r="B679">
        <v>575</v>
      </c>
      <c r="C679" s="1">
        <v>45043.637719907405</v>
      </c>
      <c r="D679" t="s">
        <v>7834</v>
      </c>
      <c r="E679" t="s">
        <v>7835</v>
      </c>
      <c r="G6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values(1666, 575, '2023-04-27 15:18:19', 'informeDuplo', '192.168.1.1');</v>
      </c>
    </row>
    <row r="680" spans="1:7">
      <c r="A680">
        <v>1667</v>
      </c>
      <c r="B680">
        <v>149</v>
      </c>
      <c r="C680" s="1">
        <v>45043.756712962961</v>
      </c>
      <c r="D680" t="s">
        <v>7834</v>
      </c>
      <c r="E680" t="s">
        <v>7835</v>
      </c>
      <c r="G6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values(1667, 149, '2023-04-27 18:09:40', 'informeDuplo', '192.168.1.1');</v>
      </c>
    </row>
    <row r="681" spans="1:7">
      <c r="A681">
        <v>1668</v>
      </c>
      <c r="B681">
        <v>117</v>
      </c>
      <c r="C681" s="1">
        <v>45044.506504629629</v>
      </c>
      <c r="D681" t="s">
        <v>7834</v>
      </c>
      <c r="E681" t="s">
        <v>7894</v>
      </c>
      <c r="G6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values(1668, 117, '2023-04-28 12:09:22', 'informeDuplo', '179.160.30.164');</v>
      </c>
    </row>
    <row r="682" spans="1:7">
      <c r="A682">
        <v>1669</v>
      </c>
      <c r="B682">
        <v>117</v>
      </c>
      <c r="C682" s="1">
        <v>45044.509884259256</v>
      </c>
      <c r="D682" t="s">
        <v>7834</v>
      </c>
      <c r="E682" t="s">
        <v>7894</v>
      </c>
      <c r="G6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values(1669, 117, '2023-04-28 12:14:14', 'informeDuplo', '179.160.30.164');</v>
      </c>
    </row>
    <row r="683" spans="1:7">
      <c r="A683">
        <v>1670</v>
      </c>
      <c r="B683">
        <v>117</v>
      </c>
      <c r="C683" s="1">
        <v>45044.510520833333</v>
      </c>
      <c r="D683" t="s">
        <v>7834</v>
      </c>
      <c r="E683" t="s">
        <v>7894</v>
      </c>
      <c r="G6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values(1670, 117, '2023-04-28 12:15:09', 'informeDuplo', '179.160.30.164');</v>
      </c>
    </row>
    <row r="684" spans="1:7">
      <c r="A684">
        <v>1671</v>
      </c>
      <c r="B684">
        <v>460</v>
      </c>
      <c r="C684" s="1">
        <v>45044.696226851855</v>
      </c>
      <c r="D684" t="s">
        <v>7834</v>
      </c>
      <c r="E684" t="s">
        <v>7784</v>
      </c>
      <c r="G6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values(1671, 460, '2023-04-28 16:42:34', 'informeDuplo', '128.201.142.54');</v>
      </c>
    </row>
    <row r="685" spans="1:7">
      <c r="A685">
        <v>1672</v>
      </c>
      <c r="B685">
        <v>599</v>
      </c>
      <c r="C685" s="1">
        <v>45045.453645833331</v>
      </c>
      <c r="D685" t="s">
        <v>7834</v>
      </c>
      <c r="E685" t="s">
        <v>7843</v>
      </c>
      <c r="G6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values(1672, 599, '2023-04-29 10:53:15', 'informeDuplo', '131.221.188.161');</v>
      </c>
    </row>
    <row r="686" spans="1:7">
      <c r="A686">
        <v>1673</v>
      </c>
      <c r="B686">
        <v>559</v>
      </c>
      <c r="C686" s="1">
        <v>45047.585104166668</v>
      </c>
      <c r="D686" t="s">
        <v>7834</v>
      </c>
      <c r="E686" t="s">
        <v>7895</v>
      </c>
      <c r="G6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values(1673, 559, '2023-05-01 14:02:33', 'informeDuplo', '186.193.68.24');</v>
      </c>
    </row>
    <row r="687" spans="1:7">
      <c r="A687">
        <v>1674</v>
      </c>
      <c r="B687">
        <v>963</v>
      </c>
      <c r="C687" s="1">
        <v>45048.575671296298</v>
      </c>
      <c r="D687" t="s">
        <v>7834</v>
      </c>
      <c r="E687" t="s">
        <v>7835</v>
      </c>
      <c r="G6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values(1674, 963, '2023-05-02 13:48:58', 'informeDuplo', '192.168.1.1');</v>
      </c>
    </row>
    <row r="688" spans="1:7">
      <c r="A688">
        <v>1675</v>
      </c>
      <c r="B688">
        <v>847</v>
      </c>
      <c r="C688" s="1">
        <v>45048.601157407407</v>
      </c>
      <c r="D688" t="s">
        <v>7834</v>
      </c>
      <c r="E688" t="s">
        <v>7835</v>
      </c>
      <c r="G6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values(1675, 847, '2023-05-02 14:25:40', 'informeDuplo', '192.168.1.1');</v>
      </c>
    </row>
    <row r="689" spans="1:7">
      <c r="A689">
        <v>1676</v>
      </c>
      <c r="B689">
        <v>285</v>
      </c>
      <c r="C689" s="1">
        <v>45049.535416666666</v>
      </c>
      <c r="D689" t="s">
        <v>7834</v>
      </c>
      <c r="E689" t="s">
        <v>7896</v>
      </c>
      <c r="G6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values(1676, 285, '2023-05-03 12:51:00', 'informeDuplo', '128.201.142.93');</v>
      </c>
    </row>
    <row r="690" spans="1:7">
      <c r="A690">
        <v>1677</v>
      </c>
      <c r="B690">
        <v>378</v>
      </c>
      <c r="C690" s="1">
        <v>45050.53392361111</v>
      </c>
      <c r="D690" t="s">
        <v>7834</v>
      </c>
      <c r="E690" t="s">
        <v>7835</v>
      </c>
      <c r="G6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values(1677, 378, '2023-05-04 12:48:51', 'informeDuplo', '192.168.1.1');</v>
      </c>
    </row>
    <row r="691" spans="1:7">
      <c r="A691">
        <v>1678</v>
      </c>
      <c r="B691">
        <v>378</v>
      </c>
      <c r="C691" s="1">
        <v>45050.546342592592</v>
      </c>
      <c r="D691" t="s">
        <v>7834</v>
      </c>
      <c r="E691" t="s">
        <v>7835</v>
      </c>
      <c r="G6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values(1678, 378, '2023-05-04 13:06:44', 'informeDuplo', '192.168.1.1');</v>
      </c>
    </row>
    <row r="692" spans="1:7">
      <c r="A692">
        <v>1679</v>
      </c>
      <c r="B692">
        <v>1</v>
      </c>
      <c r="C692" s="1">
        <v>45050.708067129628</v>
      </c>
      <c r="D692" t="s">
        <v>7834</v>
      </c>
      <c r="E692" t="s">
        <v>7835</v>
      </c>
      <c r="G6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values(1679, 1, '2023-05-04 16:59:37', 'informeDuplo', '192.168.1.1');</v>
      </c>
    </row>
    <row r="693" spans="1:7">
      <c r="A693">
        <v>1680</v>
      </c>
      <c r="B693">
        <v>254</v>
      </c>
      <c r="C693" s="1">
        <v>45050.751736111109</v>
      </c>
      <c r="D693" t="s">
        <v>7834</v>
      </c>
      <c r="E693" t="s">
        <v>7835</v>
      </c>
      <c r="G6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values(1680, 254, '2023-05-04 18:02:30', 'informeDuplo', '192.168.1.1');</v>
      </c>
    </row>
    <row r="694" spans="1:7">
      <c r="A694">
        <v>1681</v>
      </c>
      <c r="B694">
        <v>356</v>
      </c>
      <c r="C694" s="1">
        <v>45050.754548611112</v>
      </c>
      <c r="D694" t="s">
        <v>7834</v>
      </c>
      <c r="E694" t="s">
        <v>7798</v>
      </c>
      <c r="G6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values(1681, 356, '2023-05-04 18:06:33', 'informeDuplo', '128.201.141.206');</v>
      </c>
    </row>
    <row r="695" spans="1:7">
      <c r="A695">
        <v>1682</v>
      </c>
      <c r="B695">
        <v>278</v>
      </c>
      <c r="C695" s="1">
        <v>45050.756747685184</v>
      </c>
      <c r="D695" t="s">
        <v>7834</v>
      </c>
      <c r="E695" t="s">
        <v>7897</v>
      </c>
      <c r="G6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values(1682, 278, '2023-05-04 18:09:43', 'informeDuplo', '200.176.11.12');</v>
      </c>
    </row>
    <row r="696" spans="1:7">
      <c r="A696">
        <v>1683</v>
      </c>
      <c r="B696">
        <v>278</v>
      </c>
      <c r="C696" s="1">
        <v>45050.758067129631</v>
      </c>
      <c r="D696" t="s">
        <v>7834</v>
      </c>
      <c r="E696" t="s">
        <v>7897</v>
      </c>
      <c r="G6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values(1683, 278, '2023-05-04 18:11:37', 'informeDuplo', '200.176.11.12');</v>
      </c>
    </row>
    <row r="697" spans="1:7">
      <c r="A697">
        <v>1684</v>
      </c>
      <c r="B697">
        <v>278</v>
      </c>
      <c r="C697" s="1">
        <v>45050.760150462964</v>
      </c>
      <c r="D697" t="s">
        <v>7834</v>
      </c>
      <c r="E697" t="s">
        <v>7897</v>
      </c>
      <c r="G6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values(1684, 278, '2023-05-04 18:14:37', 'informeDuplo', '200.176.11.12');</v>
      </c>
    </row>
    <row r="698" spans="1:7">
      <c r="A698">
        <v>1685</v>
      </c>
      <c r="B698">
        <v>376</v>
      </c>
      <c r="C698" s="1">
        <v>45050.984675925924</v>
      </c>
      <c r="D698" t="s">
        <v>7834</v>
      </c>
      <c r="E698" t="s">
        <v>7898</v>
      </c>
      <c r="G6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values(1685, 376, '2023-05-04 23:37:56', 'informeDuplo', '201.49.250.11');</v>
      </c>
    </row>
    <row r="699" spans="1:7">
      <c r="A699">
        <v>1686</v>
      </c>
      <c r="B699">
        <v>333</v>
      </c>
      <c r="C699" s="1">
        <v>45051.786226851851</v>
      </c>
      <c r="D699" t="s">
        <v>7834</v>
      </c>
      <c r="E699" t="s">
        <v>7835</v>
      </c>
      <c r="G6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values(1686, 333, '2023-05-05 18:52:10', 'informeDuplo', '192.168.1.1');</v>
      </c>
    </row>
    <row r="700" spans="1:7">
      <c r="A700">
        <v>1687</v>
      </c>
      <c r="B700">
        <v>587</v>
      </c>
      <c r="C700" s="1">
        <v>45054.443576388891</v>
      </c>
      <c r="D700" t="s">
        <v>7834</v>
      </c>
      <c r="E700" t="s">
        <v>7899</v>
      </c>
      <c r="G7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values(1687, 587, '2023-05-08 10:38:45', 'informeDuplo', '128.201.140.145');</v>
      </c>
    </row>
    <row r="701" spans="1:7">
      <c r="A701">
        <v>1688</v>
      </c>
      <c r="B701">
        <v>587</v>
      </c>
      <c r="C701" s="1">
        <v>45054.443831018521</v>
      </c>
      <c r="D701" t="s">
        <v>7834</v>
      </c>
      <c r="E701" t="s">
        <v>7899</v>
      </c>
      <c r="G7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values(1688, 587, '2023-05-08 10:39:07', 'informeDuplo', '128.201.140.145');</v>
      </c>
    </row>
    <row r="702" spans="1:7">
      <c r="A702">
        <v>1689</v>
      </c>
      <c r="B702">
        <v>445</v>
      </c>
      <c r="C702" s="1">
        <v>45054.500856481478</v>
      </c>
      <c r="D702" t="s">
        <v>7834</v>
      </c>
      <c r="E702" t="s">
        <v>7835</v>
      </c>
      <c r="G7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values(1689, 445, '2023-05-08 12:01:14', 'informeDuplo', '192.168.1.1');</v>
      </c>
    </row>
    <row r="703" spans="1:7">
      <c r="A703">
        <v>1690</v>
      </c>
      <c r="B703">
        <v>1025</v>
      </c>
      <c r="C703" s="1">
        <v>45054.742835648147</v>
      </c>
      <c r="D703" t="s">
        <v>7834</v>
      </c>
      <c r="E703" t="s">
        <v>7900</v>
      </c>
      <c r="G7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values(1690, 1025, '2023-05-08 17:49:41', 'informeDuplo', '191.249.17.71');</v>
      </c>
    </row>
    <row r="704" spans="1:7">
      <c r="A704">
        <v>1691</v>
      </c>
      <c r="B704">
        <v>559</v>
      </c>
      <c r="C704" s="1">
        <v>45054.813587962963</v>
      </c>
      <c r="D704" t="s">
        <v>7834</v>
      </c>
      <c r="E704" t="s">
        <v>7901</v>
      </c>
      <c r="G7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values(1691, 559, '2023-05-08 19:31:34', 'informeDuplo', '186.193.80.204');</v>
      </c>
    </row>
    <row r="705" spans="1:7">
      <c r="A705">
        <v>1692</v>
      </c>
      <c r="B705">
        <v>445</v>
      </c>
      <c r="C705" s="1">
        <v>45054.817511574074</v>
      </c>
      <c r="D705" t="s">
        <v>7834</v>
      </c>
      <c r="E705" t="s">
        <v>7835</v>
      </c>
      <c r="G7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values(1692, 445, '2023-05-08 19:37:13', 'informeDuplo', '192.168.1.1');</v>
      </c>
    </row>
    <row r="706" spans="1:7">
      <c r="A706">
        <v>1693</v>
      </c>
      <c r="B706">
        <v>465</v>
      </c>
      <c r="C706" s="1">
        <v>45055.426620370374</v>
      </c>
      <c r="D706" t="s">
        <v>7834</v>
      </c>
      <c r="E706" t="s">
        <v>7835</v>
      </c>
      <c r="G7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values(1693, 465, '2023-05-09 10:14:20', 'informeDuplo', '192.168.1.1');</v>
      </c>
    </row>
    <row r="707" spans="1:7">
      <c r="A707">
        <v>1694</v>
      </c>
      <c r="B707">
        <v>446</v>
      </c>
      <c r="C707" s="1">
        <v>45055.487384259257</v>
      </c>
      <c r="D707" t="s">
        <v>7834</v>
      </c>
      <c r="E707" t="s">
        <v>7902</v>
      </c>
      <c r="G7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values(1694, 446, '2023-05-09 11:41:50', 'informeDuplo', '128.201.143.139');</v>
      </c>
    </row>
    <row r="708" spans="1:7">
      <c r="A708">
        <v>1695</v>
      </c>
      <c r="B708">
        <v>383</v>
      </c>
      <c r="C708" s="1">
        <v>45055.500949074078</v>
      </c>
      <c r="D708" t="s">
        <v>7834</v>
      </c>
      <c r="E708" t="s">
        <v>7902</v>
      </c>
      <c r="G7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values(1695, 383, '2023-05-09 12:01:22', 'informeDuplo', '128.201.143.139');</v>
      </c>
    </row>
    <row r="709" spans="1:7">
      <c r="A709">
        <v>1696</v>
      </c>
      <c r="B709">
        <v>185</v>
      </c>
      <c r="C709" s="1">
        <v>45055.521145833336</v>
      </c>
      <c r="D709" t="s">
        <v>7834</v>
      </c>
      <c r="E709" t="s">
        <v>7903</v>
      </c>
      <c r="G7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values(1696, 185, '2023-05-09 12:30:27', 'informeDuplo', '170.0.151.97');</v>
      </c>
    </row>
    <row r="710" spans="1:7">
      <c r="A710">
        <v>1697</v>
      </c>
      <c r="B710">
        <v>91</v>
      </c>
      <c r="C710" s="1">
        <v>45055.590196759258</v>
      </c>
      <c r="D710" t="s">
        <v>7834</v>
      </c>
      <c r="E710" t="s">
        <v>7835</v>
      </c>
      <c r="G7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values(1697, 91, '2023-05-09 14:09:53', 'informeDuplo', '192.168.1.1');</v>
      </c>
    </row>
    <row r="711" spans="1:7">
      <c r="A711">
        <v>1698</v>
      </c>
      <c r="B711">
        <v>98</v>
      </c>
      <c r="C711" s="1">
        <v>45055.655833333331</v>
      </c>
      <c r="D711" t="s">
        <v>7834</v>
      </c>
      <c r="E711" t="s">
        <v>7904</v>
      </c>
      <c r="G7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values(1698, 98, '2023-05-09 15:44:24', 'informeDuplo', '128.201.143.154');</v>
      </c>
    </row>
    <row r="712" spans="1:7">
      <c r="A712">
        <v>1699</v>
      </c>
      <c r="B712">
        <v>699</v>
      </c>
      <c r="C712" s="1">
        <v>45056.488206018519</v>
      </c>
      <c r="D712" t="s">
        <v>7834</v>
      </c>
      <c r="E712" t="s">
        <v>7835</v>
      </c>
      <c r="G7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values(1699, 699, '2023-05-10 11:43:01', 'informeDuplo', '192.168.1.1');</v>
      </c>
    </row>
    <row r="713" spans="1:7">
      <c r="A713">
        <v>1700</v>
      </c>
      <c r="B713">
        <v>120</v>
      </c>
      <c r="C713" s="1">
        <v>45056.527465277781</v>
      </c>
      <c r="D713" t="s">
        <v>7834</v>
      </c>
      <c r="E713" t="s">
        <v>7905</v>
      </c>
      <c r="G7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values(1700, 120, '2023-05-10 12:39:33', 'informeDuplo', '128.201.142.90');</v>
      </c>
    </row>
    <row r="714" spans="1:7">
      <c r="A714">
        <v>1701</v>
      </c>
      <c r="B714">
        <v>475</v>
      </c>
      <c r="C714" s="1">
        <v>45056.553067129629</v>
      </c>
      <c r="D714" t="s">
        <v>7834</v>
      </c>
      <c r="E714" t="s">
        <v>7835</v>
      </c>
      <c r="G71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values(1701, 475, '2023-05-10 13:16:25', 'informeDuplo', '192.168.1.1');</v>
      </c>
    </row>
    <row r="715" spans="1:7">
      <c r="A715">
        <v>1702</v>
      </c>
      <c r="B715">
        <v>844</v>
      </c>
      <c r="C715" s="1">
        <v>45056.626307870371</v>
      </c>
      <c r="D715" t="s">
        <v>7834</v>
      </c>
      <c r="E715" t="s">
        <v>7835</v>
      </c>
      <c r="G71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values(1702, 844, '2023-05-10 15:01:53', 'informeDuplo', '192.168.1.1');</v>
      </c>
    </row>
    <row r="716" spans="1:7">
      <c r="A716">
        <v>1703</v>
      </c>
      <c r="B716">
        <v>31</v>
      </c>
      <c r="C716" s="1">
        <v>45056.780324074076</v>
      </c>
      <c r="D716" t="s">
        <v>7834</v>
      </c>
      <c r="E716" t="s">
        <v>7906</v>
      </c>
      <c r="G71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values(1703, 31, '2023-05-10 18:43:40', 'informeDuplo', '189.40.74.223');</v>
      </c>
    </row>
    <row r="717" spans="1:7">
      <c r="A717">
        <v>1704</v>
      </c>
      <c r="B717">
        <v>31</v>
      </c>
      <c r="C717" s="1">
        <v>45056.780868055554</v>
      </c>
      <c r="D717" t="s">
        <v>7834</v>
      </c>
      <c r="E717" t="s">
        <v>7906</v>
      </c>
      <c r="G71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values(1704, 31, '2023-05-10 18:44:27', 'informeDuplo', '189.40.74.223');</v>
      </c>
    </row>
    <row r="718" spans="1:7">
      <c r="A718">
        <v>1705</v>
      </c>
      <c r="B718">
        <v>31</v>
      </c>
      <c r="C718" s="1">
        <v>45056.781400462962</v>
      </c>
      <c r="D718" t="s">
        <v>7834</v>
      </c>
      <c r="E718" t="s">
        <v>7906</v>
      </c>
      <c r="G71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values(1705, 31, '2023-05-10 18:45:13', 'informeDuplo', '189.40.74.223');</v>
      </c>
    </row>
    <row r="719" spans="1:7">
      <c r="A719">
        <v>1706</v>
      </c>
      <c r="B719">
        <v>262</v>
      </c>
      <c r="C719" s="1">
        <v>45056.781944444447</v>
      </c>
      <c r="D719" t="s">
        <v>7834</v>
      </c>
      <c r="E719" t="s">
        <v>7835</v>
      </c>
      <c r="G71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values(1706, 262, '2023-05-10 18:46:00', 'informeDuplo', '192.168.1.1');</v>
      </c>
    </row>
    <row r="720" spans="1:7">
      <c r="A720">
        <v>1707</v>
      </c>
      <c r="B720">
        <v>31</v>
      </c>
      <c r="C720" s="1">
        <v>45056.806932870371</v>
      </c>
      <c r="D720" t="s">
        <v>7834</v>
      </c>
      <c r="E720" t="s">
        <v>7825</v>
      </c>
      <c r="G72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values(1707, 31, '2023-05-10 19:21:59', 'informeDuplo', '189.69.243.60');</v>
      </c>
    </row>
    <row r="721" spans="1:7">
      <c r="A721">
        <v>1708</v>
      </c>
      <c r="B721">
        <v>262</v>
      </c>
      <c r="C721" s="1">
        <v>45056.839097222219</v>
      </c>
      <c r="D721" t="s">
        <v>7834</v>
      </c>
      <c r="E721" t="s">
        <v>7835</v>
      </c>
      <c r="G72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values(1708, 262, '2023-05-10 20:08:18', 'informeDuplo', '192.168.1.1');</v>
      </c>
    </row>
    <row r="722" spans="1:7">
      <c r="A722">
        <v>1709</v>
      </c>
      <c r="B722">
        <v>262</v>
      </c>
      <c r="C722" s="1">
        <v>45056.845775462964</v>
      </c>
      <c r="D722" t="s">
        <v>7834</v>
      </c>
      <c r="E722" t="s">
        <v>7835</v>
      </c>
      <c r="G72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values(1709, 262, '2023-05-10 20:17:55', 'informeDuplo', '192.168.1.1');</v>
      </c>
    </row>
    <row r="723" spans="1:7">
      <c r="A723">
        <v>1710</v>
      </c>
      <c r="B723">
        <v>193</v>
      </c>
      <c r="C723" s="1">
        <v>45057.56150462963</v>
      </c>
      <c r="D723" t="s">
        <v>7834</v>
      </c>
      <c r="E723" t="s">
        <v>7907</v>
      </c>
      <c r="G72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values(1710, 193, '2023-05-11 13:28:34', 'informeDuplo', '170.0.151.85');</v>
      </c>
    </row>
    <row r="724" spans="1:7">
      <c r="A724">
        <v>1711</v>
      </c>
      <c r="B724">
        <v>193</v>
      </c>
      <c r="C724" s="1">
        <v>45057.5622337963</v>
      </c>
      <c r="D724" t="s">
        <v>7834</v>
      </c>
      <c r="E724" t="s">
        <v>7907</v>
      </c>
      <c r="G72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values(1711, 193, '2023-05-11 13:29:37', 'informeDuplo', '170.0.151.85');</v>
      </c>
    </row>
    <row r="725" spans="1:7">
      <c r="A725">
        <v>1712</v>
      </c>
      <c r="B725">
        <v>719</v>
      </c>
      <c r="C725" s="1">
        <v>45057.760937500003</v>
      </c>
      <c r="D725" t="s">
        <v>7834</v>
      </c>
      <c r="E725" t="s">
        <v>7835</v>
      </c>
      <c r="G72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values(1712, 719, '2023-05-11 18:15:45', 'informeDuplo', '192.168.1.1');</v>
      </c>
    </row>
    <row r="726" spans="1:7">
      <c r="A726">
        <v>1713</v>
      </c>
      <c r="B726">
        <v>64</v>
      </c>
      <c r="C726" s="1">
        <v>45057.787534722222</v>
      </c>
      <c r="D726" t="s">
        <v>7834</v>
      </c>
      <c r="E726" t="s">
        <v>7798</v>
      </c>
      <c r="G72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values(1713, 64, '2023-05-11 18:54:03', 'informeDuplo', '128.201.141.206');</v>
      </c>
    </row>
    <row r="727" spans="1:7">
      <c r="A727">
        <v>1714</v>
      </c>
      <c r="B727">
        <v>262</v>
      </c>
      <c r="C727" s="1">
        <v>45057.842303240737</v>
      </c>
      <c r="D727" t="s">
        <v>7834</v>
      </c>
      <c r="E727" t="s">
        <v>7835</v>
      </c>
      <c r="G72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values(1714, 262, '2023-05-11 20:12:55', 'informeDuplo', '192.168.1.1');</v>
      </c>
    </row>
    <row r="728" spans="1:7">
      <c r="A728">
        <v>1715</v>
      </c>
      <c r="B728">
        <v>262</v>
      </c>
      <c r="C728" s="1">
        <v>45057.843541666669</v>
      </c>
      <c r="D728" t="s">
        <v>7834</v>
      </c>
      <c r="E728" t="s">
        <v>7835</v>
      </c>
      <c r="G72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values(1715, 262, '2023-05-11 20:14:42', 'informeDuplo', '192.168.1.1');</v>
      </c>
    </row>
    <row r="729" spans="1:7">
      <c r="A729">
        <v>1716</v>
      </c>
      <c r="B729">
        <v>262</v>
      </c>
      <c r="C729" s="1">
        <v>45057.843900462962</v>
      </c>
      <c r="D729" t="s">
        <v>7834</v>
      </c>
      <c r="E729" t="s">
        <v>7835</v>
      </c>
      <c r="G72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values(1716, 262, '2023-05-11 20:15:13', 'informeDuplo', '192.168.1.1');</v>
      </c>
    </row>
    <row r="730" spans="1:7">
      <c r="A730">
        <v>1717</v>
      </c>
      <c r="B730">
        <v>262</v>
      </c>
      <c r="C730" s="1">
        <v>45057.846180555556</v>
      </c>
      <c r="D730" t="s">
        <v>7834</v>
      </c>
      <c r="E730" t="s">
        <v>7835</v>
      </c>
      <c r="G73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values(1717, 262, '2023-05-11 20:18:30', 'informeDuplo', '192.168.1.1');</v>
      </c>
    </row>
    <row r="731" spans="1:7">
      <c r="A731">
        <v>1718</v>
      </c>
      <c r="B731">
        <v>262</v>
      </c>
      <c r="C731" s="1">
        <v>45057.847604166665</v>
      </c>
      <c r="D731" t="s">
        <v>7834</v>
      </c>
      <c r="E731" t="s">
        <v>7835</v>
      </c>
      <c r="G73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values(1718, 262, '2023-05-11 20:20:33', 'informeDuplo', '192.168.1.1');</v>
      </c>
    </row>
    <row r="732" spans="1:7">
      <c r="A732">
        <v>1719</v>
      </c>
      <c r="B732">
        <v>262</v>
      </c>
      <c r="C732" s="1">
        <v>45057.848055555558</v>
      </c>
      <c r="D732" t="s">
        <v>7834</v>
      </c>
      <c r="E732" t="s">
        <v>7835</v>
      </c>
      <c r="G73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values(1719, 262, '2023-05-11 20:21:12', 'informeDuplo', '192.168.1.1');</v>
      </c>
    </row>
    <row r="733" spans="1:7">
      <c r="A733">
        <v>1720</v>
      </c>
      <c r="B733">
        <v>262</v>
      </c>
      <c r="C733" s="1">
        <v>45057.848252314812</v>
      </c>
      <c r="D733" t="s">
        <v>7834</v>
      </c>
      <c r="E733" t="s">
        <v>7835</v>
      </c>
      <c r="G73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values(1720, 262, '2023-05-11 20:21:29', 'informeDuplo', '192.168.1.1');</v>
      </c>
    </row>
    <row r="734" spans="1:7">
      <c r="A734">
        <v>1721</v>
      </c>
      <c r="B734">
        <v>262</v>
      </c>
      <c r="C734" s="1">
        <v>45057.848854166667</v>
      </c>
      <c r="D734" t="s">
        <v>7834</v>
      </c>
      <c r="E734" t="s">
        <v>7835</v>
      </c>
      <c r="G73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values(1721, 262, '2023-05-11 20:22:21', 'informeDuplo', '192.168.1.1');</v>
      </c>
    </row>
    <row r="735" spans="1:7">
      <c r="A735">
        <v>1722</v>
      </c>
      <c r="B735">
        <v>262</v>
      </c>
      <c r="C735" s="1">
        <v>45057.849351851852</v>
      </c>
      <c r="D735" t="s">
        <v>7834</v>
      </c>
      <c r="E735" t="s">
        <v>7835</v>
      </c>
      <c r="G73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values(1722, 262, '2023-05-11 20:23:04', 'informeDuplo', '192.168.1.1');</v>
      </c>
    </row>
    <row r="736" spans="1:7">
      <c r="A736">
        <v>1723</v>
      </c>
      <c r="B736">
        <v>262</v>
      </c>
      <c r="C736" s="1">
        <v>45057.850023148145</v>
      </c>
      <c r="D736" t="s">
        <v>7834</v>
      </c>
      <c r="E736" t="s">
        <v>7835</v>
      </c>
      <c r="G73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values(1723, 262, '2023-05-11 20:24:02', 'informeDuplo', '192.168.1.1');</v>
      </c>
    </row>
    <row r="737" spans="1:7">
      <c r="A737">
        <v>1724</v>
      </c>
      <c r="B737">
        <v>262</v>
      </c>
      <c r="C737" s="1">
        <v>45057.850347222222</v>
      </c>
      <c r="D737" t="s">
        <v>7834</v>
      </c>
      <c r="E737" t="s">
        <v>7835</v>
      </c>
      <c r="G73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values(1724, 262, '2023-05-11 20:24:30', 'informeDuplo', '192.168.1.1');</v>
      </c>
    </row>
    <row r="738" spans="1:7">
      <c r="A738">
        <v>1725</v>
      </c>
      <c r="B738">
        <v>106</v>
      </c>
      <c r="C738" s="1">
        <v>45058.492812500001</v>
      </c>
      <c r="D738" t="s">
        <v>7834</v>
      </c>
      <c r="E738" t="s">
        <v>7835</v>
      </c>
      <c r="G73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values(1725, 106, '2023-05-12 11:49:39', 'informeDuplo', '192.168.1.1');</v>
      </c>
    </row>
    <row r="739" spans="1:7">
      <c r="A739">
        <v>1726</v>
      </c>
      <c r="B739">
        <v>909</v>
      </c>
      <c r="C739" s="1">
        <v>45058.571018518516</v>
      </c>
      <c r="D739" t="s">
        <v>7834</v>
      </c>
      <c r="E739" t="s">
        <v>7835</v>
      </c>
      <c r="G73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values(1726, 909, '2023-05-12 13:42:16', 'informeDuplo', '192.168.1.1');</v>
      </c>
    </row>
    <row r="740" spans="1:7">
      <c r="A740">
        <v>1727</v>
      </c>
      <c r="B740">
        <v>262</v>
      </c>
      <c r="C740" s="1">
        <v>45058.817708333336</v>
      </c>
      <c r="D740" t="s">
        <v>7834</v>
      </c>
      <c r="E740" t="s">
        <v>7835</v>
      </c>
      <c r="G74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values(1727, 262, '2023-05-12 19:37:30', 'informeDuplo', '192.168.1.1');</v>
      </c>
    </row>
    <row r="741" spans="1:7">
      <c r="A741">
        <v>1728</v>
      </c>
      <c r="B741">
        <v>262</v>
      </c>
      <c r="C741" s="1">
        <v>45058.818194444444</v>
      </c>
      <c r="D741" t="s">
        <v>7834</v>
      </c>
      <c r="E741" t="s">
        <v>7835</v>
      </c>
      <c r="G74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values(1728, 262, '2023-05-12 19:38:12', 'informeDuplo', '192.168.1.1');</v>
      </c>
    </row>
    <row r="742" spans="1:7">
      <c r="A742">
        <v>1729</v>
      </c>
      <c r="B742">
        <v>262</v>
      </c>
      <c r="C742" s="1">
        <v>45058.819224537037</v>
      </c>
      <c r="D742" t="s">
        <v>7834</v>
      </c>
      <c r="E742" t="s">
        <v>7835</v>
      </c>
      <c r="G74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values(1729, 262, '2023-05-12 19:39:41', 'informeDuplo', '192.168.1.1');</v>
      </c>
    </row>
    <row r="743" spans="1:7">
      <c r="A743">
        <v>1730</v>
      </c>
      <c r="B743">
        <v>262</v>
      </c>
      <c r="C743" s="1">
        <v>45058.821342592593</v>
      </c>
      <c r="D743" t="s">
        <v>7834</v>
      </c>
      <c r="E743" t="s">
        <v>7835</v>
      </c>
      <c r="G74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values(1730, 262, '2023-05-12 19:42:44', 'informeDuplo', '192.168.1.1');</v>
      </c>
    </row>
    <row r="744" spans="1:7">
      <c r="A744">
        <v>1731</v>
      </c>
      <c r="B744">
        <v>262</v>
      </c>
      <c r="C744" s="1">
        <v>45058.823773148149</v>
      </c>
      <c r="D744" t="s">
        <v>7834</v>
      </c>
      <c r="E744" t="s">
        <v>7835</v>
      </c>
      <c r="G74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values(1731, 262, '2023-05-12 19:46:14', 'informeDuplo', '192.168.1.1');</v>
      </c>
    </row>
    <row r="745" spans="1:7">
      <c r="A745">
        <v>1732</v>
      </c>
      <c r="B745">
        <v>262</v>
      </c>
      <c r="C745" s="1">
        <v>45058.824421296296</v>
      </c>
      <c r="D745" t="s">
        <v>7834</v>
      </c>
      <c r="E745" t="s">
        <v>7835</v>
      </c>
      <c r="G74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values(1732, 262, '2023-05-12 19:47:10', 'informeDuplo', '192.168.1.1');</v>
      </c>
    </row>
    <row r="746" spans="1:7">
      <c r="A746">
        <v>1733</v>
      </c>
      <c r="B746">
        <v>262</v>
      </c>
      <c r="C746" s="1">
        <v>45058.825219907405</v>
      </c>
      <c r="D746" t="s">
        <v>7834</v>
      </c>
      <c r="E746" t="s">
        <v>7835</v>
      </c>
      <c r="G74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values(1733, 262, '2023-05-12 19:48:19', 'informeDuplo', '192.168.1.1');</v>
      </c>
    </row>
    <row r="747" spans="1:7">
      <c r="A747">
        <v>1734</v>
      </c>
      <c r="B747">
        <v>262</v>
      </c>
      <c r="C747" s="1">
        <v>45058.830694444441</v>
      </c>
      <c r="D747" t="s">
        <v>7834</v>
      </c>
      <c r="E747" t="s">
        <v>7835</v>
      </c>
      <c r="G74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values(1734, 262, '2023-05-12 19:56:12', 'informeDuplo', '192.168.1.1');</v>
      </c>
    </row>
    <row r="748" spans="1:7">
      <c r="A748">
        <v>1735</v>
      </c>
      <c r="B748">
        <v>262</v>
      </c>
      <c r="C748" s="1">
        <v>45058.831041666665</v>
      </c>
      <c r="D748" t="s">
        <v>7834</v>
      </c>
      <c r="E748" t="s">
        <v>7835</v>
      </c>
      <c r="G74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values(1735, 262, '2023-05-12 19:56:42', 'informeDuplo', '192.168.1.1');</v>
      </c>
    </row>
    <row r="749" spans="1:7">
      <c r="A749">
        <v>1736</v>
      </c>
      <c r="B749">
        <v>262</v>
      </c>
      <c r="C749" s="1">
        <v>45058.83258101852</v>
      </c>
      <c r="D749" t="s">
        <v>7834</v>
      </c>
      <c r="E749" t="s">
        <v>7835</v>
      </c>
      <c r="G74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values(1736, 262, '2023-05-12 19:58:55', 'informeDuplo', '192.168.1.1');</v>
      </c>
    </row>
    <row r="750" spans="1:7">
      <c r="A750">
        <v>1737</v>
      </c>
      <c r="B750">
        <v>262</v>
      </c>
      <c r="C750" s="1">
        <v>45058.832997685182</v>
      </c>
      <c r="D750" t="s">
        <v>7834</v>
      </c>
      <c r="E750" t="s">
        <v>7835</v>
      </c>
      <c r="G75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values(1737, 262, '2023-05-12 19:59:31', 'informeDuplo', '192.168.1.1');</v>
      </c>
    </row>
    <row r="751" spans="1:7">
      <c r="A751">
        <v>1738</v>
      </c>
      <c r="B751">
        <v>262</v>
      </c>
      <c r="C751" s="1">
        <v>45058.83797453704</v>
      </c>
      <c r="D751" t="s">
        <v>7834</v>
      </c>
      <c r="E751" t="s">
        <v>7835</v>
      </c>
      <c r="G75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values(1738, 262, '2023-05-12 20:06:41', 'informeDuplo', '192.168.1.1');</v>
      </c>
    </row>
    <row r="752" spans="1:7">
      <c r="A752">
        <v>1739</v>
      </c>
      <c r="B752">
        <v>262</v>
      </c>
      <c r="C752" s="1">
        <v>45058.838437500002</v>
      </c>
      <c r="D752" t="s">
        <v>7834</v>
      </c>
      <c r="E752" t="s">
        <v>7835</v>
      </c>
      <c r="G75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values(1739, 262, '2023-05-12 20:07:21', 'informeDuplo', '192.168.1.1');</v>
      </c>
    </row>
    <row r="753" spans="1:7">
      <c r="A753">
        <v>1740</v>
      </c>
      <c r="B753">
        <v>262</v>
      </c>
      <c r="C753" s="1">
        <v>45058.83898148148</v>
      </c>
      <c r="D753" t="s">
        <v>7834</v>
      </c>
      <c r="E753" t="s">
        <v>7835</v>
      </c>
      <c r="G75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values(1740, 262, '2023-05-12 20:08:08', 'informeDuplo', '192.168.1.1');</v>
      </c>
    </row>
    <row r="754" spans="1:7">
      <c r="A754">
        <v>1741</v>
      </c>
      <c r="B754">
        <v>262</v>
      </c>
      <c r="C754" s="1">
        <v>45058.839594907404</v>
      </c>
      <c r="D754" t="s">
        <v>7834</v>
      </c>
      <c r="E754" t="s">
        <v>7835</v>
      </c>
      <c r="G75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values(1741, 262, '2023-05-12 20:09:01', 'informeDuplo', '192.168.1.1');</v>
      </c>
    </row>
    <row r="755" spans="1:7">
      <c r="A755">
        <v>1742</v>
      </c>
      <c r="B755">
        <v>854</v>
      </c>
      <c r="C755" s="1">
        <v>45060.891840277778</v>
      </c>
      <c r="D755" t="s">
        <v>7834</v>
      </c>
      <c r="E755" t="s">
        <v>7908</v>
      </c>
      <c r="G75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values(1742, 854, '2023-05-14 21:24:15', 'informeDuplo', '168.228.172.138');</v>
      </c>
    </row>
    <row r="756" spans="1:7">
      <c r="A756">
        <v>1743</v>
      </c>
      <c r="B756">
        <v>286</v>
      </c>
      <c r="C756" s="1">
        <v>45060.898368055554</v>
      </c>
      <c r="D756" t="s">
        <v>7834</v>
      </c>
      <c r="E756" t="s">
        <v>7908</v>
      </c>
      <c r="G75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values(1743, 286, '2023-05-14 21:33:39', 'informeDuplo', '168.228.172.138');</v>
      </c>
    </row>
    <row r="757" spans="1:7">
      <c r="A757">
        <v>1744</v>
      </c>
      <c r="B757">
        <v>32</v>
      </c>
      <c r="C757" s="1">
        <v>45060.902511574073</v>
      </c>
      <c r="D757" t="s">
        <v>7834</v>
      </c>
      <c r="E757" t="s">
        <v>7908</v>
      </c>
      <c r="G75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values(1744, 32, '2023-05-14 21:39:37', 'informeDuplo', '168.228.172.138');</v>
      </c>
    </row>
    <row r="758" spans="1:7">
      <c r="A758">
        <v>1745</v>
      </c>
      <c r="B758">
        <v>107</v>
      </c>
      <c r="C758" s="1">
        <v>45060.909756944442</v>
      </c>
      <c r="D758" t="s">
        <v>7834</v>
      </c>
      <c r="E758" t="s">
        <v>7908</v>
      </c>
      <c r="G75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values(1745, 107, '2023-05-14 21:50:03', 'informeDuplo', '168.228.172.138');</v>
      </c>
    </row>
    <row r="759" spans="1:7">
      <c r="A759">
        <v>1746</v>
      </c>
      <c r="B759">
        <v>297</v>
      </c>
      <c r="C759" s="1">
        <v>45060.911643518521</v>
      </c>
      <c r="D759" t="s">
        <v>7834</v>
      </c>
      <c r="E759" t="s">
        <v>7908</v>
      </c>
      <c r="G75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values(1746, 297, '2023-05-14 21:52:46', 'informeDuplo', '168.228.172.138');</v>
      </c>
    </row>
    <row r="760" spans="1:7">
      <c r="A760">
        <v>1747</v>
      </c>
      <c r="B760">
        <v>989</v>
      </c>
      <c r="C760" s="1">
        <v>45061.961921296293</v>
      </c>
      <c r="D760" t="s">
        <v>7834</v>
      </c>
      <c r="E760" t="s">
        <v>7829</v>
      </c>
      <c r="G76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values(1747, 989, '2023-05-15 23:05:10', 'informeDuplo', '128.201.140.172');</v>
      </c>
    </row>
    <row r="761" spans="1:7">
      <c r="A761">
        <v>1748</v>
      </c>
      <c r="B761">
        <v>509</v>
      </c>
      <c r="C761" s="1">
        <v>45062.046655092592</v>
      </c>
      <c r="D761" t="s">
        <v>7834</v>
      </c>
      <c r="E761" t="s">
        <v>7909</v>
      </c>
      <c r="G76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values(1748, 509, '2023-05-16 01:07:11', 'informeDuplo', '128.201.143.155');</v>
      </c>
    </row>
    <row r="762" spans="1:7">
      <c r="A762">
        <v>1749</v>
      </c>
      <c r="B762">
        <v>595</v>
      </c>
      <c r="C762" s="1">
        <v>45062.046932870369</v>
      </c>
      <c r="D762" t="s">
        <v>7834</v>
      </c>
      <c r="E762" t="s">
        <v>7909</v>
      </c>
      <c r="G76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values(1749, 595, '2023-05-16 01:07:35', 'informeDuplo', '128.201.143.155');</v>
      </c>
    </row>
    <row r="763" spans="1:7">
      <c r="A763">
        <v>1750</v>
      </c>
      <c r="B763">
        <v>633</v>
      </c>
      <c r="C763" s="1">
        <v>45062.554328703707</v>
      </c>
      <c r="D763" t="s">
        <v>7834</v>
      </c>
      <c r="E763" t="s">
        <v>7835</v>
      </c>
      <c r="G76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values(1750, 633, '2023-05-16 13:18:14', 'informeDuplo', '192.168.1.1');</v>
      </c>
    </row>
    <row r="764" spans="1:7">
      <c r="A764">
        <v>1751</v>
      </c>
      <c r="B764">
        <v>124</v>
      </c>
      <c r="C764" s="1">
        <v>45062.644953703704</v>
      </c>
      <c r="D764" t="s">
        <v>7834</v>
      </c>
      <c r="E764" t="s">
        <v>7798</v>
      </c>
      <c r="G76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values(1751, 124, '2023-05-16 15:28:44', 'informeDuplo', '128.201.141.206');</v>
      </c>
    </row>
    <row r="765" spans="1:7">
      <c r="A765">
        <v>1752</v>
      </c>
      <c r="B765">
        <v>170</v>
      </c>
      <c r="C765" s="1">
        <v>45062.645266203705</v>
      </c>
      <c r="D765" t="s">
        <v>7834</v>
      </c>
      <c r="E765" t="s">
        <v>7798</v>
      </c>
      <c r="G76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values(1752, 170, '2023-05-16 15:29:11', 'informeDuplo', '128.201.141.206');</v>
      </c>
    </row>
    <row r="766" spans="1:7">
      <c r="A766">
        <v>1753</v>
      </c>
      <c r="B766">
        <v>686</v>
      </c>
      <c r="C766" s="1">
        <v>45062.7733912037</v>
      </c>
      <c r="D766" t="s">
        <v>7834</v>
      </c>
      <c r="E766" t="s">
        <v>7818</v>
      </c>
      <c r="G76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values(1753, 686, '2023-05-16 18:33:41', 'informeDuplo', '201.49.248.4');</v>
      </c>
    </row>
    <row r="767" spans="1:7">
      <c r="A767">
        <v>1754</v>
      </c>
      <c r="B767">
        <v>619</v>
      </c>
      <c r="C767" s="1">
        <v>45062.833356481482</v>
      </c>
      <c r="D767" t="s">
        <v>7834</v>
      </c>
      <c r="E767" t="s">
        <v>7795</v>
      </c>
      <c r="G76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values(1754, 619, '2023-05-16 20:00:02', 'informeDuplo', '131.221.190.160');</v>
      </c>
    </row>
    <row r="768" spans="1:7">
      <c r="A768">
        <v>1755</v>
      </c>
      <c r="B768">
        <v>621</v>
      </c>
      <c r="C768" s="1">
        <v>45062.833807870367</v>
      </c>
      <c r="D768" t="s">
        <v>7834</v>
      </c>
      <c r="E768" t="s">
        <v>7795</v>
      </c>
      <c r="G76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values(1755, 621, '2023-05-16 20:00:41', 'informeDuplo', '131.221.190.160');</v>
      </c>
    </row>
    <row r="769" spans="1:7">
      <c r="A769">
        <v>1756</v>
      </c>
      <c r="B769">
        <v>623</v>
      </c>
      <c r="C769" s="1">
        <v>45062.834027777775</v>
      </c>
      <c r="D769" t="s">
        <v>7834</v>
      </c>
      <c r="E769" t="s">
        <v>7795</v>
      </c>
      <c r="G76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values(1756, 623, '2023-05-16 20:01:00', 'informeDuplo', '131.221.190.160');</v>
      </c>
    </row>
    <row r="770" spans="1:7">
      <c r="A770">
        <v>1757</v>
      </c>
      <c r="B770">
        <v>622</v>
      </c>
      <c r="C770" s="1">
        <v>45062.834293981483</v>
      </c>
      <c r="D770" t="s">
        <v>7834</v>
      </c>
      <c r="E770" t="s">
        <v>7795</v>
      </c>
      <c r="G77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values(1757, 622, '2023-05-16 20:01:23', 'informeDuplo', '131.221.190.160');</v>
      </c>
    </row>
    <row r="771" spans="1:7">
      <c r="A771">
        <v>1758</v>
      </c>
      <c r="B771">
        <v>620</v>
      </c>
      <c r="C771" s="1">
        <v>45062.834479166668</v>
      </c>
      <c r="D771" t="s">
        <v>7834</v>
      </c>
      <c r="E771" t="s">
        <v>7795</v>
      </c>
      <c r="G77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values(1758, 620, '2023-05-16 20:01:39', 'informeDuplo', '131.221.190.160');</v>
      </c>
    </row>
    <row r="772" spans="1:7">
      <c r="A772">
        <v>1759</v>
      </c>
      <c r="B772">
        <v>962</v>
      </c>
      <c r="C772" s="1">
        <v>45063.473553240743</v>
      </c>
      <c r="D772" t="s">
        <v>7834</v>
      </c>
      <c r="E772" t="s">
        <v>7686</v>
      </c>
      <c r="G77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values(1759, 962, '2023-05-17 11:21:55', 'informeDuplo', '131.221.190.70');</v>
      </c>
    </row>
    <row r="773" spans="1:7">
      <c r="A773">
        <v>1760</v>
      </c>
      <c r="B773">
        <v>79</v>
      </c>
      <c r="C773" s="1">
        <v>45063.476319444446</v>
      </c>
      <c r="D773" t="s">
        <v>7834</v>
      </c>
      <c r="E773" t="s">
        <v>7686</v>
      </c>
      <c r="G77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values(1760, 79, '2023-05-17 11:25:54', 'informeDuplo', '131.221.190.70');</v>
      </c>
    </row>
    <row r="774" spans="1:7">
      <c r="A774">
        <v>1761</v>
      </c>
      <c r="B774">
        <v>412</v>
      </c>
      <c r="C774" s="1">
        <v>45064.457685185182</v>
      </c>
      <c r="D774" t="s">
        <v>7834</v>
      </c>
      <c r="E774" t="s">
        <v>7798</v>
      </c>
      <c r="G77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values(1761, 412, '2023-05-18 10:59:04', 'informeDuplo', '128.201.141.206');</v>
      </c>
    </row>
    <row r="775" spans="1:7">
      <c r="A775">
        <v>1762</v>
      </c>
      <c r="B775">
        <v>271</v>
      </c>
      <c r="C775" s="1">
        <v>45064.75854166667</v>
      </c>
      <c r="D775" t="s">
        <v>7834</v>
      </c>
      <c r="E775" t="s">
        <v>7798</v>
      </c>
      <c r="G77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values(1762, 271, '2023-05-18 18:12:18', 'informeDuplo', '128.201.141.206');</v>
      </c>
    </row>
    <row r="776" spans="1:7">
      <c r="A776">
        <v>1763</v>
      </c>
      <c r="B776">
        <v>346</v>
      </c>
      <c r="C776" s="1">
        <v>45064.840312499997</v>
      </c>
      <c r="D776" t="s">
        <v>7834</v>
      </c>
      <c r="E776" t="s">
        <v>7798</v>
      </c>
      <c r="G77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values(1763, 346, '2023-05-18 20:10:03', 'informeDuplo', '128.201.141.206');</v>
      </c>
    </row>
    <row r="777" spans="1:7">
      <c r="A777">
        <v>1764</v>
      </c>
      <c r="B777">
        <v>238</v>
      </c>
      <c r="C777" s="1">
        <v>45065.484247685185</v>
      </c>
      <c r="D777" t="s">
        <v>7834</v>
      </c>
      <c r="E777" t="s">
        <v>7835</v>
      </c>
      <c r="G77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values(1764, 238, '2023-05-19 11:37:19', 'informeDuplo', '192.168.1.1');</v>
      </c>
    </row>
    <row r="778" spans="1:7">
      <c r="A778">
        <v>1765</v>
      </c>
      <c r="B778">
        <v>276</v>
      </c>
      <c r="C778" s="1">
        <v>45065.753125000003</v>
      </c>
      <c r="D778" t="s">
        <v>7834</v>
      </c>
      <c r="E778" t="s">
        <v>7835</v>
      </c>
      <c r="G77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values(1765, 276, '2023-05-19 18:04:30', 'informeDuplo', '192.168.1.1');</v>
      </c>
    </row>
    <row r="779" spans="1:7">
      <c r="A779">
        <v>1766</v>
      </c>
      <c r="B779">
        <v>148</v>
      </c>
      <c r="C779" s="1">
        <v>45065.755543981482</v>
      </c>
      <c r="D779" t="s">
        <v>7834</v>
      </c>
      <c r="E779" t="s">
        <v>7910</v>
      </c>
      <c r="G77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values(1766, 148, '2023-05-19 18:07:59', 'informeDuplo', '191.5.138.20');</v>
      </c>
    </row>
    <row r="780" spans="1:7">
      <c r="A780">
        <v>1767</v>
      </c>
      <c r="B780">
        <v>341</v>
      </c>
      <c r="C780" s="1">
        <v>45066.953506944446</v>
      </c>
      <c r="D780" t="s">
        <v>7834</v>
      </c>
      <c r="E780" t="s">
        <v>7911</v>
      </c>
      <c r="G78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values(1767, 341, '2023-05-20 22:53:03', 'informeDuplo', '189.123.33.166');</v>
      </c>
    </row>
    <row r="781" spans="1:7">
      <c r="A781">
        <v>1768</v>
      </c>
      <c r="B781">
        <v>341</v>
      </c>
      <c r="C781" s="1">
        <v>45066.95453703704</v>
      </c>
      <c r="D781" t="s">
        <v>7834</v>
      </c>
      <c r="E781" t="s">
        <v>7911</v>
      </c>
      <c r="G78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values(1768, 341, '2023-05-20 22:54:32', 'informeDuplo', '189.123.33.166');</v>
      </c>
    </row>
    <row r="782" spans="1:7">
      <c r="A782">
        <v>1769</v>
      </c>
      <c r="B782">
        <v>341</v>
      </c>
      <c r="C782" s="1">
        <v>45066.95521990741</v>
      </c>
      <c r="D782" t="s">
        <v>7834</v>
      </c>
      <c r="E782" t="s">
        <v>7911</v>
      </c>
      <c r="G78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values(1769, 341, '2023-05-20 22:55:31', 'informeDuplo', '189.123.33.166');</v>
      </c>
    </row>
    <row r="783" spans="1:7">
      <c r="A783">
        <v>1770</v>
      </c>
      <c r="B783">
        <v>341</v>
      </c>
      <c r="C783" s="1">
        <v>45066.95579861111</v>
      </c>
      <c r="D783" t="s">
        <v>7834</v>
      </c>
      <c r="E783" t="s">
        <v>7911</v>
      </c>
      <c r="G78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values(1770, 341, '2023-05-20 22:56:21', 'informeDuplo', '189.123.33.166');</v>
      </c>
    </row>
    <row r="784" spans="1:7">
      <c r="A784">
        <v>1771</v>
      </c>
      <c r="B784">
        <v>196</v>
      </c>
      <c r="C784" s="1">
        <v>45068.524780092594</v>
      </c>
      <c r="D784" t="s">
        <v>7834</v>
      </c>
      <c r="E784" t="s">
        <v>7835</v>
      </c>
      <c r="G78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values(1771, 196, '2023-05-22 12:35:41', 'informeDuplo', '192.168.1.1');</v>
      </c>
    </row>
    <row r="785" spans="1:7">
      <c r="A785">
        <v>1772</v>
      </c>
      <c r="B785">
        <v>324</v>
      </c>
      <c r="C785" s="1">
        <v>45068.525601851848</v>
      </c>
      <c r="D785" t="s">
        <v>7834</v>
      </c>
      <c r="E785" t="s">
        <v>7835</v>
      </c>
      <c r="G78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values(1772, 324, '2023-05-22 12:36:52', 'informeDuplo', '192.168.1.1');</v>
      </c>
    </row>
    <row r="786" spans="1:7">
      <c r="A786">
        <v>1773</v>
      </c>
      <c r="B786">
        <v>32</v>
      </c>
      <c r="C786" s="1">
        <v>45068.720347222225</v>
      </c>
      <c r="D786" t="s">
        <v>7834</v>
      </c>
      <c r="E786" t="s">
        <v>7911</v>
      </c>
      <c r="G78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values(1773, 32, '2023-05-22 17:17:18', 'informeDuplo', '189.123.33.166');</v>
      </c>
    </row>
    <row r="787" spans="1:7">
      <c r="A787">
        <v>1774</v>
      </c>
      <c r="B787">
        <v>7</v>
      </c>
      <c r="C787" s="1">
        <v>45068.734976851854</v>
      </c>
      <c r="D787" t="s">
        <v>7834</v>
      </c>
      <c r="E787" t="s">
        <v>7912</v>
      </c>
      <c r="G78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values(1774, 7, '2023-05-22 17:38:22', 'informeDuplo', '128.201.140.152');</v>
      </c>
    </row>
    <row r="788" spans="1:7">
      <c r="A788">
        <v>1775</v>
      </c>
      <c r="B788">
        <v>190</v>
      </c>
      <c r="C788" s="1">
        <v>45069.59175925926</v>
      </c>
      <c r="D788" t="s">
        <v>7834</v>
      </c>
      <c r="E788" t="s">
        <v>7913</v>
      </c>
      <c r="G78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values(1775, 190, '2023-05-23 14:12:08', 'informeDuplo', '45.177.78.60');</v>
      </c>
    </row>
    <row r="789" spans="1:7">
      <c r="A789">
        <v>1776</v>
      </c>
      <c r="B789">
        <v>77</v>
      </c>
      <c r="C789" s="1">
        <v>45069.624988425923</v>
      </c>
      <c r="D789" t="s">
        <v>7834</v>
      </c>
      <c r="E789" t="s">
        <v>7835</v>
      </c>
      <c r="G78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values(1776, 77, '2023-05-23 14:59:59', 'informeDuplo', '192.168.1.1');</v>
      </c>
    </row>
    <row r="790" spans="1:7">
      <c r="A790">
        <v>1777</v>
      </c>
      <c r="B790">
        <v>78</v>
      </c>
      <c r="C790" s="1">
        <v>45069.625451388885</v>
      </c>
      <c r="D790" t="s">
        <v>7834</v>
      </c>
      <c r="E790" t="s">
        <v>7835</v>
      </c>
      <c r="G79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values(1777, 78, '2023-05-23 15:00:39', 'informeDuplo', '192.168.1.1');</v>
      </c>
    </row>
    <row r="791" spans="1:7">
      <c r="A791">
        <v>1778</v>
      </c>
      <c r="B791">
        <v>272</v>
      </c>
      <c r="C791" s="1">
        <v>45069.636620370373</v>
      </c>
      <c r="D791" t="s">
        <v>7834</v>
      </c>
      <c r="E791" t="s">
        <v>7914</v>
      </c>
      <c r="G79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values(1778, 272, '2023-05-23 15:16:44', 'informeDuplo', '200.176.11.9');</v>
      </c>
    </row>
    <row r="792" spans="1:7">
      <c r="A792">
        <v>1779</v>
      </c>
      <c r="B792">
        <v>272</v>
      </c>
      <c r="C792" s="1">
        <v>45069.637824074074</v>
      </c>
      <c r="D792" t="s">
        <v>7834</v>
      </c>
      <c r="E792" t="s">
        <v>7914</v>
      </c>
      <c r="G79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values(1779, 272, '2023-05-23 15:18:28', 'informeDuplo', '200.176.11.9');</v>
      </c>
    </row>
    <row r="793" spans="1:7">
      <c r="A793">
        <v>1780</v>
      </c>
      <c r="B793">
        <v>272</v>
      </c>
      <c r="C793" s="1">
        <v>45069.639097222222</v>
      </c>
      <c r="D793" t="s">
        <v>7834</v>
      </c>
      <c r="E793" t="s">
        <v>7914</v>
      </c>
      <c r="G79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values(1780, 272, '2023-05-23 15:20:18', 'informeDuplo', '200.176.11.9');</v>
      </c>
    </row>
    <row r="794" spans="1:7">
      <c r="A794">
        <v>1781</v>
      </c>
      <c r="B794">
        <v>313</v>
      </c>
      <c r="C794" s="1">
        <v>45069.640729166669</v>
      </c>
      <c r="D794" t="s">
        <v>7834</v>
      </c>
      <c r="E794" t="s">
        <v>7914</v>
      </c>
      <c r="G79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values(1781, 313, '2023-05-23 15:22:39', 'informeDuplo', '200.176.11.9');</v>
      </c>
    </row>
    <row r="795" spans="1:7">
      <c r="A795">
        <v>1782</v>
      </c>
      <c r="B795">
        <v>313</v>
      </c>
      <c r="C795" s="1">
        <v>45069.641562500001</v>
      </c>
      <c r="D795" t="s">
        <v>7834</v>
      </c>
      <c r="E795" t="s">
        <v>7914</v>
      </c>
      <c r="G79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values(1782, 313, '2023-05-23 15:23:51', 'informeDuplo', '200.176.11.9');</v>
      </c>
    </row>
    <row r="796" spans="1:7">
      <c r="A796">
        <v>1783</v>
      </c>
      <c r="B796">
        <v>313</v>
      </c>
      <c r="C796" s="1">
        <v>45069.642430555556</v>
      </c>
      <c r="D796" t="s">
        <v>7834</v>
      </c>
      <c r="E796" t="s">
        <v>7914</v>
      </c>
      <c r="G79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values(1783, 313, '2023-05-23 15:25:06', 'informeDuplo', '200.176.11.9');</v>
      </c>
    </row>
    <row r="797" spans="1:7">
      <c r="A797">
        <v>1784</v>
      </c>
      <c r="B797">
        <v>248</v>
      </c>
      <c r="C797" s="1">
        <v>45069.644178240742</v>
      </c>
      <c r="D797" t="s">
        <v>7834</v>
      </c>
      <c r="E797" t="s">
        <v>7835</v>
      </c>
      <c r="G79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values(1784, 248, '2023-05-23 15:27:37', 'informeDuplo', '192.168.1.1');</v>
      </c>
    </row>
    <row r="798" spans="1:7">
      <c r="A798">
        <v>1785</v>
      </c>
      <c r="B798">
        <v>313</v>
      </c>
      <c r="C798" s="1">
        <v>45069.64434027778</v>
      </c>
      <c r="D798" t="s">
        <v>7834</v>
      </c>
      <c r="E798" t="s">
        <v>7914</v>
      </c>
      <c r="G79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values(1785, 313, '2023-05-23 15:27:51', 'informeDuplo', '200.176.11.9');</v>
      </c>
    </row>
    <row r="799" spans="1:7">
      <c r="A799">
        <v>1786</v>
      </c>
      <c r="B799">
        <v>313</v>
      </c>
      <c r="C799" s="1">
        <v>45069.647962962961</v>
      </c>
      <c r="D799" t="s">
        <v>7834</v>
      </c>
      <c r="E799" t="s">
        <v>7914</v>
      </c>
      <c r="G79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values(1786, 313, '2023-05-23 15:33:04', 'informeDuplo', '200.176.11.9');</v>
      </c>
    </row>
    <row r="800" spans="1:7">
      <c r="A800">
        <v>1787</v>
      </c>
      <c r="B800">
        <v>313</v>
      </c>
      <c r="C800" s="1">
        <v>45069.648553240739</v>
      </c>
      <c r="D800" t="s">
        <v>7834</v>
      </c>
      <c r="E800" t="s">
        <v>7914</v>
      </c>
      <c r="G80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values(1787, 313, '2023-05-23 15:33:55', 'informeDuplo', '200.176.11.9');</v>
      </c>
    </row>
    <row r="801" spans="1:7">
      <c r="A801">
        <v>1788</v>
      </c>
      <c r="B801">
        <v>272</v>
      </c>
      <c r="C801" s="1">
        <v>45069.649363425924</v>
      </c>
      <c r="D801" t="s">
        <v>7834</v>
      </c>
      <c r="E801" t="s">
        <v>7914</v>
      </c>
      <c r="G80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values(1788, 272, '2023-05-23 15:35:05', 'informeDuplo', '200.176.11.9');</v>
      </c>
    </row>
    <row r="802" spans="1:7">
      <c r="A802">
        <v>1789</v>
      </c>
      <c r="B802">
        <v>964</v>
      </c>
      <c r="C802" s="1">
        <v>45070.565983796296</v>
      </c>
      <c r="D802" t="s">
        <v>7834</v>
      </c>
      <c r="E802" t="s">
        <v>7835</v>
      </c>
      <c r="G80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values(1789, 964, '2023-05-24 13:35:01', 'informeDuplo', '192.168.1.1');</v>
      </c>
    </row>
    <row r="803" spans="1:7">
      <c r="A803">
        <v>1790</v>
      </c>
      <c r="B803">
        <v>464</v>
      </c>
      <c r="C803" s="1">
        <v>45070.600937499999</v>
      </c>
      <c r="D803" t="s">
        <v>7834</v>
      </c>
      <c r="E803" t="s">
        <v>7915</v>
      </c>
      <c r="G80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values(1790, 464, '2023-05-24 14:25:21', 'informeDuplo', '131.221.188.178');</v>
      </c>
    </row>
    <row r="804" spans="1:7">
      <c r="A804">
        <v>1791</v>
      </c>
      <c r="B804">
        <v>345</v>
      </c>
      <c r="C804" s="1">
        <v>45075.593530092592</v>
      </c>
      <c r="D804" t="s">
        <v>7834</v>
      </c>
      <c r="E804" t="s">
        <v>7916</v>
      </c>
      <c r="G804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values(1791, 345, '2023-05-29 14:14:41', 'informeDuplo', '200.176.11.6');</v>
      </c>
    </row>
    <row r="805" spans="1:7">
      <c r="A805">
        <v>1792</v>
      </c>
      <c r="B805">
        <v>330</v>
      </c>
      <c r="C805" s="1">
        <v>45075.594351851854</v>
      </c>
      <c r="D805" t="s">
        <v>7834</v>
      </c>
      <c r="E805" t="s">
        <v>7916</v>
      </c>
      <c r="G805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values(1792, 330, '2023-05-29 14:15:52', 'informeDuplo', '200.176.11.6');</v>
      </c>
    </row>
    <row r="806" spans="1:7">
      <c r="A806">
        <v>1793</v>
      </c>
      <c r="B806">
        <v>345</v>
      </c>
      <c r="C806" s="1">
        <v>45075.595775462964</v>
      </c>
      <c r="D806" t="s">
        <v>7834</v>
      </c>
      <c r="E806" t="s">
        <v>7916</v>
      </c>
      <c r="G806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values(1793, 345, '2023-05-29 14:17:55', 'informeDuplo', '200.176.11.6');</v>
      </c>
    </row>
    <row r="807" spans="1:7">
      <c r="A807">
        <v>1794</v>
      </c>
      <c r="B807">
        <v>311</v>
      </c>
      <c r="C807" s="1">
        <v>45075.804606481484</v>
      </c>
      <c r="D807" t="s">
        <v>7834</v>
      </c>
      <c r="E807" t="s">
        <v>7917</v>
      </c>
      <c r="G807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values(1794, 311, '2023-05-29 19:18:38', 'informeDuplo', '170.239.116.167');</v>
      </c>
    </row>
    <row r="808" spans="1:7">
      <c r="A808">
        <v>1795</v>
      </c>
      <c r="B808">
        <v>154</v>
      </c>
      <c r="C808" s="1">
        <v>45076.875243055554</v>
      </c>
      <c r="D808" t="s">
        <v>7834</v>
      </c>
      <c r="E808" t="s">
        <v>7918</v>
      </c>
      <c r="G808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values(1795, 154, '2023-05-30 21:00:21', 'informeDuplo', '128.201.140.197');</v>
      </c>
    </row>
    <row r="809" spans="1:7">
      <c r="A809">
        <v>1796</v>
      </c>
      <c r="B809">
        <v>154</v>
      </c>
      <c r="C809" s="1">
        <v>45076.875902777778</v>
      </c>
      <c r="D809" t="s">
        <v>7834</v>
      </c>
      <c r="E809" t="s">
        <v>7918</v>
      </c>
      <c r="G809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values(1796, 154, '2023-05-30 21:01:18', 'informeDuplo', '128.201.140.197');</v>
      </c>
    </row>
    <row r="810" spans="1:7">
      <c r="A810">
        <v>1797</v>
      </c>
      <c r="B810">
        <v>1025</v>
      </c>
      <c r="C810" s="1">
        <v>45099.993946759256</v>
      </c>
      <c r="D810" t="s">
        <v>7834</v>
      </c>
      <c r="E810" t="s">
        <v>7919</v>
      </c>
      <c r="G810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values(1797, 1025, '2023-06-22 23:51:17', 'informeDuplo', '181.225.158.32');</v>
      </c>
    </row>
    <row r="811" spans="1:7">
      <c r="A811">
        <v>1798</v>
      </c>
      <c r="B811">
        <v>79</v>
      </c>
      <c r="C811" s="1">
        <v>45101.47865740741</v>
      </c>
      <c r="D811" t="s">
        <v>7834</v>
      </c>
      <c r="E811" t="s">
        <v>7920</v>
      </c>
      <c r="G811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values(1798, 79, '2023-06-24 11:29:16', 'informeDuplo', '200.176.11.25');</v>
      </c>
    </row>
    <row r="812" spans="1:7">
      <c r="A812">
        <v>1799</v>
      </c>
      <c r="B812">
        <v>79</v>
      </c>
      <c r="C812" s="1">
        <v>45101.478668981479</v>
      </c>
      <c r="D812" t="s">
        <v>7834</v>
      </c>
      <c r="E812" t="s">
        <v>7920</v>
      </c>
      <c r="G812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values(1799, 79, '2023-06-24 11:29:17', 'informeDuplo', '200.176.11.25');</v>
      </c>
    </row>
    <row r="813" spans="1:7">
      <c r="A813">
        <v>1800</v>
      </c>
      <c r="B813">
        <v>79</v>
      </c>
      <c r="C813" s="1">
        <v>45101.479062500002</v>
      </c>
      <c r="D813" t="s">
        <v>7834</v>
      </c>
      <c r="E813" t="s">
        <v>7920</v>
      </c>
      <c r="G813" t="str">
        <f>"insert into t_docsite values("&amp;T_DocSite[[#This Row],[ID]]&amp;", "&amp;T_DocSite[[#This Row],[Acionista]]&amp;", '"&amp;TEXT(T_DocSite[[#This Row],[DataHora]],"aaaa-mm-dd HH:MM:SS")&amp;"', '"&amp;T_DocSite[[#This Row],[TipoDoc]]&amp;"', '"&amp;T_DocSite[[#This Row],[IPcon]]&amp;"');"</f>
        <v>insert into t_docsite values(1800, 79, '2023-06-24 11:29:51', 'informeDuplo', '200.176.11.25');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5CF9-A1C9-4D01-81F4-F06776F6DAC1}">
  <dimension ref="A1:M969"/>
  <sheetViews>
    <sheetView topLeftCell="G957" workbookViewId="0">
      <selection activeCell="M2" sqref="M2:M969"/>
    </sheetView>
  </sheetViews>
  <sheetFormatPr defaultRowHeight="15"/>
  <cols>
    <col min="1" max="1" width="6.7109375" bestFit="1" customWidth="1"/>
    <col min="2" max="2" width="11.42578125" bestFit="1" customWidth="1"/>
    <col min="3" max="3" width="15.7109375" bestFit="1" customWidth="1"/>
    <col min="4" max="4" width="14.85546875" bestFit="1" customWidth="1"/>
    <col min="5" max="5" width="14.42578125" bestFit="1" customWidth="1"/>
    <col min="6" max="6" width="13.42578125" bestFit="1" customWidth="1"/>
    <col min="7" max="7" width="16.42578125" bestFit="1" customWidth="1"/>
    <col min="8" max="8" width="10.85546875" bestFit="1" customWidth="1"/>
    <col min="9" max="9" width="7.28515625" bestFit="1" customWidth="1"/>
    <col min="10" max="10" width="6.7109375" bestFit="1" customWidth="1"/>
    <col min="11" max="11" width="9.42578125" bestFit="1" customWidth="1"/>
    <col min="13" max="13" width="77.7109375" bestFit="1" customWidth="1"/>
  </cols>
  <sheetData>
    <row r="1" spans="1:13">
      <c r="A1" t="s">
        <v>7984</v>
      </c>
      <c r="B1" t="s">
        <v>7018</v>
      </c>
      <c r="C1" t="s">
        <v>7985</v>
      </c>
      <c r="D1" t="s">
        <v>7986</v>
      </c>
      <c r="E1" t="s">
        <v>7987</v>
      </c>
      <c r="F1" t="s">
        <v>7988</v>
      </c>
      <c r="G1" t="s">
        <v>7989</v>
      </c>
      <c r="H1" t="s">
        <v>7990</v>
      </c>
      <c r="I1" t="s">
        <v>7991</v>
      </c>
      <c r="J1" t="s">
        <v>7992</v>
      </c>
      <c r="K1" t="s">
        <v>3</v>
      </c>
    </row>
    <row r="2" spans="1:13">
      <c r="A2">
        <v>1</v>
      </c>
      <c r="B2">
        <v>1</v>
      </c>
      <c r="C2">
        <v>3068</v>
      </c>
      <c r="D2">
        <v>0</v>
      </c>
      <c r="E2">
        <v>0</v>
      </c>
      <c r="F2">
        <v>0</v>
      </c>
      <c r="G2">
        <v>3068</v>
      </c>
      <c r="H2">
        <v>0</v>
      </c>
      <c r="I2">
        <v>2022</v>
      </c>
      <c r="K2" t="b">
        <v>0</v>
      </c>
      <c r="M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values(1, 1, 3068, 0, 0, 0, 3068, 0, '2022-01-01', 0, '');</v>
      </c>
    </row>
    <row r="3" spans="1:13">
      <c r="A3">
        <v>2</v>
      </c>
      <c r="B3">
        <v>2</v>
      </c>
      <c r="C3">
        <v>3412</v>
      </c>
      <c r="D3">
        <v>0</v>
      </c>
      <c r="E3">
        <v>0</v>
      </c>
      <c r="F3">
        <v>0</v>
      </c>
      <c r="G3">
        <v>3412</v>
      </c>
      <c r="H3">
        <v>0</v>
      </c>
      <c r="I3">
        <v>2022</v>
      </c>
      <c r="K3" t="b">
        <v>0</v>
      </c>
      <c r="M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values(2, 2, 3412, 0, 0, 0, 3412, 0, '2022-01-01', 0, '');</v>
      </c>
    </row>
    <row r="4" spans="1:13">
      <c r="A4">
        <v>3</v>
      </c>
      <c r="B4">
        <v>690</v>
      </c>
      <c r="C4">
        <v>1000</v>
      </c>
      <c r="D4">
        <v>0</v>
      </c>
      <c r="E4">
        <v>0</v>
      </c>
      <c r="F4">
        <v>0</v>
      </c>
      <c r="G4">
        <v>1000</v>
      </c>
      <c r="H4">
        <v>0</v>
      </c>
      <c r="I4">
        <v>2022</v>
      </c>
      <c r="K4" t="b">
        <v>0</v>
      </c>
      <c r="M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values(3, 690, 1000, 0, 0, 0, 1000, 0, '2022-01-01', 0, '');</v>
      </c>
    </row>
    <row r="5" spans="1:13">
      <c r="A5">
        <v>4</v>
      </c>
      <c r="B5">
        <v>3</v>
      </c>
      <c r="C5">
        <v>3867</v>
      </c>
      <c r="D5">
        <v>0</v>
      </c>
      <c r="E5">
        <v>0</v>
      </c>
      <c r="F5">
        <v>0</v>
      </c>
      <c r="G5">
        <v>3867</v>
      </c>
      <c r="H5">
        <v>0</v>
      </c>
      <c r="I5">
        <v>2022</v>
      </c>
      <c r="K5" t="b">
        <v>0</v>
      </c>
      <c r="M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values(4, 3, 3867, 0, 0, 0, 3867, 0, '2022-01-01', 0, '');</v>
      </c>
    </row>
    <row r="6" spans="1:13">
      <c r="A6">
        <v>5</v>
      </c>
      <c r="B6">
        <v>910</v>
      </c>
      <c r="C6">
        <v>960</v>
      </c>
      <c r="D6">
        <v>780</v>
      </c>
      <c r="E6">
        <v>0</v>
      </c>
      <c r="F6">
        <v>0</v>
      </c>
      <c r="G6">
        <v>1740</v>
      </c>
      <c r="H6">
        <v>0</v>
      </c>
      <c r="I6">
        <v>2022</v>
      </c>
      <c r="K6" t="b">
        <v>0</v>
      </c>
      <c r="M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values(5, 910, 960, 780, 0, 0, 1740, 0, '2022-01-01', 0, '');</v>
      </c>
    </row>
    <row r="7" spans="1:13">
      <c r="A7">
        <v>6</v>
      </c>
      <c r="B7">
        <v>897</v>
      </c>
      <c r="C7">
        <v>1000</v>
      </c>
      <c r="D7">
        <v>0</v>
      </c>
      <c r="E7">
        <v>0</v>
      </c>
      <c r="F7">
        <v>0</v>
      </c>
      <c r="G7">
        <v>1000</v>
      </c>
      <c r="H7">
        <v>0</v>
      </c>
      <c r="I7">
        <v>2022</v>
      </c>
      <c r="K7" t="b">
        <v>0</v>
      </c>
      <c r="M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values(6, 897, 1000, 0, 0, 0, 1000, 0, '2022-01-01', 0, '');</v>
      </c>
    </row>
    <row r="8" spans="1:13">
      <c r="A8">
        <v>7</v>
      </c>
      <c r="B8">
        <v>720</v>
      </c>
      <c r="C8">
        <v>3200</v>
      </c>
      <c r="D8">
        <v>0</v>
      </c>
      <c r="E8">
        <v>0</v>
      </c>
      <c r="F8">
        <v>0</v>
      </c>
      <c r="G8">
        <v>3200</v>
      </c>
      <c r="H8">
        <v>0</v>
      </c>
      <c r="I8">
        <v>2022</v>
      </c>
      <c r="K8" t="b">
        <v>0</v>
      </c>
      <c r="M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values(7, 720, 3200, 0, 0, 0, 3200, 0, '2022-01-01', 0, '');</v>
      </c>
    </row>
    <row r="9" spans="1:13">
      <c r="A9">
        <v>8</v>
      </c>
      <c r="B9">
        <v>5</v>
      </c>
      <c r="C9">
        <v>10928</v>
      </c>
      <c r="D9">
        <v>0</v>
      </c>
      <c r="E9">
        <v>0</v>
      </c>
      <c r="F9">
        <v>0</v>
      </c>
      <c r="G9">
        <v>10928</v>
      </c>
      <c r="H9">
        <v>0</v>
      </c>
      <c r="I9">
        <v>2022</v>
      </c>
      <c r="K9" t="b">
        <v>0</v>
      </c>
      <c r="M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values(8, 5, 10928, 0, 0, 0, 10928, 0, '2022-01-01', 0, '');</v>
      </c>
    </row>
    <row r="10" spans="1:13">
      <c r="A10">
        <v>9</v>
      </c>
      <c r="B10">
        <v>6</v>
      </c>
      <c r="C10">
        <v>360</v>
      </c>
      <c r="D10">
        <v>0</v>
      </c>
      <c r="E10">
        <v>0</v>
      </c>
      <c r="F10">
        <v>0</v>
      </c>
      <c r="G10">
        <v>360</v>
      </c>
      <c r="H10">
        <v>0</v>
      </c>
      <c r="I10">
        <v>2022</v>
      </c>
      <c r="K10" t="b">
        <v>0</v>
      </c>
      <c r="M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values(9, 6, 360, 0, 0, 0, 360, 0, '2022-01-01', 0, '');</v>
      </c>
    </row>
    <row r="11" spans="1:13">
      <c r="A11">
        <v>10</v>
      </c>
      <c r="B11">
        <v>973</v>
      </c>
      <c r="C11">
        <v>180</v>
      </c>
      <c r="D11">
        <v>780</v>
      </c>
      <c r="E11">
        <v>0</v>
      </c>
      <c r="F11">
        <v>0</v>
      </c>
      <c r="G11">
        <v>960</v>
      </c>
      <c r="H11">
        <v>0</v>
      </c>
      <c r="I11">
        <v>2022</v>
      </c>
      <c r="K11" t="b">
        <v>0</v>
      </c>
      <c r="M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values(10, 973, 180, 780, 0, 0, 960, 0, '2022-01-01', 0, '');</v>
      </c>
    </row>
    <row r="12" spans="1:13">
      <c r="A12">
        <v>11</v>
      </c>
      <c r="B12">
        <v>7</v>
      </c>
      <c r="C12">
        <v>4891</v>
      </c>
      <c r="D12">
        <v>0</v>
      </c>
      <c r="E12">
        <v>0</v>
      </c>
      <c r="F12">
        <v>0</v>
      </c>
      <c r="G12">
        <v>4891</v>
      </c>
      <c r="H12">
        <v>0</v>
      </c>
      <c r="I12">
        <v>2022</v>
      </c>
      <c r="K12" t="b">
        <v>0</v>
      </c>
      <c r="M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values(11, 7, 4891, 0, 0, 0, 4891, 0, '2022-01-01', 0, '');</v>
      </c>
    </row>
    <row r="13" spans="1:13">
      <c r="A13">
        <v>12</v>
      </c>
      <c r="B13">
        <v>523</v>
      </c>
      <c r="C13">
        <v>4810</v>
      </c>
      <c r="D13">
        <v>780</v>
      </c>
      <c r="E13">
        <v>0</v>
      </c>
      <c r="F13">
        <v>0</v>
      </c>
      <c r="G13">
        <v>5590</v>
      </c>
      <c r="H13">
        <v>0</v>
      </c>
      <c r="I13">
        <v>2022</v>
      </c>
      <c r="K13" t="b">
        <v>0</v>
      </c>
      <c r="M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values(12, 523, 4810, 780, 0, 0, 5590, 0, '2022-01-01', 0, '');</v>
      </c>
    </row>
    <row r="14" spans="1:13">
      <c r="A14">
        <v>13</v>
      </c>
      <c r="B14">
        <v>8</v>
      </c>
      <c r="C14">
        <v>2826</v>
      </c>
      <c r="D14">
        <v>0</v>
      </c>
      <c r="E14">
        <v>0</v>
      </c>
      <c r="F14">
        <v>0</v>
      </c>
      <c r="G14">
        <v>2826</v>
      </c>
      <c r="H14">
        <v>0</v>
      </c>
      <c r="I14">
        <v>2022</v>
      </c>
      <c r="K14" t="b">
        <v>0</v>
      </c>
      <c r="M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values(13, 8, 2826, 0, 0, 0, 2826, 0, '2022-01-01', 0, '');</v>
      </c>
    </row>
    <row r="15" spans="1:13">
      <c r="A15">
        <v>14</v>
      </c>
      <c r="B15">
        <v>997</v>
      </c>
      <c r="C15">
        <v>3650</v>
      </c>
      <c r="D15">
        <v>0</v>
      </c>
      <c r="E15">
        <v>0</v>
      </c>
      <c r="F15">
        <v>0</v>
      </c>
      <c r="G15">
        <v>3650</v>
      </c>
      <c r="H15">
        <v>0</v>
      </c>
      <c r="I15">
        <v>2022</v>
      </c>
      <c r="K15" t="b">
        <v>0</v>
      </c>
      <c r="M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values(14, 997, 3650, 0, 0, 0, 3650, 0, '2022-01-01', 0, '');</v>
      </c>
    </row>
    <row r="16" spans="1:13">
      <c r="A16">
        <v>15</v>
      </c>
      <c r="B16">
        <v>9</v>
      </c>
      <c r="C16">
        <v>150</v>
      </c>
      <c r="D16">
        <v>0</v>
      </c>
      <c r="E16">
        <v>0</v>
      </c>
      <c r="F16">
        <v>0</v>
      </c>
      <c r="G16">
        <v>150</v>
      </c>
      <c r="H16">
        <v>0</v>
      </c>
      <c r="I16">
        <v>2022</v>
      </c>
      <c r="K16" t="b">
        <v>0</v>
      </c>
      <c r="M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values(15, 9, 150, 0, 0, 0, 150, 0, '2022-01-01', 0, '');</v>
      </c>
    </row>
    <row r="17" spans="1:13">
      <c r="A17">
        <v>16</v>
      </c>
      <c r="B17">
        <v>543</v>
      </c>
      <c r="C17">
        <v>800</v>
      </c>
      <c r="D17">
        <v>0</v>
      </c>
      <c r="E17">
        <v>0</v>
      </c>
      <c r="F17">
        <v>0</v>
      </c>
      <c r="G17">
        <v>800</v>
      </c>
      <c r="H17">
        <v>0</v>
      </c>
      <c r="I17">
        <v>2022</v>
      </c>
      <c r="K17" t="b">
        <v>0</v>
      </c>
      <c r="M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values(16, 543, 800, 0, 0, 0, 800, 0, '2022-01-01', 0, '');</v>
      </c>
    </row>
    <row r="18" spans="1:13">
      <c r="A18">
        <v>17</v>
      </c>
      <c r="B18">
        <v>760</v>
      </c>
      <c r="C18">
        <v>1000</v>
      </c>
      <c r="D18">
        <v>0</v>
      </c>
      <c r="E18">
        <v>0</v>
      </c>
      <c r="F18">
        <v>0</v>
      </c>
      <c r="G18">
        <v>1000</v>
      </c>
      <c r="H18">
        <v>0</v>
      </c>
      <c r="I18">
        <v>2022</v>
      </c>
      <c r="K18" t="b">
        <v>0</v>
      </c>
      <c r="M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values(17, 760, 1000, 0, 0, 0, 1000, 0, '2022-01-01', 0, '');</v>
      </c>
    </row>
    <row r="19" spans="1:13">
      <c r="A19">
        <v>18</v>
      </c>
      <c r="B19">
        <v>10</v>
      </c>
      <c r="C19">
        <v>2169</v>
      </c>
      <c r="D19">
        <v>0</v>
      </c>
      <c r="E19">
        <v>0</v>
      </c>
      <c r="F19">
        <v>0</v>
      </c>
      <c r="G19">
        <v>2169</v>
      </c>
      <c r="H19">
        <v>0</v>
      </c>
      <c r="I19">
        <v>2022</v>
      </c>
      <c r="K19" t="b">
        <v>0</v>
      </c>
      <c r="M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values(18, 10, 2169, 0, 0, 0, 2169, 0, '2022-01-01', 0, '');</v>
      </c>
    </row>
    <row r="20" spans="1:13">
      <c r="A20">
        <v>19</v>
      </c>
      <c r="B20">
        <v>11</v>
      </c>
      <c r="C20">
        <v>2657</v>
      </c>
      <c r="D20">
        <v>0</v>
      </c>
      <c r="E20">
        <v>0</v>
      </c>
      <c r="F20">
        <v>0</v>
      </c>
      <c r="G20">
        <v>2657</v>
      </c>
      <c r="H20">
        <v>0</v>
      </c>
      <c r="I20">
        <v>2022</v>
      </c>
      <c r="K20" t="b">
        <v>0</v>
      </c>
      <c r="M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values(19, 11, 2657, 0, 0, 0, 2657, 0, '2022-01-01', 0, '');</v>
      </c>
    </row>
    <row r="21" spans="1:13">
      <c r="A21">
        <v>20</v>
      </c>
      <c r="B21">
        <v>834</v>
      </c>
      <c r="C21">
        <v>1960</v>
      </c>
      <c r="D21">
        <v>780</v>
      </c>
      <c r="E21">
        <v>0</v>
      </c>
      <c r="F21">
        <v>0</v>
      </c>
      <c r="G21">
        <v>2740</v>
      </c>
      <c r="H21">
        <v>0</v>
      </c>
      <c r="I21">
        <v>2022</v>
      </c>
      <c r="K21" t="b">
        <v>0</v>
      </c>
      <c r="M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values(20, 834, 1960, 780, 0, 0, 2740, 0, '2022-01-01', 0, '');</v>
      </c>
    </row>
    <row r="22" spans="1:13">
      <c r="A22">
        <v>21</v>
      </c>
      <c r="B22">
        <v>12</v>
      </c>
      <c r="C22">
        <v>8858</v>
      </c>
      <c r="D22">
        <v>780</v>
      </c>
      <c r="E22">
        <v>0</v>
      </c>
      <c r="F22">
        <v>0</v>
      </c>
      <c r="G22">
        <v>9638</v>
      </c>
      <c r="H22">
        <v>0</v>
      </c>
      <c r="I22">
        <v>2022</v>
      </c>
      <c r="K22" t="b">
        <v>0</v>
      </c>
      <c r="M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values(21, 12, 8858, 780, 0, 0, 9638, 0, '2022-01-01', 0, '');</v>
      </c>
    </row>
    <row r="23" spans="1:13">
      <c r="A23">
        <v>22</v>
      </c>
      <c r="B23">
        <v>13</v>
      </c>
      <c r="C23">
        <v>2181</v>
      </c>
      <c r="D23">
        <v>0</v>
      </c>
      <c r="E23">
        <v>0</v>
      </c>
      <c r="F23">
        <v>0</v>
      </c>
      <c r="G23">
        <v>2181</v>
      </c>
      <c r="H23">
        <v>0</v>
      </c>
      <c r="I23">
        <v>2022</v>
      </c>
      <c r="K23" t="b">
        <v>0</v>
      </c>
      <c r="M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values(22, 13, 2181, 0, 0, 0, 2181, 0, '2022-01-01', 0, '');</v>
      </c>
    </row>
    <row r="24" spans="1:13">
      <c r="A24">
        <v>23</v>
      </c>
      <c r="B24">
        <v>14</v>
      </c>
      <c r="C24">
        <v>6143</v>
      </c>
      <c r="D24">
        <v>0</v>
      </c>
      <c r="E24">
        <v>0</v>
      </c>
      <c r="F24">
        <v>0</v>
      </c>
      <c r="G24">
        <v>6143</v>
      </c>
      <c r="H24">
        <v>0</v>
      </c>
      <c r="I24">
        <v>2022</v>
      </c>
      <c r="K24" t="b">
        <v>0</v>
      </c>
      <c r="M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values(23, 14, 6143, 0, 0, 0, 6143, 0, '2022-01-01', 0, '');</v>
      </c>
    </row>
    <row r="25" spans="1:13">
      <c r="A25">
        <v>24</v>
      </c>
      <c r="B25">
        <v>524</v>
      </c>
      <c r="C25">
        <v>4810</v>
      </c>
      <c r="D25">
        <v>780</v>
      </c>
      <c r="E25">
        <v>0</v>
      </c>
      <c r="F25">
        <v>0</v>
      </c>
      <c r="G25">
        <v>5590</v>
      </c>
      <c r="H25">
        <v>0</v>
      </c>
      <c r="I25">
        <v>2022</v>
      </c>
      <c r="K25" t="b">
        <v>0</v>
      </c>
      <c r="M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values(24, 524, 4810, 780, 0, 0, 5590, 0, '2022-01-01', 0, '');</v>
      </c>
    </row>
    <row r="26" spans="1:13">
      <c r="A26">
        <v>25</v>
      </c>
      <c r="B26">
        <v>15</v>
      </c>
      <c r="C26">
        <v>321</v>
      </c>
      <c r="D26">
        <v>0</v>
      </c>
      <c r="E26">
        <v>0</v>
      </c>
      <c r="F26">
        <v>0</v>
      </c>
      <c r="G26">
        <v>321</v>
      </c>
      <c r="H26">
        <v>-218</v>
      </c>
      <c r="I26">
        <v>2022</v>
      </c>
      <c r="K26" t="b">
        <v>0</v>
      </c>
      <c r="M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values(25, 15, 321, 0, 0, 0, 321, -218, '2022-01-01', 0, '');</v>
      </c>
    </row>
    <row r="27" spans="1:13">
      <c r="A27">
        <v>26</v>
      </c>
      <c r="B27">
        <v>1021</v>
      </c>
      <c r="C27">
        <v>0</v>
      </c>
      <c r="D27">
        <v>480</v>
      </c>
      <c r="E27">
        <v>0</v>
      </c>
      <c r="F27">
        <v>0</v>
      </c>
      <c r="G27">
        <v>480</v>
      </c>
      <c r="H27">
        <v>0</v>
      </c>
      <c r="I27">
        <v>2022</v>
      </c>
      <c r="K27" t="b">
        <v>0</v>
      </c>
      <c r="M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values(26, 1021, 0, 480, 0, 0, 480, 0, '2022-01-01', 0, '');</v>
      </c>
    </row>
    <row r="28" spans="1:13">
      <c r="A28">
        <v>27</v>
      </c>
      <c r="B28">
        <v>16</v>
      </c>
      <c r="C28">
        <v>1375</v>
      </c>
      <c r="D28">
        <v>0</v>
      </c>
      <c r="E28">
        <v>0</v>
      </c>
      <c r="F28">
        <v>0</v>
      </c>
      <c r="G28">
        <v>1375</v>
      </c>
      <c r="H28">
        <v>0</v>
      </c>
      <c r="I28">
        <v>2022</v>
      </c>
      <c r="K28" t="b">
        <v>0</v>
      </c>
      <c r="M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values(27, 16, 1375, 0, 0, 0, 1375, 0, '2022-01-01', 0, '');</v>
      </c>
    </row>
    <row r="29" spans="1:13">
      <c r="A29">
        <v>28</v>
      </c>
      <c r="B29">
        <v>775</v>
      </c>
      <c r="C29">
        <v>200</v>
      </c>
      <c r="D29">
        <v>0</v>
      </c>
      <c r="E29">
        <v>0</v>
      </c>
      <c r="F29">
        <v>0</v>
      </c>
      <c r="G29">
        <v>200</v>
      </c>
      <c r="H29">
        <v>0</v>
      </c>
      <c r="I29">
        <v>2022</v>
      </c>
      <c r="K29" t="b">
        <v>0</v>
      </c>
      <c r="M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values(28, 775, 200, 0, 0, 0, 200, 0, '2022-01-01', 0, '');</v>
      </c>
    </row>
    <row r="30" spans="1:13">
      <c r="A30">
        <v>29</v>
      </c>
      <c r="B30">
        <v>536</v>
      </c>
      <c r="C30">
        <v>3700</v>
      </c>
      <c r="D30">
        <v>0</v>
      </c>
      <c r="E30">
        <v>0</v>
      </c>
      <c r="F30">
        <v>0</v>
      </c>
      <c r="G30">
        <v>3700</v>
      </c>
      <c r="H30">
        <v>0</v>
      </c>
      <c r="I30">
        <v>2022</v>
      </c>
      <c r="K30" t="b">
        <v>0</v>
      </c>
      <c r="M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values(29, 536, 3700, 0, 0, 0, 3700, 0, '2022-01-01', 0, '');</v>
      </c>
    </row>
    <row r="31" spans="1:13">
      <c r="A31">
        <v>30</v>
      </c>
      <c r="B31">
        <v>968</v>
      </c>
      <c r="C31">
        <v>240</v>
      </c>
      <c r="D31">
        <v>780</v>
      </c>
      <c r="E31">
        <v>0</v>
      </c>
      <c r="F31">
        <v>0</v>
      </c>
      <c r="G31">
        <v>1020</v>
      </c>
      <c r="H31">
        <v>0</v>
      </c>
      <c r="I31">
        <v>2022</v>
      </c>
      <c r="K31" t="b">
        <v>0</v>
      </c>
      <c r="M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values(30, 968, 240, 780, 0, 0, 1020, 0, '2022-01-01', 0, '');</v>
      </c>
    </row>
    <row r="32" spans="1:13">
      <c r="A32">
        <v>31</v>
      </c>
      <c r="B32">
        <v>754</v>
      </c>
      <c r="C32">
        <v>2866</v>
      </c>
      <c r="D32">
        <v>0</v>
      </c>
      <c r="E32">
        <v>0</v>
      </c>
      <c r="F32">
        <v>0</v>
      </c>
      <c r="G32">
        <v>2866</v>
      </c>
      <c r="H32">
        <v>0</v>
      </c>
      <c r="I32">
        <v>2022</v>
      </c>
      <c r="K32" t="b">
        <v>0</v>
      </c>
      <c r="M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values(31, 754, 2866, 0, 0, 0, 2866, 0, '2022-01-01', 0, '');</v>
      </c>
    </row>
    <row r="33" spans="1:13">
      <c r="A33">
        <v>32</v>
      </c>
      <c r="B33">
        <v>17</v>
      </c>
      <c r="C33">
        <v>3325</v>
      </c>
      <c r="D33">
        <v>0</v>
      </c>
      <c r="E33">
        <v>0</v>
      </c>
      <c r="F33">
        <v>0</v>
      </c>
      <c r="G33">
        <v>3325</v>
      </c>
      <c r="H33">
        <v>0</v>
      </c>
      <c r="I33">
        <v>2022</v>
      </c>
      <c r="K33" t="b">
        <v>0</v>
      </c>
      <c r="M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values(32, 17, 3325, 0, 0, 0, 3325, 0, '2022-01-01', 0, '');</v>
      </c>
    </row>
    <row r="34" spans="1:13">
      <c r="A34">
        <v>33</v>
      </c>
      <c r="B34">
        <v>576</v>
      </c>
      <c r="C34">
        <v>1950</v>
      </c>
      <c r="D34">
        <v>0</v>
      </c>
      <c r="E34">
        <v>0</v>
      </c>
      <c r="F34">
        <v>0</v>
      </c>
      <c r="G34">
        <v>1950</v>
      </c>
      <c r="H34">
        <v>0</v>
      </c>
      <c r="I34">
        <v>2022</v>
      </c>
      <c r="K34" t="b">
        <v>0</v>
      </c>
      <c r="M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values(33, 576, 1950, 0, 0, 0, 1950, 0, '2022-01-01', 0, '');</v>
      </c>
    </row>
    <row r="35" spans="1:13">
      <c r="A35">
        <v>34</v>
      </c>
      <c r="B35">
        <v>18</v>
      </c>
      <c r="C35">
        <v>5085</v>
      </c>
      <c r="D35">
        <v>780</v>
      </c>
      <c r="E35">
        <v>0</v>
      </c>
      <c r="F35">
        <v>0</v>
      </c>
      <c r="G35">
        <v>5865</v>
      </c>
      <c r="H35">
        <v>0</v>
      </c>
      <c r="I35">
        <v>2022</v>
      </c>
      <c r="K35" t="b">
        <v>0</v>
      </c>
      <c r="M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values(34, 18, 5085, 780, 0, 0, 5865, 0, '2022-01-01', 0, '');</v>
      </c>
    </row>
    <row r="36" spans="1:13">
      <c r="A36">
        <v>35</v>
      </c>
      <c r="B36">
        <v>752</v>
      </c>
      <c r="C36">
        <v>150</v>
      </c>
      <c r="D36">
        <v>0</v>
      </c>
      <c r="E36">
        <v>0</v>
      </c>
      <c r="F36">
        <v>0</v>
      </c>
      <c r="G36">
        <v>150</v>
      </c>
      <c r="H36">
        <v>0</v>
      </c>
      <c r="I36">
        <v>2022</v>
      </c>
      <c r="K36" t="b">
        <v>0</v>
      </c>
      <c r="M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values(35, 752, 150, 0, 0, 0, 150, 0, '2022-01-01', 0, '');</v>
      </c>
    </row>
    <row r="37" spans="1:13">
      <c r="A37">
        <v>36</v>
      </c>
      <c r="B37">
        <v>807</v>
      </c>
      <c r="C37">
        <v>153</v>
      </c>
      <c r="D37">
        <v>0</v>
      </c>
      <c r="E37">
        <v>0</v>
      </c>
      <c r="F37">
        <v>0</v>
      </c>
      <c r="G37">
        <v>153</v>
      </c>
      <c r="H37">
        <v>0</v>
      </c>
      <c r="I37">
        <v>2022</v>
      </c>
      <c r="K37" t="b">
        <v>0</v>
      </c>
      <c r="M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values(36, 807, 153, 0, 0, 0, 153, 0, '2022-01-01', 0, '');</v>
      </c>
    </row>
    <row r="38" spans="1:13">
      <c r="A38">
        <v>37</v>
      </c>
      <c r="B38">
        <v>596</v>
      </c>
      <c r="C38">
        <v>1250</v>
      </c>
      <c r="D38">
        <v>0</v>
      </c>
      <c r="E38">
        <v>0</v>
      </c>
      <c r="F38">
        <v>0</v>
      </c>
      <c r="G38">
        <v>1250</v>
      </c>
      <c r="H38">
        <v>0</v>
      </c>
      <c r="I38">
        <v>2022</v>
      </c>
      <c r="K38" t="b">
        <v>0</v>
      </c>
      <c r="M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values(37, 596, 1250, 0, 0, 0, 1250, 0, '2022-01-01', 0, '');</v>
      </c>
    </row>
    <row r="39" spans="1:13">
      <c r="A39">
        <v>38</v>
      </c>
      <c r="B39">
        <v>684</v>
      </c>
      <c r="C39">
        <v>4030</v>
      </c>
      <c r="D39">
        <v>0</v>
      </c>
      <c r="E39">
        <v>0</v>
      </c>
      <c r="F39">
        <v>-4030</v>
      </c>
      <c r="G39">
        <v>0</v>
      </c>
      <c r="H39">
        <v>0</v>
      </c>
      <c r="I39">
        <v>2022</v>
      </c>
      <c r="K39" t="b">
        <v>0</v>
      </c>
      <c r="M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values(38, 684, 4030, 0, 0, -4030, 0, 0, '2022-01-01', 0, '');</v>
      </c>
    </row>
    <row r="40" spans="1:13">
      <c r="A40">
        <v>39</v>
      </c>
      <c r="B40">
        <v>1048</v>
      </c>
      <c r="C40">
        <v>0</v>
      </c>
      <c r="D40">
        <v>0</v>
      </c>
      <c r="E40">
        <v>0</v>
      </c>
      <c r="F40">
        <v>2705</v>
      </c>
      <c r="G40">
        <v>2705</v>
      </c>
      <c r="H40">
        <v>0</v>
      </c>
      <c r="I40">
        <v>2022</v>
      </c>
      <c r="K40" t="b">
        <v>0</v>
      </c>
      <c r="M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values(39, 1048, 0, 0, 0, 2705, 2705, 0, '2022-01-01', 0, '');</v>
      </c>
    </row>
    <row r="41" spans="1:13">
      <c r="A41">
        <v>40</v>
      </c>
      <c r="B41">
        <v>20</v>
      </c>
      <c r="C41">
        <v>1271</v>
      </c>
      <c r="D41">
        <v>0</v>
      </c>
      <c r="E41">
        <v>0</v>
      </c>
      <c r="F41">
        <v>0</v>
      </c>
      <c r="G41">
        <v>1271</v>
      </c>
      <c r="H41">
        <v>-187</v>
      </c>
      <c r="I41">
        <v>2022</v>
      </c>
      <c r="K41" t="b">
        <v>0</v>
      </c>
      <c r="M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values(40, 20, 1271, 0, 0, 0, 1271, -187, '2022-01-01', 0, '');</v>
      </c>
    </row>
    <row r="42" spans="1:13">
      <c r="A42">
        <v>41</v>
      </c>
      <c r="B42">
        <v>21</v>
      </c>
      <c r="C42">
        <v>3173</v>
      </c>
      <c r="D42">
        <v>0</v>
      </c>
      <c r="E42">
        <v>0</v>
      </c>
      <c r="F42">
        <v>0</v>
      </c>
      <c r="G42">
        <v>3173</v>
      </c>
      <c r="H42">
        <v>0</v>
      </c>
      <c r="I42">
        <v>2022</v>
      </c>
      <c r="K42" t="b">
        <v>0</v>
      </c>
      <c r="M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values(41, 21, 3173, 0, 0, 0, 3173, 0, '2022-01-01', 0, '');</v>
      </c>
    </row>
    <row r="43" spans="1:13">
      <c r="A43">
        <v>42</v>
      </c>
      <c r="B43">
        <v>820</v>
      </c>
      <c r="C43">
        <v>2110</v>
      </c>
      <c r="D43">
        <v>780</v>
      </c>
      <c r="E43">
        <v>0</v>
      </c>
      <c r="F43">
        <v>0</v>
      </c>
      <c r="G43">
        <v>2890</v>
      </c>
      <c r="H43">
        <v>0</v>
      </c>
      <c r="I43">
        <v>2022</v>
      </c>
      <c r="K43" t="b">
        <v>0</v>
      </c>
      <c r="M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values(42, 820, 2110, 780, 0, 0, 2890, 0, '2022-01-01', 0, '');</v>
      </c>
    </row>
    <row r="44" spans="1:13">
      <c r="A44">
        <v>43</v>
      </c>
      <c r="B44">
        <v>920</v>
      </c>
      <c r="C44">
        <v>860</v>
      </c>
      <c r="D44">
        <v>780</v>
      </c>
      <c r="E44">
        <v>0</v>
      </c>
      <c r="F44">
        <v>0</v>
      </c>
      <c r="G44">
        <v>1640</v>
      </c>
      <c r="H44">
        <v>0</v>
      </c>
      <c r="I44">
        <v>2022</v>
      </c>
      <c r="K44" t="b">
        <v>0</v>
      </c>
      <c r="M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values(43, 920, 860, 780, 0, 0, 1640, 0, '2022-01-01', 0, '');</v>
      </c>
    </row>
    <row r="45" spans="1:13">
      <c r="A45">
        <v>44</v>
      </c>
      <c r="B45">
        <v>22</v>
      </c>
      <c r="C45">
        <v>6682</v>
      </c>
      <c r="D45">
        <v>800</v>
      </c>
      <c r="E45">
        <v>0</v>
      </c>
      <c r="F45">
        <v>0</v>
      </c>
      <c r="G45">
        <v>7482</v>
      </c>
      <c r="H45">
        <v>0</v>
      </c>
      <c r="I45">
        <v>2022</v>
      </c>
      <c r="K45" t="b">
        <v>0</v>
      </c>
      <c r="M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values(44, 22, 6682, 800, 0, 0, 7482, 0, '2022-01-01', 0, '');</v>
      </c>
    </row>
    <row r="46" spans="1:13">
      <c r="A46">
        <v>45</v>
      </c>
      <c r="B46">
        <v>1020</v>
      </c>
      <c r="C46">
        <v>0</v>
      </c>
      <c r="D46">
        <v>480</v>
      </c>
      <c r="E46">
        <v>0</v>
      </c>
      <c r="F46">
        <v>0</v>
      </c>
      <c r="G46">
        <v>480</v>
      </c>
      <c r="H46">
        <v>0</v>
      </c>
      <c r="I46">
        <v>2022</v>
      </c>
      <c r="K46" t="b">
        <v>0</v>
      </c>
      <c r="M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values(45, 1020, 0, 480, 0, 0, 480, 0, '2022-01-01', 0, '');</v>
      </c>
    </row>
    <row r="47" spans="1:13">
      <c r="A47">
        <v>46</v>
      </c>
      <c r="B47">
        <v>829</v>
      </c>
      <c r="C47">
        <v>2060</v>
      </c>
      <c r="D47">
        <v>780</v>
      </c>
      <c r="E47">
        <v>0</v>
      </c>
      <c r="F47">
        <v>0</v>
      </c>
      <c r="G47">
        <v>2840</v>
      </c>
      <c r="H47">
        <v>0</v>
      </c>
      <c r="I47">
        <v>2022</v>
      </c>
      <c r="K47" t="b">
        <v>0</v>
      </c>
      <c r="M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values(46, 829, 2060, 780, 0, 0, 2840, 0, '2022-01-01', 0, '');</v>
      </c>
    </row>
    <row r="48" spans="1:13">
      <c r="A48">
        <v>47</v>
      </c>
      <c r="B48">
        <v>842</v>
      </c>
      <c r="C48">
        <v>12376</v>
      </c>
      <c r="D48">
        <v>0</v>
      </c>
      <c r="E48">
        <v>0</v>
      </c>
      <c r="F48">
        <v>0</v>
      </c>
      <c r="G48">
        <v>12376</v>
      </c>
      <c r="H48">
        <v>0</v>
      </c>
      <c r="I48">
        <v>2022</v>
      </c>
      <c r="K48" t="b">
        <v>0</v>
      </c>
      <c r="M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values(47, 842, 12376, 0, 0, 0, 12376, 0, '2022-01-01', 0, '');</v>
      </c>
    </row>
    <row r="49" spans="1:13">
      <c r="A49">
        <v>48</v>
      </c>
      <c r="B49">
        <v>23</v>
      </c>
      <c r="C49">
        <v>124</v>
      </c>
      <c r="D49">
        <v>0</v>
      </c>
      <c r="E49">
        <v>0</v>
      </c>
      <c r="F49">
        <v>0</v>
      </c>
      <c r="G49">
        <v>124</v>
      </c>
      <c r="H49">
        <v>0</v>
      </c>
      <c r="I49">
        <v>2022</v>
      </c>
      <c r="K49" t="b">
        <v>0</v>
      </c>
      <c r="M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values(48, 23, 124, 0, 0, 0, 124, 0, '2022-01-01', 0, '');</v>
      </c>
    </row>
    <row r="50" spans="1:13">
      <c r="A50">
        <v>49</v>
      </c>
      <c r="B50">
        <v>24</v>
      </c>
      <c r="C50">
        <v>2113</v>
      </c>
      <c r="D50">
        <v>0</v>
      </c>
      <c r="E50">
        <v>0</v>
      </c>
      <c r="F50">
        <v>0</v>
      </c>
      <c r="G50">
        <v>2113</v>
      </c>
      <c r="H50">
        <v>0</v>
      </c>
      <c r="I50">
        <v>2022</v>
      </c>
      <c r="K50" t="b">
        <v>0</v>
      </c>
      <c r="M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values(49, 24, 2113, 0, 0, 0, 2113, 0, '2022-01-01', 0, '');</v>
      </c>
    </row>
    <row r="51" spans="1:13">
      <c r="A51">
        <v>50</v>
      </c>
      <c r="B51">
        <v>666</v>
      </c>
      <c r="C51">
        <v>5100</v>
      </c>
      <c r="D51">
        <v>0</v>
      </c>
      <c r="E51">
        <v>0</v>
      </c>
      <c r="F51">
        <v>0</v>
      </c>
      <c r="G51">
        <v>5100</v>
      </c>
      <c r="H51">
        <v>0</v>
      </c>
      <c r="I51">
        <v>2022</v>
      </c>
      <c r="K51" t="b">
        <v>0</v>
      </c>
      <c r="M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values(50, 666, 5100, 0, 0, 0, 5100, 0, '2022-01-01', 0, '');</v>
      </c>
    </row>
    <row r="52" spans="1:13">
      <c r="A52">
        <v>51</v>
      </c>
      <c r="B52">
        <v>709</v>
      </c>
      <c r="C52">
        <v>2000</v>
      </c>
      <c r="D52">
        <v>0</v>
      </c>
      <c r="E52">
        <v>0</v>
      </c>
      <c r="F52">
        <v>0</v>
      </c>
      <c r="G52">
        <v>2000</v>
      </c>
      <c r="H52">
        <v>0</v>
      </c>
      <c r="I52">
        <v>2022</v>
      </c>
      <c r="K52" t="b">
        <v>0</v>
      </c>
      <c r="M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values(51, 709, 2000, 0, 0, 0, 2000, 0, '2022-01-01', 0, '');</v>
      </c>
    </row>
    <row r="53" spans="1:13">
      <c r="A53">
        <v>52</v>
      </c>
      <c r="B53">
        <v>25</v>
      </c>
      <c r="C53">
        <v>1500</v>
      </c>
      <c r="D53">
        <v>0</v>
      </c>
      <c r="E53">
        <v>0</v>
      </c>
      <c r="F53">
        <v>0</v>
      </c>
      <c r="G53">
        <v>1500</v>
      </c>
      <c r="H53">
        <v>0</v>
      </c>
      <c r="I53">
        <v>2022</v>
      </c>
      <c r="K53" t="b">
        <v>0</v>
      </c>
      <c r="M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values(52, 25, 1500, 0, 0, 0, 1500, 0, '2022-01-01', 0, '');</v>
      </c>
    </row>
    <row r="54" spans="1:13">
      <c r="A54">
        <v>53</v>
      </c>
      <c r="B54">
        <v>655</v>
      </c>
      <c r="C54">
        <v>600</v>
      </c>
      <c r="D54">
        <v>0</v>
      </c>
      <c r="E54">
        <v>0</v>
      </c>
      <c r="F54">
        <v>0</v>
      </c>
      <c r="G54">
        <v>600</v>
      </c>
      <c r="H54">
        <v>0</v>
      </c>
      <c r="I54">
        <v>2022</v>
      </c>
      <c r="K54" t="b">
        <v>0</v>
      </c>
      <c r="M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values(53, 655, 600, 0, 0, 0, 600, 0, '2022-01-01', 0, '');</v>
      </c>
    </row>
    <row r="55" spans="1:13">
      <c r="A55">
        <v>54</v>
      </c>
      <c r="B55">
        <v>26</v>
      </c>
      <c r="C55">
        <v>1450</v>
      </c>
      <c r="D55">
        <v>0</v>
      </c>
      <c r="E55">
        <v>0</v>
      </c>
      <c r="F55">
        <v>2440</v>
      </c>
      <c r="G55">
        <v>3890</v>
      </c>
      <c r="H55">
        <v>0</v>
      </c>
      <c r="I55">
        <v>2022</v>
      </c>
      <c r="K55" t="b">
        <v>0</v>
      </c>
      <c r="M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values(54, 26, 1450, 0, 0, 2440, 3890, 0, '2022-01-01', 0, '');</v>
      </c>
    </row>
    <row r="56" spans="1:13">
      <c r="A56">
        <v>55</v>
      </c>
      <c r="B56">
        <v>792</v>
      </c>
      <c r="C56">
        <v>400</v>
      </c>
      <c r="D56">
        <v>0</v>
      </c>
      <c r="E56">
        <v>0</v>
      </c>
      <c r="F56">
        <v>0</v>
      </c>
      <c r="G56">
        <v>400</v>
      </c>
      <c r="H56">
        <v>0</v>
      </c>
      <c r="I56">
        <v>2022</v>
      </c>
      <c r="K56" t="b">
        <v>0</v>
      </c>
      <c r="M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values(55, 792, 400, 0, 0, 0, 400, 0, '2022-01-01', 0, '');</v>
      </c>
    </row>
    <row r="57" spans="1:13">
      <c r="A57">
        <v>56</v>
      </c>
      <c r="B57">
        <v>27</v>
      </c>
      <c r="C57">
        <v>11822</v>
      </c>
      <c r="D57">
        <v>0</v>
      </c>
      <c r="E57">
        <v>0</v>
      </c>
      <c r="F57">
        <v>0</v>
      </c>
      <c r="G57">
        <v>11822</v>
      </c>
      <c r="H57">
        <v>0</v>
      </c>
      <c r="I57">
        <v>2022</v>
      </c>
      <c r="K57" t="b">
        <v>0</v>
      </c>
      <c r="M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values(56, 27, 11822, 0, 0, 0, 11822, 0, '2022-01-01', 0, '');</v>
      </c>
    </row>
    <row r="58" spans="1:13">
      <c r="A58">
        <v>57</v>
      </c>
      <c r="B58">
        <v>674</v>
      </c>
      <c r="C58">
        <v>3000</v>
      </c>
      <c r="D58">
        <v>0</v>
      </c>
      <c r="E58">
        <v>0</v>
      </c>
      <c r="F58">
        <v>0</v>
      </c>
      <c r="G58">
        <v>3000</v>
      </c>
      <c r="H58">
        <v>0</v>
      </c>
      <c r="I58">
        <v>2022</v>
      </c>
      <c r="K58" t="b">
        <v>0</v>
      </c>
      <c r="M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values(57, 674, 3000, 0, 0, 0, 3000, 0, '2022-01-01', 0, '');</v>
      </c>
    </row>
    <row r="59" spans="1:13">
      <c r="A59">
        <v>58</v>
      </c>
      <c r="B59">
        <v>28</v>
      </c>
      <c r="C59">
        <v>2148</v>
      </c>
      <c r="D59">
        <v>0</v>
      </c>
      <c r="E59">
        <v>0</v>
      </c>
      <c r="F59">
        <v>-2148</v>
      </c>
      <c r="G59">
        <v>0</v>
      </c>
      <c r="H59">
        <v>0</v>
      </c>
      <c r="I59">
        <v>2022</v>
      </c>
      <c r="K59" t="b">
        <v>0</v>
      </c>
      <c r="M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values(58, 28, 2148, 0, 0, -2148, 0, 0, '2022-01-01', 0, '');</v>
      </c>
    </row>
    <row r="60" spans="1:13">
      <c r="A60">
        <v>59</v>
      </c>
      <c r="B60">
        <v>29</v>
      </c>
      <c r="C60">
        <v>397</v>
      </c>
      <c r="D60">
        <v>0</v>
      </c>
      <c r="E60">
        <v>0</v>
      </c>
      <c r="F60">
        <v>0</v>
      </c>
      <c r="G60">
        <v>397</v>
      </c>
      <c r="H60">
        <v>0</v>
      </c>
      <c r="I60">
        <v>2022</v>
      </c>
      <c r="K60" t="b">
        <v>0</v>
      </c>
      <c r="M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values(59, 29, 397, 0, 0, 0, 397, 0, '2022-01-01', 0, '');</v>
      </c>
    </row>
    <row r="61" spans="1:13">
      <c r="A61">
        <v>60</v>
      </c>
      <c r="B61">
        <v>30</v>
      </c>
      <c r="C61">
        <v>11284</v>
      </c>
      <c r="D61">
        <v>0</v>
      </c>
      <c r="E61">
        <v>0</v>
      </c>
      <c r="F61">
        <v>0</v>
      </c>
      <c r="G61">
        <v>11284</v>
      </c>
      <c r="H61">
        <v>0</v>
      </c>
      <c r="I61">
        <v>2022</v>
      </c>
      <c r="K61" t="b">
        <v>0</v>
      </c>
      <c r="M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values(60, 30, 11284, 0, 0, 0, 11284, 0, '2022-01-01', 0, '');</v>
      </c>
    </row>
    <row r="62" spans="1:13">
      <c r="A62">
        <v>61</v>
      </c>
      <c r="B62">
        <v>31</v>
      </c>
      <c r="C62">
        <v>1582</v>
      </c>
      <c r="D62">
        <v>0</v>
      </c>
      <c r="E62">
        <v>0</v>
      </c>
      <c r="F62">
        <v>0</v>
      </c>
      <c r="G62">
        <v>1582</v>
      </c>
      <c r="H62">
        <v>0</v>
      </c>
      <c r="I62">
        <v>2022</v>
      </c>
      <c r="K62" t="b">
        <v>0</v>
      </c>
      <c r="M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values(61, 31, 1582, 0, 0, 0, 1582, 0, '2022-01-01', 0, '');</v>
      </c>
    </row>
    <row r="63" spans="1:13">
      <c r="A63">
        <v>62</v>
      </c>
      <c r="B63">
        <v>32</v>
      </c>
      <c r="C63">
        <v>30529</v>
      </c>
      <c r="D63">
        <v>800</v>
      </c>
      <c r="E63">
        <v>0</v>
      </c>
      <c r="F63">
        <v>0</v>
      </c>
      <c r="G63">
        <v>31329</v>
      </c>
      <c r="H63">
        <v>0</v>
      </c>
      <c r="I63">
        <v>2022</v>
      </c>
      <c r="K63" t="b">
        <v>0</v>
      </c>
      <c r="M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values(62, 32, 30529, 800, 0, 0, 31329, 0, '2022-01-01', 0, '');</v>
      </c>
    </row>
    <row r="64" spans="1:13">
      <c r="A64">
        <v>63</v>
      </c>
      <c r="B64">
        <v>1004</v>
      </c>
      <c r="C64">
        <v>0</v>
      </c>
      <c r="D64">
        <v>590</v>
      </c>
      <c r="E64">
        <v>0</v>
      </c>
      <c r="F64">
        <v>0</v>
      </c>
      <c r="G64">
        <v>590</v>
      </c>
      <c r="H64">
        <v>0</v>
      </c>
      <c r="I64">
        <v>2022</v>
      </c>
      <c r="K64" t="b">
        <v>0</v>
      </c>
      <c r="M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values(63, 1004, 0, 590, 0, 0, 590, 0, '2022-01-01', 0, '');</v>
      </c>
    </row>
    <row r="65" spans="1:13">
      <c r="A65">
        <v>64</v>
      </c>
      <c r="B65">
        <v>33</v>
      </c>
      <c r="C65">
        <v>583</v>
      </c>
      <c r="D65">
        <v>0</v>
      </c>
      <c r="E65">
        <v>0</v>
      </c>
      <c r="F65">
        <v>0</v>
      </c>
      <c r="G65">
        <v>583</v>
      </c>
      <c r="H65">
        <v>0</v>
      </c>
      <c r="I65">
        <v>2022</v>
      </c>
      <c r="K65" t="b">
        <v>0</v>
      </c>
      <c r="M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values(64, 33, 583, 0, 0, 0, 583, 0, '2022-01-01', 0, '');</v>
      </c>
    </row>
    <row r="66" spans="1:13">
      <c r="A66">
        <v>65</v>
      </c>
      <c r="B66">
        <v>715</v>
      </c>
      <c r="C66">
        <v>3210</v>
      </c>
      <c r="D66">
        <v>780</v>
      </c>
      <c r="E66">
        <v>0</v>
      </c>
      <c r="F66">
        <v>0</v>
      </c>
      <c r="G66">
        <v>3990</v>
      </c>
      <c r="H66">
        <v>0</v>
      </c>
      <c r="I66">
        <v>2022</v>
      </c>
      <c r="K66" t="b">
        <v>0</v>
      </c>
      <c r="M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values(65, 715, 3210, 780, 0, 0, 3990, 0, '2022-01-01', 0, '');</v>
      </c>
    </row>
    <row r="67" spans="1:13">
      <c r="A67">
        <v>66</v>
      </c>
      <c r="B67">
        <v>656</v>
      </c>
      <c r="C67">
        <v>4200</v>
      </c>
      <c r="D67">
        <v>1200</v>
      </c>
      <c r="E67">
        <v>0</v>
      </c>
      <c r="F67">
        <v>0</v>
      </c>
      <c r="G67">
        <v>5400</v>
      </c>
      <c r="H67">
        <v>0</v>
      </c>
      <c r="I67">
        <v>2022</v>
      </c>
      <c r="K67" t="b">
        <v>0</v>
      </c>
      <c r="M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values(66, 656, 4200, 1200, 0, 0, 5400, 0, '2022-01-01', 0, '');</v>
      </c>
    </row>
    <row r="68" spans="1:13">
      <c r="A68">
        <v>67</v>
      </c>
      <c r="B68">
        <v>559</v>
      </c>
      <c r="C68">
        <v>25250</v>
      </c>
      <c r="D68">
        <v>0</v>
      </c>
      <c r="E68">
        <v>0</v>
      </c>
      <c r="F68">
        <v>0</v>
      </c>
      <c r="G68">
        <v>25250</v>
      </c>
      <c r="H68">
        <v>0</v>
      </c>
      <c r="I68">
        <v>2022</v>
      </c>
      <c r="K68" t="b">
        <v>0</v>
      </c>
      <c r="M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values(67, 559, 25250, 0, 0, 0, 25250, 0, '2022-01-01', 0, '');</v>
      </c>
    </row>
    <row r="69" spans="1:13">
      <c r="A69">
        <v>68</v>
      </c>
      <c r="B69">
        <v>549</v>
      </c>
      <c r="C69">
        <v>6910</v>
      </c>
      <c r="D69">
        <v>780</v>
      </c>
      <c r="E69">
        <v>0</v>
      </c>
      <c r="F69">
        <v>0</v>
      </c>
      <c r="G69">
        <v>7690</v>
      </c>
      <c r="H69">
        <v>0</v>
      </c>
      <c r="I69">
        <v>2022</v>
      </c>
      <c r="K69" t="b">
        <v>0</v>
      </c>
      <c r="M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values(68, 549, 6910, 780, 0, 0, 7690, 0, '2022-01-01', 0, '');</v>
      </c>
    </row>
    <row r="70" spans="1:13">
      <c r="A70">
        <v>69</v>
      </c>
      <c r="B70">
        <v>34</v>
      </c>
      <c r="C70">
        <v>4548</v>
      </c>
      <c r="D70">
        <v>0</v>
      </c>
      <c r="E70">
        <v>0</v>
      </c>
      <c r="F70">
        <v>0</v>
      </c>
      <c r="G70">
        <v>4548</v>
      </c>
      <c r="H70">
        <v>0</v>
      </c>
      <c r="I70">
        <v>2022</v>
      </c>
      <c r="K70" t="b">
        <v>0</v>
      </c>
      <c r="M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values(69, 34, 4548, 0, 0, 0, 4548, 0, '2022-01-01', 0, '');</v>
      </c>
    </row>
    <row r="71" spans="1:13">
      <c r="A71">
        <v>70</v>
      </c>
      <c r="B71">
        <v>978</v>
      </c>
      <c r="C71">
        <v>120</v>
      </c>
      <c r="D71">
        <v>780</v>
      </c>
      <c r="E71">
        <v>0</v>
      </c>
      <c r="F71">
        <v>0</v>
      </c>
      <c r="G71">
        <v>900</v>
      </c>
      <c r="H71">
        <v>0</v>
      </c>
      <c r="I71">
        <v>2022</v>
      </c>
      <c r="K71" t="b">
        <v>0</v>
      </c>
      <c r="M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values(70, 978, 120, 780, 0, 0, 900, 0, '2022-01-01', 0, '');</v>
      </c>
    </row>
    <row r="72" spans="1:13">
      <c r="A72">
        <v>71</v>
      </c>
      <c r="B72">
        <v>912</v>
      </c>
      <c r="C72">
        <v>960</v>
      </c>
      <c r="D72">
        <v>780</v>
      </c>
      <c r="E72">
        <v>0</v>
      </c>
      <c r="F72">
        <v>0</v>
      </c>
      <c r="G72">
        <v>1740</v>
      </c>
      <c r="H72">
        <v>0</v>
      </c>
      <c r="I72">
        <v>2022</v>
      </c>
      <c r="K72" t="b">
        <v>0</v>
      </c>
      <c r="M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values(71, 912, 960, 780, 0, 0, 1740, 0, '2022-01-01', 0, '');</v>
      </c>
    </row>
    <row r="73" spans="1:13">
      <c r="A73">
        <v>72</v>
      </c>
      <c r="B73">
        <v>863</v>
      </c>
      <c r="C73">
        <v>1150</v>
      </c>
      <c r="D73">
        <v>0</v>
      </c>
      <c r="E73">
        <v>0</v>
      </c>
      <c r="F73">
        <v>0</v>
      </c>
      <c r="G73">
        <v>1150</v>
      </c>
      <c r="H73">
        <v>0</v>
      </c>
      <c r="I73">
        <v>2022</v>
      </c>
      <c r="K73" t="b">
        <v>0</v>
      </c>
      <c r="M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values(72, 863, 1150, 0, 0, 0, 1150, 0, '2022-01-01', 0, '');</v>
      </c>
    </row>
    <row r="74" spans="1:13">
      <c r="A74">
        <v>73</v>
      </c>
      <c r="B74">
        <v>873</v>
      </c>
      <c r="C74">
        <v>1510</v>
      </c>
      <c r="D74">
        <v>780</v>
      </c>
      <c r="E74">
        <v>0</v>
      </c>
      <c r="F74">
        <v>0</v>
      </c>
      <c r="G74">
        <v>2290</v>
      </c>
      <c r="H74">
        <v>0</v>
      </c>
      <c r="I74">
        <v>2022</v>
      </c>
      <c r="K74" t="b">
        <v>0</v>
      </c>
      <c r="M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values(73, 873, 1510, 780, 0, 0, 2290, 0, '2022-01-01', 0, '');</v>
      </c>
    </row>
    <row r="75" spans="1:13">
      <c r="A75">
        <v>74</v>
      </c>
      <c r="B75">
        <v>35</v>
      </c>
      <c r="C75">
        <v>6328</v>
      </c>
      <c r="D75">
        <v>800</v>
      </c>
      <c r="E75">
        <v>0</v>
      </c>
      <c r="F75">
        <v>0</v>
      </c>
      <c r="G75">
        <v>7128</v>
      </c>
      <c r="H75">
        <v>0</v>
      </c>
      <c r="I75">
        <v>2022</v>
      </c>
      <c r="K75" t="b">
        <v>0</v>
      </c>
      <c r="M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values(74, 35, 6328, 800, 0, 0, 7128, 0, '2022-01-01', 0, '');</v>
      </c>
    </row>
    <row r="76" spans="1:13">
      <c r="A76">
        <v>75</v>
      </c>
      <c r="B76">
        <v>767</v>
      </c>
      <c r="C76">
        <v>4600</v>
      </c>
      <c r="D76">
        <v>1500</v>
      </c>
      <c r="E76">
        <v>0</v>
      </c>
      <c r="F76">
        <v>0</v>
      </c>
      <c r="G76">
        <v>6100</v>
      </c>
      <c r="H76">
        <v>0</v>
      </c>
      <c r="I76">
        <v>2022</v>
      </c>
      <c r="K76" t="b">
        <v>0</v>
      </c>
      <c r="M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values(75, 767, 4600, 1500, 0, 0, 6100, 0, '2022-01-01', 0, '');</v>
      </c>
    </row>
    <row r="77" spans="1:13">
      <c r="A77">
        <v>76</v>
      </c>
      <c r="B77">
        <v>36</v>
      </c>
      <c r="C77">
        <v>3032</v>
      </c>
      <c r="D77">
        <v>0</v>
      </c>
      <c r="E77">
        <v>0</v>
      </c>
      <c r="F77">
        <v>0</v>
      </c>
      <c r="G77">
        <v>3032</v>
      </c>
      <c r="H77">
        <v>0</v>
      </c>
      <c r="I77">
        <v>2022</v>
      </c>
      <c r="K77" t="b">
        <v>0</v>
      </c>
      <c r="M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values(76, 36, 3032, 0, 0, 0, 3032, 0, '2022-01-01', 0, '');</v>
      </c>
    </row>
    <row r="78" spans="1:13">
      <c r="A78">
        <v>77</v>
      </c>
      <c r="B78">
        <v>37</v>
      </c>
      <c r="C78">
        <v>2156</v>
      </c>
      <c r="D78">
        <v>0</v>
      </c>
      <c r="E78">
        <v>0</v>
      </c>
      <c r="F78">
        <v>0</v>
      </c>
      <c r="G78">
        <v>2156</v>
      </c>
      <c r="H78">
        <v>-233</v>
      </c>
      <c r="I78">
        <v>2022</v>
      </c>
      <c r="K78" t="b">
        <v>0</v>
      </c>
      <c r="M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values(77, 37, 2156, 0, 0, 0, 2156, -233, '2022-01-01', 0, '');</v>
      </c>
    </row>
    <row r="79" spans="1:13">
      <c r="A79">
        <v>78</v>
      </c>
      <c r="B79">
        <v>927</v>
      </c>
      <c r="C79">
        <v>760</v>
      </c>
      <c r="D79">
        <v>780</v>
      </c>
      <c r="E79">
        <v>0</v>
      </c>
      <c r="F79">
        <v>0</v>
      </c>
      <c r="G79">
        <v>1540</v>
      </c>
      <c r="H79">
        <v>0</v>
      </c>
      <c r="I79">
        <v>2022</v>
      </c>
      <c r="K79" t="b">
        <v>0</v>
      </c>
      <c r="M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values(78, 927, 760, 780, 0, 0, 1540, 0, '2022-01-01', 0, '');</v>
      </c>
    </row>
    <row r="80" spans="1:13">
      <c r="A80">
        <v>79</v>
      </c>
      <c r="B80">
        <v>599</v>
      </c>
      <c r="C80">
        <v>23000</v>
      </c>
      <c r="D80">
        <v>0</v>
      </c>
      <c r="E80">
        <v>0</v>
      </c>
      <c r="F80">
        <v>0</v>
      </c>
      <c r="G80">
        <v>23000</v>
      </c>
      <c r="H80">
        <v>0</v>
      </c>
      <c r="I80">
        <v>2022</v>
      </c>
      <c r="K80" t="b">
        <v>0</v>
      </c>
      <c r="M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values(79, 599, 23000, 0, 0, 0, 23000, 0, '2022-01-01', 0, '');</v>
      </c>
    </row>
    <row r="81" spans="1:13">
      <c r="A81">
        <v>80</v>
      </c>
      <c r="B81">
        <v>574</v>
      </c>
      <c r="C81">
        <v>4160</v>
      </c>
      <c r="D81">
        <v>780</v>
      </c>
      <c r="E81">
        <v>0</v>
      </c>
      <c r="F81">
        <v>0</v>
      </c>
      <c r="G81">
        <v>4940</v>
      </c>
      <c r="H81">
        <v>0</v>
      </c>
      <c r="I81">
        <v>2022</v>
      </c>
      <c r="K81" t="b">
        <v>0</v>
      </c>
      <c r="M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values(80, 574, 4160, 780, 0, 0, 4940, 0, '2022-01-01', 0, '');</v>
      </c>
    </row>
    <row r="82" spans="1:13">
      <c r="A82">
        <v>81</v>
      </c>
      <c r="B82">
        <v>38</v>
      </c>
      <c r="C82">
        <v>40148</v>
      </c>
      <c r="D82">
        <v>1350</v>
      </c>
      <c r="E82">
        <v>0</v>
      </c>
      <c r="F82">
        <v>0</v>
      </c>
      <c r="G82">
        <v>41498</v>
      </c>
      <c r="H82">
        <v>0</v>
      </c>
      <c r="I82">
        <v>2022</v>
      </c>
      <c r="K82" t="b">
        <v>0</v>
      </c>
      <c r="M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values(81, 38, 40148, 1350, 0, 0, 41498, 0, '2022-01-01', 0, '');</v>
      </c>
    </row>
    <row r="83" spans="1:13">
      <c r="A83">
        <v>82</v>
      </c>
      <c r="B83">
        <v>39</v>
      </c>
      <c r="C83">
        <v>24497</v>
      </c>
      <c r="D83">
        <v>1800</v>
      </c>
      <c r="E83">
        <v>0</v>
      </c>
      <c r="F83">
        <v>0</v>
      </c>
      <c r="G83">
        <v>26297</v>
      </c>
      <c r="H83">
        <v>0</v>
      </c>
      <c r="I83">
        <v>2022</v>
      </c>
      <c r="K83" t="b">
        <v>0</v>
      </c>
      <c r="M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values(82, 39, 24497, 1800, 0, 0, 26297, 0, '2022-01-01', 0, '');</v>
      </c>
    </row>
    <row r="84" spans="1:13">
      <c r="A84">
        <v>83</v>
      </c>
      <c r="B84">
        <v>40</v>
      </c>
      <c r="C84">
        <v>4963</v>
      </c>
      <c r="D84">
        <v>0</v>
      </c>
      <c r="E84">
        <v>0</v>
      </c>
      <c r="F84">
        <v>0</v>
      </c>
      <c r="G84">
        <v>4963</v>
      </c>
      <c r="H84">
        <v>0</v>
      </c>
      <c r="I84">
        <v>2022</v>
      </c>
      <c r="K84" t="b">
        <v>0</v>
      </c>
      <c r="M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values(83, 40, 4963, 0, 0, 0, 4963, 0, '2022-01-01', 0, '');</v>
      </c>
    </row>
    <row r="85" spans="1:13">
      <c r="A85">
        <v>84</v>
      </c>
      <c r="B85">
        <v>514</v>
      </c>
      <c r="C85">
        <v>425</v>
      </c>
      <c r="D85">
        <v>0</v>
      </c>
      <c r="E85">
        <v>0</v>
      </c>
      <c r="F85">
        <v>0</v>
      </c>
      <c r="G85">
        <v>425</v>
      </c>
      <c r="H85">
        <v>0</v>
      </c>
      <c r="I85">
        <v>2022</v>
      </c>
      <c r="K85" t="b">
        <v>0</v>
      </c>
      <c r="M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values(84, 514, 425, 0, 0, 0, 425, 0, '2022-01-01', 0, '');</v>
      </c>
    </row>
    <row r="86" spans="1:13">
      <c r="A86">
        <v>85</v>
      </c>
      <c r="B86">
        <v>732</v>
      </c>
      <c r="C86">
        <v>2550</v>
      </c>
      <c r="D86">
        <v>0</v>
      </c>
      <c r="E86">
        <v>0</v>
      </c>
      <c r="F86">
        <v>0</v>
      </c>
      <c r="G86">
        <v>2550</v>
      </c>
      <c r="H86">
        <v>0</v>
      </c>
      <c r="I86">
        <v>2022</v>
      </c>
      <c r="K86" t="b">
        <v>0</v>
      </c>
      <c r="M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values(85, 732, 2550, 0, 0, 0, 2550, 0, '2022-01-01', 0, '');</v>
      </c>
    </row>
    <row r="87" spans="1:13">
      <c r="A87">
        <v>86</v>
      </c>
      <c r="B87">
        <v>828</v>
      </c>
      <c r="C87">
        <v>2060</v>
      </c>
      <c r="D87">
        <v>780</v>
      </c>
      <c r="E87">
        <v>0</v>
      </c>
      <c r="F87">
        <v>0</v>
      </c>
      <c r="G87">
        <v>2840</v>
      </c>
      <c r="H87">
        <v>0</v>
      </c>
      <c r="I87">
        <v>2022</v>
      </c>
      <c r="K87" t="b">
        <v>0</v>
      </c>
      <c r="M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values(86, 828, 2060, 780, 0, 0, 2840, 0, '2022-01-01', 0, '');</v>
      </c>
    </row>
    <row r="88" spans="1:13">
      <c r="A88">
        <v>87</v>
      </c>
      <c r="B88">
        <v>41</v>
      </c>
      <c r="C88">
        <v>270</v>
      </c>
      <c r="D88">
        <v>0</v>
      </c>
      <c r="E88">
        <v>0</v>
      </c>
      <c r="F88">
        <v>0</v>
      </c>
      <c r="G88">
        <v>270</v>
      </c>
      <c r="H88">
        <v>0</v>
      </c>
      <c r="I88">
        <v>2022</v>
      </c>
      <c r="K88" t="b">
        <v>0</v>
      </c>
      <c r="M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values(87, 41, 270, 0, 0, 0, 270, 0, '2022-01-01', 0, '');</v>
      </c>
    </row>
    <row r="89" spans="1:13">
      <c r="A89">
        <v>88</v>
      </c>
      <c r="B89">
        <v>42</v>
      </c>
      <c r="C89">
        <v>5797</v>
      </c>
      <c r="D89">
        <v>800</v>
      </c>
      <c r="E89">
        <v>0</v>
      </c>
      <c r="F89">
        <v>0</v>
      </c>
      <c r="G89">
        <v>6597</v>
      </c>
      <c r="H89">
        <v>0</v>
      </c>
      <c r="I89">
        <v>2022</v>
      </c>
      <c r="K89" t="b">
        <v>0</v>
      </c>
      <c r="M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values(88, 42, 5797, 800, 0, 0, 6597, 0, '2022-01-01', 0, '');</v>
      </c>
    </row>
    <row r="90" spans="1:13">
      <c r="A90">
        <v>89</v>
      </c>
      <c r="B90">
        <v>43</v>
      </c>
      <c r="C90">
        <v>11400</v>
      </c>
      <c r="D90">
        <v>0</v>
      </c>
      <c r="E90">
        <v>0</v>
      </c>
      <c r="F90">
        <v>0</v>
      </c>
      <c r="G90">
        <v>11400</v>
      </c>
      <c r="H90">
        <v>0</v>
      </c>
      <c r="I90">
        <v>2022</v>
      </c>
      <c r="K90" t="b">
        <v>0</v>
      </c>
      <c r="M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values(89, 43, 11400, 0, 0, 0, 11400, 0, '2022-01-01', 0, '');</v>
      </c>
    </row>
    <row r="91" spans="1:13">
      <c r="A91">
        <v>90</v>
      </c>
      <c r="B91">
        <v>44</v>
      </c>
      <c r="C91">
        <v>5160</v>
      </c>
      <c r="D91">
        <v>780</v>
      </c>
      <c r="E91">
        <v>0</v>
      </c>
      <c r="F91">
        <v>0</v>
      </c>
      <c r="G91">
        <v>5940</v>
      </c>
      <c r="H91">
        <v>0</v>
      </c>
      <c r="I91">
        <v>2022</v>
      </c>
      <c r="K91" t="b">
        <v>0</v>
      </c>
      <c r="M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values(90, 44, 5160, 780, 0, 0, 5940, 0, '2022-01-01', 0, '');</v>
      </c>
    </row>
    <row r="92" spans="1:13">
      <c r="A92">
        <v>91</v>
      </c>
      <c r="B92">
        <v>45</v>
      </c>
      <c r="C92">
        <v>5160</v>
      </c>
      <c r="D92">
        <v>780</v>
      </c>
      <c r="E92">
        <v>0</v>
      </c>
      <c r="F92">
        <v>0</v>
      </c>
      <c r="G92">
        <v>5940</v>
      </c>
      <c r="H92">
        <v>0</v>
      </c>
      <c r="I92">
        <v>2022</v>
      </c>
      <c r="K92" t="b">
        <v>0</v>
      </c>
      <c r="M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values(91, 45, 5160, 780, 0, 0, 5940, 0, '2022-01-01', 0, '');</v>
      </c>
    </row>
    <row r="93" spans="1:13">
      <c r="A93">
        <v>92</v>
      </c>
      <c r="B93">
        <v>558</v>
      </c>
      <c r="C93">
        <v>4360</v>
      </c>
      <c r="D93">
        <v>780</v>
      </c>
      <c r="E93">
        <v>0</v>
      </c>
      <c r="F93">
        <v>0</v>
      </c>
      <c r="G93">
        <v>5140</v>
      </c>
      <c r="H93">
        <v>0</v>
      </c>
      <c r="I93">
        <v>2022</v>
      </c>
      <c r="K93" t="b">
        <v>0</v>
      </c>
      <c r="M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values(92, 558, 4360, 780, 0, 0, 5140, 0, '2022-01-01', 0, '');</v>
      </c>
    </row>
    <row r="94" spans="1:13">
      <c r="A94">
        <v>93</v>
      </c>
      <c r="B94">
        <v>835</v>
      </c>
      <c r="C94">
        <v>1960</v>
      </c>
      <c r="D94">
        <v>780</v>
      </c>
      <c r="E94">
        <v>0</v>
      </c>
      <c r="F94">
        <v>0</v>
      </c>
      <c r="G94">
        <v>2740</v>
      </c>
      <c r="H94">
        <v>0</v>
      </c>
      <c r="I94">
        <v>2022</v>
      </c>
      <c r="K94" t="b">
        <v>0</v>
      </c>
      <c r="M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values(93, 835, 1960, 780, 0, 0, 2740, 0, '2022-01-01', 0, '');</v>
      </c>
    </row>
    <row r="95" spans="1:13">
      <c r="A95">
        <v>94</v>
      </c>
      <c r="B95">
        <v>696</v>
      </c>
      <c r="C95">
        <v>3310</v>
      </c>
      <c r="D95">
        <v>780</v>
      </c>
      <c r="E95">
        <v>0</v>
      </c>
      <c r="F95">
        <v>0</v>
      </c>
      <c r="G95">
        <v>4090</v>
      </c>
      <c r="H95">
        <v>0</v>
      </c>
      <c r="I95">
        <v>2022</v>
      </c>
      <c r="K95" t="b">
        <v>0</v>
      </c>
      <c r="M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values(94, 696, 3310, 780, 0, 0, 4090, 0, '2022-01-01', 0, '');</v>
      </c>
    </row>
    <row r="96" spans="1:13">
      <c r="A96">
        <v>95</v>
      </c>
      <c r="B96">
        <v>900</v>
      </c>
      <c r="C96">
        <v>700</v>
      </c>
      <c r="D96">
        <v>0</v>
      </c>
      <c r="E96">
        <v>0</v>
      </c>
      <c r="F96">
        <v>0</v>
      </c>
      <c r="G96">
        <v>700</v>
      </c>
      <c r="H96">
        <v>0</v>
      </c>
      <c r="I96">
        <v>2022</v>
      </c>
      <c r="K96" t="b">
        <v>0</v>
      </c>
      <c r="M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values(95, 900, 700, 0, 0, 0, 700, 0, '2022-01-01', 0, '');</v>
      </c>
    </row>
    <row r="97" spans="1:13">
      <c r="A97">
        <v>96</v>
      </c>
      <c r="B97">
        <v>943</v>
      </c>
      <c r="C97">
        <v>610</v>
      </c>
      <c r="D97">
        <v>780</v>
      </c>
      <c r="E97">
        <v>0</v>
      </c>
      <c r="F97">
        <v>0</v>
      </c>
      <c r="G97">
        <v>1390</v>
      </c>
      <c r="H97">
        <v>0</v>
      </c>
      <c r="I97">
        <v>2022</v>
      </c>
      <c r="K97" t="b">
        <v>0</v>
      </c>
      <c r="M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values(96, 943, 610, 780, 0, 0, 1390, 0, '2022-01-01', 0, '');</v>
      </c>
    </row>
    <row r="98" spans="1:13">
      <c r="A98">
        <v>97</v>
      </c>
      <c r="B98">
        <v>845</v>
      </c>
      <c r="C98">
        <v>1860</v>
      </c>
      <c r="D98">
        <v>780</v>
      </c>
      <c r="E98">
        <v>0</v>
      </c>
      <c r="F98">
        <v>0</v>
      </c>
      <c r="G98">
        <v>2640</v>
      </c>
      <c r="H98">
        <v>0</v>
      </c>
      <c r="I98">
        <v>2022</v>
      </c>
      <c r="K98" t="b">
        <v>0</v>
      </c>
      <c r="M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values(97, 845, 1860, 780, 0, 0, 2640, 0, '2022-01-01', 0, '');</v>
      </c>
    </row>
    <row r="99" spans="1:13">
      <c r="A99">
        <v>98</v>
      </c>
      <c r="B99">
        <v>1017</v>
      </c>
      <c r="C99">
        <v>0</v>
      </c>
      <c r="D99">
        <v>540</v>
      </c>
      <c r="E99">
        <v>0</v>
      </c>
      <c r="F99">
        <v>0</v>
      </c>
      <c r="G99">
        <v>540</v>
      </c>
      <c r="H99">
        <v>0</v>
      </c>
      <c r="I99">
        <v>2022</v>
      </c>
      <c r="K99" t="b">
        <v>0</v>
      </c>
      <c r="M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values(98, 1017, 0, 540, 0, 0, 540, 0, '2022-01-01', 0, '');</v>
      </c>
    </row>
    <row r="100" spans="1:13">
      <c r="A100">
        <v>99</v>
      </c>
      <c r="B100">
        <v>46</v>
      </c>
      <c r="C100">
        <v>7802</v>
      </c>
      <c r="D100">
        <v>800</v>
      </c>
      <c r="E100">
        <v>0</v>
      </c>
      <c r="F100">
        <v>0</v>
      </c>
      <c r="G100">
        <v>8602</v>
      </c>
      <c r="H100">
        <v>0</v>
      </c>
      <c r="I100">
        <v>2022</v>
      </c>
      <c r="K100" t="b">
        <v>0</v>
      </c>
      <c r="M1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values(99, 46, 7802, 800, 0, 0, 8602, 0, '2022-01-01', 0, '');</v>
      </c>
    </row>
    <row r="101" spans="1:13">
      <c r="A101">
        <v>100</v>
      </c>
      <c r="B101">
        <v>841</v>
      </c>
      <c r="C101">
        <v>1960</v>
      </c>
      <c r="D101">
        <v>780</v>
      </c>
      <c r="E101">
        <v>0</v>
      </c>
      <c r="F101">
        <v>0</v>
      </c>
      <c r="G101">
        <v>2740</v>
      </c>
      <c r="H101">
        <v>0</v>
      </c>
      <c r="I101">
        <v>2022</v>
      </c>
      <c r="K101" t="b">
        <v>0</v>
      </c>
      <c r="M1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values(100, 841, 1960, 780, 0, 0, 2740, 0, '2022-01-01', 0, '');</v>
      </c>
    </row>
    <row r="102" spans="1:13">
      <c r="A102">
        <v>101</v>
      </c>
      <c r="B102">
        <v>613</v>
      </c>
      <c r="C102">
        <v>1210</v>
      </c>
      <c r="D102">
        <v>780</v>
      </c>
      <c r="E102">
        <v>0</v>
      </c>
      <c r="F102">
        <v>0</v>
      </c>
      <c r="G102">
        <v>1990</v>
      </c>
      <c r="H102">
        <v>0</v>
      </c>
      <c r="I102">
        <v>2022</v>
      </c>
      <c r="K102" t="b">
        <v>0</v>
      </c>
      <c r="M1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values(101, 613, 1210, 780, 0, 0, 1990, 0, '2022-01-01', 0, '');</v>
      </c>
    </row>
    <row r="103" spans="1:13">
      <c r="A103">
        <v>102</v>
      </c>
      <c r="B103">
        <v>47</v>
      </c>
      <c r="C103">
        <v>1406</v>
      </c>
      <c r="D103">
        <v>0</v>
      </c>
      <c r="E103">
        <v>0</v>
      </c>
      <c r="F103">
        <v>0</v>
      </c>
      <c r="G103">
        <v>1406</v>
      </c>
      <c r="H103">
        <v>0</v>
      </c>
      <c r="I103">
        <v>2022</v>
      </c>
      <c r="K103" t="b">
        <v>0</v>
      </c>
      <c r="M1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values(102, 47, 1406, 0, 0, 0, 1406, 0, '2022-01-01', 0, '');</v>
      </c>
    </row>
    <row r="104" spans="1:13">
      <c r="A104">
        <v>103</v>
      </c>
      <c r="B104">
        <v>48</v>
      </c>
      <c r="C104">
        <v>9567</v>
      </c>
      <c r="D104">
        <v>0</v>
      </c>
      <c r="E104">
        <v>0</v>
      </c>
      <c r="F104">
        <v>0</v>
      </c>
      <c r="G104">
        <v>9567</v>
      </c>
      <c r="H104">
        <v>0</v>
      </c>
      <c r="I104">
        <v>2022</v>
      </c>
      <c r="K104" t="b">
        <v>0</v>
      </c>
      <c r="M1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values(103, 48, 9567, 0, 0, 0, 9567, 0, '2022-01-01', 0, '');</v>
      </c>
    </row>
    <row r="105" spans="1:13">
      <c r="A105">
        <v>104</v>
      </c>
      <c r="B105">
        <v>49</v>
      </c>
      <c r="C105">
        <v>2997</v>
      </c>
      <c r="D105">
        <v>0</v>
      </c>
      <c r="E105">
        <v>0</v>
      </c>
      <c r="F105">
        <v>0</v>
      </c>
      <c r="G105">
        <v>2997</v>
      </c>
      <c r="H105">
        <v>0</v>
      </c>
      <c r="I105">
        <v>2022</v>
      </c>
      <c r="K105" t="b">
        <v>0</v>
      </c>
      <c r="M1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values(104, 49, 2997, 0, 0, 0, 2997, 0, '2022-01-01', 0, '');</v>
      </c>
    </row>
    <row r="106" spans="1:13">
      <c r="A106">
        <v>105</v>
      </c>
      <c r="B106">
        <v>50</v>
      </c>
      <c r="C106">
        <v>1738</v>
      </c>
      <c r="D106">
        <v>0</v>
      </c>
      <c r="E106">
        <v>0</v>
      </c>
      <c r="F106">
        <v>0</v>
      </c>
      <c r="G106">
        <v>1738</v>
      </c>
      <c r="H106">
        <v>0</v>
      </c>
      <c r="I106">
        <v>2022</v>
      </c>
      <c r="K106" t="b">
        <v>0</v>
      </c>
      <c r="M1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values(105, 50, 1738, 0, 0, 0, 1738, 0, '2022-01-01', 0, '');</v>
      </c>
    </row>
    <row r="107" spans="1:13">
      <c r="A107">
        <v>106</v>
      </c>
      <c r="B107">
        <v>51</v>
      </c>
      <c r="C107">
        <v>4050</v>
      </c>
      <c r="D107">
        <v>0</v>
      </c>
      <c r="E107">
        <v>0</v>
      </c>
      <c r="F107">
        <v>0</v>
      </c>
      <c r="G107">
        <v>4050</v>
      </c>
      <c r="H107">
        <v>0</v>
      </c>
      <c r="I107">
        <v>2022</v>
      </c>
      <c r="K107" t="b">
        <v>0</v>
      </c>
      <c r="M1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values(106, 51, 4050, 0, 0, 0, 4050, 0, '2022-01-01', 0, '');</v>
      </c>
    </row>
    <row r="108" spans="1:13">
      <c r="A108">
        <v>107</v>
      </c>
      <c r="B108">
        <v>664</v>
      </c>
      <c r="C108">
        <v>100</v>
      </c>
      <c r="D108">
        <v>0</v>
      </c>
      <c r="E108">
        <v>0</v>
      </c>
      <c r="F108">
        <v>0</v>
      </c>
      <c r="G108">
        <v>100</v>
      </c>
      <c r="H108">
        <v>0</v>
      </c>
      <c r="I108">
        <v>2022</v>
      </c>
      <c r="K108" t="b">
        <v>0</v>
      </c>
      <c r="M1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values(107, 664, 100, 0, 0, 0, 100, 0, '2022-01-01', 0, '');</v>
      </c>
    </row>
    <row r="109" spans="1:13">
      <c r="A109">
        <v>108</v>
      </c>
      <c r="B109">
        <v>52</v>
      </c>
      <c r="C109">
        <v>9400</v>
      </c>
      <c r="D109">
        <v>0</v>
      </c>
      <c r="E109">
        <v>0</v>
      </c>
      <c r="F109">
        <v>0</v>
      </c>
      <c r="G109">
        <v>9400</v>
      </c>
      <c r="H109">
        <v>0</v>
      </c>
      <c r="I109">
        <v>2022</v>
      </c>
      <c r="K109" t="b">
        <v>0</v>
      </c>
      <c r="M1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values(108, 52, 9400, 0, 0, 0, 9400, 0, '2022-01-01', 0, '');</v>
      </c>
    </row>
    <row r="110" spans="1:13">
      <c r="A110">
        <v>109</v>
      </c>
      <c r="B110">
        <v>53</v>
      </c>
      <c r="C110">
        <v>6328</v>
      </c>
      <c r="D110">
        <v>800</v>
      </c>
      <c r="E110">
        <v>0</v>
      </c>
      <c r="F110">
        <v>0</v>
      </c>
      <c r="G110">
        <v>7128</v>
      </c>
      <c r="H110">
        <v>0</v>
      </c>
      <c r="I110">
        <v>2022</v>
      </c>
      <c r="K110" t="b">
        <v>0</v>
      </c>
      <c r="M1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values(109, 53, 6328, 800, 0, 0, 7128, 0, '2022-01-01', 0, '');</v>
      </c>
    </row>
    <row r="111" spans="1:13">
      <c r="A111">
        <v>110</v>
      </c>
      <c r="B111">
        <v>746</v>
      </c>
      <c r="C111">
        <v>3110</v>
      </c>
      <c r="D111">
        <v>780</v>
      </c>
      <c r="E111">
        <v>0</v>
      </c>
      <c r="F111">
        <v>0</v>
      </c>
      <c r="G111">
        <v>3890</v>
      </c>
      <c r="H111">
        <v>0</v>
      </c>
      <c r="I111">
        <v>2022</v>
      </c>
      <c r="K111" t="b">
        <v>0</v>
      </c>
      <c r="M1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values(110, 746, 3110, 780, 0, 0, 3890, 0, '2022-01-01', 0, '');</v>
      </c>
    </row>
    <row r="112" spans="1:13">
      <c r="A112">
        <v>111</v>
      </c>
      <c r="B112">
        <v>55</v>
      </c>
      <c r="C112">
        <v>150</v>
      </c>
      <c r="D112">
        <v>0</v>
      </c>
      <c r="E112">
        <v>0</v>
      </c>
      <c r="F112">
        <v>0</v>
      </c>
      <c r="G112">
        <v>150</v>
      </c>
      <c r="H112">
        <v>0</v>
      </c>
      <c r="I112">
        <v>2022</v>
      </c>
      <c r="K112" t="b">
        <v>0</v>
      </c>
      <c r="M1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values(111, 55, 150, 0, 0, 0, 150, 0, '2022-01-01', 0, '');</v>
      </c>
    </row>
    <row r="113" spans="1:13">
      <c r="A113">
        <v>112</v>
      </c>
      <c r="B113">
        <v>818</v>
      </c>
      <c r="C113">
        <v>2110</v>
      </c>
      <c r="D113">
        <v>780</v>
      </c>
      <c r="E113">
        <v>0</v>
      </c>
      <c r="F113">
        <v>0</v>
      </c>
      <c r="G113">
        <v>2890</v>
      </c>
      <c r="H113">
        <v>0</v>
      </c>
      <c r="I113">
        <v>2022</v>
      </c>
      <c r="K113" t="b">
        <v>0</v>
      </c>
      <c r="M1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values(112, 818, 2110, 780, 0, 0, 2890, 0, '2022-01-01', 0, '');</v>
      </c>
    </row>
    <row r="114" spans="1:13">
      <c r="A114">
        <v>113</v>
      </c>
      <c r="B114">
        <v>979</v>
      </c>
      <c r="C114">
        <v>120</v>
      </c>
      <c r="D114">
        <v>780</v>
      </c>
      <c r="E114">
        <v>0</v>
      </c>
      <c r="F114">
        <v>0</v>
      </c>
      <c r="G114">
        <v>900</v>
      </c>
      <c r="H114">
        <v>0</v>
      </c>
      <c r="I114">
        <v>2022</v>
      </c>
      <c r="K114" t="b">
        <v>0</v>
      </c>
      <c r="M1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values(113, 979, 120, 780, 0, 0, 900, 0, '2022-01-01', 0, '');</v>
      </c>
    </row>
    <row r="115" spans="1:13">
      <c r="A115">
        <v>114</v>
      </c>
      <c r="B115">
        <v>56</v>
      </c>
      <c r="C115">
        <v>1740</v>
      </c>
      <c r="D115">
        <v>0</v>
      </c>
      <c r="E115">
        <v>0</v>
      </c>
      <c r="F115">
        <v>0</v>
      </c>
      <c r="G115">
        <v>1740</v>
      </c>
      <c r="H115">
        <v>0</v>
      </c>
      <c r="I115">
        <v>2022</v>
      </c>
      <c r="K115" t="b">
        <v>0</v>
      </c>
      <c r="M1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values(114, 56, 1740, 0, 0, 0, 1740, 0, '2022-01-01', 0, '');</v>
      </c>
    </row>
    <row r="116" spans="1:13">
      <c r="A116">
        <v>115</v>
      </c>
      <c r="B116">
        <v>909</v>
      </c>
      <c r="C116">
        <v>1030</v>
      </c>
      <c r="D116">
        <v>800</v>
      </c>
      <c r="E116">
        <v>0</v>
      </c>
      <c r="F116">
        <v>0</v>
      </c>
      <c r="G116">
        <v>1830</v>
      </c>
      <c r="H116">
        <v>0</v>
      </c>
      <c r="I116">
        <v>2022</v>
      </c>
      <c r="K116" t="b">
        <v>0</v>
      </c>
      <c r="M1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values(115, 909, 1030, 800, 0, 0, 1830, 0, '2022-01-01', 0, '');</v>
      </c>
    </row>
    <row r="117" spans="1:13">
      <c r="A117">
        <v>116</v>
      </c>
      <c r="B117">
        <v>819</v>
      </c>
      <c r="C117">
        <v>1050</v>
      </c>
      <c r="D117">
        <v>0</v>
      </c>
      <c r="E117">
        <v>0</v>
      </c>
      <c r="F117">
        <v>0</v>
      </c>
      <c r="G117">
        <v>1050</v>
      </c>
      <c r="H117">
        <v>0</v>
      </c>
      <c r="I117">
        <v>2022</v>
      </c>
      <c r="K117" t="b">
        <v>0</v>
      </c>
      <c r="M1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values(116, 819, 1050, 0, 0, 0, 1050, 0, '2022-01-01', 0, '');</v>
      </c>
    </row>
    <row r="118" spans="1:13">
      <c r="A118">
        <v>117</v>
      </c>
      <c r="B118">
        <v>867</v>
      </c>
      <c r="C118">
        <v>1930</v>
      </c>
      <c r="D118">
        <v>0</v>
      </c>
      <c r="E118">
        <v>0</v>
      </c>
      <c r="F118">
        <v>0</v>
      </c>
      <c r="G118">
        <v>1930</v>
      </c>
      <c r="H118">
        <v>0</v>
      </c>
      <c r="I118">
        <v>2022</v>
      </c>
      <c r="K118" t="b">
        <v>0</v>
      </c>
      <c r="M1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values(117, 867, 1930, 0, 0, 0, 1930, 0, '2022-01-01', 0, '');</v>
      </c>
    </row>
    <row r="119" spans="1:13">
      <c r="A119">
        <v>118</v>
      </c>
      <c r="B119">
        <v>57</v>
      </c>
      <c r="C119">
        <v>1291</v>
      </c>
      <c r="D119">
        <v>0</v>
      </c>
      <c r="E119">
        <v>0</v>
      </c>
      <c r="F119">
        <v>0</v>
      </c>
      <c r="G119">
        <v>1291</v>
      </c>
      <c r="H119">
        <v>0</v>
      </c>
      <c r="I119">
        <v>2022</v>
      </c>
      <c r="K119" t="b">
        <v>0</v>
      </c>
      <c r="M1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values(118, 57, 1291, 0, 0, 0, 1291, 0, '2022-01-01', 0, '');</v>
      </c>
    </row>
    <row r="120" spans="1:13">
      <c r="A120">
        <v>119</v>
      </c>
      <c r="B120">
        <v>58</v>
      </c>
      <c r="C120">
        <v>4856</v>
      </c>
      <c r="D120">
        <v>0</v>
      </c>
      <c r="E120">
        <v>0</v>
      </c>
      <c r="F120">
        <v>0</v>
      </c>
      <c r="G120">
        <v>4856</v>
      </c>
      <c r="H120">
        <v>0</v>
      </c>
      <c r="I120">
        <v>2022</v>
      </c>
      <c r="K120" t="b">
        <v>0</v>
      </c>
      <c r="M1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values(119, 58, 4856, 0, 0, 0, 4856, 0, '2022-01-01', 0, '');</v>
      </c>
    </row>
    <row r="121" spans="1:13">
      <c r="A121">
        <v>120</v>
      </c>
      <c r="B121">
        <v>59</v>
      </c>
      <c r="C121">
        <v>8163</v>
      </c>
      <c r="D121">
        <v>0</v>
      </c>
      <c r="E121">
        <v>0</v>
      </c>
      <c r="F121">
        <v>0</v>
      </c>
      <c r="G121">
        <v>8163</v>
      </c>
      <c r="H121">
        <v>0</v>
      </c>
      <c r="I121">
        <v>2022</v>
      </c>
      <c r="K121" t="b">
        <v>0</v>
      </c>
      <c r="M1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values(120, 59, 8163, 0, 0, 0, 8163, 0, '2022-01-01', 0, '');</v>
      </c>
    </row>
    <row r="122" spans="1:13">
      <c r="A122">
        <v>121</v>
      </c>
      <c r="B122">
        <v>513</v>
      </c>
      <c r="C122">
        <v>25</v>
      </c>
      <c r="D122">
        <v>0</v>
      </c>
      <c r="E122">
        <v>0</v>
      </c>
      <c r="F122">
        <v>0</v>
      </c>
      <c r="G122">
        <v>25</v>
      </c>
      <c r="H122">
        <v>0</v>
      </c>
      <c r="I122">
        <v>2022</v>
      </c>
      <c r="K122" t="b">
        <v>0</v>
      </c>
      <c r="M1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values(121, 513, 25, 0, 0, 0, 25, 0, '2022-01-01', 0, '');</v>
      </c>
    </row>
    <row r="123" spans="1:13">
      <c r="A123">
        <v>122</v>
      </c>
      <c r="B123">
        <v>887</v>
      </c>
      <c r="C123">
        <v>1360</v>
      </c>
      <c r="D123">
        <v>780</v>
      </c>
      <c r="E123">
        <v>0</v>
      </c>
      <c r="F123">
        <v>0</v>
      </c>
      <c r="G123">
        <v>2140</v>
      </c>
      <c r="H123">
        <v>0</v>
      </c>
      <c r="I123">
        <v>2022</v>
      </c>
      <c r="K123" t="b">
        <v>0</v>
      </c>
      <c r="M1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values(122, 887, 1360, 780, 0, 0, 2140, 0, '2022-01-01', 0, '');</v>
      </c>
    </row>
    <row r="124" spans="1:13">
      <c r="A124">
        <v>123</v>
      </c>
      <c r="B124">
        <v>779</v>
      </c>
      <c r="C124">
        <v>2600</v>
      </c>
      <c r="D124">
        <v>0</v>
      </c>
      <c r="E124">
        <v>0</v>
      </c>
      <c r="F124">
        <v>0</v>
      </c>
      <c r="G124">
        <v>2600</v>
      </c>
      <c r="H124">
        <v>0</v>
      </c>
      <c r="I124">
        <v>2022</v>
      </c>
      <c r="K124" t="b">
        <v>0</v>
      </c>
      <c r="M1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values(123, 779, 2600, 0, 0, 0, 2600, 0, '2022-01-01', 0, '');</v>
      </c>
    </row>
    <row r="125" spans="1:13">
      <c r="A125">
        <v>124</v>
      </c>
      <c r="B125">
        <v>60</v>
      </c>
      <c r="C125">
        <v>6789</v>
      </c>
      <c r="D125">
        <v>0</v>
      </c>
      <c r="E125">
        <v>0</v>
      </c>
      <c r="F125">
        <v>0</v>
      </c>
      <c r="G125">
        <v>6789</v>
      </c>
      <c r="H125">
        <v>0</v>
      </c>
      <c r="I125">
        <v>2022</v>
      </c>
      <c r="K125" t="b">
        <v>0</v>
      </c>
      <c r="M1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values(124, 60, 6789, 0, 0, 0, 6789, 0, '2022-01-01', 0, '');</v>
      </c>
    </row>
    <row r="126" spans="1:13">
      <c r="A126">
        <v>125</v>
      </c>
      <c r="B126">
        <v>589</v>
      </c>
      <c r="C126">
        <v>4010</v>
      </c>
      <c r="D126">
        <v>780</v>
      </c>
      <c r="E126">
        <v>0</v>
      </c>
      <c r="F126">
        <v>0</v>
      </c>
      <c r="G126">
        <v>4790</v>
      </c>
      <c r="H126">
        <v>0</v>
      </c>
      <c r="I126">
        <v>2022</v>
      </c>
      <c r="K126" t="b">
        <v>0</v>
      </c>
      <c r="M1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values(125, 589, 4010, 780, 0, 0, 4790, 0, '2022-01-01', 0, '');</v>
      </c>
    </row>
    <row r="127" spans="1:13">
      <c r="A127">
        <v>126</v>
      </c>
      <c r="B127">
        <v>507</v>
      </c>
      <c r="C127">
        <v>4935</v>
      </c>
      <c r="D127">
        <v>780</v>
      </c>
      <c r="E127">
        <v>0</v>
      </c>
      <c r="F127">
        <v>0</v>
      </c>
      <c r="G127">
        <v>5715</v>
      </c>
      <c r="H127">
        <v>0</v>
      </c>
      <c r="I127">
        <v>2022</v>
      </c>
      <c r="K127" t="b">
        <v>0</v>
      </c>
      <c r="M1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values(126, 507, 4935, 780, 0, 0, 5715, 0, '2022-01-01', 0, '');</v>
      </c>
    </row>
    <row r="128" spans="1:13">
      <c r="A128">
        <v>127</v>
      </c>
      <c r="B128">
        <v>711</v>
      </c>
      <c r="C128">
        <v>750</v>
      </c>
      <c r="D128">
        <v>0</v>
      </c>
      <c r="E128">
        <v>0</v>
      </c>
      <c r="F128">
        <v>0</v>
      </c>
      <c r="G128">
        <v>750</v>
      </c>
      <c r="H128">
        <v>0</v>
      </c>
      <c r="I128">
        <v>2022</v>
      </c>
      <c r="K128" t="b">
        <v>0</v>
      </c>
      <c r="M1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values(127, 711, 750, 0, 0, 0, 750, 0, '2022-01-01', 0, '');</v>
      </c>
    </row>
    <row r="129" spans="1:13">
      <c r="A129">
        <v>128</v>
      </c>
      <c r="B129">
        <v>769</v>
      </c>
      <c r="C129">
        <v>317</v>
      </c>
      <c r="D129">
        <v>0</v>
      </c>
      <c r="E129">
        <v>0</v>
      </c>
      <c r="F129">
        <v>0</v>
      </c>
      <c r="G129">
        <v>317</v>
      </c>
      <c r="H129">
        <v>0</v>
      </c>
      <c r="I129">
        <v>2022</v>
      </c>
      <c r="K129" t="b">
        <v>0</v>
      </c>
      <c r="M1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values(128, 769, 317, 0, 0, 0, 317, 0, '2022-01-01', 0, '');</v>
      </c>
    </row>
    <row r="130" spans="1:13">
      <c r="A130">
        <v>129</v>
      </c>
      <c r="B130">
        <v>506</v>
      </c>
      <c r="C130">
        <v>2521</v>
      </c>
      <c r="D130">
        <v>0</v>
      </c>
      <c r="E130">
        <v>0</v>
      </c>
      <c r="F130">
        <v>0</v>
      </c>
      <c r="G130">
        <v>2521</v>
      </c>
      <c r="H130">
        <v>0</v>
      </c>
      <c r="I130">
        <v>2022</v>
      </c>
      <c r="K130" t="b">
        <v>0</v>
      </c>
      <c r="M1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values(129, 506, 2521, 0, 0, 0, 2521, 0, '2022-01-01', 0, '');</v>
      </c>
    </row>
    <row r="131" spans="1:13">
      <c r="A131">
        <v>130</v>
      </c>
      <c r="B131">
        <v>625</v>
      </c>
      <c r="C131">
        <v>3050</v>
      </c>
      <c r="D131">
        <v>0</v>
      </c>
      <c r="E131">
        <v>0</v>
      </c>
      <c r="F131">
        <v>0</v>
      </c>
      <c r="G131">
        <v>3050</v>
      </c>
      <c r="H131">
        <v>0</v>
      </c>
      <c r="I131">
        <v>2022</v>
      </c>
      <c r="K131" t="b">
        <v>0</v>
      </c>
      <c r="M1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values(130, 625, 3050, 0, 0, 0, 3050, 0, '2022-01-01', 0, '');</v>
      </c>
    </row>
    <row r="132" spans="1:13">
      <c r="A132">
        <v>131</v>
      </c>
      <c r="B132">
        <v>61</v>
      </c>
      <c r="C132">
        <v>500</v>
      </c>
      <c r="D132">
        <v>0</v>
      </c>
      <c r="E132">
        <v>0</v>
      </c>
      <c r="F132">
        <v>0</v>
      </c>
      <c r="G132">
        <v>500</v>
      </c>
      <c r="H132">
        <v>0</v>
      </c>
      <c r="I132">
        <v>2022</v>
      </c>
      <c r="K132" t="b">
        <v>0</v>
      </c>
      <c r="M1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values(131, 61, 500, 0, 0, 0, 500, 0, '2022-01-01', 0, '');</v>
      </c>
    </row>
    <row r="133" spans="1:13">
      <c r="A133">
        <v>132</v>
      </c>
      <c r="B133">
        <v>62</v>
      </c>
      <c r="C133">
        <v>5996</v>
      </c>
      <c r="D133">
        <v>0</v>
      </c>
      <c r="E133">
        <v>0</v>
      </c>
      <c r="F133">
        <v>0</v>
      </c>
      <c r="G133">
        <v>5996</v>
      </c>
      <c r="H133">
        <v>0</v>
      </c>
      <c r="I133">
        <v>2022</v>
      </c>
      <c r="K133" t="b">
        <v>0</v>
      </c>
      <c r="M1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values(132, 62, 5996, 0, 0, 0, 5996, 0, '2022-01-01', 0, '');</v>
      </c>
    </row>
    <row r="134" spans="1:13">
      <c r="A134">
        <v>133</v>
      </c>
      <c r="B134">
        <v>63</v>
      </c>
      <c r="C134">
        <v>175</v>
      </c>
      <c r="D134">
        <v>0</v>
      </c>
      <c r="E134">
        <v>0</v>
      </c>
      <c r="F134">
        <v>0</v>
      </c>
      <c r="G134">
        <v>175</v>
      </c>
      <c r="H134">
        <v>0</v>
      </c>
      <c r="I134">
        <v>2022</v>
      </c>
      <c r="K134" t="b">
        <v>0</v>
      </c>
      <c r="M1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values(133, 63, 175, 0, 0, 0, 175, 0, '2022-01-01', 0, '');</v>
      </c>
    </row>
    <row r="135" spans="1:13">
      <c r="A135">
        <v>134</v>
      </c>
      <c r="B135">
        <v>64</v>
      </c>
      <c r="C135">
        <v>5214</v>
      </c>
      <c r="D135">
        <v>0</v>
      </c>
      <c r="E135">
        <v>0</v>
      </c>
      <c r="F135">
        <v>0</v>
      </c>
      <c r="G135">
        <v>5214</v>
      </c>
      <c r="H135">
        <v>0</v>
      </c>
      <c r="I135">
        <v>2022</v>
      </c>
      <c r="K135" t="b">
        <v>0</v>
      </c>
      <c r="M1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values(134, 64, 5214, 0, 0, 0, 5214, 0, '2022-01-01', 0, '');</v>
      </c>
    </row>
    <row r="136" spans="1:13">
      <c r="A136">
        <v>135</v>
      </c>
      <c r="B136">
        <v>928</v>
      </c>
      <c r="C136">
        <v>760</v>
      </c>
      <c r="D136">
        <v>780</v>
      </c>
      <c r="E136">
        <v>0</v>
      </c>
      <c r="F136">
        <v>0</v>
      </c>
      <c r="G136">
        <v>1540</v>
      </c>
      <c r="H136">
        <v>0</v>
      </c>
      <c r="I136">
        <v>2022</v>
      </c>
      <c r="K136" t="b">
        <v>0</v>
      </c>
      <c r="M1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values(135, 928, 760, 780, 0, 0, 1540, 0, '2022-01-01', 0, '');</v>
      </c>
    </row>
    <row r="137" spans="1:13">
      <c r="A137">
        <v>136</v>
      </c>
      <c r="B137">
        <v>65</v>
      </c>
      <c r="C137">
        <v>4135</v>
      </c>
      <c r="D137">
        <v>0</v>
      </c>
      <c r="E137">
        <v>0</v>
      </c>
      <c r="F137">
        <v>0</v>
      </c>
      <c r="G137">
        <v>4135</v>
      </c>
      <c r="H137">
        <v>0</v>
      </c>
      <c r="I137">
        <v>2022</v>
      </c>
      <c r="K137" t="b">
        <v>0</v>
      </c>
      <c r="M1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values(136, 65, 4135, 0, 0, 0, 4135, 0, '2022-01-01', 0, '');</v>
      </c>
    </row>
    <row r="138" spans="1:13">
      <c r="A138">
        <v>137</v>
      </c>
      <c r="B138">
        <v>716</v>
      </c>
      <c r="C138">
        <v>1000</v>
      </c>
      <c r="D138">
        <v>0</v>
      </c>
      <c r="E138">
        <v>0</v>
      </c>
      <c r="F138">
        <v>0</v>
      </c>
      <c r="G138">
        <v>1000</v>
      </c>
      <c r="H138">
        <v>0</v>
      </c>
      <c r="I138">
        <v>2022</v>
      </c>
      <c r="K138" t="b">
        <v>0</v>
      </c>
      <c r="M1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values(137, 716, 1000, 0, 0, 0, 1000, 0, '2022-01-01', 0, '');</v>
      </c>
    </row>
    <row r="139" spans="1:13">
      <c r="A139">
        <v>138</v>
      </c>
      <c r="B139">
        <v>705</v>
      </c>
      <c r="C139">
        <v>1200</v>
      </c>
      <c r="D139">
        <v>0</v>
      </c>
      <c r="E139">
        <v>0</v>
      </c>
      <c r="F139">
        <v>0</v>
      </c>
      <c r="G139">
        <v>1200</v>
      </c>
      <c r="H139">
        <v>0</v>
      </c>
      <c r="I139">
        <v>2022</v>
      </c>
      <c r="K139" t="b">
        <v>0</v>
      </c>
      <c r="M1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values(138, 705, 1200, 0, 0, 0, 1200, 0, '2022-01-01', 0, '');</v>
      </c>
    </row>
    <row r="140" spans="1:13">
      <c r="A140">
        <v>139</v>
      </c>
      <c r="B140">
        <v>606</v>
      </c>
      <c r="C140">
        <v>1000</v>
      </c>
      <c r="D140">
        <v>0</v>
      </c>
      <c r="E140">
        <v>0</v>
      </c>
      <c r="F140">
        <v>0</v>
      </c>
      <c r="G140">
        <v>1000</v>
      </c>
      <c r="H140">
        <v>0</v>
      </c>
      <c r="I140">
        <v>2022</v>
      </c>
      <c r="K140" t="b">
        <v>0</v>
      </c>
      <c r="M1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values(139, 606, 1000, 0, 0, 0, 1000, 0, '2022-01-01', 0, '');</v>
      </c>
    </row>
    <row r="141" spans="1:13">
      <c r="A141">
        <v>140</v>
      </c>
      <c r="B141">
        <v>66</v>
      </c>
      <c r="C141">
        <v>3478</v>
      </c>
      <c r="D141">
        <v>0</v>
      </c>
      <c r="E141">
        <v>0</v>
      </c>
      <c r="F141">
        <v>0</v>
      </c>
      <c r="G141">
        <v>3478</v>
      </c>
      <c r="H141">
        <v>0</v>
      </c>
      <c r="I141">
        <v>2022</v>
      </c>
      <c r="K141" t="b">
        <v>0</v>
      </c>
      <c r="M1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values(140, 66, 3478, 0, 0, 0, 3478, 0, '2022-01-01', 0, '');</v>
      </c>
    </row>
    <row r="142" spans="1:13">
      <c r="A142">
        <v>141</v>
      </c>
      <c r="B142">
        <v>611</v>
      </c>
      <c r="C142">
        <v>2900</v>
      </c>
      <c r="D142">
        <v>0</v>
      </c>
      <c r="E142">
        <v>0</v>
      </c>
      <c r="F142">
        <v>0</v>
      </c>
      <c r="G142">
        <v>2900</v>
      </c>
      <c r="H142">
        <v>0</v>
      </c>
      <c r="I142">
        <v>2022</v>
      </c>
      <c r="K142" t="b">
        <v>0</v>
      </c>
      <c r="M1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values(141, 611, 2900, 0, 0, 0, 2900, 0, '2022-01-01', 0, '');</v>
      </c>
    </row>
    <row r="143" spans="1:13">
      <c r="A143">
        <v>142</v>
      </c>
      <c r="B143">
        <v>67</v>
      </c>
      <c r="C143">
        <v>3584</v>
      </c>
      <c r="D143">
        <v>0</v>
      </c>
      <c r="E143">
        <v>0</v>
      </c>
      <c r="F143">
        <v>0</v>
      </c>
      <c r="G143">
        <v>3584</v>
      </c>
      <c r="H143">
        <v>0</v>
      </c>
      <c r="I143">
        <v>2022</v>
      </c>
      <c r="K143" t="b">
        <v>0</v>
      </c>
      <c r="M1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values(142, 67, 3584, 0, 0, 0, 3584, 0, '2022-01-01', 0, '');</v>
      </c>
    </row>
    <row r="144" spans="1:13">
      <c r="A144">
        <v>143</v>
      </c>
      <c r="B144">
        <v>68</v>
      </c>
      <c r="C144">
        <v>8332</v>
      </c>
      <c r="D144">
        <v>600</v>
      </c>
      <c r="E144">
        <v>0</v>
      </c>
      <c r="F144">
        <v>0</v>
      </c>
      <c r="G144">
        <v>8932</v>
      </c>
      <c r="H144">
        <v>0</v>
      </c>
      <c r="I144">
        <v>2022</v>
      </c>
      <c r="K144" t="b">
        <v>0</v>
      </c>
      <c r="M1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values(143, 68, 8332, 600, 0, 0, 8932, 0, '2022-01-01', 0, '');</v>
      </c>
    </row>
    <row r="145" spans="1:13">
      <c r="A145">
        <v>144</v>
      </c>
      <c r="B145">
        <v>1044</v>
      </c>
      <c r="C145">
        <v>0</v>
      </c>
      <c r="D145">
        <v>210</v>
      </c>
      <c r="E145">
        <v>0</v>
      </c>
      <c r="F145">
        <v>0</v>
      </c>
      <c r="G145">
        <v>210</v>
      </c>
      <c r="H145">
        <v>0</v>
      </c>
      <c r="I145">
        <v>2022</v>
      </c>
      <c r="K145" t="b">
        <v>0</v>
      </c>
      <c r="M1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values(144, 1044, 0, 210, 0, 0, 210, 0, '2022-01-01', 0, '');</v>
      </c>
    </row>
    <row r="146" spans="1:13">
      <c r="A146">
        <v>145</v>
      </c>
      <c r="B146">
        <v>590</v>
      </c>
      <c r="C146">
        <v>3960</v>
      </c>
      <c r="D146">
        <v>780</v>
      </c>
      <c r="E146">
        <v>0</v>
      </c>
      <c r="F146">
        <v>0</v>
      </c>
      <c r="G146">
        <v>4740</v>
      </c>
      <c r="H146">
        <v>0</v>
      </c>
      <c r="I146">
        <v>2022</v>
      </c>
      <c r="K146" t="b">
        <v>0</v>
      </c>
      <c r="M1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values(145, 590, 3960, 780, 0, 0, 4740, 0, '2022-01-01', 0, '');</v>
      </c>
    </row>
    <row r="147" spans="1:13">
      <c r="A147">
        <v>146</v>
      </c>
      <c r="B147">
        <v>871</v>
      </c>
      <c r="C147">
        <v>1510</v>
      </c>
      <c r="D147">
        <v>780</v>
      </c>
      <c r="E147">
        <v>0</v>
      </c>
      <c r="F147">
        <v>0</v>
      </c>
      <c r="G147">
        <v>2290</v>
      </c>
      <c r="H147">
        <v>0</v>
      </c>
      <c r="I147">
        <v>2022</v>
      </c>
      <c r="K147" t="b">
        <v>0</v>
      </c>
      <c r="M1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values(146, 871, 1510, 780, 0, 0, 2290, 0, '2022-01-01', 0, '');</v>
      </c>
    </row>
    <row r="148" spans="1:13">
      <c r="A148">
        <v>147</v>
      </c>
      <c r="B148">
        <v>69</v>
      </c>
      <c r="C148">
        <v>7289</v>
      </c>
      <c r="D148">
        <v>840</v>
      </c>
      <c r="E148">
        <v>0</v>
      </c>
      <c r="F148">
        <v>0</v>
      </c>
      <c r="G148">
        <v>8129</v>
      </c>
      <c r="H148">
        <v>0</v>
      </c>
      <c r="I148">
        <v>2022</v>
      </c>
      <c r="K148" t="b">
        <v>0</v>
      </c>
      <c r="M1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values(147, 69, 7289, 840, 0, 0, 8129, 0, '2022-01-01', 0, '');</v>
      </c>
    </row>
    <row r="149" spans="1:13">
      <c r="A149">
        <v>148</v>
      </c>
      <c r="B149">
        <v>787</v>
      </c>
      <c r="C149">
        <v>3148</v>
      </c>
      <c r="D149">
        <v>0</v>
      </c>
      <c r="E149">
        <v>0</v>
      </c>
      <c r="F149">
        <v>0</v>
      </c>
      <c r="G149">
        <v>3148</v>
      </c>
      <c r="H149">
        <v>0</v>
      </c>
      <c r="I149">
        <v>2022</v>
      </c>
      <c r="K149" t="b">
        <v>0</v>
      </c>
      <c r="M1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values(148, 787, 3148, 0, 0, 0, 3148, 0, '2022-01-01', 0, '');</v>
      </c>
    </row>
    <row r="150" spans="1:13">
      <c r="A150">
        <v>149</v>
      </c>
      <c r="B150">
        <v>778</v>
      </c>
      <c r="C150">
        <v>2560</v>
      </c>
      <c r="D150">
        <v>780</v>
      </c>
      <c r="E150">
        <v>0</v>
      </c>
      <c r="F150">
        <v>0</v>
      </c>
      <c r="G150">
        <v>3340</v>
      </c>
      <c r="H150">
        <v>0</v>
      </c>
      <c r="I150">
        <v>2022</v>
      </c>
      <c r="K150" t="b">
        <v>0</v>
      </c>
      <c r="M1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values(149, 778, 2560, 780, 0, 0, 3340, 0, '2022-01-01', 0, '');</v>
      </c>
    </row>
    <row r="151" spans="1:13">
      <c r="A151">
        <v>150</v>
      </c>
      <c r="B151">
        <v>592</v>
      </c>
      <c r="C151">
        <v>3910</v>
      </c>
      <c r="D151">
        <v>780</v>
      </c>
      <c r="E151">
        <v>0</v>
      </c>
      <c r="F151">
        <v>0</v>
      </c>
      <c r="G151">
        <v>4690</v>
      </c>
      <c r="H151">
        <v>0</v>
      </c>
      <c r="I151">
        <v>2022</v>
      </c>
      <c r="K151" t="b">
        <v>0</v>
      </c>
      <c r="M1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values(150, 592, 3910, 780, 0, 0, 4690, 0, '2022-01-01', 0, '');</v>
      </c>
    </row>
    <row r="152" spans="1:13">
      <c r="A152">
        <v>151</v>
      </c>
      <c r="B152">
        <v>70</v>
      </c>
      <c r="C152">
        <v>1964</v>
      </c>
      <c r="D152">
        <v>0</v>
      </c>
      <c r="E152">
        <v>0</v>
      </c>
      <c r="F152">
        <v>0</v>
      </c>
      <c r="G152">
        <v>1964</v>
      </c>
      <c r="H152">
        <v>0</v>
      </c>
      <c r="I152">
        <v>2022</v>
      </c>
      <c r="K152" t="b">
        <v>0</v>
      </c>
      <c r="M1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values(151, 70, 1964, 0, 0, 0, 1964, 0, '2022-01-01', 0, '');</v>
      </c>
    </row>
    <row r="153" spans="1:13">
      <c r="A153">
        <v>152</v>
      </c>
      <c r="B153">
        <v>541</v>
      </c>
      <c r="C153">
        <v>4680</v>
      </c>
      <c r="D153">
        <v>800</v>
      </c>
      <c r="E153">
        <v>0</v>
      </c>
      <c r="F153">
        <v>0</v>
      </c>
      <c r="G153">
        <v>5480</v>
      </c>
      <c r="H153">
        <v>0</v>
      </c>
      <c r="I153">
        <v>2022</v>
      </c>
      <c r="K153" t="b">
        <v>0</v>
      </c>
      <c r="M1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values(152, 541, 4680, 800, 0, 0, 5480, 0, '2022-01-01', 0, '');</v>
      </c>
    </row>
    <row r="154" spans="1:13">
      <c r="A154">
        <v>153</v>
      </c>
      <c r="B154">
        <v>1035</v>
      </c>
      <c r="C154">
        <v>0</v>
      </c>
      <c r="D154">
        <v>500</v>
      </c>
      <c r="E154">
        <v>0</v>
      </c>
      <c r="F154">
        <v>0</v>
      </c>
      <c r="G154">
        <v>500</v>
      </c>
      <c r="H154">
        <v>0</v>
      </c>
      <c r="I154">
        <v>2022</v>
      </c>
      <c r="K154" t="b">
        <v>0</v>
      </c>
      <c r="M1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values(153, 1035, 0, 500, 0, 0, 500, 0, '2022-01-01', 0, '');</v>
      </c>
    </row>
    <row r="155" spans="1:13">
      <c r="A155">
        <v>154</v>
      </c>
      <c r="B155">
        <v>72</v>
      </c>
      <c r="C155">
        <v>500</v>
      </c>
      <c r="D155">
        <v>0</v>
      </c>
      <c r="E155">
        <v>0</v>
      </c>
      <c r="F155">
        <v>0</v>
      </c>
      <c r="G155">
        <v>500</v>
      </c>
      <c r="H155">
        <v>0</v>
      </c>
      <c r="I155">
        <v>2022</v>
      </c>
      <c r="K155" t="b">
        <v>0</v>
      </c>
      <c r="M1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values(154, 72, 500, 0, 0, 0, 500, 0, '2022-01-01', 0, '');</v>
      </c>
    </row>
    <row r="156" spans="1:13">
      <c r="A156">
        <v>155</v>
      </c>
      <c r="B156">
        <v>73</v>
      </c>
      <c r="C156">
        <v>5160</v>
      </c>
      <c r="D156">
        <v>780</v>
      </c>
      <c r="E156">
        <v>0</v>
      </c>
      <c r="F156">
        <v>0</v>
      </c>
      <c r="G156">
        <v>5940</v>
      </c>
      <c r="H156">
        <v>0</v>
      </c>
      <c r="I156">
        <v>2022</v>
      </c>
      <c r="K156" t="b">
        <v>0</v>
      </c>
      <c r="M1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values(155, 73, 5160, 780, 0, 0, 5940, 0, '2022-01-01', 0, '');</v>
      </c>
    </row>
    <row r="157" spans="1:13">
      <c r="A157">
        <v>156</v>
      </c>
      <c r="B157">
        <v>600</v>
      </c>
      <c r="C157">
        <v>2000</v>
      </c>
      <c r="D157">
        <v>0</v>
      </c>
      <c r="E157">
        <v>0</v>
      </c>
      <c r="F157">
        <v>0</v>
      </c>
      <c r="G157">
        <v>2000</v>
      </c>
      <c r="H157">
        <v>0</v>
      </c>
      <c r="I157">
        <v>2022</v>
      </c>
      <c r="K157" t="b">
        <v>0</v>
      </c>
      <c r="M1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values(156, 600, 2000, 0, 0, 0, 2000, 0, '2022-01-01', 0, '');</v>
      </c>
    </row>
    <row r="158" spans="1:13">
      <c r="A158">
        <v>157</v>
      </c>
      <c r="B158">
        <v>964</v>
      </c>
      <c r="C158">
        <v>300</v>
      </c>
      <c r="D158">
        <v>780</v>
      </c>
      <c r="E158">
        <v>0</v>
      </c>
      <c r="F158">
        <v>0</v>
      </c>
      <c r="G158">
        <v>1080</v>
      </c>
      <c r="H158">
        <v>0</v>
      </c>
      <c r="I158">
        <v>2022</v>
      </c>
      <c r="K158" t="b">
        <v>0</v>
      </c>
      <c r="M1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values(157, 964, 300, 780, 0, 0, 1080, 0, '2022-01-01', 0, '');</v>
      </c>
    </row>
    <row r="159" spans="1:13">
      <c r="A159">
        <v>158</v>
      </c>
      <c r="B159">
        <v>701</v>
      </c>
      <c r="C159">
        <v>3750</v>
      </c>
      <c r="D159">
        <v>0</v>
      </c>
      <c r="E159">
        <v>0</v>
      </c>
      <c r="F159">
        <v>0</v>
      </c>
      <c r="G159">
        <v>3750</v>
      </c>
      <c r="H159">
        <v>0</v>
      </c>
      <c r="I159">
        <v>2022</v>
      </c>
      <c r="K159" t="b">
        <v>0</v>
      </c>
      <c r="M1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values(158, 701, 3750, 0, 0, 0, 3750, 0, '2022-01-01', 0, '');</v>
      </c>
    </row>
    <row r="160" spans="1:13">
      <c r="A160">
        <v>159</v>
      </c>
      <c r="B160">
        <v>901</v>
      </c>
      <c r="C160">
        <v>1160</v>
      </c>
      <c r="D160">
        <v>780</v>
      </c>
      <c r="E160">
        <v>0</v>
      </c>
      <c r="F160">
        <v>0</v>
      </c>
      <c r="G160">
        <v>1940</v>
      </c>
      <c r="H160">
        <v>0</v>
      </c>
      <c r="I160">
        <v>2022</v>
      </c>
      <c r="K160" t="b">
        <v>0</v>
      </c>
      <c r="M1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values(159, 901, 1160, 780, 0, 0, 1940, 0, '2022-01-01', 0, '');</v>
      </c>
    </row>
    <row r="161" spans="1:13">
      <c r="A161">
        <v>160</v>
      </c>
      <c r="B161">
        <v>74</v>
      </c>
      <c r="C161">
        <v>4872</v>
      </c>
      <c r="D161">
        <v>0</v>
      </c>
      <c r="E161">
        <v>0</v>
      </c>
      <c r="F161">
        <v>0</v>
      </c>
      <c r="G161">
        <v>4872</v>
      </c>
      <c r="H161">
        <v>0</v>
      </c>
      <c r="I161">
        <v>2022</v>
      </c>
      <c r="K161" t="b">
        <v>0</v>
      </c>
      <c r="M1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values(160, 74, 4872, 0, 0, 0, 4872, 0, '2022-01-01', 0, '');</v>
      </c>
    </row>
    <row r="162" spans="1:13">
      <c r="A162">
        <v>161</v>
      </c>
      <c r="B162">
        <v>75</v>
      </c>
      <c r="C162">
        <v>18011</v>
      </c>
      <c r="D162">
        <v>0</v>
      </c>
      <c r="E162">
        <v>0</v>
      </c>
      <c r="F162">
        <v>0</v>
      </c>
      <c r="G162">
        <v>18011</v>
      </c>
      <c r="H162">
        <v>0</v>
      </c>
      <c r="I162">
        <v>2022</v>
      </c>
      <c r="K162" t="b">
        <v>0</v>
      </c>
      <c r="M1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values(161, 75, 18011, 0, 0, 0, 18011, 0, '2022-01-01', 0, '');</v>
      </c>
    </row>
    <row r="163" spans="1:13">
      <c r="A163">
        <v>162</v>
      </c>
      <c r="B163">
        <v>1026</v>
      </c>
      <c r="C163">
        <v>0</v>
      </c>
      <c r="D163">
        <v>420</v>
      </c>
      <c r="E163">
        <v>0</v>
      </c>
      <c r="F163">
        <v>0</v>
      </c>
      <c r="G163">
        <v>420</v>
      </c>
      <c r="H163">
        <v>0</v>
      </c>
      <c r="I163">
        <v>2022</v>
      </c>
      <c r="K163" t="b">
        <v>0</v>
      </c>
      <c r="M1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values(162, 1026, 0, 420, 0, 0, 420, 0, '2022-01-01', 0, '');</v>
      </c>
    </row>
    <row r="164" spans="1:13">
      <c r="A164">
        <v>163</v>
      </c>
      <c r="B164">
        <v>890</v>
      </c>
      <c r="C164">
        <v>1260</v>
      </c>
      <c r="D164">
        <v>780</v>
      </c>
      <c r="E164">
        <v>0</v>
      </c>
      <c r="F164">
        <v>0</v>
      </c>
      <c r="G164">
        <v>2040</v>
      </c>
      <c r="H164">
        <v>0</v>
      </c>
      <c r="I164">
        <v>2022</v>
      </c>
      <c r="K164" t="b">
        <v>0</v>
      </c>
      <c r="M1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values(163, 890, 1260, 780, 0, 0, 2040, 0, '2022-01-01', 0, '');</v>
      </c>
    </row>
    <row r="165" spans="1:13">
      <c r="A165">
        <v>164</v>
      </c>
      <c r="B165">
        <v>615</v>
      </c>
      <c r="C165">
        <v>3000</v>
      </c>
      <c r="D165">
        <v>600</v>
      </c>
      <c r="E165">
        <v>0</v>
      </c>
      <c r="F165">
        <v>0</v>
      </c>
      <c r="G165">
        <v>3600</v>
      </c>
      <c r="H165">
        <v>0</v>
      </c>
      <c r="I165">
        <v>2022</v>
      </c>
      <c r="K165" t="b">
        <v>0</v>
      </c>
      <c r="M1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values(164, 615, 3000, 600, 0, 0, 3600, 0, '2022-01-01', 0, '');</v>
      </c>
    </row>
    <row r="166" spans="1:13">
      <c r="A166">
        <v>165</v>
      </c>
      <c r="B166">
        <v>77</v>
      </c>
      <c r="C166">
        <v>637</v>
      </c>
      <c r="D166">
        <v>0</v>
      </c>
      <c r="E166">
        <v>0</v>
      </c>
      <c r="F166">
        <v>0</v>
      </c>
      <c r="G166">
        <v>637</v>
      </c>
      <c r="H166">
        <v>0</v>
      </c>
      <c r="I166">
        <v>2022</v>
      </c>
      <c r="K166" t="b">
        <v>0</v>
      </c>
      <c r="M1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values(165, 77, 637, 0, 0, 0, 637, 0, '2022-01-01', 0, '');</v>
      </c>
    </row>
    <row r="167" spans="1:13">
      <c r="A167">
        <v>166</v>
      </c>
      <c r="B167">
        <v>78</v>
      </c>
      <c r="C167">
        <v>10435</v>
      </c>
      <c r="D167">
        <v>0</v>
      </c>
      <c r="E167">
        <v>0</v>
      </c>
      <c r="F167">
        <v>0</v>
      </c>
      <c r="G167">
        <v>10435</v>
      </c>
      <c r="H167">
        <v>0</v>
      </c>
      <c r="I167">
        <v>2022</v>
      </c>
      <c r="K167" t="b">
        <v>0</v>
      </c>
      <c r="M1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values(166, 78, 10435, 0, 0, 0, 10435, 0, '2022-01-01', 0, '');</v>
      </c>
    </row>
    <row r="168" spans="1:13">
      <c r="A168">
        <v>167</v>
      </c>
      <c r="B168">
        <v>79</v>
      </c>
      <c r="C168">
        <v>48014</v>
      </c>
      <c r="D168">
        <v>800</v>
      </c>
      <c r="E168">
        <v>0</v>
      </c>
      <c r="F168">
        <v>0</v>
      </c>
      <c r="G168">
        <v>48814</v>
      </c>
      <c r="H168">
        <v>0</v>
      </c>
      <c r="I168">
        <v>2022</v>
      </c>
      <c r="K168" t="b">
        <v>0</v>
      </c>
      <c r="M1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values(167, 79, 48014, 800, 0, 0, 48814, 0, '2022-01-01', 0, '');</v>
      </c>
    </row>
    <row r="169" spans="1:13">
      <c r="A169">
        <v>168</v>
      </c>
      <c r="B169">
        <v>80</v>
      </c>
      <c r="C169">
        <v>150</v>
      </c>
      <c r="D169">
        <v>0</v>
      </c>
      <c r="E169">
        <v>0</v>
      </c>
      <c r="F169">
        <v>0</v>
      </c>
      <c r="G169">
        <v>150</v>
      </c>
      <c r="H169">
        <v>0</v>
      </c>
      <c r="I169">
        <v>2022</v>
      </c>
      <c r="K169" t="b">
        <v>0</v>
      </c>
      <c r="M1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values(168, 80, 150, 0, 0, 0, 150, 0, '2022-01-01', 0, '');</v>
      </c>
    </row>
    <row r="170" spans="1:13">
      <c r="A170">
        <v>169</v>
      </c>
      <c r="B170">
        <v>782</v>
      </c>
      <c r="C170">
        <v>2360</v>
      </c>
      <c r="D170">
        <v>780</v>
      </c>
      <c r="E170">
        <v>0</v>
      </c>
      <c r="F170">
        <v>0</v>
      </c>
      <c r="G170">
        <v>3140</v>
      </c>
      <c r="H170">
        <v>0</v>
      </c>
      <c r="I170">
        <v>2022</v>
      </c>
      <c r="K170" t="b">
        <v>0</v>
      </c>
      <c r="M1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values(169, 782, 2360, 780, 0, 0, 3140, 0, '2022-01-01', 0, '');</v>
      </c>
    </row>
    <row r="171" spans="1:13">
      <c r="A171">
        <v>170</v>
      </c>
      <c r="B171">
        <v>81</v>
      </c>
      <c r="C171">
        <v>100</v>
      </c>
      <c r="D171">
        <v>0</v>
      </c>
      <c r="E171">
        <v>0</v>
      </c>
      <c r="F171">
        <v>0</v>
      </c>
      <c r="G171">
        <v>100</v>
      </c>
      <c r="H171">
        <v>0</v>
      </c>
      <c r="I171">
        <v>2022</v>
      </c>
      <c r="K171" t="b">
        <v>0</v>
      </c>
      <c r="M1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values(170, 81, 100, 0, 0, 0, 100, 0, '2022-01-01', 0, '');</v>
      </c>
    </row>
    <row r="172" spans="1:13">
      <c r="A172">
        <v>171</v>
      </c>
      <c r="B172">
        <v>82</v>
      </c>
      <c r="C172">
        <v>124596</v>
      </c>
      <c r="D172">
        <v>0</v>
      </c>
      <c r="E172">
        <v>0</v>
      </c>
      <c r="F172">
        <v>0</v>
      </c>
      <c r="G172">
        <v>124596</v>
      </c>
      <c r="H172">
        <v>0</v>
      </c>
      <c r="I172">
        <v>2022</v>
      </c>
      <c r="K172" t="b">
        <v>0</v>
      </c>
      <c r="M1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values(171, 82, 124596, 0, 0, 0, 124596, 0, '2022-01-01', 0, '');</v>
      </c>
    </row>
    <row r="173" spans="1:13">
      <c r="A173">
        <v>172</v>
      </c>
      <c r="B173">
        <v>619</v>
      </c>
      <c r="C173">
        <v>2400</v>
      </c>
      <c r="D173">
        <v>0</v>
      </c>
      <c r="E173">
        <v>0</v>
      </c>
      <c r="F173">
        <v>0</v>
      </c>
      <c r="G173">
        <v>2400</v>
      </c>
      <c r="H173">
        <v>0</v>
      </c>
      <c r="I173">
        <v>2022</v>
      </c>
      <c r="K173" t="b">
        <v>0</v>
      </c>
      <c r="M1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values(172, 619, 2400, 0, 0, 0, 2400, 0, '2022-01-01', 0, '');</v>
      </c>
    </row>
    <row r="174" spans="1:13">
      <c r="A174">
        <v>173</v>
      </c>
      <c r="B174">
        <v>83</v>
      </c>
      <c r="C174">
        <v>2036</v>
      </c>
      <c r="D174">
        <v>0</v>
      </c>
      <c r="E174">
        <v>0</v>
      </c>
      <c r="F174">
        <v>0</v>
      </c>
      <c r="G174">
        <v>2036</v>
      </c>
      <c r="H174">
        <v>0</v>
      </c>
      <c r="I174">
        <v>2022</v>
      </c>
      <c r="K174" t="b">
        <v>0</v>
      </c>
      <c r="M1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values(173, 83, 2036, 0, 0, 0, 2036, 0, '2022-01-01', 0, '');</v>
      </c>
    </row>
    <row r="175" spans="1:13">
      <c r="A175">
        <v>174</v>
      </c>
      <c r="B175">
        <v>84</v>
      </c>
      <c r="C175">
        <v>1395</v>
      </c>
      <c r="D175">
        <v>0</v>
      </c>
      <c r="E175">
        <v>0</v>
      </c>
      <c r="F175">
        <v>0</v>
      </c>
      <c r="G175">
        <v>1395</v>
      </c>
      <c r="H175">
        <v>0</v>
      </c>
      <c r="I175">
        <v>2022</v>
      </c>
      <c r="K175" t="b">
        <v>0</v>
      </c>
      <c r="M1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values(174, 84, 1395, 0, 0, 0, 1395, 0, '2022-01-01', 0, '');</v>
      </c>
    </row>
    <row r="176" spans="1:13">
      <c r="A176">
        <v>175</v>
      </c>
      <c r="B176">
        <v>922</v>
      </c>
      <c r="C176">
        <v>810</v>
      </c>
      <c r="D176">
        <v>710</v>
      </c>
      <c r="E176">
        <v>0</v>
      </c>
      <c r="F176">
        <v>0</v>
      </c>
      <c r="G176">
        <v>1520</v>
      </c>
      <c r="H176">
        <v>0</v>
      </c>
      <c r="I176">
        <v>2022</v>
      </c>
      <c r="K176" t="b">
        <v>0</v>
      </c>
      <c r="M1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values(175, 922, 810, 710, 0, 0, 1520, 0, '2022-01-01', 0, '');</v>
      </c>
    </row>
    <row r="177" spans="1:13">
      <c r="A177">
        <v>176</v>
      </c>
      <c r="B177">
        <v>85</v>
      </c>
      <c r="C177">
        <v>574</v>
      </c>
      <c r="D177">
        <v>0</v>
      </c>
      <c r="E177">
        <v>0</v>
      </c>
      <c r="F177">
        <v>0</v>
      </c>
      <c r="G177">
        <v>574</v>
      </c>
      <c r="H177">
        <v>-224</v>
      </c>
      <c r="I177">
        <v>2022</v>
      </c>
      <c r="K177" t="b">
        <v>0</v>
      </c>
      <c r="M1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values(176, 85, 574, 0, 0, 0, 574, -224, '2022-01-01', 0, '');</v>
      </c>
    </row>
    <row r="178" spans="1:13">
      <c r="A178">
        <v>177</v>
      </c>
      <c r="B178">
        <v>872</v>
      </c>
      <c r="C178">
        <v>1510</v>
      </c>
      <c r="D178">
        <v>780</v>
      </c>
      <c r="E178">
        <v>0</v>
      </c>
      <c r="F178">
        <v>0</v>
      </c>
      <c r="G178">
        <v>2290</v>
      </c>
      <c r="H178">
        <v>0</v>
      </c>
      <c r="I178">
        <v>2022</v>
      </c>
      <c r="K178" t="b">
        <v>0</v>
      </c>
      <c r="M1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values(177, 872, 1510, 780, 0, 0, 2290, 0, '2022-01-01', 0, '');</v>
      </c>
    </row>
    <row r="179" spans="1:13">
      <c r="A179">
        <v>178</v>
      </c>
      <c r="B179">
        <v>86</v>
      </c>
      <c r="C179">
        <v>7992</v>
      </c>
      <c r="D179">
        <v>0</v>
      </c>
      <c r="E179">
        <v>0</v>
      </c>
      <c r="F179">
        <v>0</v>
      </c>
      <c r="G179">
        <v>7992</v>
      </c>
      <c r="H179">
        <v>0</v>
      </c>
      <c r="I179">
        <v>2022</v>
      </c>
      <c r="K179" t="b">
        <v>0</v>
      </c>
      <c r="M1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values(178, 86, 7992, 0, 0, 0, 7992, 0, '2022-01-01', 0, '');</v>
      </c>
    </row>
    <row r="180" spans="1:13">
      <c r="A180">
        <v>179</v>
      </c>
      <c r="B180">
        <v>814</v>
      </c>
      <c r="C180">
        <v>2160</v>
      </c>
      <c r="D180">
        <v>780</v>
      </c>
      <c r="E180">
        <v>0</v>
      </c>
      <c r="F180">
        <v>0</v>
      </c>
      <c r="G180">
        <v>2940</v>
      </c>
      <c r="H180">
        <v>0</v>
      </c>
      <c r="I180">
        <v>2022</v>
      </c>
      <c r="K180" t="b">
        <v>0</v>
      </c>
      <c r="M1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values(179, 814, 2160, 780, 0, 0, 2940, 0, '2022-01-01', 0, '');</v>
      </c>
    </row>
    <row r="181" spans="1:13">
      <c r="A181">
        <v>180</v>
      </c>
      <c r="B181">
        <v>87</v>
      </c>
      <c r="C181">
        <v>10539</v>
      </c>
      <c r="D181">
        <v>800</v>
      </c>
      <c r="E181">
        <v>0</v>
      </c>
      <c r="F181">
        <v>0</v>
      </c>
      <c r="G181">
        <v>11339</v>
      </c>
      <c r="H181">
        <v>0</v>
      </c>
      <c r="I181">
        <v>2022</v>
      </c>
      <c r="K181" t="b">
        <v>0</v>
      </c>
      <c r="M1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values(180, 87, 10539, 800, 0, 0, 11339, 0, '2022-01-01', 0, '');</v>
      </c>
    </row>
    <row r="182" spans="1:13">
      <c r="A182">
        <v>181</v>
      </c>
      <c r="B182">
        <v>88</v>
      </c>
      <c r="C182">
        <v>5110</v>
      </c>
      <c r="D182">
        <v>780</v>
      </c>
      <c r="E182">
        <v>0</v>
      </c>
      <c r="F182">
        <v>0</v>
      </c>
      <c r="G182">
        <v>5890</v>
      </c>
      <c r="H182">
        <v>0</v>
      </c>
      <c r="I182">
        <v>2022</v>
      </c>
      <c r="K182" t="b">
        <v>0</v>
      </c>
      <c r="M1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values(181, 88, 5110, 780, 0, 0, 5890, 0, '2022-01-01', 0, '');</v>
      </c>
    </row>
    <row r="183" spans="1:13">
      <c r="A183">
        <v>182</v>
      </c>
      <c r="B183">
        <v>89</v>
      </c>
      <c r="C183">
        <v>8125</v>
      </c>
      <c r="D183">
        <v>800</v>
      </c>
      <c r="E183">
        <v>0</v>
      </c>
      <c r="F183">
        <v>0</v>
      </c>
      <c r="G183">
        <v>8925</v>
      </c>
      <c r="H183">
        <v>0</v>
      </c>
      <c r="I183">
        <v>2022</v>
      </c>
      <c r="K183" t="b">
        <v>0</v>
      </c>
      <c r="M1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values(182, 89, 8125, 800, 0, 0, 8925, 0, '2022-01-01', 0, '');</v>
      </c>
    </row>
    <row r="184" spans="1:13">
      <c r="A184">
        <v>183</v>
      </c>
      <c r="B184">
        <v>90</v>
      </c>
      <c r="C184">
        <v>962</v>
      </c>
      <c r="D184">
        <v>0</v>
      </c>
      <c r="E184">
        <v>0</v>
      </c>
      <c r="F184">
        <v>0</v>
      </c>
      <c r="G184">
        <v>962</v>
      </c>
      <c r="H184">
        <v>0</v>
      </c>
      <c r="I184">
        <v>2022</v>
      </c>
      <c r="K184" t="b">
        <v>0</v>
      </c>
      <c r="M1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values(183, 90, 962, 0, 0, 0, 962, 0, '2022-01-01', 0, '');</v>
      </c>
    </row>
    <row r="185" spans="1:13">
      <c r="A185">
        <v>184</v>
      </c>
      <c r="B185">
        <v>91</v>
      </c>
      <c r="C185">
        <v>1949</v>
      </c>
      <c r="D185">
        <v>0</v>
      </c>
      <c r="E185">
        <v>0</v>
      </c>
      <c r="F185">
        <v>0</v>
      </c>
      <c r="G185">
        <v>1949</v>
      </c>
      <c r="H185">
        <v>0</v>
      </c>
      <c r="I185">
        <v>2022</v>
      </c>
      <c r="K185" t="b">
        <v>0</v>
      </c>
      <c r="M1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values(184, 91, 1949, 0, 0, 0, 1949, 0, '2022-01-01', 0, '');</v>
      </c>
    </row>
    <row r="186" spans="1:13">
      <c r="A186">
        <v>185</v>
      </c>
      <c r="B186">
        <v>795</v>
      </c>
      <c r="C186">
        <v>2360</v>
      </c>
      <c r="D186">
        <v>780</v>
      </c>
      <c r="E186">
        <v>0</v>
      </c>
      <c r="F186">
        <v>0</v>
      </c>
      <c r="G186">
        <v>3140</v>
      </c>
      <c r="H186">
        <v>0</v>
      </c>
      <c r="I186">
        <v>2022</v>
      </c>
      <c r="K186" t="b">
        <v>0</v>
      </c>
      <c r="M1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values(185, 795, 2360, 780, 0, 0, 3140, 0, '2022-01-01', 0, '');</v>
      </c>
    </row>
    <row r="187" spans="1:13">
      <c r="A187">
        <v>186</v>
      </c>
      <c r="B187">
        <v>92</v>
      </c>
      <c r="C187">
        <v>12130</v>
      </c>
      <c r="D187">
        <v>0</v>
      </c>
      <c r="E187">
        <v>0</v>
      </c>
      <c r="F187">
        <v>0</v>
      </c>
      <c r="G187">
        <v>12130</v>
      </c>
      <c r="H187">
        <v>0</v>
      </c>
      <c r="I187">
        <v>2022</v>
      </c>
      <c r="K187" t="b">
        <v>0</v>
      </c>
      <c r="M1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values(186, 92, 12130, 0, 0, 0, 12130, 0, '2022-01-01', 0, '');</v>
      </c>
    </row>
    <row r="188" spans="1:13">
      <c r="A188">
        <v>187</v>
      </c>
      <c r="B188">
        <v>93</v>
      </c>
      <c r="C188">
        <v>3000</v>
      </c>
      <c r="D188">
        <v>0</v>
      </c>
      <c r="E188">
        <v>0</v>
      </c>
      <c r="F188">
        <v>0</v>
      </c>
      <c r="G188">
        <v>3000</v>
      </c>
      <c r="H188">
        <v>0</v>
      </c>
      <c r="I188">
        <v>2022</v>
      </c>
      <c r="K188" t="b">
        <v>0</v>
      </c>
      <c r="M1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values(187, 93, 3000, 0, 0, 0, 3000, 0, '2022-01-01', 0, '');</v>
      </c>
    </row>
    <row r="189" spans="1:13">
      <c r="A189">
        <v>188</v>
      </c>
      <c r="B189">
        <v>94</v>
      </c>
      <c r="C189">
        <v>3170</v>
      </c>
      <c r="D189">
        <v>0</v>
      </c>
      <c r="E189">
        <v>0</v>
      </c>
      <c r="F189">
        <v>0</v>
      </c>
      <c r="G189">
        <v>3170</v>
      </c>
      <c r="H189">
        <v>0</v>
      </c>
      <c r="I189">
        <v>2022</v>
      </c>
      <c r="K189" t="b">
        <v>0</v>
      </c>
      <c r="M1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values(188, 94, 3170, 0, 0, 0, 3170, 0, '2022-01-01', 0, '');</v>
      </c>
    </row>
    <row r="190" spans="1:13">
      <c r="A190">
        <v>189</v>
      </c>
      <c r="B190">
        <v>95</v>
      </c>
      <c r="C190">
        <v>1950</v>
      </c>
      <c r="D190">
        <v>0</v>
      </c>
      <c r="E190">
        <v>0</v>
      </c>
      <c r="F190">
        <v>0</v>
      </c>
      <c r="G190">
        <v>1950</v>
      </c>
      <c r="H190">
        <v>0</v>
      </c>
      <c r="I190">
        <v>2022</v>
      </c>
      <c r="K190" t="b">
        <v>0</v>
      </c>
      <c r="M1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values(189, 95, 1950, 0, 0, 0, 1950, 0, '2022-01-01', 0, '');</v>
      </c>
    </row>
    <row r="191" spans="1:13">
      <c r="A191">
        <v>190</v>
      </c>
      <c r="B191">
        <v>774</v>
      </c>
      <c r="C191">
        <v>1100</v>
      </c>
      <c r="D191">
        <v>0</v>
      </c>
      <c r="E191">
        <v>0</v>
      </c>
      <c r="F191">
        <v>0</v>
      </c>
      <c r="G191">
        <v>1100</v>
      </c>
      <c r="H191">
        <v>0</v>
      </c>
      <c r="I191">
        <v>2022</v>
      </c>
      <c r="K191" t="b">
        <v>0</v>
      </c>
      <c r="M1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values(190, 774, 1100, 0, 0, 0, 1100, 0, '2022-01-01', 0, '');</v>
      </c>
    </row>
    <row r="192" spans="1:13">
      <c r="A192">
        <v>191</v>
      </c>
      <c r="B192">
        <v>96</v>
      </c>
      <c r="C192">
        <v>168</v>
      </c>
      <c r="D192">
        <v>0</v>
      </c>
      <c r="E192">
        <v>0</v>
      </c>
      <c r="F192">
        <v>0</v>
      </c>
      <c r="G192">
        <v>168</v>
      </c>
      <c r="H192">
        <v>0</v>
      </c>
      <c r="I192">
        <v>2022</v>
      </c>
      <c r="K192" t="b">
        <v>0</v>
      </c>
      <c r="M1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values(191, 96, 168, 0, 0, 0, 168, 0, '2022-01-01', 0, '');</v>
      </c>
    </row>
    <row r="193" spans="1:13">
      <c r="A193">
        <v>192</v>
      </c>
      <c r="B193">
        <v>97</v>
      </c>
      <c r="C193">
        <v>1000</v>
      </c>
      <c r="D193">
        <v>0</v>
      </c>
      <c r="E193">
        <v>0</v>
      </c>
      <c r="F193">
        <v>0</v>
      </c>
      <c r="G193">
        <v>1000</v>
      </c>
      <c r="H193">
        <v>0</v>
      </c>
      <c r="I193">
        <v>2022</v>
      </c>
      <c r="K193" t="b">
        <v>0</v>
      </c>
      <c r="M1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values(192, 97, 1000, 0, 0, 0, 1000, 0, '2022-01-01', 0, '');</v>
      </c>
    </row>
    <row r="194" spans="1:13">
      <c r="A194">
        <v>193</v>
      </c>
      <c r="B194">
        <v>1043</v>
      </c>
      <c r="C194">
        <v>0</v>
      </c>
      <c r="D194">
        <v>280</v>
      </c>
      <c r="E194">
        <v>0</v>
      </c>
      <c r="F194">
        <v>0</v>
      </c>
      <c r="G194">
        <v>280</v>
      </c>
      <c r="H194">
        <v>0</v>
      </c>
      <c r="I194">
        <v>2022</v>
      </c>
      <c r="K194" t="b">
        <v>0</v>
      </c>
      <c r="M1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values(193, 1043, 0, 280, 0, 0, 280, 0, '2022-01-01', 0, '');</v>
      </c>
    </row>
    <row r="195" spans="1:13">
      <c r="A195">
        <v>194</v>
      </c>
      <c r="B195">
        <v>98</v>
      </c>
      <c r="C195">
        <v>7048</v>
      </c>
      <c r="D195">
        <v>0</v>
      </c>
      <c r="E195">
        <v>0</v>
      </c>
      <c r="F195">
        <v>0</v>
      </c>
      <c r="G195">
        <v>7048</v>
      </c>
      <c r="H195">
        <v>0</v>
      </c>
      <c r="I195">
        <v>2022</v>
      </c>
      <c r="K195" t="b">
        <v>0</v>
      </c>
      <c r="M1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values(194, 98, 7048, 0, 0, 0, 7048, 0, '2022-01-01', 0, '');</v>
      </c>
    </row>
    <row r="196" spans="1:13">
      <c r="A196">
        <v>195</v>
      </c>
      <c r="B196">
        <v>801</v>
      </c>
      <c r="C196">
        <v>1000</v>
      </c>
      <c r="D196">
        <v>0</v>
      </c>
      <c r="E196">
        <v>0</v>
      </c>
      <c r="F196">
        <v>0</v>
      </c>
      <c r="G196">
        <v>1000</v>
      </c>
      <c r="H196">
        <v>0</v>
      </c>
      <c r="I196">
        <v>2022</v>
      </c>
      <c r="K196" t="b">
        <v>0</v>
      </c>
      <c r="M1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values(195, 801, 1000, 0, 0, 0, 1000, 0, '2022-01-01', 0, '');</v>
      </c>
    </row>
    <row r="197" spans="1:13">
      <c r="A197">
        <v>196</v>
      </c>
      <c r="B197">
        <v>100</v>
      </c>
      <c r="C197">
        <v>4000</v>
      </c>
      <c r="D197">
        <v>600</v>
      </c>
      <c r="E197">
        <v>0</v>
      </c>
      <c r="F197">
        <v>0</v>
      </c>
      <c r="G197">
        <v>4600</v>
      </c>
      <c r="H197">
        <v>0</v>
      </c>
      <c r="I197">
        <v>2022</v>
      </c>
      <c r="K197" t="b">
        <v>0</v>
      </c>
      <c r="M1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values(196, 100, 4000, 600, 0, 0, 4600, 0, '2022-01-01', 0, '');</v>
      </c>
    </row>
    <row r="198" spans="1:13">
      <c r="A198">
        <v>197</v>
      </c>
      <c r="B198">
        <v>101</v>
      </c>
      <c r="C198">
        <v>24902</v>
      </c>
      <c r="D198">
        <v>0</v>
      </c>
      <c r="E198">
        <v>0</v>
      </c>
      <c r="F198">
        <v>0</v>
      </c>
      <c r="G198">
        <v>24902</v>
      </c>
      <c r="H198">
        <v>0</v>
      </c>
      <c r="I198">
        <v>2022</v>
      </c>
      <c r="K198" t="b">
        <v>0</v>
      </c>
      <c r="M1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values(197, 101, 24902, 0, 0, 0, 24902, 0, '2022-01-01', 0, '');</v>
      </c>
    </row>
    <row r="199" spans="1:13">
      <c r="A199">
        <v>198</v>
      </c>
      <c r="B199">
        <v>102</v>
      </c>
      <c r="C199">
        <v>9213</v>
      </c>
      <c r="D199">
        <v>0</v>
      </c>
      <c r="E199">
        <v>0</v>
      </c>
      <c r="F199">
        <v>0</v>
      </c>
      <c r="G199">
        <v>9213</v>
      </c>
      <c r="H199">
        <v>0</v>
      </c>
      <c r="I199">
        <v>2022</v>
      </c>
      <c r="K199" t="b">
        <v>0</v>
      </c>
      <c r="M1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values(198, 102, 9213, 0, 0, 0, 9213, 0, '2022-01-01', 0, '');</v>
      </c>
    </row>
    <row r="200" spans="1:13">
      <c r="A200">
        <v>199</v>
      </c>
      <c r="B200">
        <v>988</v>
      </c>
      <c r="C200">
        <v>100</v>
      </c>
      <c r="D200">
        <v>900</v>
      </c>
      <c r="E200">
        <v>0</v>
      </c>
      <c r="F200">
        <v>0</v>
      </c>
      <c r="G200">
        <v>1000</v>
      </c>
      <c r="H200">
        <v>0</v>
      </c>
      <c r="I200">
        <v>2022</v>
      </c>
      <c r="K200" t="b">
        <v>0</v>
      </c>
      <c r="M2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values(199, 988, 100, 900, 0, 0, 1000, 0, '2022-01-01', 0, '');</v>
      </c>
    </row>
    <row r="201" spans="1:13">
      <c r="A201">
        <v>200</v>
      </c>
      <c r="B201">
        <v>103</v>
      </c>
      <c r="C201">
        <v>17</v>
      </c>
      <c r="D201">
        <v>0</v>
      </c>
      <c r="E201">
        <v>0</v>
      </c>
      <c r="F201">
        <v>0</v>
      </c>
      <c r="G201">
        <v>17</v>
      </c>
      <c r="H201">
        <v>0</v>
      </c>
      <c r="I201">
        <v>2022</v>
      </c>
      <c r="K201" t="b">
        <v>0</v>
      </c>
      <c r="M2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values(200, 103, 17, 0, 0, 0, 17, 0, '2022-01-01', 0, '');</v>
      </c>
    </row>
    <row r="202" spans="1:13">
      <c r="A202">
        <v>201</v>
      </c>
      <c r="B202">
        <v>104</v>
      </c>
      <c r="C202">
        <v>418</v>
      </c>
      <c r="D202">
        <v>0</v>
      </c>
      <c r="E202">
        <v>0</v>
      </c>
      <c r="F202">
        <v>0</v>
      </c>
      <c r="G202">
        <v>418</v>
      </c>
      <c r="H202">
        <v>0</v>
      </c>
      <c r="I202">
        <v>2022</v>
      </c>
      <c r="K202" t="b">
        <v>0</v>
      </c>
      <c r="M2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values(201, 104, 418, 0, 0, 0, 418, 0, '2022-01-01', 0, '');</v>
      </c>
    </row>
    <row r="203" spans="1:13">
      <c r="A203">
        <v>202</v>
      </c>
      <c r="B203">
        <v>105</v>
      </c>
      <c r="C203">
        <v>20411</v>
      </c>
      <c r="D203">
        <v>0</v>
      </c>
      <c r="E203">
        <v>0</v>
      </c>
      <c r="F203">
        <v>0</v>
      </c>
      <c r="G203">
        <v>20411</v>
      </c>
      <c r="H203">
        <v>0</v>
      </c>
      <c r="I203">
        <v>2022</v>
      </c>
      <c r="K203" t="b">
        <v>0</v>
      </c>
      <c r="M2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values(202, 105, 20411, 0, 0, 0, 20411, 0, '2022-01-01', 0, '');</v>
      </c>
    </row>
    <row r="204" spans="1:13">
      <c r="A204">
        <v>203</v>
      </c>
      <c r="B204">
        <v>528</v>
      </c>
      <c r="C204">
        <v>520</v>
      </c>
      <c r="D204">
        <v>0</v>
      </c>
      <c r="E204">
        <v>0</v>
      </c>
      <c r="F204">
        <v>0</v>
      </c>
      <c r="G204">
        <v>520</v>
      </c>
      <c r="H204">
        <v>0</v>
      </c>
      <c r="I204">
        <v>2022</v>
      </c>
      <c r="K204" t="b">
        <v>0</v>
      </c>
      <c r="M2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values(203, 528, 520, 0, 0, 0, 520, 0, '2022-01-01', 0, '');</v>
      </c>
    </row>
    <row r="205" spans="1:13">
      <c r="A205">
        <v>204</v>
      </c>
      <c r="B205">
        <v>894</v>
      </c>
      <c r="C205">
        <v>1260</v>
      </c>
      <c r="D205">
        <v>780</v>
      </c>
      <c r="E205">
        <v>0</v>
      </c>
      <c r="F205">
        <v>0</v>
      </c>
      <c r="G205">
        <v>2040</v>
      </c>
      <c r="H205">
        <v>0</v>
      </c>
      <c r="I205">
        <v>2022</v>
      </c>
      <c r="K205" t="b">
        <v>0</v>
      </c>
      <c r="M2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values(204, 894, 1260, 780, 0, 0, 2040, 0, '2022-01-01', 0, '');</v>
      </c>
    </row>
    <row r="206" spans="1:13">
      <c r="A206">
        <v>205</v>
      </c>
      <c r="B206">
        <v>106</v>
      </c>
      <c r="C206">
        <v>9303</v>
      </c>
      <c r="D206">
        <v>780</v>
      </c>
      <c r="E206">
        <v>0</v>
      </c>
      <c r="F206">
        <v>0</v>
      </c>
      <c r="G206">
        <v>10083</v>
      </c>
      <c r="H206">
        <v>0</v>
      </c>
      <c r="I206">
        <v>2022</v>
      </c>
      <c r="K206" t="b">
        <v>0</v>
      </c>
      <c r="M2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values(205, 106, 9303, 780, 0, 0, 10083, 0, '2022-01-01', 0, '');</v>
      </c>
    </row>
    <row r="207" spans="1:13">
      <c r="A207">
        <v>206</v>
      </c>
      <c r="B207">
        <v>706</v>
      </c>
      <c r="C207">
        <v>1000</v>
      </c>
      <c r="D207">
        <v>0</v>
      </c>
      <c r="E207">
        <v>0</v>
      </c>
      <c r="F207">
        <v>0</v>
      </c>
      <c r="G207">
        <v>1000</v>
      </c>
      <c r="H207">
        <v>0</v>
      </c>
      <c r="I207">
        <v>2022</v>
      </c>
      <c r="K207" t="b">
        <v>0</v>
      </c>
      <c r="M2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values(206, 706, 1000, 0, 0, 0, 1000, 0, '2022-01-01', 0, '');</v>
      </c>
    </row>
    <row r="208" spans="1:13">
      <c r="A208">
        <v>207</v>
      </c>
      <c r="B208">
        <v>107</v>
      </c>
      <c r="C208">
        <v>16772</v>
      </c>
      <c r="D208">
        <v>800</v>
      </c>
      <c r="E208">
        <v>0</v>
      </c>
      <c r="F208">
        <v>0</v>
      </c>
      <c r="G208">
        <v>17572</v>
      </c>
      <c r="H208">
        <v>0</v>
      </c>
      <c r="I208">
        <v>2022</v>
      </c>
      <c r="K208" t="b">
        <v>0</v>
      </c>
      <c r="M2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values(207, 107, 16772, 800, 0, 0, 17572, 0, '2022-01-01', 0, '');</v>
      </c>
    </row>
    <row r="209" spans="1:13">
      <c r="A209">
        <v>208</v>
      </c>
      <c r="B209">
        <v>763</v>
      </c>
      <c r="C209">
        <v>2910</v>
      </c>
      <c r="D209">
        <v>780</v>
      </c>
      <c r="E209">
        <v>0</v>
      </c>
      <c r="F209">
        <v>0</v>
      </c>
      <c r="G209">
        <v>3690</v>
      </c>
      <c r="H209">
        <v>0</v>
      </c>
      <c r="I209">
        <v>2022</v>
      </c>
      <c r="K209" t="b">
        <v>0</v>
      </c>
      <c r="M2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values(208, 763, 2910, 780, 0, 0, 3690, 0, '2022-01-01', 0, '');</v>
      </c>
    </row>
    <row r="210" spans="1:13">
      <c r="A210">
        <v>209</v>
      </c>
      <c r="B210">
        <v>958</v>
      </c>
      <c r="C210">
        <v>410</v>
      </c>
      <c r="D210">
        <v>780</v>
      </c>
      <c r="E210">
        <v>0</v>
      </c>
      <c r="F210">
        <v>0</v>
      </c>
      <c r="G210">
        <v>1190</v>
      </c>
      <c r="H210">
        <v>0</v>
      </c>
      <c r="I210">
        <v>2022</v>
      </c>
      <c r="K210" t="b">
        <v>0</v>
      </c>
      <c r="M2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values(209, 958, 410, 780, 0, 0, 1190, 0, '2022-01-01', 0, '');</v>
      </c>
    </row>
    <row r="211" spans="1:13">
      <c r="A211">
        <v>210</v>
      </c>
      <c r="B211">
        <v>108</v>
      </c>
      <c r="C211">
        <v>50973</v>
      </c>
      <c r="D211">
        <v>800</v>
      </c>
      <c r="E211">
        <v>0</v>
      </c>
      <c r="F211">
        <v>0</v>
      </c>
      <c r="G211">
        <v>51773</v>
      </c>
      <c r="H211">
        <v>0</v>
      </c>
      <c r="I211">
        <v>2022</v>
      </c>
      <c r="K211" t="b">
        <v>0</v>
      </c>
      <c r="M2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values(210, 108, 50973, 800, 0, 0, 51773, 0, '2022-01-01', 0, '');</v>
      </c>
    </row>
    <row r="212" spans="1:13">
      <c r="A212">
        <v>211</v>
      </c>
      <c r="B212">
        <v>572</v>
      </c>
      <c r="C212">
        <v>4160</v>
      </c>
      <c r="D212">
        <v>780</v>
      </c>
      <c r="E212">
        <v>0</v>
      </c>
      <c r="F212">
        <v>0</v>
      </c>
      <c r="G212">
        <v>4940</v>
      </c>
      <c r="H212">
        <v>0</v>
      </c>
      <c r="I212">
        <v>2022</v>
      </c>
      <c r="K212" t="b">
        <v>0</v>
      </c>
      <c r="M2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values(211, 572, 4160, 780, 0, 0, 4940, 0, '2022-01-01', 0, '');</v>
      </c>
    </row>
    <row r="213" spans="1:13">
      <c r="A213">
        <v>212</v>
      </c>
      <c r="B213">
        <v>109</v>
      </c>
      <c r="C213">
        <v>2580</v>
      </c>
      <c r="D213">
        <v>0</v>
      </c>
      <c r="E213">
        <v>0</v>
      </c>
      <c r="F213">
        <v>0</v>
      </c>
      <c r="G213">
        <v>2580</v>
      </c>
      <c r="H213">
        <v>0</v>
      </c>
      <c r="I213">
        <v>2022</v>
      </c>
      <c r="K213" t="b">
        <v>0</v>
      </c>
      <c r="M2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values(212, 109, 2580, 0, 0, 0, 2580, 0, '2022-01-01', 0, '');</v>
      </c>
    </row>
    <row r="214" spans="1:13">
      <c r="A214">
        <v>213</v>
      </c>
      <c r="B214">
        <v>743</v>
      </c>
      <c r="C214">
        <v>2000</v>
      </c>
      <c r="D214">
        <v>0</v>
      </c>
      <c r="E214">
        <v>0</v>
      </c>
      <c r="F214">
        <v>0</v>
      </c>
      <c r="G214">
        <v>2000</v>
      </c>
      <c r="H214">
        <v>0</v>
      </c>
      <c r="I214">
        <v>2022</v>
      </c>
      <c r="K214" t="b">
        <v>0</v>
      </c>
      <c r="M2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values(213, 743, 2000, 0, 0, 0, 2000, 0, '2022-01-01', 0, '');</v>
      </c>
    </row>
    <row r="215" spans="1:13">
      <c r="A215">
        <v>214</v>
      </c>
      <c r="B215">
        <v>1030</v>
      </c>
      <c r="C215">
        <v>0</v>
      </c>
      <c r="D215">
        <v>350</v>
      </c>
      <c r="E215">
        <v>0</v>
      </c>
      <c r="F215">
        <v>0</v>
      </c>
      <c r="G215">
        <v>350</v>
      </c>
      <c r="H215">
        <v>0</v>
      </c>
      <c r="I215">
        <v>2022</v>
      </c>
      <c r="K215" t="b">
        <v>0</v>
      </c>
      <c r="M2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values(214, 1030, 0, 350, 0, 0, 350, 0, '2022-01-01', 0, '');</v>
      </c>
    </row>
    <row r="216" spans="1:13">
      <c r="A216">
        <v>215</v>
      </c>
      <c r="B216">
        <v>110</v>
      </c>
      <c r="C216">
        <v>4150</v>
      </c>
      <c r="D216">
        <v>0</v>
      </c>
      <c r="E216">
        <v>0</v>
      </c>
      <c r="F216">
        <v>0</v>
      </c>
      <c r="G216">
        <v>4150</v>
      </c>
      <c r="H216">
        <v>0</v>
      </c>
      <c r="I216">
        <v>2022</v>
      </c>
      <c r="K216" t="b">
        <v>0</v>
      </c>
      <c r="M2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values(215, 110, 4150, 0, 0, 0, 4150, 0, '2022-01-01', 0, '');</v>
      </c>
    </row>
    <row r="217" spans="1:13">
      <c r="A217">
        <v>216</v>
      </c>
      <c r="B217">
        <v>836</v>
      </c>
      <c r="C217">
        <v>1960</v>
      </c>
      <c r="D217">
        <v>780</v>
      </c>
      <c r="E217">
        <v>0</v>
      </c>
      <c r="F217">
        <v>0</v>
      </c>
      <c r="G217">
        <v>2740</v>
      </c>
      <c r="H217">
        <v>0</v>
      </c>
      <c r="I217">
        <v>2022</v>
      </c>
      <c r="K217" t="b">
        <v>0</v>
      </c>
      <c r="M2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values(216, 836, 1960, 780, 0, 0, 2740, 0, '2022-01-01', 0, '');</v>
      </c>
    </row>
    <row r="218" spans="1:13">
      <c r="A218">
        <v>217</v>
      </c>
      <c r="B218">
        <v>111</v>
      </c>
      <c r="C218">
        <v>1088</v>
      </c>
      <c r="D218">
        <v>0</v>
      </c>
      <c r="E218">
        <v>0</v>
      </c>
      <c r="F218">
        <v>0</v>
      </c>
      <c r="G218">
        <v>1088</v>
      </c>
      <c r="H218">
        <v>0</v>
      </c>
      <c r="I218">
        <v>2022</v>
      </c>
      <c r="K218" t="b">
        <v>0</v>
      </c>
      <c r="M2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values(217, 111, 1088, 0, 0, 0, 1088, 0, '2022-01-01', 0, '');</v>
      </c>
    </row>
    <row r="219" spans="1:13">
      <c r="A219">
        <v>218</v>
      </c>
      <c r="B219">
        <v>112</v>
      </c>
      <c r="C219">
        <v>40026</v>
      </c>
      <c r="D219">
        <v>800</v>
      </c>
      <c r="E219">
        <v>0</v>
      </c>
      <c r="F219">
        <v>0</v>
      </c>
      <c r="G219">
        <v>40826</v>
      </c>
      <c r="H219">
        <v>0</v>
      </c>
      <c r="I219">
        <v>2022</v>
      </c>
      <c r="K219" t="b">
        <v>0</v>
      </c>
      <c r="M2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values(218, 112, 40026, 800, 0, 0, 40826, 0, '2022-01-01', 0, '');</v>
      </c>
    </row>
    <row r="220" spans="1:13">
      <c r="A220">
        <v>219</v>
      </c>
      <c r="B220">
        <v>113</v>
      </c>
      <c r="C220">
        <v>758</v>
      </c>
      <c r="D220">
        <v>0</v>
      </c>
      <c r="E220">
        <v>0</v>
      </c>
      <c r="F220">
        <v>0</v>
      </c>
      <c r="G220">
        <v>758</v>
      </c>
      <c r="H220">
        <v>0</v>
      </c>
      <c r="I220">
        <v>2022</v>
      </c>
      <c r="K220" t="b">
        <v>0</v>
      </c>
      <c r="M2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values(219, 113, 758, 0, 0, 0, 758, 0, '2022-01-01', 0, '');</v>
      </c>
    </row>
    <row r="221" spans="1:13">
      <c r="A221">
        <v>220</v>
      </c>
      <c r="B221">
        <v>114</v>
      </c>
      <c r="C221">
        <v>1997</v>
      </c>
      <c r="D221">
        <v>0</v>
      </c>
      <c r="E221">
        <v>0</v>
      </c>
      <c r="F221">
        <v>0</v>
      </c>
      <c r="G221">
        <v>1997</v>
      </c>
      <c r="H221">
        <v>0</v>
      </c>
      <c r="I221">
        <v>2022</v>
      </c>
      <c r="K221" t="b">
        <v>0</v>
      </c>
      <c r="M2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values(220, 114, 1997, 0, 0, 0, 1997, 0, '2022-01-01', 0, '');</v>
      </c>
    </row>
    <row r="222" spans="1:13">
      <c r="A222">
        <v>221</v>
      </c>
      <c r="B222">
        <v>773</v>
      </c>
      <c r="C222">
        <v>1254</v>
      </c>
      <c r="D222">
        <v>0</v>
      </c>
      <c r="E222">
        <v>0</v>
      </c>
      <c r="F222">
        <v>0</v>
      </c>
      <c r="G222">
        <v>1254</v>
      </c>
      <c r="H222">
        <v>0</v>
      </c>
      <c r="I222">
        <v>2022</v>
      </c>
      <c r="K222" t="b">
        <v>0</v>
      </c>
      <c r="M2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values(221, 773, 1254, 0, 0, 0, 1254, 0, '2022-01-01', 0, '');</v>
      </c>
    </row>
    <row r="223" spans="1:13">
      <c r="A223">
        <v>222</v>
      </c>
      <c r="B223">
        <v>858</v>
      </c>
      <c r="C223">
        <v>1710</v>
      </c>
      <c r="D223">
        <v>780</v>
      </c>
      <c r="E223">
        <v>0</v>
      </c>
      <c r="F223">
        <v>0</v>
      </c>
      <c r="G223">
        <v>2490</v>
      </c>
      <c r="H223">
        <v>0</v>
      </c>
      <c r="I223">
        <v>2022</v>
      </c>
      <c r="K223" t="b">
        <v>0</v>
      </c>
      <c r="M2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values(222, 858, 1710, 780, 0, 0, 2490, 0, '2022-01-01', 0, '');</v>
      </c>
    </row>
    <row r="224" spans="1:13">
      <c r="A224">
        <v>223</v>
      </c>
      <c r="B224">
        <v>116</v>
      </c>
      <c r="C224">
        <v>3483</v>
      </c>
      <c r="D224">
        <v>0</v>
      </c>
      <c r="E224">
        <v>0</v>
      </c>
      <c r="F224">
        <v>0</v>
      </c>
      <c r="G224">
        <v>3483</v>
      </c>
      <c r="H224">
        <v>0</v>
      </c>
      <c r="I224">
        <v>2022</v>
      </c>
      <c r="K224" t="b">
        <v>0</v>
      </c>
      <c r="M2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values(223, 116, 3483, 0, 0, 0, 3483, 0, '2022-01-01', 0, '');</v>
      </c>
    </row>
    <row r="225" spans="1:13">
      <c r="A225">
        <v>224</v>
      </c>
      <c r="B225">
        <v>531</v>
      </c>
      <c r="C225">
        <v>1850</v>
      </c>
      <c r="D225">
        <v>0</v>
      </c>
      <c r="E225">
        <v>0</v>
      </c>
      <c r="F225">
        <v>0</v>
      </c>
      <c r="G225">
        <v>1850</v>
      </c>
      <c r="H225">
        <v>0</v>
      </c>
      <c r="I225">
        <v>2022</v>
      </c>
      <c r="K225" t="b">
        <v>0</v>
      </c>
      <c r="M2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values(224, 531, 1850, 0, 0, 0, 1850, 0, '2022-01-01', 0, '');</v>
      </c>
    </row>
    <row r="226" spans="1:13">
      <c r="A226">
        <v>225</v>
      </c>
      <c r="B226">
        <v>117</v>
      </c>
      <c r="C226">
        <v>2021</v>
      </c>
      <c r="D226">
        <v>0</v>
      </c>
      <c r="E226">
        <v>0</v>
      </c>
      <c r="F226">
        <v>0</v>
      </c>
      <c r="G226">
        <v>2021</v>
      </c>
      <c r="H226">
        <v>0</v>
      </c>
      <c r="I226">
        <v>2022</v>
      </c>
      <c r="K226" t="b">
        <v>0</v>
      </c>
      <c r="M2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values(225, 117, 2021, 0, 0, 0, 2021, 0, '2022-01-01', 0, '');</v>
      </c>
    </row>
    <row r="227" spans="1:13">
      <c r="A227">
        <v>226</v>
      </c>
      <c r="B227">
        <v>118</v>
      </c>
      <c r="C227">
        <v>10933</v>
      </c>
      <c r="D227">
        <v>0</v>
      </c>
      <c r="E227">
        <v>0</v>
      </c>
      <c r="F227">
        <v>0</v>
      </c>
      <c r="G227">
        <v>10933</v>
      </c>
      <c r="H227">
        <v>0</v>
      </c>
      <c r="I227">
        <v>2022</v>
      </c>
      <c r="K227" t="b">
        <v>0</v>
      </c>
      <c r="M2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values(226, 118, 10933, 0, 0, 0, 10933, 0, '2022-01-01', 0, '');</v>
      </c>
    </row>
    <row r="228" spans="1:13">
      <c r="A228">
        <v>227</v>
      </c>
      <c r="B228">
        <v>745</v>
      </c>
      <c r="C228">
        <v>3010</v>
      </c>
      <c r="D228">
        <v>780</v>
      </c>
      <c r="E228">
        <v>0</v>
      </c>
      <c r="F228">
        <v>0</v>
      </c>
      <c r="G228">
        <v>3790</v>
      </c>
      <c r="H228">
        <v>0</v>
      </c>
      <c r="I228">
        <v>2022</v>
      </c>
      <c r="K228" t="b">
        <v>0</v>
      </c>
      <c r="M2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values(227, 745, 3010, 780, 0, 0, 3790, 0, '2022-01-01', 0, '');</v>
      </c>
    </row>
    <row r="229" spans="1:13">
      <c r="A229">
        <v>228</v>
      </c>
      <c r="B229">
        <v>120</v>
      </c>
      <c r="C229">
        <v>25870</v>
      </c>
      <c r="D229">
        <v>1800</v>
      </c>
      <c r="E229">
        <v>0</v>
      </c>
      <c r="F229">
        <v>0</v>
      </c>
      <c r="G229">
        <v>27670</v>
      </c>
      <c r="H229">
        <v>0</v>
      </c>
      <c r="I229">
        <v>2022</v>
      </c>
      <c r="K229" t="b">
        <v>0</v>
      </c>
      <c r="M2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values(228, 120, 25870, 1800, 0, 0, 27670, 0, '2022-01-01', 0, '');</v>
      </c>
    </row>
    <row r="230" spans="1:13">
      <c r="A230">
        <v>229</v>
      </c>
      <c r="B230">
        <v>121</v>
      </c>
      <c r="C230">
        <v>5135</v>
      </c>
      <c r="D230">
        <v>780</v>
      </c>
      <c r="E230">
        <v>0</v>
      </c>
      <c r="F230">
        <v>0</v>
      </c>
      <c r="G230">
        <v>5915</v>
      </c>
      <c r="H230">
        <v>0</v>
      </c>
      <c r="I230">
        <v>2022</v>
      </c>
      <c r="K230" t="b">
        <v>0</v>
      </c>
      <c r="M2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values(229, 121, 5135, 780, 0, 0, 5915, 0, '2022-01-01', 0, '');</v>
      </c>
    </row>
    <row r="231" spans="1:13">
      <c r="A231">
        <v>230</v>
      </c>
      <c r="B231">
        <v>122</v>
      </c>
      <c r="C231">
        <v>3480</v>
      </c>
      <c r="D231">
        <v>0</v>
      </c>
      <c r="E231">
        <v>0</v>
      </c>
      <c r="F231">
        <v>0</v>
      </c>
      <c r="G231">
        <v>3480</v>
      </c>
      <c r="H231">
        <v>0</v>
      </c>
      <c r="I231">
        <v>2022</v>
      </c>
      <c r="K231" t="b">
        <v>0</v>
      </c>
      <c r="M2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values(230, 122, 3480, 0, 0, 0, 3480, 0, '2022-01-01', 0, '');</v>
      </c>
    </row>
    <row r="232" spans="1:13">
      <c r="A232">
        <v>231</v>
      </c>
      <c r="B232">
        <v>762</v>
      </c>
      <c r="C232">
        <v>5800</v>
      </c>
      <c r="D232">
        <v>1100</v>
      </c>
      <c r="E232">
        <v>0</v>
      </c>
      <c r="F232">
        <v>0</v>
      </c>
      <c r="G232">
        <v>6900</v>
      </c>
      <c r="H232">
        <v>0</v>
      </c>
      <c r="I232">
        <v>2022</v>
      </c>
      <c r="K232" t="b">
        <v>0</v>
      </c>
      <c r="M2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values(231, 762, 5800, 1100, 0, 0, 6900, 0, '2022-01-01', 0, '');</v>
      </c>
    </row>
    <row r="233" spans="1:13">
      <c r="A233">
        <v>232</v>
      </c>
      <c r="B233">
        <v>621</v>
      </c>
      <c r="C233">
        <v>2400</v>
      </c>
      <c r="D233">
        <v>0</v>
      </c>
      <c r="E233">
        <v>0</v>
      </c>
      <c r="F233">
        <v>0</v>
      </c>
      <c r="G233">
        <v>2400</v>
      </c>
      <c r="H233">
        <v>0</v>
      </c>
      <c r="I233">
        <v>2022</v>
      </c>
      <c r="K233" t="b">
        <v>0</v>
      </c>
      <c r="M2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values(232, 621, 2400, 0, 0, 0, 2400, 0, '2022-01-01', 0, '');</v>
      </c>
    </row>
    <row r="234" spans="1:13">
      <c r="A234">
        <v>233</v>
      </c>
      <c r="B234">
        <v>123</v>
      </c>
      <c r="C234">
        <v>16180</v>
      </c>
      <c r="D234">
        <v>0</v>
      </c>
      <c r="E234">
        <v>0</v>
      </c>
      <c r="F234">
        <v>0</v>
      </c>
      <c r="G234">
        <v>16180</v>
      </c>
      <c r="H234">
        <v>0</v>
      </c>
      <c r="I234">
        <v>2022</v>
      </c>
      <c r="K234" t="b">
        <v>0</v>
      </c>
      <c r="M2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values(233, 123, 16180, 0, 0, 0, 16180, 0, '2022-01-01', 0, '');</v>
      </c>
    </row>
    <row r="235" spans="1:13">
      <c r="A235">
        <v>234</v>
      </c>
      <c r="B235">
        <v>553</v>
      </c>
      <c r="C235">
        <v>1800</v>
      </c>
      <c r="D235">
        <v>0</v>
      </c>
      <c r="E235">
        <v>0</v>
      </c>
      <c r="F235">
        <v>0</v>
      </c>
      <c r="G235">
        <v>1800</v>
      </c>
      <c r="H235">
        <v>0</v>
      </c>
      <c r="I235">
        <v>2022</v>
      </c>
      <c r="K235" t="b">
        <v>0</v>
      </c>
      <c r="M2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values(234, 553, 1800, 0, 0, 0, 1800, 0, '2022-01-01', 0, '');</v>
      </c>
    </row>
    <row r="236" spans="1:13">
      <c r="A236">
        <v>235</v>
      </c>
      <c r="B236">
        <v>686</v>
      </c>
      <c r="C236">
        <v>5000</v>
      </c>
      <c r="D236">
        <v>0</v>
      </c>
      <c r="E236">
        <v>0</v>
      </c>
      <c r="F236">
        <v>0</v>
      </c>
      <c r="G236">
        <v>5000</v>
      </c>
      <c r="H236">
        <v>0</v>
      </c>
      <c r="I236">
        <v>2022</v>
      </c>
      <c r="K236" t="b">
        <v>0</v>
      </c>
      <c r="M2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values(235, 686, 5000, 0, 0, 0, 5000, 0, '2022-01-01', 0, '');</v>
      </c>
    </row>
    <row r="237" spans="1:13">
      <c r="A237">
        <v>236</v>
      </c>
      <c r="B237">
        <v>508</v>
      </c>
      <c r="C237">
        <v>1925</v>
      </c>
      <c r="D237">
        <v>0</v>
      </c>
      <c r="E237">
        <v>0</v>
      </c>
      <c r="F237">
        <v>0</v>
      </c>
      <c r="G237">
        <v>1925</v>
      </c>
      <c r="H237">
        <v>0</v>
      </c>
      <c r="I237">
        <v>2022</v>
      </c>
      <c r="K237" t="b">
        <v>0</v>
      </c>
      <c r="M2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values(236, 508, 1925, 0, 0, 0, 1925, 0, '2022-01-01', 0, '');</v>
      </c>
    </row>
    <row r="238" spans="1:13">
      <c r="A238">
        <v>237</v>
      </c>
      <c r="B238">
        <v>821</v>
      </c>
      <c r="C238">
        <v>1000</v>
      </c>
      <c r="D238">
        <v>0</v>
      </c>
      <c r="E238">
        <v>0</v>
      </c>
      <c r="F238">
        <v>0</v>
      </c>
      <c r="G238">
        <v>1000</v>
      </c>
      <c r="H238">
        <v>0</v>
      </c>
      <c r="I238">
        <v>2022</v>
      </c>
      <c r="K238" t="b">
        <v>0</v>
      </c>
      <c r="M2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values(237, 821, 1000, 0, 0, 0, 1000, 0, '2022-01-01', 0, '');</v>
      </c>
    </row>
    <row r="239" spans="1:13">
      <c r="A239">
        <v>238</v>
      </c>
      <c r="B239">
        <v>124</v>
      </c>
      <c r="C239">
        <v>2021</v>
      </c>
      <c r="D239">
        <v>0</v>
      </c>
      <c r="E239">
        <v>0</v>
      </c>
      <c r="F239">
        <v>0</v>
      </c>
      <c r="G239">
        <v>2021</v>
      </c>
      <c r="H239">
        <v>0</v>
      </c>
      <c r="I239">
        <v>2022</v>
      </c>
      <c r="K239" t="b">
        <v>0</v>
      </c>
      <c r="M2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values(238, 124, 2021, 0, 0, 0, 2021, 0, '2022-01-01', 0, '');</v>
      </c>
    </row>
    <row r="240" spans="1:13">
      <c r="A240">
        <v>239</v>
      </c>
      <c r="B240">
        <v>125</v>
      </c>
      <c r="C240">
        <v>6065</v>
      </c>
      <c r="D240">
        <v>0</v>
      </c>
      <c r="E240">
        <v>0</v>
      </c>
      <c r="F240">
        <v>-6065</v>
      </c>
      <c r="G240">
        <v>0</v>
      </c>
      <c r="H240">
        <v>0</v>
      </c>
      <c r="I240">
        <v>2022</v>
      </c>
      <c r="K240" t="b">
        <v>0</v>
      </c>
      <c r="M2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values(239, 125, 6065, 0, 0, -6065, 0, 0, '2022-01-01', 0, '');</v>
      </c>
    </row>
    <row r="241" spans="1:13">
      <c r="A241">
        <v>240</v>
      </c>
      <c r="B241">
        <v>126</v>
      </c>
      <c r="C241">
        <v>13234</v>
      </c>
      <c r="D241">
        <v>0</v>
      </c>
      <c r="E241">
        <v>0</v>
      </c>
      <c r="F241">
        <v>0</v>
      </c>
      <c r="G241">
        <v>13234</v>
      </c>
      <c r="H241">
        <v>0</v>
      </c>
      <c r="I241">
        <v>2022</v>
      </c>
      <c r="K241" t="b">
        <v>0</v>
      </c>
      <c r="M2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values(240, 126, 13234, 0, 0, 0, 13234, 0, '2022-01-01', 0, '');</v>
      </c>
    </row>
    <row r="242" spans="1:13">
      <c r="A242">
        <v>241</v>
      </c>
      <c r="B242">
        <v>677</v>
      </c>
      <c r="C242">
        <v>11690</v>
      </c>
      <c r="D242">
        <v>0</v>
      </c>
      <c r="E242">
        <v>0</v>
      </c>
      <c r="F242">
        <v>0</v>
      </c>
      <c r="G242">
        <v>11690</v>
      </c>
      <c r="H242">
        <v>0</v>
      </c>
      <c r="I242">
        <v>2022</v>
      </c>
      <c r="K242" t="b">
        <v>0</v>
      </c>
      <c r="M2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values(241, 677, 11690, 0, 0, 0, 11690, 0, '2022-01-01', 0, '');</v>
      </c>
    </row>
    <row r="243" spans="1:13">
      <c r="A243">
        <v>242</v>
      </c>
      <c r="B243">
        <v>127</v>
      </c>
      <c r="C243">
        <v>1087</v>
      </c>
      <c r="D243">
        <v>0</v>
      </c>
      <c r="E243">
        <v>0</v>
      </c>
      <c r="F243">
        <v>0</v>
      </c>
      <c r="G243">
        <v>1087</v>
      </c>
      <c r="H243">
        <v>0</v>
      </c>
      <c r="I243">
        <v>2022</v>
      </c>
      <c r="K243" t="b">
        <v>0</v>
      </c>
      <c r="M2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values(242, 127, 1087, 0, 0, 0, 1087, 0, '2022-01-01', 0, '');</v>
      </c>
    </row>
    <row r="244" spans="1:13">
      <c r="A244">
        <v>243</v>
      </c>
      <c r="B244">
        <v>921</v>
      </c>
      <c r="C244">
        <v>860</v>
      </c>
      <c r="D244">
        <v>780</v>
      </c>
      <c r="E244">
        <v>0</v>
      </c>
      <c r="F244">
        <v>0</v>
      </c>
      <c r="G244">
        <v>1640</v>
      </c>
      <c r="H244">
        <v>0</v>
      </c>
      <c r="I244">
        <v>2022</v>
      </c>
      <c r="K244" t="b">
        <v>0</v>
      </c>
      <c r="M2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values(243, 921, 860, 780, 0, 0, 1640, 0, '2022-01-01', 0, '');</v>
      </c>
    </row>
    <row r="245" spans="1:13">
      <c r="A245">
        <v>244</v>
      </c>
      <c r="B245">
        <v>128</v>
      </c>
      <c r="C245">
        <v>798</v>
      </c>
      <c r="D245">
        <v>0</v>
      </c>
      <c r="E245">
        <v>0</v>
      </c>
      <c r="F245">
        <v>0</v>
      </c>
      <c r="G245">
        <v>798</v>
      </c>
      <c r="H245">
        <v>0</v>
      </c>
      <c r="I245">
        <v>2022</v>
      </c>
      <c r="K245" t="b">
        <v>0</v>
      </c>
      <c r="M2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values(244, 128, 798, 0, 0, 0, 798, 0, '2022-01-01', 0, '');</v>
      </c>
    </row>
    <row r="246" spans="1:13">
      <c r="A246">
        <v>245</v>
      </c>
      <c r="B246">
        <v>129</v>
      </c>
      <c r="C246">
        <v>4339</v>
      </c>
      <c r="D246">
        <v>0</v>
      </c>
      <c r="E246">
        <v>0</v>
      </c>
      <c r="F246">
        <v>0</v>
      </c>
      <c r="G246">
        <v>4339</v>
      </c>
      <c r="H246">
        <v>0</v>
      </c>
      <c r="I246">
        <v>2022</v>
      </c>
      <c r="K246" t="b">
        <v>0</v>
      </c>
      <c r="M2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values(245, 129, 4339, 0, 0, 0, 4339, 0, '2022-01-01', 0, '');</v>
      </c>
    </row>
    <row r="247" spans="1:13">
      <c r="A247">
        <v>246</v>
      </c>
      <c r="B247">
        <v>130</v>
      </c>
      <c r="C247">
        <v>1944</v>
      </c>
      <c r="D247">
        <v>0</v>
      </c>
      <c r="E247">
        <v>0</v>
      </c>
      <c r="F247">
        <v>0</v>
      </c>
      <c r="G247">
        <v>1944</v>
      </c>
      <c r="H247">
        <v>0</v>
      </c>
      <c r="I247">
        <v>2022</v>
      </c>
      <c r="K247" t="b">
        <v>0</v>
      </c>
      <c r="M2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values(246, 130, 1944, 0, 0, 0, 1944, 0, '2022-01-01', 0, '');</v>
      </c>
    </row>
    <row r="248" spans="1:13">
      <c r="A248">
        <v>247</v>
      </c>
      <c r="B248">
        <v>925</v>
      </c>
      <c r="C248">
        <v>810</v>
      </c>
      <c r="D248">
        <v>780</v>
      </c>
      <c r="E248">
        <v>0</v>
      </c>
      <c r="F248">
        <v>0</v>
      </c>
      <c r="G248">
        <v>1590</v>
      </c>
      <c r="H248">
        <v>0</v>
      </c>
      <c r="I248">
        <v>2022</v>
      </c>
      <c r="K248" t="b">
        <v>0</v>
      </c>
      <c r="M2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values(247, 925, 810, 780, 0, 0, 1590, 0, '2022-01-01', 0, '');</v>
      </c>
    </row>
    <row r="249" spans="1:13">
      <c r="A249">
        <v>248</v>
      </c>
      <c r="B249">
        <v>131</v>
      </c>
      <c r="C249">
        <v>6231</v>
      </c>
      <c r="D249">
        <v>0</v>
      </c>
      <c r="E249">
        <v>0</v>
      </c>
      <c r="F249">
        <v>0</v>
      </c>
      <c r="G249">
        <v>6231</v>
      </c>
      <c r="H249">
        <v>0</v>
      </c>
      <c r="I249">
        <v>2022</v>
      </c>
      <c r="K249" t="b">
        <v>0</v>
      </c>
      <c r="M2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values(248, 131, 6231, 0, 0, 0, 6231, 0, '2022-01-01', 0, '');</v>
      </c>
    </row>
    <row r="250" spans="1:13">
      <c r="A250">
        <v>249</v>
      </c>
      <c r="B250">
        <v>132</v>
      </c>
      <c r="C250">
        <v>870</v>
      </c>
      <c r="D250">
        <v>0</v>
      </c>
      <c r="E250">
        <v>0</v>
      </c>
      <c r="F250">
        <v>0</v>
      </c>
      <c r="G250">
        <v>870</v>
      </c>
      <c r="H250">
        <v>0</v>
      </c>
      <c r="I250">
        <v>2022</v>
      </c>
      <c r="K250" t="b">
        <v>0</v>
      </c>
      <c r="M2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values(249, 132, 870, 0, 0, 0, 870, 0, '2022-01-01', 0, '');</v>
      </c>
    </row>
    <row r="251" spans="1:13">
      <c r="A251">
        <v>250</v>
      </c>
      <c r="B251">
        <v>825</v>
      </c>
      <c r="C251">
        <v>1000</v>
      </c>
      <c r="D251">
        <v>0</v>
      </c>
      <c r="E251">
        <v>0</v>
      </c>
      <c r="F251">
        <v>0</v>
      </c>
      <c r="G251">
        <v>1000</v>
      </c>
      <c r="H251">
        <v>0</v>
      </c>
      <c r="I251">
        <v>2022</v>
      </c>
      <c r="K251" t="b">
        <v>0</v>
      </c>
      <c r="M2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values(250, 825, 1000, 0, 0, 0, 1000, 0, '2022-01-01', 0, '');</v>
      </c>
    </row>
    <row r="252" spans="1:13">
      <c r="A252">
        <v>251</v>
      </c>
      <c r="B252">
        <v>133</v>
      </c>
      <c r="C252">
        <v>621</v>
      </c>
      <c r="D252">
        <v>0</v>
      </c>
      <c r="E252">
        <v>0</v>
      </c>
      <c r="F252">
        <v>0</v>
      </c>
      <c r="G252">
        <v>621</v>
      </c>
      <c r="H252">
        <v>0</v>
      </c>
      <c r="I252">
        <v>2022</v>
      </c>
      <c r="K252" t="b">
        <v>0</v>
      </c>
      <c r="M2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values(251, 133, 621, 0, 0, 0, 621, 0, '2022-01-01', 0, '');</v>
      </c>
    </row>
    <row r="253" spans="1:13">
      <c r="A253">
        <v>252</v>
      </c>
      <c r="B253">
        <v>742</v>
      </c>
      <c r="C253">
        <v>3110</v>
      </c>
      <c r="D253">
        <v>780</v>
      </c>
      <c r="E253">
        <v>0</v>
      </c>
      <c r="F253">
        <v>0</v>
      </c>
      <c r="G253">
        <v>3890</v>
      </c>
      <c r="H253">
        <v>0</v>
      </c>
      <c r="I253">
        <v>2022</v>
      </c>
      <c r="K253" t="b">
        <v>0</v>
      </c>
      <c r="M2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values(252, 742, 3110, 780, 0, 0, 3890, 0, '2022-01-01', 0, '');</v>
      </c>
    </row>
    <row r="254" spans="1:13">
      <c r="A254">
        <v>253</v>
      </c>
      <c r="B254">
        <v>134</v>
      </c>
      <c r="C254">
        <v>5108</v>
      </c>
      <c r="D254">
        <v>0</v>
      </c>
      <c r="E254">
        <v>0</v>
      </c>
      <c r="F254">
        <v>0</v>
      </c>
      <c r="G254">
        <v>5108</v>
      </c>
      <c r="H254">
        <v>0</v>
      </c>
      <c r="I254">
        <v>2022</v>
      </c>
      <c r="K254" t="b">
        <v>0</v>
      </c>
      <c r="M2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values(253, 134, 5108, 0, 0, 0, 5108, 0, '2022-01-01', 0, '');</v>
      </c>
    </row>
    <row r="255" spans="1:13">
      <c r="A255">
        <v>254</v>
      </c>
      <c r="B255">
        <v>544</v>
      </c>
      <c r="C255">
        <v>14200</v>
      </c>
      <c r="D255">
        <v>0</v>
      </c>
      <c r="E255">
        <v>0</v>
      </c>
      <c r="F255">
        <v>0</v>
      </c>
      <c r="G255">
        <v>14200</v>
      </c>
      <c r="H255">
        <v>0</v>
      </c>
      <c r="I255">
        <v>2022</v>
      </c>
      <c r="K255" t="b">
        <v>0</v>
      </c>
      <c r="M2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values(254, 544, 14200, 0, 0, 0, 14200, 0, '2022-01-01', 0, '');</v>
      </c>
    </row>
    <row r="256" spans="1:13">
      <c r="A256">
        <v>255</v>
      </c>
      <c r="B256">
        <v>961</v>
      </c>
      <c r="C256">
        <v>360</v>
      </c>
      <c r="D256">
        <v>780</v>
      </c>
      <c r="E256">
        <v>0</v>
      </c>
      <c r="F256">
        <v>0</v>
      </c>
      <c r="G256">
        <v>1140</v>
      </c>
      <c r="H256">
        <v>0</v>
      </c>
      <c r="I256">
        <v>2022</v>
      </c>
      <c r="K256" t="b">
        <v>0</v>
      </c>
      <c r="M2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values(255, 961, 360, 780, 0, 0, 1140, 0, '2022-01-01', 0, '');</v>
      </c>
    </row>
    <row r="257" spans="1:13">
      <c r="A257">
        <v>256</v>
      </c>
      <c r="B257">
        <v>665</v>
      </c>
      <c r="C257">
        <v>1000</v>
      </c>
      <c r="D257">
        <v>0</v>
      </c>
      <c r="E257">
        <v>0</v>
      </c>
      <c r="F257">
        <v>0</v>
      </c>
      <c r="G257">
        <v>1000</v>
      </c>
      <c r="H257">
        <v>0</v>
      </c>
      <c r="I257">
        <v>2022</v>
      </c>
      <c r="K257" t="b">
        <v>0</v>
      </c>
      <c r="M2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values(256, 665, 1000, 0, 0, 0, 1000, 0, '2022-01-01', 0, '');</v>
      </c>
    </row>
    <row r="258" spans="1:13">
      <c r="A258">
        <v>257</v>
      </c>
      <c r="B258">
        <v>954</v>
      </c>
      <c r="C258">
        <v>460</v>
      </c>
      <c r="D258">
        <v>780</v>
      </c>
      <c r="E258">
        <v>0</v>
      </c>
      <c r="F258">
        <v>0</v>
      </c>
      <c r="G258">
        <v>1240</v>
      </c>
      <c r="H258">
        <v>0</v>
      </c>
      <c r="I258">
        <v>2022</v>
      </c>
      <c r="K258" t="b">
        <v>0</v>
      </c>
      <c r="M2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values(257, 954, 460, 780, 0, 0, 1240, 0, '2022-01-01', 0, '');</v>
      </c>
    </row>
    <row r="259" spans="1:13">
      <c r="A259">
        <v>258</v>
      </c>
      <c r="B259">
        <v>624</v>
      </c>
      <c r="C259">
        <v>3710</v>
      </c>
      <c r="D259">
        <v>780</v>
      </c>
      <c r="E259">
        <v>0</v>
      </c>
      <c r="F259">
        <v>0</v>
      </c>
      <c r="G259">
        <v>4490</v>
      </c>
      <c r="H259">
        <v>0</v>
      </c>
      <c r="I259">
        <v>2022</v>
      </c>
      <c r="K259" t="b">
        <v>0</v>
      </c>
      <c r="M2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values(258, 624, 3710, 780, 0, 0, 4490, 0, '2022-01-01', 0, '');</v>
      </c>
    </row>
    <row r="260" spans="1:13">
      <c r="A260">
        <v>259</v>
      </c>
      <c r="B260">
        <v>948</v>
      </c>
      <c r="C260">
        <v>2805</v>
      </c>
      <c r="D260">
        <v>0</v>
      </c>
      <c r="E260">
        <v>0</v>
      </c>
      <c r="F260">
        <v>0</v>
      </c>
      <c r="G260">
        <v>2805</v>
      </c>
      <c r="H260">
        <v>0</v>
      </c>
      <c r="I260">
        <v>2022</v>
      </c>
      <c r="K260" t="b">
        <v>0</v>
      </c>
      <c r="M2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values(259, 948, 2805, 0, 0, 0, 2805, 0, '2022-01-01', 0, '');</v>
      </c>
    </row>
    <row r="261" spans="1:13">
      <c r="A261">
        <v>260</v>
      </c>
      <c r="B261">
        <v>135</v>
      </c>
      <c r="C261">
        <v>35300</v>
      </c>
      <c r="D261">
        <v>1200</v>
      </c>
      <c r="E261">
        <v>0</v>
      </c>
      <c r="F261">
        <v>0</v>
      </c>
      <c r="G261">
        <v>36500</v>
      </c>
      <c r="H261">
        <v>0</v>
      </c>
      <c r="I261">
        <v>2022</v>
      </c>
      <c r="K261" t="b">
        <v>0</v>
      </c>
      <c r="M2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values(260, 135, 35300, 1200, 0, 0, 36500, 0, '2022-01-01', 0, '');</v>
      </c>
    </row>
    <row r="262" spans="1:13">
      <c r="A262">
        <v>261</v>
      </c>
      <c r="B262">
        <v>971</v>
      </c>
      <c r="C262">
        <v>60</v>
      </c>
      <c r="D262">
        <v>0</v>
      </c>
      <c r="E262">
        <v>0</v>
      </c>
      <c r="F262">
        <v>0</v>
      </c>
      <c r="G262">
        <v>60</v>
      </c>
      <c r="H262">
        <v>0</v>
      </c>
      <c r="I262">
        <v>2022</v>
      </c>
      <c r="K262" t="b">
        <v>0</v>
      </c>
      <c r="M2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values(261, 971, 60, 0, 0, 0, 60, 0, '2022-01-01', 0, '');</v>
      </c>
    </row>
    <row r="263" spans="1:13">
      <c r="A263">
        <v>262</v>
      </c>
      <c r="B263">
        <v>136</v>
      </c>
      <c r="C263">
        <v>40458</v>
      </c>
      <c r="D263">
        <v>1200</v>
      </c>
      <c r="E263">
        <v>0</v>
      </c>
      <c r="F263">
        <v>0</v>
      </c>
      <c r="G263">
        <v>41658</v>
      </c>
      <c r="H263">
        <v>0</v>
      </c>
      <c r="I263">
        <v>2022</v>
      </c>
      <c r="K263" t="b">
        <v>0</v>
      </c>
      <c r="M2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values(262, 136, 40458, 1200, 0, 0, 41658, 0, '2022-01-01', 0, '');</v>
      </c>
    </row>
    <row r="264" spans="1:13">
      <c r="A264">
        <v>263</v>
      </c>
      <c r="B264">
        <v>529</v>
      </c>
      <c r="C264">
        <v>240</v>
      </c>
      <c r="D264">
        <v>0</v>
      </c>
      <c r="E264">
        <v>0</v>
      </c>
      <c r="F264">
        <v>0</v>
      </c>
      <c r="G264">
        <v>240</v>
      </c>
      <c r="H264">
        <v>0</v>
      </c>
      <c r="I264">
        <v>2022</v>
      </c>
      <c r="K264" t="b">
        <v>0</v>
      </c>
      <c r="M2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values(263, 529, 240, 0, 0, 0, 240, 0, '2022-01-01', 0, '');</v>
      </c>
    </row>
    <row r="265" spans="1:13">
      <c r="A265">
        <v>264</v>
      </c>
      <c r="B265">
        <v>607</v>
      </c>
      <c r="C265">
        <v>3760</v>
      </c>
      <c r="D265">
        <v>780</v>
      </c>
      <c r="E265">
        <v>0</v>
      </c>
      <c r="F265">
        <v>0</v>
      </c>
      <c r="G265">
        <v>4540</v>
      </c>
      <c r="H265">
        <v>0</v>
      </c>
      <c r="I265">
        <v>2022</v>
      </c>
      <c r="K265" t="b">
        <v>0</v>
      </c>
      <c r="M2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values(264, 607, 3760, 780, 0, 0, 4540, 0, '2022-01-01', 0, '');</v>
      </c>
    </row>
    <row r="266" spans="1:13">
      <c r="A266">
        <v>265</v>
      </c>
      <c r="B266">
        <v>137</v>
      </c>
      <c r="C266">
        <v>621</v>
      </c>
      <c r="D266">
        <v>0</v>
      </c>
      <c r="E266">
        <v>0</v>
      </c>
      <c r="F266">
        <v>0</v>
      </c>
      <c r="G266">
        <v>621</v>
      </c>
      <c r="H266">
        <v>0</v>
      </c>
      <c r="I266">
        <v>2022</v>
      </c>
      <c r="K266" t="b">
        <v>0</v>
      </c>
      <c r="M2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values(265, 137, 621, 0, 0, 0, 621, 0, '2022-01-01', 0, '');</v>
      </c>
    </row>
    <row r="267" spans="1:13">
      <c r="A267">
        <v>266</v>
      </c>
      <c r="B267">
        <v>796</v>
      </c>
      <c r="C267">
        <v>600</v>
      </c>
      <c r="D267">
        <v>0</v>
      </c>
      <c r="E267">
        <v>0</v>
      </c>
      <c r="F267">
        <v>0</v>
      </c>
      <c r="G267">
        <v>600</v>
      </c>
      <c r="H267">
        <v>0</v>
      </c>
      <c r="I267">
        <v>2022</v>
      </c>
      <c r="K267" t="b">
        <v>0</v>
      </c>
      <c r="M2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values(266, 796, 600, 0, 0, 0, 600, 0, '2022-01-01', 0, '');</v>
      </c>
    </row>
    <row r="268" spans="1:13">
      <c r="A268">
        <v>267</v>
      </c>
      <c r="B268">
        <v>654</v>
      </c>
      <c r="C268">
        <v>3610</v>
      </c>
      <c r="D268">
        <v>780</v>
      </c>
      <c r="E268">
        <v>0</v>
      </c>
      <c r="F268">
        <v>0</v>
      </c>
      <c r="G268">
        <v>4390</v>
      </c>
      <c r="H268">
        <v>0</v>
      </c>
      <c r="I268">
        <v>2022</v>
      </c>
      <c r="K268" t="b">
        <v>0</v>
      </c>
      <c r="M2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values(267, 654, 3610, 780, 0, 0, 4390, 0, '2022-01-01', 0, '');</v>
      </c>
    </row>
    <row r="269" spans="1:13">
      <c r="A269">
        <v>268</v>
      </c>
      <c r="B269">
        <v>702</v>
      </c>
      <c r="C269">
        <v>9150</v>
      </c>
      <c r="D269">
        <v>800</v>
      </c>
      <c r="E269">
        <v>0</v>
      </c>
      <c r="F269">
        <v>0</v>
      </c>
      <c r="G269">
        <v>9950</v>
      </c>
      <c r="H269">
        <v>0</v>
      </c>
      <c r="I269">
        <v>2022</v>
      </c>
      <c r="K269" t="b">
        <v>0</v>
      </c>
      <c r="M2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values(268, 702, 9150, 800, 0, 0, 9950, 0, '2022-01-01', 0, '');</v>
      </c>
    </row>
    <row r="270" spans="1:13">
      <c r="A270">
        <v>269</v>
      </c>
      <c r="B270">
        <v>966</v>
      </c>
      <c r="C270">
        <v>240</v>
      </c>
      <c r="D270">
        <v>780</v>
      </c>
      <c r="E270">
        <v>0</v>
      </c>
      <c r="F270">
        <v>0</v>
      </c>
      <c r="G270">
        <v>1020</v>
      </c>
      <c r="H270">
        <v>0</v>
      </c>
      <c r="I270">
        <v>2022</v>
      </c>
      <c r="K270" t="b">
        <v>0</v>
      </c>
      <c r="M2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values(269, 966, 240, 780, 0, 0, 1020, 0, '2022-01-01', 0, '');</v>
      </c>
    </row>
    <row r="271" spans="1:13">
      <c r="A271">
        <v>270</v>
      </c>
      <c r="B271">
        <v>138</v>
      </c>
      <c r="C271">
        <v>5160</v>
      </c>
      <c r="D271">
        <v>780</v>
      </c>
      <c r="E271">
        <v>0</v>
      </c>
      <c r="F271">
        <v>0</v>
      </c>
      <c r="G271">
        <v>5940</v>
      </c>
      <c r="H271">
        <v>0</v>
      </c>
      <c r="I271">
        <v>2022</v>
      </c>
      <c r="K271" t="b">
        <v>0</v>
      </c>
      <c r="M2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values(270, 138, 5160, 780, 0, 0, 5940, 0, '2022-01-01', 0, '');</v>
      </c>
    </row>
    <row r="272" spans="1:13">
      <c r="A272">
        <v>271</v>
      </c>
      <c r="B272">
        <v>987</v>
      </c>
      <c r="C272">
        <v>60</v>
      </c>
      <c r="D272">
        <v>780</v>
      </c>
      <c r="E272">
        <v>0</v>
      </c>
      <c r="F272">
        <v>0</v>
      </c>
      <c r="G272">
        <v>840</v>
      </c>
      <c r="H272">
        <v>0</v>
      </c>
      <c r="I272">
        <v>2022</v>
      </c>
      <c r="K272" t="b">
        <v>0</v>
      </c>
      <c r="M2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values(271, 987, 60, 780, 0, 0, 840, 0, '2022-01-01', 0, '');</v>
      </c>
    </row>
    <row r="273" spans="1:13">
      <c r="A273">
        <v>272</v>
      </c>
      <c r="B273">
        <v>139</v>
      </c>
      <c r="C273">
        <v>2425</v>
      </c>
      <c r="D273">
        <v>0</v>
      </c>
      <c r="E273">
        <v>0</v>
      </c>
      <c r="F273">
        <v>0</v>
      </c>
      <c r="G273">
        <v>2425</v>
      </c>
      <c r="H273">
        <v>0</v>
      </c>
      <c r="I273">
        <v>2022</v>
      </c>
      <c r="K273" t="b">
        <v>0</v>
      </c>
      <c r="M2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values(272, 139, 2425, 0, 0, 0, 2425, 0, '2022-01-01', 0, '');</v>
      </c>
    </row>
    <row r="274" spans="1:13">
      <c r="A274">
        <v>273</v>
      </c>
      <c r="B274">
        <v>967</v>
      </c>
      <c r="C274">
        <v>240</v>
      </c>
      <c r="D274">
        <v>780</v>
      </c>
      <c r="E274">
        <v>0</v>
      </c>
      <c r="F274">
        <v>0</v>
      </c>
      <c r="G274">
        <v>1020</v>
      </c>
      <c r="H274">
        <v>0</v>
      </c>
      <c r="I274">
        <v>2022</v>
      </c>
      <c r="K274" t="b">
        <v>0</v>
      </c>
      <c r="M2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values(273, 967, 240, 780, 0, 0, 1020, 0, '2022-01-01', 0, '');</v>
      </c>
    </row>
    <row r="275" spans="1:13">
      <c r="A275">
        <v>274</v>
      </c>
      <c r="B275">
        <v>140</v>
      </c>
      <c r="C275">
        <v>6328</v>
      </c>
      <c r="D275">
        <v>800</v>
      </c>
      <c r="E275">
        <v>0</v>
      </c>
      <c r="F275">
        <v>0</v>
      </c>
      <c r="G275">
        <v>7128</v>
      </c>
      <c r="H275">
        <v>0</v>
      </c>
      <c r="I275">
        <v>2022</v>
      </c>
      <c r="K275" t="b">
        <v>0</v>
      </c>
      <c r="M2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values(274, 140, 6328, 800, 0, 0, 7128, 0, '2022-01-01', 0, '');</v>
      </c>
    </row>
    <row r="276" spans="1:13">
      <c r="A276">
        <v>275</v>
      </c>
      <c r="B276">
        <v>141</v>
      </c>
      <c r="C276">
        <v>8273</v>
      </c>
      <c r="D276">
        <v>0</v>
      </c>
      <c r="E276">
        <v>0</v>
      </c>
      <c r="F276">
        <v>0</v>
      </c>
      <c r="G276">
        <v>8273</v>
      </c>
      <c r="H276">
        <v>0</v>
      </c>
      <c r="I276">
        <v>2022</v>
      </c>
      <c r="K276" t="b">
        <v>0</v>
      </c>
      <c r="M2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values(275, 141, 8273, 0, 0, 0, 8273, 0, '2022-01-01', 0, '');</v>
      </c>
    </row>
    <row r="277" spans="1:13">
      <c r="A277">
        <v>276</v>
      </c>
      <c r="B277">
        <v>142</v>
      </c>
      <c r="C277">
        <v>1000</v>
      </c>
      <c r="D277">
        <v>0</v>
      </c>
      <c r="E277">
        <v>0</v>
      </c>
      <c r="F277">
        <v>0</v>
      </c>
      <c r="G277">
        <v>1000</v>
      </c>
      <c r="H277">
        <v>0</v>
      </c>
      <c r="I277">
        <v>2022</v>
      </c>
      <c r="K277" t="b">
        <v>0</v>
      </c>
      <c r="M2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values(276, 142, 1000, 0, 0, 0, 1000, 0, '2022-01-01', 0, '');</v>
      </c>
    </row>
    <row r="278" spans="1:13">
      <c r="A278">
        <v>277</v>
      </c>
      <c r="B278">
        <v>143</v>
      </c>
      <c r="C278">
        <v>592</v>
      </c>
      <c r="D278">
        <v>0</v>
      </c>
      <c r="E278">
        <v>0</v>
      </c>
      <c r="F278">
        <v>0</v>
      </c>
      <c r="G278">
        <v>592</v>
      </c>
      <c r="H278">
        <v>0</v>
      </c>
      <c r="I278">
        <v>2022</v>
      </c>
      <c r="K278" t="b">
        <v>0</v>
      </c>
      <c r="M2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values(277, 143, 592, 0, 0, 0, 592, 0, '2022-01-01', 0, '');</v>
      </c>
    </row>
    <row r="279" spans="1:13">
      <c r="A279">
        <v>278</v>
      </c>
      <c r="B279">
        <v>144</v>
      </c>
      <c r="C279">
        <v>3093</v>
      </c>
      <c r="D279">
        <v>0</v>
      </c>
      <c r="E279">
        <v>0</v>
      </c>
      <c r="F279">
        <v>0</v>
      </c>
      <c r="G279">
        <v>3093</v>
      </c>
      <c r="H279">
        <v>0</v>
      </c>
      <c r="I279">
        <v>2022</v>
      </c>
      <c r="K279" t="b">
        <v>0</v>
      </c>
      <c r="M2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values(278, 144, 3093, 0, 0, 0, 3093, 0, '2022-01-01', 0, '');</v>
      </c>
    </row>
    <row r="280" spans="1:13">
      <c r="A280">
        <v>279</v>
      </c>
      <c r="B280">
        <v>802</v>
      </c>
      <c r="C280">
        <v>1000</v>
      </c>
      <c r="D280">
        <v>0</v>
      </c>
      <c r="E280">
        <v>0</v>
      </c>
      <c r="F280">
        <v>0</v>
      </c>
      <c r="G280">
        <v>1000</v>
      </c>
      <c r="H280">
        <v>0</v>
      </c>
      <c r="I280">
        <v>2022</v>
      </c>
      <c r="K280" t="b">
        <v>0</v>
      </c>
      <c r="M2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values(279, 802, 1000, 0, 0, 0, 1000, 0, '2022-01-01', 0, '');</v>
      </c>
    </row>
    <row r="281" spans="1:13">
      <c r="A281">
        <v>280</v>
      </c>
      <c r="B281">
        <v>766</v>
      </c>
      <c r="C281">
        <v>2200</v>
      </c>
      <c r="D281">
        <v>0</v>
      </c>
      <c r="E281">
        <v>0</v>
      </c>
      <c r="F281">
        <v>0</v>
      </c>
      <c r="G281">
        <v>2200</v>
      </c>
      <c r="H281">
        <v>0</v>
      </c>
      <c r="I281">
        <v>2022</v>
      </c>
      <c r="K281" t="b">
        <v>0</v>
      </c>
      <c r="M2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values(280, 766, 2200, 0, 0, 0, 2200, 0, '2022-01-01', 0, '');</v>
      </c>
    </row>
    <row r="282" spans="1:13">
      <c r="A282">
        <v>281</v>
      </c>
      <c r="B282">
        <v>776</v>
      </c>
      <c r="C282">
        <v>7031</v>
      </c>
      <c r="D282">
        <v>0</v>
      </c>
      <c r="E282">
        <v>0</v>
      </c>
      <c r="F282">
        <v>0</v>
      </c>
      <c r="G282">
        <v>7031</v>
      </c>
      <c r="H282">
        <v>0</v>
      </c>
      <c r="I282">
        <v>2022</v>
      </c>
      <c r="K282" t="b">
        <v>0</v>
      </c>
      <c r="M2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values(281, 776, 7031, 0, 0, 0, 7031, 0, '2022-01-01', 0, '');</v>
      </c>
    </row>
    <row r="283" spans="1:13">
      <c r="A283">
        <v>282</v>
      </c>
      <c r="B283">
        <v>708</v>
      </c>
      <c r="C283">
        <v>3260</v>
      </c>
      <c r="D283">
        <v>780</v>
      </c>
      <c r="E283">
        <v>0</v>
      </c>
      <c r="F283">
        <v>0</v>
      </c>
      <c r="G283">
        <v>4040</v>
      </c>
      <c r="H283">
        <v>0</v>
      </c>
      <c r="I283">
        <v>2022</v>
      </c>
      <c r="K283" t="b">
        <v>0</v>
      </c>
      <c r="M2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values(282, 708, 3260, 780, 0, 0, 4040, 0, '2022-01-01', 0, '');</v>
      </c>
    </row>
    <row r="284" spans="1:13">
      <c r="A284">
        <v>283</v>
      </c>
      <c r="B284">
        <v>1001</v>
      </c>
      <c r="C284">
        <v>0</v>
      </c>
      <c r="D284">
        <v>720</v>
      </c>
      <c r="E284">
        <v>0</v>
      </c>
      <c r="F284">
        <v>0</v>
      </c>
      <c r="G284">
        <v>720</v>
      </c>
      <c r="H284">
        <v>0</v>
      </c>
      <c r="I284">
        <v>2022</v>
      </c>
      <c r="K284" t="b">
        <v>0</v>
      </c>
      <c r="M2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values(283, 1001, 0, 720, 0, 0, 720, 0, '2022-01-01', 0, '');</v>
      </c>
    </row>
    <row r="285" spans="1:13">
      <c r="A285">
        <v>284</v>
      </c>
      <c r="B285">
        <v>612</v>
      </c>
      <c r="C285">
        <v>400</v>
      </c>
      <c r="D285">
        <v>0</v>
      </c>
      <c r="E285">
        <v>0</v>
      </c>
      <c r="F285">
        <v>0</v>
      </c>
      <c r="G285">
        <v>400</v>
      </c>
      <c r="H285">
        <v>0</v>
      </c>
      <c r="I285">
        <v>2022</v>
      </c>
      <c r="K285" t="b">
        <v>0</v>
      </c>
      <c r="M2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values(284, 612, 400, 0, 0, 0, 400, 0, '2022-01-01', 0, '');</v>
      </c>
    </row>
    <row r="286" spans="1:13">
      <c r="A286">
        <v>285</v>
      </c>
      <c r="B286">
        <v>893</v>
      </c>
      <c r="C286">
        <v>1260</v>
      </c>
      <c r="D286">
        <v>780</v>
      </c>
      <c r="E286">
        <v>0</v>
      </c>
      <c r="F286">
        <v>0</v>
      </c>
      <c r="G286">
        <v>2040</v>
      </c>
      <c r="H286">
        <v>0</v>
      </c>
      <c r="I286">
        <v>2022</v>
      </c>
      <c r="K286" t="b">
        <v>0</v>
      </c>
      <c r="M2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values(285, 893, 1260, 780, 0, 0, 2040, 0, '2022-01-01', 0, '');</v>
      </c>
    </row>
    <row r="287" spans="1:13">
      <c r="A287">
        <v>286</v>
      </c>
      <c r="B287">
        <v>652</v>
      </c>
      <c r="C287">
        <v>2400</v>
      </c>
      <c r="D287">
        <v>0</v>
      </c>
      <c r="E287">
        <v>0</v>
      </c>
      <c r="F287">
        <v>0</v>
      </c>
      <c r="G287">
        <v>2400</v>
      </c>
      <c r="H287">
        <v>0</v>
      </c>
      <c r="I287">
        <v>2022</v>
      </c>
      <c r="K287" t="b">
        <v>0</v>
      </c>
      <c r="M2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values(286, 652, 2400, 0, 0, 0, 2400, 0, '2022-01-01', 0, '');</v>
      </c>
    </row>
    <row r="288" spans="1:13">
      <c r="A288">
        <v>287</v>
      </c>
      <c r="B288">
        <v>1036</v>
      </c>
      <c r="C288">
        <v>0</v>
      </c>
      <c r="D288">
        <v>350</v>
      </c>
      <c r="E288">
        <v>0</v>
      </c>
      <c r="F288">
        <v>0</v>
      </c>
      <c r="G288">
        <v>350</v>
      </c>
      <c r="H288">
        <v>0</v>
      </c>
      <c r="I288">
        <v>2022</v>
      </c>
      <c r="K288" t="b">
        <v>0</v>
      </c>
      <c r="M2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values(287, 1036, 0, 350, 0, 0, 350, 0, '2022-01-01', 0, '');</v>
      </c>
    </row>
    <row r="289" spans="1:13">
      <c r="A289">
        <v>288</v>
      </c>
      <c r="B289">
        <v>145</v>
      </c>
      <c r="C289">
        <v>1964</v>
      </c>
      <c r="D289">
        <v>0</v>
      </c>
      <c r="E289">
        <v>0</v>
      </c>
      <c r="F289">
        <v>0</v>
      </c>
      <c r="G289">
        <v>1964</v>
      </c>
      <c r="H289">
        <v>0</v>
      </c>
      <c r="I289">
        <v>2022</v>
      </c>
      <c r="K289" t="b">
        <v>0</v>
      </c>
      <c r="M2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values(288, 145, 1964, 0, 0, 0, 1964, 0, '2022-01-01', 0, '');</v>
      </c>
    </row>
    <row r="290" spans="1:13">
      <c r="A290">
        <v>289</v>
      </c>
      <c r="B290">
        <v>759</v>
      </c>
      <c r="C290">
        <v>1650</v>
      </c>
      <c r="D290">
        <v>0</v>
      </c>
      <c r="E290">
        <v>0</v>
      </c>
      <c r="F290">
        <v>0</v>
      </c>
      <c r="G290">
        <v>1650</v>
      </c>
      <c r="H290">
        <v>0</v>
      </c>
      <c r="I290">
        <v>2022</v>
      </c>
      <c r="K290" t="b">
        <v>0</v>
      </c>
      <c r="M2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values(289, 759, 1650, 0, 0, 0, 1650, 0, '2022-01-01', 0, '');</v>
      </c>
    </row>
    <row r="291" spans="1:13">
      <c r="A291">
        <v>290</v>
      </c>
      <c r="B291">
        <v>146</v>
      </c>
      <c r="C291">
        <v>706</v>
      </c>
      <c r="D291">
        <v>0</v>
      </c>
      <c r="E291">
        <v>0</v>
      </c>
      <c r="F291">
        <v>0</v>
      </c>
      <c r="G291">
        <v>706</v>
      </c>
      <c r="H291">
        <v>0</v>
      </c>
      <c r="I291">
        <v>2022</v>
      </c>
      <c r="K291" t="b">
        <v>0</v>
      </c>
      <c r="M2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values(290, 146, 706, 0, 0, 0, 706, 0, '2022-01-01', 0, '');</v>
      </c>
    </row>
    <row r="292" spans="1:13">
      <c r="A292">
        <v>291</v>
      </c>
      <c r="B292">
        <v>623</v>
      </c>
      <c r="C292">
        <v>2400</v>
      </c>
      <c r="D292">
        <v>0</v>
      </c>
      <c r="E292">
        <v>0</v>
      </c>
      <c r="F292">
        <v>0</v>
      </c>
      <c r="G292">
        <v>2400</v>
      </c>
      <c r="H292">
        <v>0</v>
      </c>
      <c r="I292">
        <v>2022</v>
      </c>
      <c r="K292" t="b">
        <v>0</v>
      </c>
      <c r="M2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values(291, 623, 2400, 0, 0, 0, 2400, 0, '2022-01-01', 0, '');</v>
      </c>
    </row>
    <row r="293" spans="1:13">
      <c r="A293">
        <v>292</v>
      </c>
      <c r="B293">
        <v>740</v>
      </c>
      <c r="C293">
        <v>3100</v>
      </c>
      <c r="D293">
        <v>0</v>
      </c>
      <c r="E293">
        <v>0</v>
      </c>
      <c r="F293">
        <v>0</v>
      </c>
      <c r="G293">
        <v>3100</v>
      </c>
      <c r="H293">
        <v>0</v>
      </c>
      <c r="I293">
        <v>2022</v>
      </c>
      <c r="K293" t="b">
        <v>0</v>
      </c>
      <c r="M2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values(292, 740, 3100, 0, 0, 0, 3100, 0, '2022-01-01', 0, '');</v>
      </c>
    </row>
    <row r="294" spans="1:13">
      <c r="A294">
        <v>293</v>
      </c>
      <c r="B294">
        <v>637</v>
      </c>
      <c r="C294">
        <v>300</v>
      </c>
      <c r="D294">
        <v>0</v>
      </c>
      <c r="E294">
        <v>0</v>
      </c>
      <c r="F294">
        <v>0</v>
      </c>
      <c r="G294">
        <v>300</v>
      </c>
      <c r="H294">
        <v>0</v>
      </c>
      <c r="I294">
        <v>2022</v>
      </c>
      <c r="K294" t="b">
        <v>0</v>
      </c>
      <c r="M2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values(293, 637, 300, 0, 0, 0, 300, 0, '2022-01-01', 0, '');</v>
      </c>
    </row>
    <row r="295" spans="1:13">
      <c r="A295">
        <v>294</v>
      </c>
      <c r="B295">
        <v>147</v>
      </c>
      <c r="C295">
        <v>2407</v>
      </c>
      <c r="D295">
        <v>0</v>
      </c>
      <c r="E295">
        <v>0</v>
      </c>
      <c r="F295">
        <v>0</v>
      </c>
      <c r="G295">
        <v>2407</v>
      </c>
      <c r="H295">
        <v>0</v>
      </c>
      <c r="I295">
        <v>2022</v>
      </c>
      <c r="K295" t="b">
        <v>0</v>
      </c>
      <c r="M2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values(294, 147, 2407, 0, 0, 0, 2407, 0, '2022-01-01', 0, '');</v>
      </c>
    </row>
    <row r="296" spans="1:13">
      <c r="A296">
        <v>295</v>
      </c>
      <c r="B296">
        <v>938</v>
      </c>
      <c r="C296">
        <v>1932</v>
      </c>
      <c r="D296">
        <v>0</v>
      </c>
      <c r="E296">
        <v>0</v>
      </c>
      <c r="F296">
        <v>-1932</v>
      </c>
      <c r="G296">
        <v>0</v>
      </c>
      <c r="H296">
        <v>0</v>
      </c>
      <c r="I296">
        <v>2022</v>
      </c>
      <c r="K296" t="b">
        <v>0</v>
      </c>
      <c r="M2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values(295, 938, 1932, 0, 0, -1932, 0, 0, '2022-01-01', 0, '');</v>
      </c>
    </row>
    <row r="297" spans="1:13">
      <c r="A297">
        <v>296</v>
      </c>
      <c r="B297">
        <v>148</v>
      </c>
      <c r="C297">
        <v>13261</v>
      </c>
      <c r="D297">
        <v>0</v>
      </c>
      <c r="E297">
        <v>0</v>
      </c>
      <c r="F297">
        <v>0</v>
      </c>
      <c r="G297">
        <v>13261</v>
      </c>
      <c r="H297">
        <v>0</v>
      </c>
      <c r="I297">
        <v>2022</v>
      </c>
      <c r="K297" t="b">
        <v>0</v>
      </c>
      <c r="M2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values(296, 148, 13261, 0, 0, 0, 13261, 0, '2022-01-01', 0, '');</v>
      </c>
    </row>
    <row r="298" spans="1:13">
      <c r="A298">
        <v>297</v>
      </c>
      <c r="B298">
        <v>761</v>
      </c>
      <c r="C298">
        <v>2960</v>
      </c>
      <c r="D298">
        <v>780</v>
      </c>
      <c r="E298">
        <v>0</v>
      </c>
      <c r="F298">
        <v>0</v>
      </c>
      <c r="G298">
        <v>3740</v>
      </c>
      <c r="H298">
        <v>0</v>
      </c>
      <c r="I298">
        <v>2022</v>
      </c>
      <c r="K298" t="b">
        <v>0</v>
      </c>
      <c r="M2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values(297, 761, 2960, 780, 0, 0, 3740, 0, '2022-01-01', 0, '');</v>
      </c>
    </row>
    <row r="299" spans="1:13">
      <c r="A299">
        <v>298</v>
      </c>
      <c r="B299">
        <v>149</v>
      </c>
      <c r="C299">
        <v>17146</v>
      </c>
      <c r="D299">
        <v>0</v>
      </c>
      <c r="E299">
        <v>0</v>
      </c>
      <c r="F299">
        <v>0</v>
      </c>
      <c r="G299">
        <v>17146</v>
      </c>
      <c r="H299">
        <v>0</v>
      </c>
      <c r="I299">
        <v>2022</v>
      </c>
      <c r="K299" t="b">
        <v>0</v>
      </c>
      <c r="M2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values(298, 149, 17146, 0, 0, 0, 17146, 0, '2022-01-01', 0, '');</v>
      </c>
    </row>
    <row r="300" spans="1:13">
      <c r="A300">
        <v>299</v>
      </c>
      <c r="B300">
        <v>150</v>
      </c>
      <c r="C300">
        <v>621</v>
      </c>
      <c r="D300">
        <v>0</v>
      </c>
      <c r="E300">
        <v>0</v>
      </c>
      <c r="F300">
        <v>0</v>
      </c>
      <c r="G300">
        <v>621</v>
      </c>
      <c r="H300">
        <v>0</v>
      </c>
      <c r="I300">
        <v>2022</v>
      </c>
      <c r="K300" t="b">
        <v>0</v>
      </c>
      <c r="M3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values(299, 150, 621, 0, 0, 0, 621, 0, '2022-01-01', 0, '');</v>
      </c>
    </row>
    <row r="301" spans="1:13">
      <c r="A301">
        <v>300</v>
      </c>
      <c r="B301">
        <v>151</v>
      </c>
      <c r="C301">
        <v>6283</v>
      </c>
      <c r="D301">
        <v>0</v>
      </c>
      <c r="E301">
        <v>0</v>
      </c>
      <c r="F301">
        <v>0</v>
      </c>
      <c r="G301">
        <v>6283</v>
      </c>
      <c r="H301">
        <v>0</v>
      </c>
      <c r="I301">
        <v>2022</v>
      </c>
      <c r="K301" t="b">
        <v>0</v>
      </c>
      <c r="M3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values(300, 151, 6283, 0, 0, 0, 6283, 0, '2022-01-01', 0, '');</v>
      </c>
    </row>
    <row r="302" spans="1:13">
      <c r="A302">
        <v>301</v>
      </c>
      <c r="B302">
        <v>727</v>
      </c>
      <c r="C302">
        <v>500</v>
      </c>
      <c r="D302">
        <v>0</v>
      </c>
      <c r="E302">
        <v>0</v>
      </c>
      <c r="F302">
        <v>0</v>
      </c>
      <c r="G302">
        <v>500</v>
      </c>
      <c r="H302">
        <v>0</v>
      </c>
      <c r="I302">
        <v>2022</v>
      </c>
      <c r="K302" t="b">
        <v>0</v>
      </c>
      <c r="M3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values(301, 727, 500, 0, 0, 0, 500, 0, '2022-01-01', 0, '');</v>
      </c>
    </row>
    <row r="303" spans="1:13">
      <c r="A303">
        <v>302</v>
      </c>
      <c r="B303">
        <v>1012</v>
      </c>
      <c r="C303">
        <v>0</v>
      </c>
      <c r="D303">
        <v>0</v>
      </c>
      <c r="E303">
        <v>0</v>
      </c>
      <c r="F303">
        <v>1516</v>
      </c>
      <c r="G303">
        <v>1516</v>
      </c>
      <c r="H303">
        <v>0</v>
      </c>
      <c r="I303">
        <v>2022</v>
      </c>
      <c r="K303" t="b">
        <v>0</v>
      </c>
      <c r="M3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values(302, 1012, 0, 0, 0, 1516, 1516, 0, '2022-01-01', 0, '');</v>
      </c>
    </row>
    <row r="304" spans="1:13">
      <c r="A304">
        <v>303</v>
      </c>
      <c r="B304">
        <v>152</v>
      </c>
      <c r="C304">
        <v>1735</v>
      </c>
      <c r="D304">
        <v>0</v>
      </c>
      <c r="E304">
        <v>0</v>
      </c>
      <c r="F304">
        <v>0</v>
      </c>
      <c r="G304">
        <v>1735</v>
      </c>
      <c r="H304">
        <v>0</v>
      </c>
      <c r="I304">
        <v>2022</v>
      </c>
      <c r="K304" t="b">
        <v>0</v>
      </c>
      <c r="M3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values(303, 152, 1735, 0, 0, 0, 1735, 0, '2022-01-01', 0, '');</v>
      </c>
    </row>
    <row r="305" spans="1:13">
      <c r="A305">
        <v>304</v>
      </c>
      <c r="B305">
        <v>949</v>
      </c>
      <c r="C305">
        <v>1403</v>
      </c>
      <c r="D305">
        <v>0</v>
      </c>
      <c r="E305">
        <v>0</v>
      </c>
      <c r="F305">
        <v>0</v>
      </c>
      <c r="G305">
        <v>1403</v>
      </c>
      <c r="H305">
        <v>0</v>
      </c>
      <c r="I305">
        <v>2022</v>
      </c>
      <c r="K305" t="b">
        <v>0</v>
      </c>
      <c r="M3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values(304, 949, 1403, 0, 0, 0, 1403, 0, '2022-01-01', 0, '');</v>
      </c>
    </row>
    <row r="306" spans="1:13">
      <c r="A306">
        <v>305</v>
      </c>
      <c r="B306">
        <v>771</v>
      </c>
      <c r="C306">
        <v>1000</v>
      </c>
      <c r="D306">
        <v>0</v>
      </c>
      <c r="E306">
        <v>0</v>
      </c>
      <c r="F306">
        <v>0</v>
      </c>
      <c r="G306">
        <v>1000</v>
      </c>
      <c r="H306">
        <v>0</v>
      </c>
      <c r="I306">
        <v>2022</v>
      </c>
      <c r="K306" t="b">
        <v>0</v>
      </c>
      <c r="M3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values(305, 771, 1000, 0, 0, 0, 1000, 0, '2022-01-01', 0, '');</v>
      </c>
    </row>
    <row r="307" spans="1:13">
      <c r="A307">
        <v>306</v>
      </c>
      <c r="B307">
        <v>153</v>
      </c>
      <c r="C307">
        <v>780</v>
      </c>
      <c r="D307">
        <v>0</v>
      </c>
      <c r="E307">
        <v>0</v>
      </c>
      <c r="F307">
        <v>0</v>
      </c>
      <c r="G307">
        <v>780</v>
      </c>
      <c r="H307">
        <v>0</v>
      </c>
      <c r="I307">
        <v>2022</v>
      </c>
      <c r="K307" t="b">
        <v>0</v>
      </c>
      <c r="M3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values(306, 153, 780, 0, 0, 0, 780, 0, '2022-01-01', 0, '');</v>
      </c>
    </row>
    <row r="308" spans="1:13">
      <c r="A308">
        <v>307</v>
      </c>
      <c r="B308">
        <v>1016</v>
      </c>
      <c r="C308">
        <v>0</v>
      </c>
      <c r="D308">
        <v>540</v>
      </c>
      <c r="E308">
        <v>0</v>
      </c>
      <c r="F308">
        <v>0</v>
      </c>
      <c r="G308">
        <v>540</v>
      </c>
      <c r="H308">
        <v>0</v>
      </c>
      <c r="I308">
        <v>2022</v>
      </c>
      <c r="K308" t="b">
        <v>0</v>
      </c>
      <c r="M3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values(307, 1016, 0, 540, 0, 0, 540, 0, '2022-01-01', 0, '');</v>
      </c>
    </row>
    <row r="309" spans="1:13">
      <c r="A309">
        <v>308</v>
      </c>
      <c r="B309">
        <v>154</v>
      </c>
      <c r="C309">
        <v>4337</v>
      </c>
      <c r="D309">
        <v>600</v>
      </c>
      <c r="E309">
        <v>0</v>
      </c>
      <c r="F309">
        <v>0</v>
      </c>
      <c r="G309">
        <v>4937</v>
      </c>
      <c r="H309">
        <v>0</v>
      </c>
      <c r="I309">
        <v>2022</v>
      </c>
      <c r="K309" t="b">
        <v>0</v>
      </c>
      <c r="M3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values(308, 154, 4337, 600, 0, 0, 4937, 0, '2022-01-01', 0, '');</v>
      </c>
    </row>
    <row r="310" spans="1:13">
      <c r="A310">
        <v>309</v>
      </c>
      <c r="B310">
        <v>155</v>
      </c>
      <c r="C310">
        <v>3688</v>
      </c>
      <c r="D310">
        <v>0</v>
      </c>
      <c r="E310">
        <v>0</v>
      </c>
      <c r="F310">
        <v>0</v>
      </c>
      <c r="G310">
        <v>3688</v>
      </c>
      <c r="H310">
        <v>0</v>
      </c>
      <c r="I310">
        <v>2022</v>
      </c>
      <c r="K310" t="b">
        <v>0</v>
      </c>
      <c r="M3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values(309, 155, 3688, 0, 0, 0, 3688, 0, '2022-01-01', 0, '');</v>
      </c>
    </row>
    <row r="311" spans="1:13">
      <c r="A311">
        <v>310</v>
      </c>
      <c r="B311">
        <v>156</v>
      </c>
      <c r="C311">
        <v>4160</v>
      </c>
      <c r="D311">
        <v>0</v>
      </c>
      <c r="E311">
        <v>0</v>
      </c>
      <c r="F311">
        <v>0</v>
      </c>
      <c r="G311">
        <v>4160</v>
      </c>
      <c r="H311">
        <v>0</v>
      </c>
      <c r="I311">
        <v>2022</v>
      </c>
      <c r="K311" t="b">
        <v>0</v>
      </c>
      <c r="M3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values(310, 156, 4160, 0, 0, 0, 4160, 0, '2022-01-01', 0, '');</v>
      </c>
    </row>
    <row r="312" spans="1:13">
      <c r="A312">
        <v>311</v>
      </c>
      <c r="B312">
        <v>157</v>
      </c>
      <c r="C312">
        <v>400</v>
      </c>
      <c r="D312">
        <v>0</v>
      </c>
      <c r="E312">
        <v>0</v>
      </c>
      <c r="F312">
        <v>0</v>
      </c>
      <c r="G312">
        <v>400</v>
      </c>
      <c r="H312">
        <v>0</v>
      </c>
      <c r="I312">
        <v>2022</v>
      </c>
      <c r="K312" t="b">
        <v>0</v>
      </c>
      <c r="M3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values(311, 157, 400, 0, 0, 0, 400, 0, '2022-01-01', 0, '');</v>
      </c>
    </row>
    <row r="313" spans="1:13">
      <c r="A313">
        <v>312</v>
      </c>
      <c r="B313">
        <v>969</v>
      </c>
      <c r="C313">
        <v>240</v>
      </c>
      <c r="D313">
        <v>780</v>
      </c>
      <c r="E313">
        <v>0</v>
      </c>
      <c r="F313">
        <v>0</v>
      </c>
      <c r="G313">
        <v>1020</v>
      </c>
      <c r="H313">
        <v>0</v>
      </c>
      <c r="I313">
        <v>2022</v>
      </c>
      <c r="K313" t="b">
        <v>0</v>
      </c>
      <c r="M3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values(312, 969, 240, 780, 0, 0, 1020, 0, '2022-01-01', 0, '');</v>
      </c>
    </row>
    <row r="314" spans="1:13">
      <c r="A314">
        <v>313</v>
      </c>
      <c r="B314">
        <v>158</v>
      </c>
      <c r="C314">
        <v>75</v>
      </c>
      <c r="D314">
        <v>0</v>
      </c>
      <c r="E314">
        <v>0</v>
      </c>
      <c r="F314">
        <v>0</v>
      </c>
      <c r="G314">
        <v>75</v>
      </c>
      <c r="H314">
        <v>0</v>
      </c>
      <c r="I314">
        <v>2022</v>
      </c>
      <c r="K314" t="b">
        <v>0</v>
      </c>
      <c r="M3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values(313, 158, 75, 0, 0, 0, 75, 0, '2022-01-01', 0, '');</v>
      </c>
    </row>
    <row r="315" spans="1:13">
      <c r="A315">
        <v>314</v>
      </c>
      <c r="B315">
        <v>552</v>
      </c>
      <c r="C315">
        <v>4510</v>
      </c>
      <c r="D315">
        <v>780</v>
      </c>
      <c r="E315">
        <v>0</v>
      </c>
      <c r="F315">
        <v>0</v>
      </c>
      <c r="G315">
        <v>5290</v>
      </c>
      <c r="H315">
        <v>0</v>
      </c>
      <c r="I315">
        <v>2022</v>
      </c>
      <c r="K315" t="b">
        <v>0</v>
      </c>
      <c r="M3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values(314, 552, 4510, 780, 0, 0, 5290, 0, '2022-01-01', 0, '');</v>
      </c>
    </row>
    <row r="316" spans="1:13">
      <c r="A316">
        <v>315</v>
      </c>
      <c r="B316">
        <v>159</v>
      </c>
      <c r="C316">
        <v>4707</v>
      </c>
      <c r="D316">
        <v>0</v>
      </c>
      <c r="E316">
        <v>0</v>
      </c>
      <c r="F316">
        <v>0</v>
      </c>
      <c r="G316">
        <v>4707</v>
      </c>
      <c r="H316">
        <v>0</v>
      </c>
      <c r="I316">
        <v>2022</v>
      </c>
      <c r="K316" t="b">
        <v>0</v>
      </c>
      <c r="M3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values(315, 159, 4707, 0, 0, 0, 4707, 0, '2022-01-01', 0, '');</v>
      </c>
    </row>
    <row r="317" spans="1:13">
      <c r="A317">
        <v>316</v>
      </c>
      <c r="B317">
        <v>813</v>
      </c>
      <c r="C317">
        <v>600</v>
      </c>
      <c r="D317">
        <v>0</v>
      </c>
      <c r="E317">
        <v>0</v>
      </c>
      <c r="F317">
        <v>0</v>
      </c>
      <c r="G317">
        <v>600</v>
      </c>
      <c r="H317">
        <v>0</v>
      </c>
      <c r="I317">
        <v>2022</v>
      </c>
      <c r="K317" t="b">
        <v>0</v>
      </c>
      <c r="M3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values(316, 813, 600, 0, 0, 0, 600, 0, '2022-01-01', 0, '');</v>
      </c>
    </row>
    <row r="318" spans="1:13">
      <c r="A318">
        <v>317</v>
      </c>
      <c r="B318">
        <v>160</v>
      </c>
      <c r="C318">
        <v>4263</v>
      </c>
      <c r="D318">
        <v>0</v>
      </c>
      <c r="E318">
        <v>0</v>
      </c>
      <c r="F318">
        <v>0</v>
      </c>
      <c r="G318">
        <v>4263</v>
      </c>
      <c r="H318">
        <v>0</v>
      </c>
      <c r="I318">
        <v>2022</v>
      </c>
      <c r="K318" t="b">
        <v>0</v>
      </c>
      <c r="M3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values(317, 160, 4263, 0, 0, 0, 4263, 0, '2022-01-01', 0, '');</v>
      </c>
    </row>
    <row r="319" spans="1:13">
      <c r="A319">
        <v>318</v>
      </c>
      <c r="B319">
        <v>622</v>
      </c>
      <c r="C319">
        <v>2400</v>
      </c>
      <c r="D319">
        <v>0</v>
      </c>
      <c r="E319">
        <v>0</v>
      </c>
      <c r="F319">
        <v>0</v>
      </c>
      <c r="G319">
        <v>2400</v>
      </c>
      <c r="H319">
        <v>0</v>
      </c>
      <c r="I319">
        <v>2022</v>
      </c>
      <c r="K319" t="b">
        <v>0</v>
      </c>
      <c r="M3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values(318, 622, 2400, 0, 0, 0, 2400, 0, '2022-01-01', 0, '');</v>
      </c>
    </row>
    <row r="320" spans="1:13">
      <c r="A320">
        <v>319</v>
      </c>
      <c r="B320">
        <v>161</v>
      </c>
      <c r="C320">
        <v>532</v>
      </c>
      <c r="D320">
        <v>0</v>
      </c>
      <c r="E320">
        <v>0</v>
      </c>
      <c r="F320">
        <v>0</v>
      </c>
      <c r="G320">
        <v>532</v>
      </c>
      <c r="H320">
        <v>0</v>
      </c>
      <c r="I320">
        <v>2022</v>
      </c>
      <c r="K320" t="b">
        <v>0</v>
      </c>
      <c r="M3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values(319, 161, 532, 0, 0, 0, 532, 0, '2022-01-01', 0, '');</v>
      </c>
    </row>
    <row r="321" spans="1:13">
      <c r="A321">
        <v>320</v>
      </c>
      <c r="B321">
        <v>162</v>
      </c>
      <c r="C321">
        <v>3937</v>
      </c>
      <c r="D321">
        <v>0</v>
      </c>
      <c r="E321">
        <v>0</v>
      </c>
      <c r="F321">
        <v>0</v>
      </c>
      <c r="G321">
        <v>3937</v>
      </c>
      <c r="H321">
        <v>0</v>
      </c>
      <c r="I321">
        <v>2022</v>
      </c>
      <c r="K321" t="b">
        <v>0</v>
      </c>
      <c r="M3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values(320, 162, 3937, 0, 0, 0, 3937, 0, '2022-01-01', 0, '');</v>
      </c>
    </row>
    <row r="322" spans="1:13">
      <c r="A322">
        <v>321</v>
      </c>
      <c r="B322">
        <v>163</v>
      </c>
      <c r="C322">
        <v>93</v>
      </c>
      <c r="D322">
        <v>0</v>
      </c>
      <c r="E322">
        <v>0</v>
      </c>
      <c r="F322">
        <v>0</v>
      </c>
      <c r="G322">
        <v>93</v>
      </c>
      <c r="H322">
        <v>0</v>
      </c>
      <c r="I322">
        <v>2022</v>
      </c>
      <c r="K322" t="b">
        <v>0</v>
      </c>
      <c r="M3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values(321, 163, 93, 0, 0, 0, 93, 0, '2022-01-01', 0, '');</v>
      </c>
    </row>
    <row r="323" spans="1:13">
      <c r="A323">
        <v>322</v>
      </c>
      <c r="B323">
        <v>538</v>
      </c>
      <c r="C323">
        <v>3760</v>
      </c>
      <c r="D323">
        <v>0</v>
      </c>
      <c r="E323">
        <v>0</v>
      </c>
      <c r="F323">
        <v>0</v>
      </c>
      <c r="G323">
        <v>3760</v>
      </c>
      <c r="H323">
        <v>0</v>
      </c>
      <c r="I323">
        <v>2022</v>
      </c>
      <c r="K323" t="b">
        <v>0</v>
      </c>
      <c r="M3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values(322, 538, 3760, 0, 0, 0, 3760, 0, '2022-01-01', 0, '');</v>
      </c>
    </row>
    <row r="324" spans="1:13">
      <c r="A324">
        <v>323</v>
      </c>
      <c r="B324">
        <v>669</v>
      </c>
      <c r="C324">
        <v>1000</v>
      </c>
      <c r="D324">
        <v>0</v>
      </c>
      <c r="E324">
        <v>0</v>
      </c>
      <c r="F324">
        <v>0</v>
      </c>
      <c r="G324">
        <v>1000</v>
      </c>
      <c r="H324">
        <v>0</v>
      </c>
      <c r="I324">
        <v>2022</v>
      </c>
      <c r="K324" t="b">
        <v>0</v>
      </c>
      <c r="M3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values(323, 669, 1000, 0, 0, 0, 1000, 0, '2022-01-01', 0, '');</v>
      </c>
    </row>
    <row r="325" spans="1:13">
      <c r="A325">
        <v>324</v>
      </c>
      <c r="B325">
        <v>1029</v>
      </c>
      <c r="C325">
        <v>0</v>
      </c>
      <c r="D325">
        <v>490</v>
      </c>
      <c r="E325">
        <v>0</v>
      </c>
      <c r="F325">
        <v>0</v>
      </c>
      <c r="G325">
        <v>490</v>
      </c>
      <c r="H325">
        <v>0</v>
      </c>
      <c r="I325">
        <v>2022</v>
      </c>
      <c r="K325" t="b">
        <v>0</v>
      </c>
      <c r="M3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values(324, 1029, 0, 490, 0, 0, 490, 0, '2022-01-01', 0, '');</v>
      </c>
    </row>
    <row r="326" spans="1:13">
      <c r="A326">
        <v>325</v>
      </c>
      <c r="B326">
        <v>844</v>
      </c>
      <c r="C326">
        <v>1910</v>
      </c>
      <c r="D326">
        <v>780</v>
      </c>
      <c r="E326">
        <v>0</v>
      </c>
      <c r="F326">
        <v>0</v>
      </c>
      <c r="G326">
        <v>2690</v>
      </c>
      <c r="H326">
        <v>0</v>
      </c>
      <c r="I326">
        <v>2022</v>
      </c>
      <c r="K326" t="b">
        <v>0</v>
      </c>
      <c r="M3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values(325, 844, 1910, 780, 0, 0, 2690, 0, '2022-01-01', 0, '');</v>
      </c>
    </row>
    <row r="327" spans="1:13">
      <c r="A327">
        <v>326</v>
      </c>
      <c r="B327">
        <v>164</v>
      </c>
      <c r="C327">
        <v>4365</v>
      </c>
      <c r="D327">
        <v>0</v>
      </c>
      <c r="E327">
        <v>0</v>
      </c>
      <c r="F327">
        <v>0</v>
      </c>
      <c r="G327">
        <v>4365</v>
      </c>
      <c r="H327">
        <v>0</v>
      </c>
      <c r="I327">
        <v>2022</v>
      </c>
      <c r="K327" t="b">
        <v>0</v>
      </c>
      <c r="M3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values(326, 164, 4365, 0, 0, 0, 4365, 0, '2022-01-01', 0, '');</v>
      </c>
    </row>
    <row r="328" spans="1:13">
      <c r="A328">
        <v>327</v>
      </c>
      <c r="B328">
        <v>165</v>
      </c>
      <c r="C328">
        <v>2350</v>
      </c>
      <c r="D328">
        <v>0</v>
      </c>
      <c r="E328">
        <v>0</v>
      </c>
      <c r="F328">
        <v>0</v>
      </c>
      <c r="G328">
        <v>2350</v>
      </c>
      <c r="H328">
        <v>0</v>
      </c>
      <c r="I328">
        <v>2022</v>
      </c>
      <c r="K328" t="b">
        <v>0</v>
      </c>
      <c r="M3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values(327, 165, 2350, 0, 0, 0, 2350, 0, '2022-01-01', 0, '');</v>
      </c>
    </row>
    <row r="329" spans="1:13">
      <c r="A329">
        <v>328</v>
      </c>
      <c r="B329">
        <v>166</v>
      </c>
      <c r="C329">
        <v>2820</v>
      </c>
      <c r="D329">
        <v>0</v>
      </c>
      <c r="E329">
        <v>0</v>
      </c>
      <c r="F329">
        <v>0</v>
      </c>
      <c r="G329">
        <v>2820</v>
      </c>
      <c r="H329">
        <v>0</v>
      </c>
      <c r="I329">
        <v>2022</v>
      </c>
      <c r="K329" t="b">
        <v>0</v>
      </c>
      <c r="M3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values(328, 166, 2820, 0, 0, 0, 2820, 0, '2022-01-01', 0, '');</v>
      </c>
    </row>
    <row r="330" spans="1:13">
      <c r="A330">
        <v>329</v>
      </c>
      <c r="B330">
        <v>1053</v>
      </c>
      <c r="C330">
        <v>0</v>
      </c>
      <c r="D330">
        <v>70</v>
      </c>
      <c r="E330">
        <v>0</v>
      </c>
      <c r="F330">
        <v>0</v>
      </c>
      <c r="G330">
        <v>70</v>
      </c>
      <c r="H330">
        <v>0</v>
      </c>
      <c r="I330">
        <v>2022</v>
      </c>
      <c r="K330" t="b">
        <v>0</v>
      </c>
      <c r="M3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values(329, 1053, 0, 70, 0, 0, 70, 0, '2022-01-01', 0, '');</v>
      </c>
    </row>
    <row r="331" spans="1:13">
      <c r="A331">
        <v>330</v>
      </c>
      <c r="B331">
        <v>167</v>
      </c>
      <c r="C331">
        <v>2656</v>
      </c>
      <c r="D331">
        <v>0</v>
      </c>
      <c r="E331">
        <v>0</v>
      </c>
      <c r="F331">
        <v>0</v>
      </c>
      <c r="G331">
        <v>2656</v>
      </c>
      <c r="H331">
        <v>0</v>
      </c>
      <c r="I331">
        <v>2022</v>
      </c>
      <c r="K331" t="b">
        <v>0</v>
      </c>
      <c r="M3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values(330, 167, 2656, 0, 0, 0, 2656, 0, '2022-01-01', 0, '');</v>
      </c>
    </row>
    <row r="332" spans="1:13">
      <c r="A332">
        <v>331</v>
      </c>
      <c r="B332">
        <v>797</v>
      </c>
      <c r="C332">
        <v>2360</v>
      </c>
      <c r="D332">
        <v>780</v>
      </c>
      <c r="E332">
        <v>0</v>
      </c>
      <c r="F332">
        <v>0</v>
      </c>
      <c r="G332">
        <v>3140</v>
      </c>
      <c r="H332">
        <v>0</v>
      </c>
      <c r="I332">
        <v>2022</v>
      </c>
      <c r="K332" t="b">
        <v>0</v>
      </c>
      <c r="M3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values(331, 797, 2360, 780, 0, 0, 3140, 0, '2022-01-01', 0, '');</v>
      </c>
    </row>
    <row r="333" spans="1:13">
      <c r="A333">
        <v>332</v>
      </c>
      <c r="B333">
        <v>169</v>
      </c>
      <c r="C333">
        <v>4455</v>
      </c>
      <c r="D333">
        <v>0</v>
      </c>
      <c r="E333">
        <v>0</v>
      </c>
      <c r="F333">
        <v>0</v>
      </c>
      <c r="G333">
        <v>4455</v>
      </c>
      <c r="H333">
        <v>0</v>
      </c>
      <c r="I333">
        <v>2022</v>
      </c>
      <c r="K333" t="b">
        <v>0</v>
      </c>
      <c r="M3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values(332, 169, 4455, 0, 0, 0, 4455, 0, '2022-01-01', 0, '');</v>
      </c>
    </row>
    <row r="334" spans="1:13">
      <c r="A334">
        <v>333</v>
      </c>
      <c r="B334">
        <v>170</v>
      </c>
      <c r="C334">
        <v>2021</v>
      </c>
      <c r="D334">
        <v>0</v>
      </c>
      <c r="E334">
        <v>0</v>
      </c>
      <c r="F334">
        <v>0</v>
      </c>
      <c r="G334">
        <v>2021</v>
      </c>
      <c r="H334">
        <v>0</v>
      </c>
      <c r="I334">
        <v>2022</v>
      </c>
      <c r="K334" t="b">
        <v>0</v>
      </c>
      <c r="M3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values(333, 170, 2021, 0, 0, 0, 2021, 0, '2022-01-01', 0, '');</v>
      </c>
    </row>
    <row r="335" spans="1:13">
      <c r="A335">
        <v>334</v>
      </c>
      <c r="B335">
        <v>171</v>
      </c>
      <c r="C335">
        <v>1560</v>
      </c>
      <c r="D335">
        <v>0</v>
      </c>
      <c r="E335">
        <v>0</v>
      </c>
      <c r="F335">
        <v>0</v>
      </c>
      <c r="G335">
        <v>1560</v>
      </c>
      <c r="H335">
        <v>0</v>
      </c>
      <c r="I335">
        <v>2022</v>
      </c>
      <c r="K335" t="b">
        <v>0</v>
      </c>
      <c r="M3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values(334, 171, 1560, 0, 0, 0, 1560, 0, '2022-01-01', 0, '');</v>
      </c>
    </row>
    <row r="336" spans="1:13">
      <c r="A336">
        <v>335</v>
      </c>
      <c r="B336">
        <v>172</v>
      </c>
      <c r="C336">
        <v>205</v>
      </c>
      <c r="D336">
        <v>0</v>
      </c>
      <c r="E336">
        <v>0</v>
      </c>
      <c r="F336">
        <v>0</v>
      </c>
      <c r="G336">
        <v>205</v>
      </c>
      <c r="H336">
        <v>0</v>
      </c>
      <c r="I336">
        <v>2022</v>
      </c>
      <c r="K336" t="b">
        <v>0</v>
      </c>
      <c r="M3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values(335, 172, 205, 0, 0, 0, 205, 0, '2022-01-01', 0, '');</v>
      </c>
    </row>
    <row r="337" spans="1:13">
      <c r="A337">
        <v>336</v>
      </c>
      <c r="B337">
        <v>173</v>
      </c>
      <c r="C337">
        <v>8821</v>
      </c>
      <c r="D337">
        <v>0</v>
      </c>
      <c r="E337">
        <v>0</v>
      </c>
      <c r="F337">
        <v>0</v>
      </c>
      <c r="G337">
        <v>8821</v>
      </c>
      <c r="H337">
        <v>0</v>
      </c>
      <c r="I337">
        <v>2022</v>
      </c>
      <c r="K337" t="b">
        <v>0</v>
      </c>
      <c r="M3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values(336, 173, 8821, 0, 0, 0, 8821, 0, '2022-01-01', 0, '');</v>
      </c>
    </row>
    <row r="338" spans="1:13">
      <c r="A338">
        <v>337</v>
      </c>
      <c r="B338">
        <v>939</v>
      </c>
      <c r="C338">
        <v>1000</v>
      </c>
      <c r="D338">
        <v>1200</v>
      </c>
      <c r="E338">
        <v>0</v>
      </c>
      <c r="F338">
        <v>0</v>
      </c>
      <c r="G338">
        <v>2200</v>
      </c>
      <c r="H338">
        <v>0</v>
      </c>
      <c r="I338">
        <v>2022</v>
      </c>
      <c r="K338" t="b">
        <v>0</v>
      </c>
      <c r="M3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values(337, 939, 1000, 1200, 0, 0, 2200, 0, '2022-01-01', 0, '');</v>
      </c>
    </row>
    <row r="339" spans="1:13">
      <c r="A339">
        <v>338</v>
      </c>
      <c r="B339">
        <v>174</v>
      </c>
      <c r="C339">
        <v>3662</v>
      </c>
      <c r="D339">
        <v>0</v>
      </c>
      <c r="E339">
        <v>0</v>
      </c>
      <c r="F339">
        <v>0</v>
      </c>
      <c r="G339">
        <v>3662</v>
      </c>
      <c r="H339">
        <v>0</v>
      </c>
      <c r="I339">
        <v>2022</v>
      </c>
      <c r="K339" t="b">
        <v>0</v>
      </c>
      <c r="M3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values(338, 174, 3662, 0, 0, 0, 3662, 0, '2022-01-01', 0, '');</v>
      </c>
    </row>
    <row r="340" spans="1:13">
      <c r="A340">
        <v>339</v>
      </c>
      <c r="B340">
        <v>175</v>
      </c>
      <c r="C340">
        <v>600</v>
      </c>
      <c r="D340">
        <v>0</v>
      </c>
      <c r="E340">
        <v>0</v>
      </c>
      <c r="F340">
        <v>0</v>
      </c>
      <c r="G340">
        <v>600</v>
      </c>
      <c r="H340">
        <v>0</v>
      </c>
      <c r="I340">
        <v>2022</v>
      </c>
      <c r="K340" t="b">
        <v>0</v>
      </c>
      <c r="M3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values(339, 175, 600, 0, 0, 0, 600, 0, '2022-01-01', 0, '');</v>
      </c>
    </row>
    <row r="341" spans="1:13">
      <c r="A341">
        <v>340</v>
      </c>
      <c r="B341">
        <v>176</v>
      </c>
      <c r="C341">
        <v>1175</v>
      </c>
      <c r="D341">
        <v>0</v>
      </c>
      <c r="E341">
        <v>0</v>
      </c>
      <c r="F341">
        <v>0</v>
      </c>
      <c r="G341">
        <v>1175</v>
      </c>
      <c r="H341">
        <v>0</v>
      </c>
      <c r="I341">
        <v>2022</v>
      </c>
      <c r="K341" t="b">
        <v>0</v>
      </c>
      <c r="M3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values(340, 176, 1175, 0, 0, 0, 1175, 0, '2022-01-01', 0, '');</v>
      </c>
    </row>
    <row r="342" spans="1:13">
      <c r="A342">
        <v>341</v>
      </c>
      <c r="B342">
        <v>177</v>
      </c>
      <c r="C342">
        <v>2150</v>
      </c>
      <c r="D342">
        <v>0</v>
      </c>
      <c r="E342">
        <v>0</v>
      </c>
      <c r="F342">
        <v>0</v>
      </c>
      <c r="G342">
        <v>2150</v>
      </c>
      <c r="H342">
        <v>0</v>
      </c>
      <c r="I342">
        <v>2022</v>
      </c>
      <c r="K342" t="b">
        <v>0</v>
      </c>
      <c r="M3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values(341, 177, 2150, 0, 0, 0, 2150, 0, '2022-01-01', 0, '');</v>
      </c>
    </row>
    <row r="343" spans="1:13">
      <c r="A343">
        <v>342</v>
      </c>
      <c r="B343">
        <v>178</v>
      </c>
      <c r="C343">
        <v>12439</v>
      </c>
      <c r="D343">
        <v>0</v>
      </c>
      <c r="E343">
        <v>0</v>
      </c>
      <c r="F343">
        <v>0</v>
      </c>
      <c r="G343">
        <v>12439</v>
      </c>
      <c r="H343">
        <v>0</v>
      </c>
      <c r="I343">
        <v>2022</v>
      </c>
      <c r="K343" t="b">
        <v>0</v>
      </c>
      <c r="M3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values(342, 178, 12439, 0, 0, 0, 12439, 0, '2022-01-01', 0, '');</v>
      </c>
    </row>
    <row r="344" spans="1:13">
      <c r="A344">
        <v>343</v>
      </c>
      <c r="B344">
        <v>953</v>
      </c>
      <c r="C344">
        <v>510</v>
      </c>
      <c r="D344">
        <v>780</v>
      </c>
      <c r="E344">
        <v>0</v>
      </c>
      <c r="F344">
        <v>0</v>
      </c>
      <c r="G344">
        <v>1290</v>
      </c>
      <c r="H344">
        <v>0</v>
      </c>
      <c r="I344">
        <v>2022</v>
      </c>
      <c r="K344" t="b">
        <v>0</v>
      </c>
      <c r="M3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values(343, 953, 510, 780, 0, 0, 1290, 0, '2022-01-01', 0, '');</v>
      </c>
    </row>
    <row r="345" spans="1:13">
      <c r="A345">
        <v>344</v>
      </c>
      <c r="B345">
        <v>693</v>
      </c>
      <c r="C345">
        <v>3310</v>
      </c>
      <c r="D345">
        <v>780</v>
      </c>
      <c r="E345">
        <v>0</v>
      </c>
      <c r="F345">
        <v>0</v>
      </c>
      <c r="G345">
        <v>4090</v>
      </c>
      <c r="H345">
        <v>0</v>
      </c>
      <c r="I345">
        <v>2022</v>
      </c>
      <c r="K345" t="b">
        <v>0</v>
      </c>
      <c r="M3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values(344, 693, 3310, 780, 0, 0, 4090, 0, '2022-01-01', 0, '');</v>
      </c>
    </row>
    <row r="346" spans="1:13">
      <c r="A346">
        <v>345</v>
      </c>
      <c r="B346">
        <v>1050</v>
      </c>
      <c r="C346">
        <v>0</v>
      </c>
      <c r="D346">
        <v>140</v>
      </c>
      <c r="E346">
        <v>0</v>
      </c>
      <c r="F346">
        <v>0</v>
      </c>
      <c r="G346">
        <v>140</v>
      </c>
      <c r="H346">
        <v>0</v>
      </c>
      <c r="I346">
        <v>2022</v>
      </c>
      <c r="K346" t="b">
        <v>0</v>
      </c>
      <c r="M3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values(345, 1050, 0, 140, 0, 0, 140, 0, '2022-01-01', 0, '');</v>
      </c>
    </row>
    <row r="347" spans="1:13">
      <c r="A347">
        <v>346</v>
      </c>
      <c r="B347">
        <v>179</v>
      </c>
      <c r="C347">
        <v>6871</v>
      </c>
      <c r="D347">
        <v>0</v>
      </c>
      <c r="E347">
        <v>0</v>
      </c>
      <c r="F347">
        <v>0</v>
      </c>
      <c r="G347">
        <v>6871</v>
      </c>
      <c r="H347">
        <v>0</v>
      </c>
      <c r="I347">
        <v>2022</v>
      </c>
      <c r="K347" t="b">
        <v>0</v>
      </c>
      <c r="M3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values(346, 179, 6871, 0, 0, 0, 6871, 0, '2022-01-01', 0, '');</v>
      </c>
    </row>
    <row r="348" spans="1:13">
      <c r="A348">
        <v>347</v>
      </c>
      <c r="B348">
        <v>180</v>
      </c>
      <c r="C348">
        <v>9956</v>
      </c>
      <c r="D348">
        <v>300</v>
      </c>
      <c r="E348">
        <v>0</v>
      </c>
      <c r="F348">
        <v>0</v>
      </c>
      <c r="G348">
        <v>10256</v>
      </c>
      <c r="H348">
        <v>0</v>
      </c>
      <c r="I348">
        <v>2022</v>
      </c>
      <c r="K348" t="b">
        <v>0</v>
      </c>
      <c r="M3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values(347, 180, 9956, 300, 0, 0, 10256, 0, '2022-01-01', 0, '');</v>
      </c>
    </row>
    <row r="349" spans="1:13">
      <c r="A349">
        <v>348</v>
      </c>
      <c r="B349">
        <v>181</v>
      </c>
      <c r="C349">
        <v>799</v>
      </c>
      <c r="D349">
        <v>0</v>
      </c>
      <c r="E349">
        <v>0</v>
      </c>
      <c r="F349">
        <v>0</v>
      </c>
      <c r="G349">
        <v>799</v>
      </c>
      <c r="H349">
        <v>0</v>
      </c>
      <c r="I349">
        <v>2022</v>
      </c>
      <c r="K349" t="b">
        <v>0</v>
      </c>
      <c r="M3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values(348, 181, 799, 0, 0, 0, 799, 0, '2022-01-01', 0, '');</v>
      </c>
    </row>
    <row r="350" spans="1:13">
      <c r="A350">
        <v>349</v>
      </c>
      <c r="B350">
        <v>990</v>
      </c>
      <c r="C350">
        <v>0</v>
      </c>
      <c r="D350">
        <v>780</v>
      </c>
      <c r="E350">
        <v>0</v>
      </c>
      <c r="F350">
        <v>0</v>
      </c>
      <c r="G350">
        <v>780</v>
      </c>
      <c r="H350">
        <v>0</v>
      </c>
      <c r="I350">
        <v>2022</v>
      </c>
      <c r="K350" t="b">
        <v>0</v>
      </c>
      <c r="M3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values(349, 990, 0, 780, 0, 0, 780, 0, '2022-01-01', 0, '');</v>
      </c>
    </row>
    <row r="351" spans="1:13">
      <c r="A351">
        <v>350</v>
      </c>
      <c r="B351">
        <v>946</v>
      </c>
      <c r="C351">
        <v>610</v>
      </c>
      <c r="D351">
        <v>780</v>
      </c>
      <c r="E351">
        <v>0</v>
      </c>
      <c r="F351">
        <v>0</v>
      </c>
      <c r="G351">
        <v>1390</v>
      </c>
      <c r="H351">
        <v>0</v>
      </c>
      <c r="I351">
        <v>2022</v>
      </c>
      <c r="K351" t="b">
        <v>0</v>
      </c>
      <c r="M3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values(350, 946, 610, 780, 0, 0, 1390, 0, '2022-01-01', 0, '');</v>
      </c>
    </row>
    <row r="352" spans="1:13">
      <c r="A352">
        <v>351</v>
      </c>
      <c r="B352">
        <v>840</v>
      </c>
      <c r="C352">
        <v>1960</v>
      </c>
      <c r="D352">
        <v>780</v>
      </c>
      <c r="E352">
        <v>0</v>
      </c>
      <c r="F352">
        <v>0</v>
      </c>
      <c r="G352">
        <v>2740</v>
      </c>
      <c r="H352">
        <v>0</v>
      </c>
      <c r="I352">
        <v>2022</v>
      </c>
      <c r="K352" t="b">
        <v>0</v>
      </c>
      <c r="M3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values(351, 840, 1960, 780, 0, 0, 2740, 0, '2022-01-01', 0, '');</v>
      </c>
    </row>
    <row r="353" spans="1:13">
      <c r="A353">
        <v>352</v>
      </c>
      <c r="B353">
        <v>557</v>
      </c>
      <c r="C353">
        <v>4410</v>
      </c>
      <c r="D353">
        <v>780</v>
      </c>
      <c r="E353">
        <v>0</v>
      </c>
      <c r="F353">
        <v>0</v>
      </c>
      <c r="G353">
        <v>5190</v>
      </c>
      <c r="H353">
        <v>0</v>
      </c>
      <c r="I353">
        <v>2022</v>
      </c>
      <c r="K353" t="b">
        <v>0</v>
      </c>
      <c r="M3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values(352, 557, 4410, 780, 0, 0, 5190, 0, '2022-01-01', 0, '');</v>
      </c>
    </row>
    <row r="354" spans="1:13">
      <c r="A354">
        <v>353</v>
      </c>
      <c r="B354">
        <v>794</v>
      </c>
      <c r="C354">
        <v>1100</v>
      </c>
      <c r="D354">
        <v>0</v>
      </c>
      <c r="E354">
        <v>0</v>
      </c>
      <c r="F354">
        <v>0</v>
      </c>
      <c r="G354">
        <v>1100</v>
      </c>
      <c r="H354">
        <v>0</v>
      </c>
      <c r="I354">
        <v>2022</v>
      </c>
      <c r="K354" t="b">
        <v>0</v>
      </c>
      <c r="M3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values(353, 794, 1100, 0, 0, 0, 1100, 0, '2022-01-01', 0, '');</v>
      </c>
    </row>
    <row r="355" spans="1:13">
      <c r="A355">
        <v>354</v>
      </c>
      <c r="B355">
        <v>610</v>
      </c>
      <c r="C355">
        <v>400</v>
      </c>
      <c r="D355">
        <v>0</v>
      </c>
      <c r="E355">
        <v>0</v>
      </c>
      <c r="F355">
        <v>0</v>
      </c>
      <c r="G355">
        <v>400</v>
      </c>
      <c r="H355">
        <v>0</v>
      </c>
      <c r="I355">
        <v>2022</v>
      </c>
      <c r="K355" t="b">
        <v>0</v>
      </c>
      <c r="M3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values(354, 610, 400, 0, 0, 0, 400, 0, '2022-01-01', 0, '');</v>
      </c>
    </row>
    <row r="356" spans="1:13">
      <c r="A356">
        <v>355</v>
      </c>
      <c r="B356">
        <v>182</v>
      </c>
      <c r="C356">
        <v>581</v>
      </c>
      <c r="D356">
        <v>0</v>
      </c>
      <c r="E356">
        <v>0</v>
      </c>
      <c r="F356">
        <v>0</v>
      </c>
      <c r="G356">
        <v>581</v>
      </c>
      <c r="H356">
        <v>0</v>
      </c>
      <c r="I356">
        <v>2022</v>
      </c>
      <c r="K356" t="b">
        <v>0</v>
      </c>
      <c r="M3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values(355, 182, 581, 0, 0, 0, 581, 0, '2022-01-01', 0, '');</v>
      </c>
    </row>
    <row r="357" spans="1:13">
      <c r="A357">
        <v>356</v>
      </c>
      <c r="B357">
        <v>998</v>
      </c>
      <c r="C357">
        <v>2063</v>
      </c>
      <c r="D357">
        <v>0</v>
      </c>
      <c r="E357">
        <v>0</v>
      </c>
      <c r="F357">
        <v>966</v>
      </c>
      <c r="G357">
        <v>3029</v>
      </c>
      <c r="H357">
        <v>0</v>
      </c>
      <c r="I357">
        <v>2022</v>
      </c>
      <c r="K357" t="b">
        <v>0</v>
      </c>
      <c r="M3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values(356, 998, 2063, 0, 0, 966, 3029, 0, '2022-01-01', 0, '');</v>
      </c>
    </row>
    <row r="358" spans="1:13">
      <c r="A358">
        <v>357</v>
      </c>
      <c r="B358">
        <v>1052</v>
      </c>
      <c r="C358">
        <v>0</v>
      </c>
      <c r="D358">
        <v>0</v>
      </c>
      <c r="E358">
        <v>0</v>
      </c>
      <c r="F358">
        <v>5838</v>
      </c>
      <c r="G358">
        <v>5838</v>
      </c>
      <c r="H358">
        <v>0</v>
      </c>
      <c r="I358">
        <v>2022</v>
      </c>
      <c r="K358" t="b">
        <v>0</v>
      </c>
      <c r="M3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values(357, 1052, 0, 0, 0, 5838, 5838, 0, '2022-01-01', 0, '');</v>
      </c>
    </row>
    <row r="359" spans="1:13">
      <c r="A359">
        <v>358</v>
      </c>
      <c r="B359">
        <v>699</v>
      </c>
      <c r="C359">
        <v>3260</v>
      </c>
      <c r="D359">
        <v>780</v>
      </c>
      <c r="E359">
        <v>0</v>
      </c>
      <c r="F359">
        <v>0</v>
      </c>
      <c r="G359">
        <v>4040</v>
      </c>
      <c r="H359">
        <v>0</v>
      </c>
      <c r="I359">
        <v>2022</v>
      </c>
      <c r="K359" t="b">
        <v>0</v>
      </c>
      <c r="M3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values(358, 699, 3260, 780, 0, 0, 4040, 0, '2022-01-01', 0, '');</v>
      </c>
    </row>
    <row r="360" spans="1:13">
      <c r="A360">
        <v>359</v>
      </c>
      <c r="B360">
        <v>183</v>
      </c>
      <c r="C360">
        <v>249</v>
      </c>
      <c r="D360">
        <v>0</v>
      </c>
      <c r="E360">
        <v>0</v>
      </c>
      <c r="F360">
        <v>0</v>
      </c>
      <c r="G360">
        <v>249</v>
      </c>
      <c r="H360">
        <v>0</v>
      </c>
      <c r="I360">
        <v>2022</v>
      </c>
      <c r="K360" t="b">
        <v>0</v>
      </c>
      <c r="M3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values(359, 183, 249, 0, 0, 0, 249, 0, '2022-01-01', 0, '');</v>
      </c>
    </row>
    <row r="361" spans="1:13">
      <c r="A361">
        <v>360</v>
      </c>
      <c r="B361">
        <v>542</v>
      </c>
      <c r="C361">
        <v>890</v>
      </c>
      <c r="D361">
        <v>0</v>
      </c>
      <c r="E361">
        <v>0</v>
      </c>
      <c r="F361">
        <v>0</v>
      </c>
      <c r="G361">
        <v>890</v>
      </c>
      <c r="H361">
        <v>0</v>
      </c>
      <c r="I361">
        <v>2022</v>
      </c>
      <c r="K361" t="b">
        <v>0</v>
      </c>
      <c r="M3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values(360, 542, 890, 0, 0, 0, 890, 0, '2022-01-01', 0, '');</v>
      </c>
    </row>
    <row r="362" spans="1:13">
      <c r="A362">
        <v>361</v>
      </c>
      <c r="B362">
        <v>184</v>
      </c>
      <c r="C362">
        <v>1175</v>
      </c>
      <c r="D362">
        <v>0</v>
      </c>
      <c r="E362">
        <v>0</v>
      </c>
      <c r="F362">
        <v>0</v>
      </c>
      <c r="G362">
        <v>1175</v>
      </c>
      <c r="H362">
        <v>0</v>
      </c>
      <c r="I362">
        <v>2022</v>
      </c>
      <c r="K362" t="b">
        <v>0</v>
      </c>
      <c r="M3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values(361, 184, 1175, 0, 0, 0, 1175, 0, '2022-01-01', 0, '');</v>
      </c>
    </row>
    <row r="363" spans="1:13">
      <c r="A363">
        <v>362</v>
      </c>
      <c r="B363">
        <v>185</v>
      </c>
      <c r="C363">
        <v>5570</v>
      </c>
      <c r="D363">
        <v>0</v>
      </c>
      <c r="E363">
        <v>0</v>
      </c>
      <c r="F363">
        <v>0</v>
      </c>
      <c r="G363">
        <v>5570</v>
      </c>
      <c r="H363">
        <v>0</v>
      </c>
      <c r="I363">
        <v>2022</v>
      </c>
      <c r="K363" t="b">
        <v>0</v>
      </c>
      <c r="M3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values(362, 185, 5570, 0, 0, 0, 5570, 0, '2022-01-01', 0, '');</v>
      </c>
    </row>
    <row r="364" spans="1:13">
      <c r="A364">
        <v>363</v>
      </c>
      <c r="B364">
        <v>186</v>
      </c>
      <c r="C364">
        <v>17320</v>
      </c>
      <c r="D364">
        <v>0</v>
      </c>
      <c r="E364">
        <v>0</v>
      </c>
      <c r="F364">
        <v>0</v>
      </c>
      <c r="G364">
        <v>17320</v>
      </c>
      <c r="H364">
        <v>0</v>
      </c>
      <c r="I364">
        <v>2022</v>
      </c>
      <c r="K364" t="b">
        <v>0</v>
      </c>
      <c r="M3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values(363, 186, 17320, 0, 0, 0, 17320, 0, '2022-01-01', 0, '');</v>
      </c>
    </row>
    <row r="365" spans="1:13">
      <c r="A365">
        <v>364</v>
      </c>
      <c r="B365">
        <v>510</v>
      </c>
      <c r="C365">
        <v>1140</v>
      </c>
      <c r="D365">
        <v>0</v>
      </c>
      <c r="E365">
        <v>0</v>
      </c>
      <c r="F365">
        <v>0</v>
      </c>
      <c r="G365">
        <v>1140</v>
      </c>
      <c r="H365">
        <v>0</v>
      </c>
      <c r="I365">
        <v>2022</v>
      </c>
      <c r="K365" t="b">
        <v>0</v>
      </c>
      <c r="M3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values(364, 510, 1140, 0, 0, 0, 1140, 0, '2022-01-01', 0, '');</v>
      </c>
    </row>
    <row r="366" spans="1:13">
      <c r="A366">
        <v>365</v>
      </c>
      <c r="B366">
        <v>187</v>
      </c>
      <c r="C366">
        <v>734</v>
      </c>
      <c r="D366">
        <v>0</v>
      </c>
      <c r="E366">
        <v>0</v>
      </c>
      <c r="F366">
        <v>0</v>
      </c>
      <c r="G366">
        <v>734</v>
      </c>
      <c r="H366">
        <v>0</v>
      </c>
      <c r="I366">
        <v>2022</v>
      </c>
      <c r="K366" t="b">
        <v>0</v>
      </c>
      <c r="M3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values(365, 187, 734, 0, 0, 0, 734, 0, '2022-01-01', 0, '');</v>
      </c>
    </row>
    <row r="367" spans="1:13">
      <c r="A367">
        <v>366</v>
      </c>
      <c r="B367">
        <v>803</v>
      </c>
      <c r="C367">
        <v>400</v>
      </c>
      <c r="D367">
        <v>0</v>
      </c>
      <c r="E367">
        <v>0</v>
      </c>
      <c r="F367">
        <v>0</v>
      </c>
      <c r="G367">
        <v>400</v>
      </c>
      <c r="H367">
        <v>0</v>
      </c>
      <c r="I367">
        <v>2022</v>
      </c>
      <c r="K367" t="b">
        <v>0</v>
      </c>
      <c r="M3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values(366, 803, 400, 0, 0, 0, 400, 0, '2022-01-01', 0, '');</v>
      </c>
    </row>
    <row r="368" spans="1:13">
      <c r="A368">
        <v>367</v>
      </c>
      <c r="B368">
        <v>591</v>
      </c>
      <c r="C368">
        <v>250</v>
      </c>
      <c r="D368">
        <v>0</v>
      </c>
      <c r="E368">
        <v>0</v>
      </c>
      <c r="F368">
        <v>0</v>
      </c>
      <c r="G368">
        <v>250</v>
      </c>
      <c r="H368">
        <v>0</v>
      </c>
      <c r="I368">
        <v>2022</v>
      </c>
      <c r="K368" t="b">
        <v>0</v>
      </c>
      <c r="M3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values(367, 591, 250, 0, 0, 0, 250, 0, '2022-01-01', 0, '');</v>
      </c>
    </row>
    <row r="369" spans="1:13">
      <c r="A369">
        <v>368</v>
      </c>
      <c r="B369">
        <v>188</v>
      </c>
      <c r="C369">
        <v>625</v>
      </c>
      <c r="D369">
        <v>0</v>
      </c>
      <c r="E369">
        <v>0</v>
      </c>
      <c r="F369">
        <v>0</v>
      </c>
      <c r="G369">
        <v>625</v>
      </c>
      <c r="H369">
        <v>0</v>
      </c>
      <c r="I369">
        <v>2022</v>
      </c>
      <c r="K369" t="b">
        <v>0</v>
      </c>
      <c r="M3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values(368, 188, 625, 0, 0, 0, 625, 0, '2022-01-01', 0, '');</v>
      </c>
    </row>
    <row r="370" spans="1:13">
      <c r="A370">
        <v>369</v>
      </c>
      <c r="B370">
        <v>768</v>
      </c>
      <c r="C370">
        <v>1000</v>
      </c>
      <c r="D370">
        <v>0</v>
      </c>
      <c r="E370">
        <v>0</v>
      </c>
      <c r="F370">
        <v>0</v>
      </c>
      <c r="G370">
        <v>1000</v>
      </c>
      <c r="H370">
        <v>0</v>
      </c>
      <c r="I370">
        <v>2022</v>
      </c>
      <c r="K370" t="b">
        <v>0</v>
      </c>
      <c r="M3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values(369, 768, 1000, 0, 0, 0, 1000, 0, '2022-01-01', 0, '');</v>
      </c>
    </row>
    <row r="371" spans="1:13">
      <c r="A371">
        <v>370</v>
      </c>
      <c r="B371">
        <v>535</v>
      </c>
      <c r="C371">
        <v>630</v>
      </c>
      <c r="D371">
        <v>0</v>
      </c>
      <c r="E371">
        <v>0</v>
      </c>
      <c r="F371">
        <v>0</v>
      </c>
      <c r="G371">
        <v>630</v>
      </c>
      <c r="H371">
        <v>0</v>
      </c>
      <c r="I371">
        <v>2022</v>
      </c>
      <c r="K371" t="b">
        <v>0</v>
      </c>
      <c r="M3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values(370, 535, 630, 0, 0, 0, 630, 0, '2022-01-01', 0, '');</v>
      </c>
    </row>
    <row r="372" spans="1:13">
      <c r="A372">
        <v>371</v>
      </c>
      <c r="B372">
        <v>189</v>
      </c>
      <c r="C372">
        <v>3408</v>
      </c>
      <c r="D372">
        <v>0</v>
      </c>
      <c r="E372">
        <v>0</v>
      </c>
      <c r="F372">
        <v>0</v>
      </c>
      <c r="G372">
        <v>3408</v>
      </c>
      <c r="H372">
        <v>0</v>
      </c>
      <c r="I372">
        <v>2022</v>
      </c>
      <c r="K372" t="b">
        <v>0</v>
      </c>
      <c r="M3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values(371, 189, 3408, 0, 0, 0, 3408, 0, '2022-01-01', 0, '');</v>
      </c>
    </row>
    <row r="373" spans="1:13">
      <c r="A373">
        <v>372</v>
      </c>
      <c r="B373">
        <v>190</v>
      </c>
      <c r="C373">
        <v>125</v>
      </c>
      <c r="D373">
        <v>0</v>
      </c>
      <c r="E373">
        <v>0</v>
      </c>
      <c r="F373">
        <v>0</v>
      </c>
      <c r="G373">
        <v>125</v>
      </c>
      <c r="H373">
        <v>0</v>
      </c>
      <c r="I373">
        <v>2022</v>
      </c>
      <c r="K373" t="b">
        <v>0</v>
      </c>
      <c r="M3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values(372, 190, 125, 0, 0, 0, 125, 0, '2022-01-01', 0, '');</v>
      </c>
    </row>
    <row r="374" spans="1:13">
      <c r="A374">
        <v>373</v>
      </c>
      <c r="B374">
        <v>191</v>
      </c>
      <c r="C374">
        <v>2062</v>
      </c>
      <c r="D374">
        <v>0</v>
      </c>
      <c r="E374">
        <v>0</v>
      </c>
      <c r="F374">
        <v>0</v>
      </c>
      <c r="G374">
        <v>2062</v>
      </c>
      <c r="H374">
        <v>0</v>
      </c>
      <c r="I374">
        <v>2022</v>
      </c>
      <c r="K374" t="b">
        <v>0</v>
      </c>
      <c r="M3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values(373, 191, 2062, 0, 0, 0, 2062, 0, '2022-01-01', 0, '');</v>
      </c>
    </row>
    <row r="375" spans="1:13">
      <c r="A375">
        <v>374</v>
      </c>
      <c r="B375">
        <v>717</v>
      </c>
      <c r="C375">
        <v>900</v>
      </c>
      <c r="D375">
        <v>0</v>
      </c>
      <c r="E375">
        <v>0</v>
      </c>
      <c r="F375">
        <v>0</v>
      </c>
      <c r="G375">
        <v>900</v>
      </c>
      <c r="H375">
        <v>0</v>
      </c>
      <c r="I375">
        <v>2022</v>
      </c>
      <c r="K375" t="b">
        <v>0</v>
      </c>
      <c r="M3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values(374, 717, 900, 0, 0, 0, 900, 0, '2022-01-01', 0, '');</v>
      </c>
    </row>
    <row r="376" spans="1:13">
      <c r="A376">
        <v>375</v>
      </c>
      <c r="B376">
        <v>868</v>
      </c>
      <c r="C376">
        <v>1930</v>
      </c>
      <c r="D376">
        <v>0</v>
      </c>
      <c r="E376">
        <v>0</v>
      </c>
      <c r="F376">
        <v>0</v>
      </c>
      <c r="G376">
        <v>1930</v>
      </c>
      <c r="H376">
        <v>0</v>
      </c>
      <c r="I376">
        <v>2022</v>
      </c>
      <c r="K376" t="b">
        <v>0</v>
      </c>
      <c r="M3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values(375, 868, 1930, 0, 0, 0, 1930, 0, '2022-01-01', 0, '');</v>
      </c>
    </row>
    <row r="377" spans="1:13">
      <c r="A377">
        <v>376</v>
      </c>
      <c r="B377">
        <v>193</v>
      </c>
      <c r="C377">
        <v>6854</v>
      </c>
      <c r="D377">
        <v>0</v>
      </c>
      <c r="E377">
        <v>0</v>
      </c>
      <c r="F377">
        <v>0</v>
      </c>
      <c r="G377">
        <v>6854</v>
      </c>
      <c r="H377">
        <v>0</v>
      </c>
      <c r="I377">
        <v>2022</v>
      </c>
      <c r="K377" t="b">
        <v>0</v>
      </c>
      <c r="M3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values(376, 193, 6854, 0, 0, 0, 6854, 0, '2022-01-01', 0, '');</v>
      </c>
    </row>
    <row r="378" spans="1:13">
      <c r="A378">
        <v>377</v>
      </c>
      <c r="B378">
        <v>195</v>
      </c>
      <c r="C378">
        <v>2797</v>
      </c>
      <c r="D378">
        <v>0</v>
      </c>
      <c r="E378">
        <v>0</v>
      </c>
      <c r="F378">
        <v>0</v>
      </c>
      <c r="G378">
        <v>2797</v>
      </c>
      <c r="H378">
        <v>0</v>
      </c>
      <c r="I378">
        <v>2022</v>
      </c>
      <c r="K378" t="b">
        <v>0</v>
      </c>
      <c r="M3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values(377, 195, 2797, 0, 0, 0, 2797, 0, '2022-01-01', 0, '');</v>
      </c>
    </row>
    <row r="379" spans="1:13">
      <c r="A379">
        <v>378</v>
      </c>
      <c r="B379">
        <v>512</v>
      </c>
      <c r="C379">
        <v>3300</v>
      </c>
      <c r="D379">
        <v>0</v>
      </c>
      <c r="E379">
        <v>0</v>
      </c>
      <c r="F379">
        <v>0</v>
      </c>
      <c r="G379">
        <v>3300</v>
      </c>
      <c r="H379">
        <v>0</v>
      </c>
      <c r="I379">
        <v>2022</v>
      </c>
      <c r="K379" t="b">
        <v>0</v>
      </c>
      <c r="M3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values(378, 512, 3300, 0, 0, 0, 3300, 0, '2022-01-01', 0, '');</v>
      </c>
    </row>
    <row r="380" spans="1:13">
      <c r="A380">
        <v>379</v>
      </c>
      <c r="B380">
        <v>196</v>
      </c>
      <c r="C380">
        <v>4749</v>
      </c>
      <c r="D380">
        <v>0</v>
      </c>
      <c r="E380">
        <v>0</v>
      </c>
      <c r="F380">
        <v>0</v>
      </c>
      <c r="G380">
        <v>4749</v>
      </c>
      <c r="H380">
        <v>0</v>
      </c>
      <c r="I380">
        <v>2022</v>
      </c>
      <c r="K380" t="b">
        <v>0</v>
      </c>
      <c r="M3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values(379, 196, 4749, 0, 0, 0, 4749, 0, '2022-01-01', 0, '');</v>
      </c>
    </row>
    <row r="381" spans="1:13">
      <c r="A381">
        <v>380</v>
      </c>
      <c r="B381">
        <v>197</v>
      </c>
      <c r="C381">
        <v>11738</v>
      </c>
      <c r="D381">
        <v>740</v>
      </c>
      <c r="E381">
        <v>0</v>
      </c>
      <c r="F381">
        <v>0</v>
      </c>
      <c r="G381">
        <v>12478</v>
      </c>
      <c r="H381">
        <v>0</v>
      </c>
      <c r="I381">
        <v>2022</v>
      </c>
      <c r="K381" t="b">
        <v>0</v>
      </c>
      <c r="M3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values(380, 197, 11738, 740, 0, 0, 12478, 0, '2022-01-01', 0, '');</v>
      </c>
    </row>
    <row r="382" spans="1:13">
      <c r="A382">
        <v>381</v>
      </c>
      <c r="B382">
        <v>691</v>
      </c>
      <c r="C382">
        <v>425</v>
      </c>
      <c r="D382">
        <v>0</v>
      </c>
      <c r="E382">
        <v>0</v>
      </c>
      <c r="F382">
        <v>2015</v>
      </c>
      <c r="G382">
        <v>2440</v>
      </c>
      <c r="H382">
        <v>0</v>
      </c>
      <c r="I382">
        <v>2022</v>
      </c>
      <c r="K382" t="b">
        <v>0</v>
      </c>
      <c r="M3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values(381, 691, 425, 0, 0, 2015, 2440, 0, '2022-01-01', 0, '');</v>
      </c>
    </row>
    <row r="383" spans="1:13">
      <c r="A383">
        <v>382</v>
      </c>
      <c r="B383">
        <v>198</v>
      </c>
      <c r="C383">
        <v>2829</v>
      </c>
      <c r="D383">
        <v>0</v>
      </c>
      <c r="E383">
        <v>0</v>
      </c>
      <c r="F383">
        <v>0</v>
      </c>
      <c r="G383">
        <v>2829</v>
      </c>
      <c r="H383">
        <v>0</v>
      </c>
      <c r="I383">
        <v>2022</v>
      </c>
      <c r="K383" t="b">
        <v>0</v>
      </c>
      <c r="M3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values(382, 198, 2829, 0, 0, 0, 2829, 0, '2022-01-01', 0, '');</v>
      </c>
    </row>
    <row r="384" spans="1:13">
      <c r="A384">
        <v>383</v>
      </c>
      <c r="B384">
        <v>199</v>
      </c>
      <c r="C384">
        <v>5160</v>
      </c>
      <c r="D384">
        <v>780</v>
      </c>
      <c r="E384">
        <v>0</v>
      </c>
      <c r="F384">
        <v>0</v>
      </c>
      <c r="G384">
        <v>5940</v>
      </c>
      <c r="H384">
        <v>0</v>
      </c>
      <c r="I384">
        <v>2022</v>
      </c>
      <c r="K384" t="b">
        <v>0</v>
      </c>
      <c r="M3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values(383, 199, 5160, 780, 0, 0, 5940, 0, '2022-01-01', 0, '');</v>
      </c>
    </row>
    <row r="385" spans="1:13">
      <c r="A385">
        <v>384</v>
      </c>
      <c r="B385">
        <v>200</v>
      </c>
      <c r="C385">
        <v>397</v>
      </c>
      <c r="D385">
        <v>0</v>
      </c>
      <c r="E385">
        <v>0</v>
      </c>
      <c r="F385">
        <v>0</v>
      </c>
      <c r="G385">
        <v>397</v>
      </c>
      <c r="H385">
        <v>0</v>
      </c>
      <c r="I385">
        <v>2022</v>
      </c>
      <c r="K385" t="b">
        <v>0</v>
      </c>
      <c r="M3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values(384, 200, 397, 0, 0, 0, 397, 0, '2022-01-01', 0, '');</v>
      </c>
    </row>
    <row r="386" spans="1:13">
      <c r="A386">
        <v>385</v>
      </c>
      <c r="B386">
        <v>917</v>
      </c>
      <c r="C386">
        <v>910</v>
      </c>
      <c r="D386">
        <v>780</v>
      </c>
      <c r="E386">
        <v>0</v>
      </c>
      <c r="F386">
        <v>0</v>
      </c>
      <c r="G386">
        <v>1690</v>
      </c>
      <c r="H386">
        <v>0</v>
      </c>
      <c r="I386">
        <v>2022</v>
      </c>
      <c r="K386" t="b">
        <v>0</v>
      </c>
      <c r="M3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values(385, 917, 910, 780, 0, 0, 1690, 0, '2022-01-01', 0, '');</v>
      </c>
    </row>
    <row r="387" spans="1:13">
      <c r="A387">
        <v>386</v>
      </c>
      <c r="B387">
        <v>783</v>
      </c>
      <c r="C387">
        <v>2100</v>
      </c>
      <c r="D387">
        <v>0</v>
      </c>
      <c r="E387">
        <v>0</v>
      </c>
      <c r="F387">
        <v>0</v>
      </c>
      <c r="G387">
        <v>2100</v>
      </c>
      <c r="H387">
        <v>0</v>
      </c>
      <c r="I387">
        <v>2022</v>
      </c>
      <c r="K387" t="b">
        <v>0</v>
      </c>
      <c r="M3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values(386, 783, 2100, 0, 0, 0, 2100, 0, '2022-01-01', 0, '');</v>
      </c>
    </row>
    <row r="388" spans="1:13">
      <c r="A388">
        <v>387</v>
      </c>
      <c r="B388">
        <v>853</v>
      </c>
      <c r="C388">
        <v>3960</v>
      </c>
      <c r="D388">
        <v>780</v>
      </c>
      <c r="E388">
        <v>0</v>
      </c>
      <c r="F388">
        <v>0</v>
      </c>
      <c r="G388">
        <v>4740</v>
      </c>
      <c r="H388">
        <v>0</v>
      </c>
      <c r="I388">
        <v>2022</v>
      </c>
      <c r="K388" t="b">
        <v>0</v>
      </c>
      <c r="M3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values(387, 853, 3960, 780, 0, 0, 4740, 0, '2022-01-01', 0, '');</v>
      </c>
    </row>
    <row r="389" spans="1:13">
      <c r="A389">
        <v>388</v>
      </c>
      <c r="B389">
        <v>806</v>
      </c>
      <c r="C389">
        <v>769</v>
      </c>
      <c r="D389">
        <v>0</v>
      </c>
      <c r="E389">
        <v>0</v>
      </c>
      <c r="F389">
        <v>0</v>
      </c>
      <c r="G389">
        <v>769</v>
      </c>
      <c r="H389">
        <v>0</v>
      </c>
      <c r="I389">
        <v>2022</v>
      </c>
      <c r="K389" t="b">
        <v>0</v>
      </c>
      <c r="M3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values(388, 806, 769, 0, 0, 0, 769, 0, '2022-01-01', 0, '');</v>
      </c>
    </row>
    <row r="390" spans="1:13">
      <c r="A390">
        <v>389</v>
      </c>
      <c r="B390">
        <v>202</v>
      </c>
      <c r="C390">
        <v>1443</v>
      </c>
      <c r="D390">
        <v>0</v>
      </c>
      <c r="E390">
        <v>0</v>
      </c>
      <c r="F390">
        <v>0</v>
      </c>
      <c r="G390">
        <v>1443</v>
      </c>
      <c r="H390">
        <v>-166</v>
      </c>
      <c r="I390">
        <v>2022</v>
      </c>
      <c r="K390" t="b">
        <v>0</v>
      </c>
      <c r="M3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values(389, 202, 1443, 0, 0, 0, 1443, -166, '2022-01-01', 0, '');</v>
      </c>
    </row>
    <row r="391" spans="1:13">
      <c r="A391">
        <v>390</v>
      </c>
      <c r="B391">
        <v>903</v>
      </c>
      <c r="C391">
        <v>1110</v>
      </c>
      <c r="D391">
        <v>780</v>
      </c>
      <c r="E391">
        <v>0</v>
      </c>
      <c r="F391">
        <v>0</v>
      </c>
      <c r="G391">
        <v>1890</v>
      </c>
      <c r="H391">
        <v>0</v>
      </c>
      <c r="I391">
        <v>2022</v>
      </c>
      <c r="K391" t="b">
        <v>0</v>
      </c>
      <c r="M3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values(390, 903, 1110, 780, 0, 0, 1890, 0, '2022-01-01', 0, '');</v>
      </c>
    </row>
    <row r="392" spans="1:13">
      <c r="A392">
        <v>391</v>
      </c>
      <c r="B392">
        <v>907</v>
      </c>
      <c r="C392">
        <v>1010</v>
      </c>
      <c r="D392">
        <v>780</v>
      </c>
      <c r="E392">
        <v>0</v>
      </c>
      <c r="F392">
        <v>0</v>
      </c>
      <c r="G392">
        <v>1790</v>
      </c>
      <c r="H392">
        <v>0</v>
      </c>
      <c r="I392">
        <v>2022</v>
      </c>
      <c r="K392" t="b">
        <v>0</v>
      </c>
      <c r="M3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values(391, 907, 1010, 780, 0, 0, 1790, 0, '2022-01-01', 0, '');</v>
      </c>
    </row>
    <row r="393" spans="1:13">
      <c r="A393">
        <v>392</v>
      </c>
      <c r="B393">
        <v>203</v>
      </c>
      <c r="C393">
        <v>7287</v>
      </c>
      <c r="D393">
        <v>0</v>
      </c>
      <c r="E393">
        <v>0</v>
      </c>
      <c r="F393">
        <v>0</v>
      </c>
      <c r="G393">
        <v>7287</v>
      </c>
      <c r="H393">
        <v>0</v>
      </c>
      <c r="I393">
        <v>2022</v>
      </c>
      <c r="K393" t="b">
        <v>0</v>
      </c>
      <c r="M3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values(392, 203, 7287, 0, 0, 0, 7287, 0, '2022-01-01', 0, '');</v>
      </c>
    </row>
    <row r="394" spans="1:13">
      <c r="A394">
        <v>393</v>
      </c>
      <c r="B394">
        <v>805</v>
      </c>
      <c r="C394">
        <v>154</v>
      </c>
      <c r="D394">
        <v>0</v>
      </c>
      <c r="E394">
        <v>0</v>
      </c>
      <c r="F394">
        <v>0</v>
      </c>
      <c r="G394">
        <v>154</v>
      </c>
      <c r="H394">
        <v>0</v>
      </c>
      <c r="I394">
        <v>2022</v>
      </c>
      <c r="K394" t="b">
        <v>0</v>
      </c>
      <c r="M3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values(393, 805, 154, 0, 0, 0, 154, 0, '2022-01-01', 0, '');</v>
      </c>
    </row>
    <row r="395" spans="1:13">
      <c r="A395">
        <v>394</v>
      </c>
      <c r="B395">
        <v>865</v>
      </c>
      <c r="C395">
        <v>350</v>
      </c>
      <c r="D395">
        <v>250</v>
      </c>
      <c r="E395">
        <v>0</v>
      </c>
      <c r="F395">
        <v>0</v>
      </c>
      <c r="G395">
        <v>600</v>
      </c>
      <c r="H395">
        <v>0</v>
      </c>
      <c r="I395">
        <v>2022</v>
      </c>
      <c r="K395" t="b">
        <v>0</v>
      </c>
      <c r="M3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values(394, 865, 350, 250, 0, 0, 600, 0, '2022-01-01', 0, '');</v>
      </c>
    </row>
    <row r="396" spans="1:13">
      <c r="A396">
        <v>395</v>
      </c>
      <c r="B396">
        <v>638</v>
      </c>
      <c r="C396">
        <v>650</v>
      </c>
      <c r="D396">
        <v>0</v>
      </c>
      <c r="E396">
        <v>0</v>
      </c>
      <c r="F396">
        <v>0</v>
      </c>
      <c r="G396">
        <v>650</v>
      </c>
      <c r="H396">
        <v>0</v>
      </c>
      <c r="I396">
        <v>2022</v>
      </c>
      <c r="K396" t="b">
        <v>0</v>
      </c>
      <c r="M3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values(395, 638, 650, 0, 0, 0, 650, 0, '2022-01-01', 0, '');</v>
      </c>
    </row>
    <row r="397" spans="1:13">
      <c r="A397">
        <v>396</v>
      </c>
      <c r="B397">
        <v>204</v>
      </c>
      <c r="C397">
        <v>3575</v>
      </c>
      <c r="D397">
        <v>0</v>
      </c>
      <c r="E397">
        <v>0</v>
      </c>
      <c r="F397">
        <v>0</v>
      </c>
      <c r="G397">
        <v>3575</v>
      </c>
      <c r="H397">
        <v>0</v>
      </c>
      <c r="I397">
        <v>2022</v>
      </c>
      <c r="K397" t="b">
        <v>0</v>
      </c>
      <c r="M3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values(396, 204, 3575, 0, 0, 0, 3575, 0, '2022-01-01', 0, '');</v>
      </c>
    </row>
    <row r="398" spans="1:13">
      <c r="A398">
        <v>397</v>
      </c>
      <c r="B398">
        <v>739</v>
      </c>
      <c r="C398">
        <v>5000</v>
      </c>
      <c r="D398">
        <v>0</v>
      </c>
      <c r="E398">
        <v>0</v>
      </c>
      <c r="F398">
        <v>0</v>
      </c>
      <c r="G398">
        <v>5000</v>
      </c>
      <c r="H398">
        <v>0</v>
      </c>
      <c r="I398">
        <v>2022</v>
      </c>
      <c r="K398" t="b">
        <v>0</v>
      </c>
      <c r="M3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values(397, 739, 5000, 0, 0, 0, 5000, 0, '2022-01-01', 0, '');</v>
      </c>
    </row>
    <row r="399" spans="1:13">
      <c r="A399">
        <v>398</v>
      </c>
      <c r="B399">
        <v>650</v>
      </c>
      <c r="C399">
        <v>350</v>
      </c>
      <c r="D399">
        <v>0</v>
      </c>
      <c r="E399">
        <v>0</v>
      </c>
      <c r="F399">
        <v>0</v>
      </c>
      <c r="G399">
        <v>350</v>
      </c>
      <c r="H399">
        <v>0</v>
      </c>
      <c r="I399">
        <v>2022</v>
      </c>
      <c r="K399" t="b">
        <v>0</v>
      </c>
      <c r="M3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values(398, 650, 350, 0, 0, 0, 350, 0, '2022-01-01', 0, '');</v>
      </c>
    </row>
    <row r="400" spans="1:13">
      <c r="A400">
        <v>399</v>
      </c>
      <c r="B400">
        <v>1034</v>
      </c>
      <c r="C400">
        <v>0</v>
      </c>
      <c r="D400">
        <v>350</v>
      </c>
      <c r="E400">
        <v>0</v>
      </c>
      <c r="F400">
        <v>0</v>
      </c>
      <c r="G400">
        <v>350</v>
      </c>
      <c r="H400">
        <v>0</v>
      </c>
      <c r="I400">
        <v>2022</v>
      </c>
      <c r="K400" t="b">
        <v>0</v>
      </c>
      <c r="M4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values(399, 1034, 0, 350, 0, 0, 350, 0, '2022-01-01', 0, '');</v>
      </c>
    </row>
    <row r="401" spans="1:13">
      <c r="A401">
        <v>400</v>
      </c>
      <c r="B401">
        <v>710</v>
      </c>
      <c r="C401">
        <v>13000</v>
      </c>
      <c r="D401">
        <v>0</v>
      </c>
      <c r="E401">
        <v>0</v>
      </c>
      <c r="F401">
        <v>0</v>
      </c>
      <c r="G401">
        <v>13000</v>
      </c>
      <c r="H401">
        <v>0</v>
      </c>
      <c r="I401">
        <v>2022</v>
      </c>
      <c r="K401" t="b">
        <v>0</v>
      </c>
      <c r="M4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values(400, 710, 13000, 0, 0, 0, 13000, 0, '2022-01-01', 0, '');</v>
      </c>
    </row>
    <row r="402" spans="1:13">
      <c r="A402">
        <v>401</v>
      </c>
      <c r="B402">
        <v>205</v>
      </c>
      <c r="C402">
        <v>125</v>
      </c>
      <c r="D402">
        <v>0</v>
      </c>
      <c r="E402">
        <v>0</v>
      </c>
      <c r="F402">
        <v>0</v>
      </c>
      <c r="G402">
        <v>125</v>
      </c>
      <c r="H402">
        <v>0</v>
      </c>
      <c r="I402">
        <v>2022</v>
      </c>
      <c r="K402" t="b">
        <v>0</v>
      </c>
      <c r="M4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values(401, 205, 125, 0, 0, 0, 125, 0, '2022-01-01', 0, '');</v>
      </c>
    </row>
    <row r="403" spans="1:13">
      <c r="A403">
        <v>402</v>
      </c>
      <c r="B403">
        <v>784</v>
      </c>
      <c r="C403">
        <v>2460</v>
      </c>
      <c r="D403">
        <v>780</v>
      </c>
      <c r="E403">
        <v>0</v>
      </c>
      <c r="F403">
        <v>0</v>
      </c>
      <c r="G403">
        <v>3240</v>
      </c>
      <c r="H403">
        <v>0</v>
      </c>
      <c r="I403">
        <v>2022</v>
      </c>
      <c r="K403" t="b">
        <v>0</v>
      </c>
      <c r="M4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values(402, 784, 2460, 780, 0, 0, 3240, 0, '2022-01-01', 0, '');</v>
      </c>
    </row>
    <row r="404" spans="1:13">
      <c r="A404">
        <v>403</v>
      </c>
      <c r="B404">
        <v>832</v>
      </c>
      <c r="C404">
        <v>2010</v>
      </c>
      <c r="D404">
        <v>780</v>
      </c>
      <c r="E404">
        <v>0</v>
      </c>
      <c r="F404">
        <v>0</v>
      </c>
      <c r="G404">
        <v>2790</v>
      </c>
      <c r="H404">
        <v>0</v>
      </c>
      <c r="I404">
        <v>2022</v>
      </c>
      <c r="K404" t="b">
        <v>0</v>
      </c>
      <c r="M4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values(403, 832, 2010, 780, 0, 0, 2790, 0, '2022-01-01', 0, '');</v>
      </c>
    </row>
    <row r="405" spans="1:13">
      <c r="A405">
        <v>404</v>
      </c>
      <c r="B405">
        <v>206</v>
      </c>
      <c r="C405">
        <v>3473</v>
      </c>
      <c r="D405">
        <v>0</v>
      </c>
      <c r="E405">
        <v>0</v>
      </c>
      <c r="F405">
        <v>0</v>
      </c>
      <c r="G405">
        <v>3473</v>
      </c>
      <c r="H405">
        <v>0</v>
      </c>
      <c r="I405">
        <v>2022</v>
      </c>
      <c r="K405" t="b">
        <v>0</v>
      </c>
      <c r="M4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values(404, 206, 3473, 0, 0, 0, 3473, 0, '2022-01-01', 0, '');</v>
      </c>
    </row>
    <row r="406" spans="1:13">
      <c r="A406">
        <v>405</v>
      </c>
      <c r="B406">
        <v>1024</v>
      </c>
      <c r="C406">
        <v>0</v>
      </c>
      <c r="D406">
        <v>480</v>
      </c>
      <c r="E406">
        <v>0</v>
      </c>
      <c r="F406">
        <v>0</v>
      </c>
      <c r="G406">
        <v>480</v>
      </c>
      <c r="H406">
        <v>0</v>
      </c>
      <c r="I406">
        <v>2022</v>
      </c>
      <c r="K406" t="b">
        <v>0</v>
      </c>
      <c r="M4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values(405, 1024, 0, 480, 0, 0, 480, 0, '2022-01-01', 0, '');</v>
      </c>
    </row>
    <row r="407" spans="1:13">
      <c r="A407">
        <v>406</v>
      </c>
      <c r="B407">
        <v>1045</v>
      </c>
      <c r="C407">
        <v>0</v>
      </c>
      <c r="D407">
        <v>210</v>
      </c>
      <c r="E407">
        <v>0</v>
      </c>
      <c r="F407">
        <v>0</v>
      </c>
      <c r="G407">
        <v>210</v>
      </c>
      <c r="H407">
        <v>0</v>
      </c>
      <c r="I407">
        <v>2022</v>
      </c>
      <c r="K407" t="b">
        <v>0</v>
      </c>
      <c r="M4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values(406, 1045, 0, 210, 0, 0, 210, 0, '2022-01-01', 0, '');</v>
      </c>
    </row>
    <row r="408" spans="1:13">
      <c r="A408">
        <v>407</v>
      </c>
      <c r="B408">
        <v>661</v>
      </c>
      <c r="C408">
        <v>3560</v>
      </c>
      <c r="D408">
        <v>780</v>
      </c>
      <c r="E408">
        <v>0</v>
      </c>
      <c r="F408">
        <v>0</v>
      </c>
      <c r="G408">
        <v>4340</v>
      </c>
      <c r="H408">
        <v>0</v>
      </c>
      <c r="I408">
        <v>2022</v>
      </c>
      <c r="K408" t="b">
        <v>0</v>
      </c>
      <c r="M4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values(407, 661, 3560, 780, 0, 0, 4340, 0, '2022-01-01', 0, '');</v>
      </c>
    </row>
    <row r="409" spans="1:13">
      <c r="A409">
        <v>408</v>
      </c>
      <c r="B409">
        <v>207</v>
      </c>
      <c r="C409">
        <v>3467</v>
      </c>
      <c r="D409">
        <v>0</v>
      </c>
      <c r="E409">
        <v>0</v>
      </c>
      <c r="F409">
        <v>0</v>
      </c>
      <c r="G409">
        <v>3467</v>
      </c>
      <c r="H409">
        <v>0</v>
      </c>
      <c r="I409">
        <v>2022</v>
      </c>
      <c r="K409" t="b">
        <v>0</v>
      </c>
      <c r="M4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values(408, 207, 3467, 0, 0, 0, 3467, 0, '2022-01-01', 0, '');</v>
      </c>
    </row>
    <row r="410" spans="1:13">
      <c r="A410">
        <v>409</v>
      </c>
      <c r="B410">
        <v>208</v>
      </c>
      <c r="C410">
        <v>360</v>
      </c>
      <c r="D410">
        <v>0</v>
      </c>
      <c r="E410">
        <v>0</v>
      </c>
      <c r="F410">
        <v>0</v>
      </c>
      <c r="G410">
        <v>360</v>
      </c>
      <c r="H410">
        <v>0</v>
      </c>
      <c r="I410">
        <v>2022</v>
      </c>
      <c r="K410" t="b">
        <v>0</v>
      </c>
      <c r="M4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values(409, 208, 360, 0, 0, 0, 360, 0, '2022-01-01', 0, '');</v>
      </c>
    </row>
    <row r="411" spans="1:13">
      <c r="A411">
        <v>410</v>
      </c>
      <c r="B411">
        <v>697</v>
      </c>
      <c r="C411">
        <v>2550</v>
      </c>
      <c r="D411">
        <v>0</v>
      </c>
      <c r="E411">
        <v>0</v>
      </c>
      <c r="F411">
        <v>0</v>
      </c>
      <c r="G411">
        <v>2550</v>
      </c>
      <c r="H411">
        <v>0</v>
      </c>
      <c r="I411">
        <v>2022</v>
      </c>
      <c r="K411" t="b">
        <v>0</v>
      </c>
      <c r="M4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values(410, 697, 2550, 0, 0, 0, 2550, 0, '2022-01-01', 0, '');</v>
      </c>
    </row>
    <row r="412" spans="1:13">
      <c r="A412">
        <v>411</v>
      </c>
      <c r="B412">
        <v>588</v>
      </c>
      <c r="C412">
        <v>3960</v>
      </c>
      <c r="D412">
        <v>780</v>
      </c>
      <c r="E412">
        <v>0</v>
      </c>
      <c r="F412">
        <v>0</v>
      </c>
      <c r="G412">
        <v>4740</v>
      </c>
      <c r="H412">
        <v>0</v>
      </c>
      <c r="I412">
        <v>2022</v>
      </c>
      <c r="K412" t="b">
        <v>0</v>
      </c>
      <c r="M4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values(411, 588, 3960, 780, 0, 0, 4740, 0, '2022-01-01', 0, '');</v>
      </c>
    </row>
    <row r="413" spans="1:13">
      <c r="A413">
        <v>412</v>
      </c>
      <c r="B413">
        <v>209</v>
      </c>
      <c r="C413">
        <v>471</v>
      </c>
      <c r="D413">
        <v>0</v>
      </c>
      <c r="E413">
        <v>0</v>
      </c>
      <c r="F413">
        <v>0</v>
      </c>
      <c r="G413">
        <v>471</v>
      </c>
      <c r="H413">
        <v>0</v>
      </c>
      <c r="I413">
        <v>2022</v>
      </c>
      <c r="K413" t="b">
        <v>0</v>
      </c>
      <c r="M4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values(412, 209, 471, 0, 0, 0, 471, 0, '2022-01-01', 0, '');</v>
      </c>
    </row>
    <row r="414" spans="1:13">
      <c r="A414">
        <v>413</v>
      </c>
      <c r="B414">
        <v>210</v>
      </c>
      <c r="C414">
        <v>825</v>
      </c>
      <c r="D414">
        <v>0</v>
      </c>
      <c r="E414">
        <v>0</v>
      </c>
      <c r="F414">
        <v>0</v>
      </c>
      <c r="G414">
        <v>825</v>
      </c>
      <c r="H414">
        <v>0</v>
      </c>
      <c r="I414">
        <v>2022</v>
      </c>
      <c r="K414" t="b">
        <v>0</v>
      </c>
      <c r="M4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values(413, 210, 825, 0, 0, 0, 825, 0, '2022-01-01', 0, '');</v>
      </c>
    </row>
    <row r="415" spans="1:13">
      <c r="A415">
        <v>414</v>
      </c>
      <c r="B415">
        <v>211</v>
      </c>
      <c r="C415">
        <v>2461</v>
      </c>
      <c r="D415">
        <v>0</v>
      </c>
      <c r="E415">
        <v>0</v>
      </c>
      <c r="F415">
        <v>0</v>
      </c>
      <c r="G415">
        <v>2461</v>
      </c>
      <c r="H415">
        <v>0</v>
      </c>
      <c r="I415">
        <v>2022</v>
      </c>
      <c r="K415" t="b">
        <v>0</v>
      </c>
      <c r="M4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values(414, 211, 2461, 0, 0, 0, 2461, 0, '2022-01-01', 0, '');</v>
      </c>
    </row>
    <row r="416" spans="1:13">
      <c r="A416">
        <v>415</v>
      </c>
      <c r="B416">
        <v>212</v>
      </c>
      <c r="C416">
        <v>8821</v>
      </c>
      <c r="D416">
        <v>0</v>
      </c>
      <c r="E416">
        <v>0</v>
      </c>
      <c r="F416">
        <v>0</v>
      </c>
      <c r="G416">
        <v>8821</v>
      </c>
      <c r="H416">
        <v>0</v>
      </c>
      <c r="I416">
        <v>2022</v>
      </c>
      <c r="K416" t="b">
        <v>0</v>
      </c>
      <c r="M4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values(415, 212, 8821, 0, 0, 0, 8821, 0, '2022-01-01', 0, '');</v>
      </c>
    </row>
    <row r="417" spans="1:13">
      <c r="A417">
        <v>416</v>
      </c>
      <c r="B417">
        <v>213</v>
      </c>
      <c r="C417">
        <v>7096</v>
      </c>
      <c r="D417">
        <v>550</v>
      </c>
      <c r="E417">
        <v>0</v>
      </c>
      <c r="F417">
        <v>0</v>
      </c>
      <c r="G417">
        <v>7646</v>
      </c>
      <c r="H417">
        <v>0</v>
      </c>
      <c r="I417">
        <v>2022</v>
      </c>
      <c r="K417" t="b">
        <v>0</v>
      </c>
      <c r="M4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values(416, 213, 7096, 550, 0, 0, 7646, 0, '2022-01-01', 0, '');</v>
      </c>
    </row>
    <row r="418" spans="1:13">
      <c r="A418">
        <v>417</v>
      </c>
      <c r="B418">
        <v>214</v>
      </c>
      <c r="C418">
        <v>6518</v>
      </c>
      <c r="D418">
        <v>0</v>
      </c>
      <c r="E418">
        <v>0</v>
      </c>
      <c r="F418">
        <v>0</v>
      </c>
      <c r="G418">
        <v>6518</v>
      </c>
      <c r="H418">
        <v>0</v>
      </c>
      <c r="I418">
        <v>2022</v>
      </c>
      <c r="K418" t="b">
        <v>0</v>
      </c>
      <c r="M4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values(417, 214, 6518, 0, 0, 0, 6518, 0, '2022-01-01', 0, '');</v>
      </c>
    </row>
    <row r="419" spans="1:13">
      <c r="A419">
        <v>418</v>
      </c>
      <c r="B419">
        <v>215</v>
      </c>
      <c r="C419">
        <v>3183</v>
      </c>
      <c r="D419">
        <v>0</v>
      </c>
      <c r="E419">
        <v>0</v>
      </c>
      <c r="F419">
        <v>0</v>
      </c>
      <c r="G419">
        <v>3183</v>
      </c>
      <c r="H419">
        <v>0</v>
      </c>
      <c r="I419">
        <v>2022</v>
      </c>
      <c r="K419" t="b">
        <v>0</v>
      </c>
      <c r="M4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values(418, 215, 3183, 0, 0, 0, 3183, 0, '2022-01-01', 0, '');</v>
      </c>
    </row>
    <row r="420" spans="1:13">
      <c r="A420">
        <v>419</v>
      </c>
      <c r="B420">
        <v>758</v>
      </c>
      <c r="C420">
        <v>2960</v>
      </c>
      <c r="D420">
        <v>780</v>
      </c>
      <c r="E420">
        <v>0</v>
      </c>
      <c r="F420">
        <v>0</v>
      </c>
      <c r="G420">
        <v>3740</v>
      </c>
      <c r="H420">
        <v>0</v>
      </c>
      <c r="I420">
        <v>2022</v>
      </c>
      <c r="K420" t="b">
        <v>0</v>
      </c>
      <c r="M4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values(419, 758, 2960, 780, 0, 0, 3740, 0, '2022-01-01', 0, '');</v>
      </c>
    </row>
    <row r="421" spans="1:13">
      <c r="A421">
        <v>420</v>
      </c>
      <c r="B421">
        <v>757</v>
      </c>
      <c r="C421">
        <v>3120</v>
      </c>
      <c r="D421">
        <v>790</v>
      </c>
      <c r="E421">
        <v>0</v>
      </c>
      <c r="F421">
        <v>0</v>
      </c>
      <c r="G421">
        <v>3910</v>
      </c>
      <c r="H421">
        <v>0</v>
      </c>
      <c r="I421">
        <v>2022</v>
      </c>
      <c r="K421" t="b">
        <v>0</v>
      </c>
      <c r="M4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values(420, 757, 3120, 790, 0, 0, 3910, 0, '2022-01-01', 0, '');</v>
      </c>
    </row>
    <row r="422" spans="1:13">
      <c r="A422">
        <v>421</v>
      </c>
      <c r="B422">
        <v>744</v>
      </c>
      <c r="C422">
        <v>3110</v>
      </c>
      <c r="D422">
        <v>780</v>
      </c>
      <c r="E422">
        <v>0</v>
      </c>
      <c r="F422">
        <v>0</v>
      </c>
      <c r="G422">
        <v>3890</v>
      </c>
      <c r="H422">
        <v>0</v>
      </c>
      <c r="I422">
        <v>2022</v>
      </c>
      <c r="K422" t="b">
        <v>0</v>
      </c>
      <c r="M4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values(421, 744, 3110, 780, 0, 0, 3890, 0, '2022-01-01', 0, '');</v>
      </c>
    </row>
    <row r="423" spans="1:13">
      <c r="A423">
        <v>422</v>
      </c>
      <c r="B423">
        <v>216</v>
      </c>
      <c r="C423">
        <v>3049</v>
      </c>
      <c r="D423">
        <v>0</v>
      </c>
      <c r="E423">
        <v>0</v>
      </c>
      <c r="F423">
        <v>0</v>
      </c>
      <c r="G423">
        <v>3049</v>
      </c>
      <c r="H423">
        <v>0</v>
      </c>
      <c r="I423">
        <v>2022</v>
      </c>
      <c r="K423" t="b">
        <v>0</v>
      </c>
      <c r="M4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values(422, 216, 3049, 0, 0, 0, 3049, 0, '2022-01-01', 0, '');</v>
      </c>
    </row>
    <row r="424" spans="1:13">
      <c r="A424">
        <v>423</v>
      </c>
      <c r="B424">
        <v>217</v>
      </c>
      <c r="C424">
        <v>6328</v>
      </c>
      <c r="D424">
        <v>800</v>
      </c>
      <c r="E424">
        <v>0</v>
      </c>
      <c r="F424">
        <v>1074</v>
      </c>
      <c r="G424">
        <v>8202</v>
      </c>
      <c r="H424">
        <v>0</v>
      </c>
      <c r="I424">
        <v>2022</v>
      </c>
      <c r="K424" t="b">
        <v>0</v>
      </c>
      <c r="M4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values(423, 217, 6328, 800, 0, 1074, 8202, 0, '2022-01-01', 0, '');</v>
      </c>
    </row>
    <row r="425" spans="1:13">
      <c r="A425">
        <v>424</v>
      </c>
      <c r="B425">
        <v>218</v>
      </c>
      <c r="C425">
        <v>9637</v>
      </c>
      <c r="D425">
        <v>0</v>
      </c>
      <c r="E425">
        <v>0</v>
      </c>
      <c r="F425">
        <v>0</v>
      </c>
      <c r="G425">
        <v>9637</v>
      </c>
      <c r="H425">
        <v>0</v>
      </c>
      <c r="I425">
        <v>2022</v>
      </c>
      <c r="K425" t="b">
        <v>0</v>
      </c>
      <c r="M4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values(424, 218, 9637, 0, 0, 0, 9637, 0, '2022-01-01', 0, '');</v>
      </c>
    </row>
    <row r="426" spans="1:13">
      <c r="A426">
        <v>425</v>
      </c>
      <c r="B426">
        <v>672</v>
      </c>
      <c r="C426">
        <v>4560</v>
      </c>
      <c r="D426">
        <v>780</v>
      </c>
      <c r="E426">
        <v>0</v>
      </c>
      <c r="F426">
        <v>0</v>
      </c>
      <c r="G426">
        <v>5340</v>
      </c>
      <c r="H426">
        <v>0</v>
      </c>
      <c r="I426">
        <v>2022</v>
      </c>
      <c r="K426" t="b">
        <v>0</v>
      </c>
      <c r="M4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values(425, 672, 4560, 780, 0, 0, 5340, 0, '2022-01-01', 0, '');</v>
      </c>
    </row>
    <row r="427" spans="1:13">
      <c r="A427">
        <v>426</v>
      </c>
      <c r="B427">
        <v>219</v>
      </c>
      <c r="C427">
        <v>8300</v>
      </c>
      <c r="D427">
        <v>0</v>
      </c>
      <c r="E427">
        <v>0</v>
      </c>
      <c r="F427">
        <v>0</v>
      </c>
      <c r="G427">
        <v>8300</v>
      </c>
      <c r="H427">
        <v>0</v>
      </c>
      <c r="I427">
        <v>2022</v>
      </c>
      <c r="K427" t="b">
        <v>0</v>
      </c>
      <c r="M4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values(426, 219, 8300, 0, 0, 0, 8300, 0, '2022-01-01', 0, '');</v>
      </c>
    </row>
    <row r="428" spans="1:13">
      <c r="A428">
        <v>427</v>
      </c>
      <c r="B428">
        <v>730</v>
      </c>
      <c r="C428">
        <v>3160</v>
      </c>
      <c r="D428">
        <v>780</v>
      </c>
      <c r="E428">
        <v>0</v>
      </c>
      <c r="F428">
        <v>0</v>
      </c>
      <c r="G428">
        <v>3940</v>
      </c>
      <c r="H428">
        <v>0</v>
      </c>
      <c r="I428">
        <v>2022</v>
      </c>
      <c r="K428" t="b">
        <v>0</v>
      </c>
      <c r="M4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values(427, 730, 3160, 780, 0, 0, 3940, 0, '2022-01-01', 0, '');</v>
      </c>
    </row>
    <row r="429" spans="1:13">
      <c r="A429">
        <v>428</v>
      </c>
      <c r="B429">
        <v>220</v>
      </c>
      <c r="C429">
        <v>9269</v>
      </c>
      <c r="D429">
        <v>0</v>
      </c>
      <c r="E429">
        <v>0</v>
      </c>
      <c r="F429">
        <v>0</v>
      </c>
      <c r="G429">
        <v>9269</v>
      </c>
      <c r="H429">
        <v>0</v>
      </c>
      <c r="I429">
        <v>2022</v>
      </c>
      <c r="K429" t="b">
        <v>0</v>
      </c>
      <c r="M4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values(428, 220, 9269, 0, 0, 0, 9269, 0, '2022-01-01', 0, '');</v>
      </c>
    </row>
    <row r="430" spans="1:13">
      <c r="A430">
        <v>429</v>
      </c>
      <c r="B430">
        <v>221</v>
      </c>
      <c r="C430">
        <v>5160</v>
      </c>
      <c r="D430">
        <v>780</v>
      </c>
      <c r="E430">
        <v>0</v>
      </c>
      <c r="F430">
        <v>0</v>
      </c>
      <c r="G430">
        <v>5940</v>
      </c>
      <c r="H430">
        <v>0</v>
      </c>
      <c r="I430">
        <v>2022</v>
      </c>
      <c r="K430" t="b">
        <v>0</v>
      </c>
      <c r="M4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values(429, 221, 5160, 780, 0, 0, 5940, 0, '2022-01-01', 0, '');</v>
      </c>
    </row>
    <row r="431" spans="1:13">
      <c r="A431">
        <v>430</v>
      </c>
      <c r="B431">
        <v>222</v>
      </c>
      <c r="C431">
        <v>11675</v>
      </c>
      <c r="D431">
        <v>0</v>
      </c>
      <c r="E431">
        <v>0</v>
      </c>
      <c r="F431">
        <v>-11675</v>
      </c>
      <c r="G431">
        <v>0</v>
      </c>
      <c r="H431">
        <v>0</v>
      </c>
      <c r="I431">
        <v>2022</v>
      </c>
      <c r="K431" t="b">
        <v>0</v>
      </c>
      <c r="M4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values(430, 222, 11675, 0, 0, -11675, 0, 0, '2022-01-01', 0, '');</v>
      </c>
    </row>
    <row r="432" spans="1:13">
      <c r="A432">
        <v>431</v>
      </c>
      <c r="B432">
        <v>223</v>
      </c>
      <c r="C432">
        <v>3033</v>
      </c>
      <c r="D432">
        <v>0</v>
      </c>
      <c r="E432">
        <v>0</v>
      </c>
      <c r="F432">
        <v>0</v>
      </c>
      <c r="G432">
        <v>3033</v>
      </c>
      <c r="H432">
        <v>-874</v>
      </c>
      <c r="I432">
        <v>2022</v>
      </c>
      <c r="K432" t="b">
        <v>0</v>
      </c>
      <c r="M4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values(431, 223, 3033, 0, 0, 0, 3033, -874, '2022-01-01', 0, '');</v>
      </c>
    </row>
    <row r="433" spans="1:13">
      <c r="A433">
        <v>432</v>
      </c>
      <c r="B433">
        <v>963</v>
      </c>
      <c r="C433">
        <v>360</v>
      </c>
      <c r="D433">
        <v>780</v>
      </c>
      <c r="E433">
        <v>0</v>
      </c>
      <c r="F433">
        <v>0</v>
      </c>
      <c r="G433">
        <v>1140</v>
      </c>
      <c r="H433">
        <v>0</v>
      </c>
      <c r="I433">
        <v>2022</v>
      </c>
      <c r="K433" t="b">
        <v>0</v>
      </c>
      <c r="M4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values(432, 963, 360, 780, 0, 0, 1140, 0, '2022-01-01', 0, '');</v>
      </c>
    </row>
    <row r="434" spans="1:13">
      <c r="A434">
        <v>433</v>
      </c>
      <c r="B434">
        <v>224</v>
      </c>
      <c r="C434">
        <v>14717</v>
      </c>
      <c r="D434">
        <v>780</v>
      </c>
      <c r="E434">
        <v>0</v>
      </c>
      <c r="F434">
        <v>-11000</v>
      </c>
      <c r="G434">
        <v>4497</v>
      </c>
      <c r="H434">
        <v>0</v>
      </c>
      <c r="I434">
        <v>2022</v>
      </c>
      <c r="K434" t="b">
        <v>0</v>
      </c>
      <c r="M4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values(433, 224, 14717, 780, 0, -11000, 4497, 0, '2022-01-01', 0, '');</v>
      </c>
    </row>
    <row r="435" spans="1:13">
      <c r="A435">
        <v>434</v>
      </c>
      <c r="B435">
        <v>830</v>
      </c>
      <c r="C435">
        <v>650</v>
      </c>
      <c r="D435">
        <v>0</v>
      </c>
      <c r="E435">
        <v>0</v>
      </c>
      <c r="F435">
        <v>0</v>
      </c>
      <c r="G435">
        <v>650</v>
      </c>
      <c r="H435">
        <v>0</v>
      </c>
      <c r="I435">
        <v>2022</v>
      </c>
      <c r="K435" t="b">
        <v>0</v>
      </c>
      <c r="M4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values(434, 830, 650, 0, 0, 0, 650, 0, '2022-01-01', 0, '');</v>
      </c>
    </row>
    <row r="436" spans="1:13">
      <c r="A436">
        <v>435</v>
      </c>
      <c r="B436">
        <v>527</v>
      </c>
      <c r="C436">
        <v>5370</v>
      </c>
      <c r="D436">
        <v>0</v>
      </c>
      <c r="E436">
        <v>0</v>
      </c>
      <c r="F436">
        <v>0</v>
      </c>
      <c r="G436">
        <v>5370</v>
      </c>
      <c r="H436">
        <v>0</v>
      </c>
      <c r="I436">
        <v>2022</v>
      </c>
      <c r="K436" t="b">
        <v>0</v>
      </c>
      <c r="M4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values(435, 527, 5370, 0, 0, 0, 5370, 0, '2022-01-01', 0, '');</v>
      </c>
    </row>
    <row r="437" spans="1:13">
      <c r="A437">
        <v>436</v>
      </c>
      <c r="B437">
        <v>227</v>
      </c>
      <c r="C437">
        <v>7478</v>
      </c>
      <c r="D437">
        <v>800</v>
      </c>
      <c r="E437">
        <v>0</v>
      </c>
      <c r="F437">
        <v>0</v>
      </c>
      <c r="G437">
        <v>8278</v>
      </c>
      <c r="H437">
        <v>0</v>
      </c>
      <c r="I437">
        <v>2022</v>
      </c>
      <c r="K437" t="b">
        <v>0</v>
      </c>
      <c r="M4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values(436, 227, 7478, 800, 0, 0, 8278, 0, '2022-01-01', 0, '');</v>
      </c>
    </row>
    <row r="438" spans="1:13">
      <c r="A438">
        <v>437</v>
      </c>
      <c r="B438">
        <v>681</v>
      </c>
      <c r="C438">
        <v>3410</v>
      </c>
      <c r="D438">
        <v>780</v>
      </c>
      <c r="E438">
        <v>0</v>
      </c>
      <c r="F438">
        <v>0</v>
      </c>
      <c r="G438">
        <v>4190</v>
      </c>
      <c r="H438">
        <v>0</v>
      </c>
      <c r="I438">
        <v>2022</v>
      </c>
      <c r="K438" t="b">
        <v>0</v>
      </c>
      <c r="M4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values(437, 681, 3410, 780, 0, 0, 4190, 0, '2022-01-01', 0, '');</v>
      </c>
    </row>
    <row r="439" spans="1:13">
      <c r="A439">
        <v>438</v>
      </c>
      <c r="B439">
        <v>533</v>
      </c>
      <c r="C439">
        <v>240</v>
      </c>
      <c r="D439">
        <v>0</v>
      </c>
      <c r="E439">
        <v>0</v>
      </c>
      <c r="F439">
        <v>0</v>
      </c>
      <c r="G439">
        <v>240</v>
      </c>
      <c r="H439">
        <v>0</v>
      </c>
      <c r="I439">
        <v>2022</v>
      </c>
      <c r="K439" t="b">
        <v>0</v>
      </c>
      <c r="M4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values(438, 533, 240, 0, 0, 0, 240, 0, '2022-01-01', 0, '');</v>
      </c>
    </row>
    <row r="440" spans="1:13">
      <c r="A440">
        <v>439</v>
      </c>
      <c r="B440">
        <v>855</v>
      </c>
      <c r="C440">
        <v>1760</v>
      </c>
      <c r="D440">
        <v>780</v>
      </c>
      <c r="E440">
        <v>0</v>
      </c>
      <c r="F440">
        <v>0</v>
      </c>
      <c r="G440">
        <v>2540</v>
      </c>
      <c r="H440">
        <v>0</v>
      </c>
      <c r="I440">
        <v>2022</v>
      </c>
      <c r="K440" t="b">
        <v>0</v>
      </c>
      <c r="M4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values(439, 855, 1760, 780, 0, 0, 2540, 0, '2022-01-01', 0, '');</v>
      </c>
    </row>
    <row r="441" spans="1:13">
      <c r="A441">
        <v>440</v>
      </c>
      <c r="B441">
        <v>1002</v>
      </c>
      <c r="C441">
        <v>0</v>
      </c>
      <c r="D441">
        <v>1000</v>
      </c>
      <c r="E441">
        <v>0</v>
      </c>
      <c r="F441">
        <v>0</v>
      </c>
      <c r="G441">
        <v>1000</v>
      </c>
      <c r="H441">
        <v>0</v>
      </c>
      <c r="I441">
        <v>2022</v>
      </c>
      <c r="K441" t="b">
        <v>0</v>
      </c>
      <c r="M4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values(440, 1002, 0, 1000, 0, 0, 1000, 0, '2022-01-01', 0, '');</v>
      </c>
    </row>
    <row r="442" spans="1:13">
      <c r="A442">
        <v>441</v>
      </c>
      <c r="B442">
        <v>857</v>
      </c>
      <c r="C442">
        <v>1760</v>
      </c>
      <c r="D442">
        <v>780</v>
      </c>
      <c r="E442">
        <v>0</v>
      </c>
      <c r="F442">
        <v>0</v>
      </c>
      <c r="G442">
        <v>2540</v>
      </c>
      <c r="H442">
        <v>0</v>
      </c>
      <c r="I442">
        <v>2022</v>
      </c>
      <c r="K442" t="b">
        <v>0</v>
      </c>
      <c r="M4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values(441, 857, 1760, 780, 0, 0, 2540, 0, '2022-01-01', 0, '');</v>
      </c>
    </row>
    <row r="443" spans="1:13">
      <c r="A443">
        <v>442</v>
      </c>
      <c r="B443">
        <v>721</v>
      </c>
      <c r="C443">
        <v>550</v>
      </c>
      <c r="D443">
        <v>0</v>
      </c>
      <c r="E443">
        <v>0</v>
      </c>
      <c r="F443">
        <v>0</v>
      </c>
      <c r="G443">
        <v>550</v>
      </c>
      <c r="H443">
        <v>0</v>
      </c>
      <c r="I443">
        <v>2022</v>
      </c>
      <c r="K443" t="b">
        <v>0</v>
      </c>
      <c r="M4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values(442, 721, 550, 0, 0, 0, 550, 0, '2022-01-01', 0, '');</v>
      </c>
    </row>
    <row r="444" spans="1:13">
      <c r="A444">
        <v>443</v>
      </c>
      <c r="B444">
        <v>663</v>
      </c>
      <c r="C444">
        <v>300</v>
      </c>
      <c r="D444">
        <v>0</v>
      </c>
      <c r="E444">
        <v>0</v>
      </c>
      <c r="F444">
        <v>0</v>
      </c>
      <c r="G444">
        <v>300</v>
      </c>
      <c r="H444">
        <v>0</v>
      </c>
      <c r="I444">
        <v>2022</v>
      </c>
      <c r="K444" t="b">
        <v>0</v>
      </c>
      <c r="M4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values(443, 663, 300, 0, 0, 0, 300, 0, '2022-01-01', 0, '');</v>
      </c>
    </row>
    <row r="445" spans="1:13">
      <c r="A445">
        <v>444</v>
      </c>
      <c r="B445">
        <v>228</v>
      </c>
      <c r="C445">
        <v>1630</v>
      </c>
      <c r="D445">
        <v>0</v>
      </c>
      <c r="E445">
        <v>0</v>
      </c>
      <c r="F445">
        <v>-1630</v>
      </c>
      <c r="G445">
        <v>0</v>
      </c>
      <c r="H445">
        <v>0</v>
      </c>
      <c r="I445">
        <v>2022</v>
      </c>
      <c r="K445" t="b">
        <v>0</v>
      </c>
      <c r="M4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values(444, 228, 1630, 0, 0, -1630, 0, 0, '2022-01-01', 0, '');</v>
      </c>
    </row>
    <row r="446" spans="1:13">
      <c r="A446">
        <v>445</v>
      </c>
      <c r="B446">
        <v>1008</v>
      </c>
      <c r="C446">
        <v>0</v>
      </c>
      <c r="D446">
        <v>0</v>
      </c>
      <c r="E446">
        <v>0</v>
      </c>
      <c r="F446">
        <v>815</v>
      </c>
      <c r="G446">
        <v>815</v>
      </c>
      <c r="H446">
        <v>0</v>
      </c>
      <c r="I446">
        <v>2022</v>
      </c>
      <c r="K446" t="b">
        <v>0</v>
      </c>
      <c r="M4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values(445, 1008, 0, 0, 0, 815, 815, 0, '2022-01-01', 0, '');</v>
      </c>
    </row>
    <row r="447" spans="1:13">
      <c r="A447">
        <v>446</v>
      </c>
      <c r="B447">
        <v>229</v>
      </c>
      <c r="C447">
        <v>3056</v>
      </c>
      <c r="D447">
        <v>0</v>
      </c>
      <c r="E447">
        <v>0</v>
      </c>
      <c r="F447">
        <v>0</v>
      </c>
      <c r="G447">
        <v>3056</v>
      </c>
      <c r="H447">
        <v>0</v>
      </c>
      <c r="I447">
        <v>2022</v>
      </c>
      <c r="K447" t="b">
        <v>0</v>
      </c>
      <c r="M4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values(446, 229, 3056, 0, 0, 0, 3056, 0, '2022-01-01', 0, '');</v>
      </c>
    </row>
    <row r="448" spans="1:13">
      <c r="A448">
        <v>447</v>
      </c>
      <c r="B448">
        <v>230</v>
      </c>
      <c r="C448">
        <v>8286</v>
      </c>
      <c r="D448">
        <v>0</v>
      </c>
      <c r="E448">
        <v>0</v>
      </c>
      <c r="F448">
        <v>0</v>
      </c>
      <c r="G448">
        <v>8286</v>
      </c>
      <c r="H448">
        <v>0</v>
      </c>
      <c r="I448">
        <v>2022</v>
      </c>
      <c r="K448" t="b">
        <v>0</v>
      </c>
      <c r="M4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values(447, 230, 8286, 0, 0, 0, 8286, 0, '2022-01-01', 0, '');</v>
      </c>
    </row>
    <row r="449" spans="1:13">
      <c r="A449">
        <v>448</v>
      </c>
      <c r="B449">
        <v>231</v>
      </c>
      <c r="C449">
        <v>45089</v>
      </c>
      <c r="D449">
        <v>800</v>
      </c>
      <c r="E449">
        <v>0</v>
      </c>
      <c r="F449">
        <v>0</v>
      </c>
      <c r="G449">
        <v>45889</v>
      </c>
      <c r="H449">
        <v>0</v>
      </c>
      <c r="I449">
        <v>2022</v>
      </c>
      <c r="K449" t="b">
        <v>0</v>
      </c>
      <c r="M4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values(448, 231, 45089, 800, 0, 0, 45889, 0, '2022-01-01', 0, '');</v>
      </c>
    </row>
    <row r="450" spans="1:13">
      <c r="A450">
        <v>449</v>
      </c>
      <c r="B450">
        <v>906</v>
      </c>
      <c r="C450">
        <v>1060</v>
      </c>
      <c r="D450">
        <v>780</v>
      </c>
      <c r="E450">
        <v>0</v>
      </c>
      <c r="F450">
        <v>0</v>
      </c>
      <c r="G450">
        <v>1840</v>
      </c>
      <c r="H450">
        <v>0</v>
      </c>
      <c r="I450">
        <v>2022</v>
      </c>
      <c r="K450" t="b">
        <v>0</v>
      </c>
      <c r="M4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values(449, 906, 1060, 780, 0, 0, 1840, 0, '2022-01-01', 0, '');</v>
      </c>
    </row>
    <row r="451" spans="1:13">
      <c r="A451">
        <v>450</v>
      </c>
      <c r="B451">
        <v>232</v>
      </c>
      <c r="C451">
        <v>168</v>
      </c>
      <c r="D451">
        <v>0</v>
      </c>
      <c r="E451">
        <v>0</v>
      </c>
      <c r="F451">
        <v>0</v>
      </c>
      <c r="G451">
        <v>168</v>
      </c>
      <c r="H451">
        <v>0</v>
      </c>
      <c r="I451">
        <v>2022</v>
      </c>
      <c r="K451" t="b">
        <v>0</v>
      </c>
      <c r="M4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values(450, 232, 168, 0, 0, 0, 168, 0, '2022-01-01', 0, '');</v>
      </c>
    </row>
    <row r="452" spans="1:13">
      <c r="A452">
        <v>451</v>
      </c>
      <c r="B452">
        <v>712</v>
      </c>
      <c r="C452">
        <v>3210</v>
      </c>
      <c r="D452">
        <v>780</v>
      </c>
      <c r="E452">
        <v>0</v>
      </c>
      <c r="F452">
        <v>0</v>
      </c>
      <c r="G452">
        <v>3990</v>
      </c>
      <c r="H452">
        <v>0</v>
      </c>
      <c r="I452">
        <v>2022</v>
      </c>
      <c r="K452" t="b">
        <v>0</v>
      </c>
      <c r="M4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values(451, 712, 3210, 780, 0, 0, 3990, 0, '2022-01-01', 0, '');</v>
      </c>
    </row>
    <row r="453" spans="1:13">
      <c r="A453">
        <v>452</v>
      </c>
      <c r="B453">
        <v>233</v>
      </c>
      <c r="C453">
        <v>15135</v>
      </c>
      <c r="D453">
        <v>800</v>
      </c>
      <c r="E453">
        <v>0</v>
      </c>
      <c r="F453">
        <v>0</v>
      </c>
      <c r="G453">
        <v>15935</v>
      </c>
      <c r="H453">
        <v>0</v>
      </c>
      <c r="I453">
        <v>2022</v>
      </c>
      <c r="K453" t="b">
        <v>0</v>
      </c>
      <c r="M4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values(452, 233, 15135, 800, 0, 0, 15935, 0, '2022-01-01', 0, '');</v>
      </c>
    </row>
    <row r="454" spans="1:13">
      <c r="A454">
        <v>453</v>
      </c>
      <c r="B454">
        <v>532</v>
      </c>
      <c r="C454">
        <v>4810</v>
      </c>
      <c r="D454">
        <v>780</v>
      </c>
      <c r="E454">
        <v>0</v>
      </c>
      <c r="F454">
        <v>0</v>
      </c>
      <c r="G454">
        <v>5590</v>
      </c>
      <c r="H454">
        <v>0</v>
      </c>
      <c r="I454">
        <v>2022</v>
      </c>
      <c r="K454" t="b">
        <v>0</v>
      </c>
      <c r="M4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values(453, 532, 4810, 780, 0, 0, 5590, 0, '2022-01-01', 0, '');</v>
      </c>
    </row>
    <row r="455" spans="1:13">
      <c r="A455">
        <v>454</v>
      </c>
      <c r="B455">
        <v>234</v>
      </c>
      <c r="C455">
        <v>4215</v>
      </c>
      <c r="D455">
        <v>0</v>
      </c>
      <c r="E455">
        <v>0</v>
      </c>
      <c r="F455">
        <v>0</v>
      </c>
      <c r="G455">
        <v>4215</v>
      </c>
      <c r="H455">
        <v>0</v>
      </c>
      <c r="I455">
        <v>2022</v>
      </c>
      <c r="K455" t="b">
        <v>0</v>
      </c>
      <c r="M4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values(454, 234, 4215, 0, 0, 0, 4215, 0, '2022-01-01', 0, '');</v>
      </c>
    </row>
    <row r="456" spans="1:13">
      <c r="A456">
        <v>455</v>
      </c>
      <c r="B456">
        <v>944</v>
      </c>
      <c r="C456">
        <v>610</v>
      </c>
      <c r="D456">
        <v>780</v>
      </c>
      <c r="E456">
        <v>0</v>
      </c>
      <c r="F456">
        <v>0</v>
      </c>
      <c r="G456">
        <v>1390</v>
      </c>
      <c r="H456">
        <v>0</v>
      </c>
      <c r="I456">
        <v>2022</v>
      </c>
      <c r="K456" t="b">
        <v>0</v>
      </c>
      <c r="M4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values(455, 944, 610, 780, 0, 0, 1390, 0, '2022-01-01', 0, '');</v>
      </c>
    </row>
    <row r="457" spans="1:13">
      <c r="A457">
        <v>456</v>
      </c>
      <c r="B457">
        <v>235</v>
      </c>
      <c r="C457">
        <v>21870</v>
      </c>
      <c r="D457">
        <v>0</v>
      </c>
      <c r="E457">
        <v>0</v>
      </c>
      <c r="F457">
        <v>0</v>
      </c>
      <c r="G457">
        <v>21870</v>
      </c>
      <c r="H457">
        <v>0</v>
      </c>
      <c r="I457">
        <v>2022</v>
      </c>
      <c r="K457" t="b">
        <v>0</v>
      </c>
      <c r="M4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values(456, 235, 21870, 0, 0, 0, 21870, 0, '2022-01-01', 0, '');</v>
      </c>
    </row>
    <row r="458" spans="1:13">
      <c r="A458">
        <v>457</v>
      </c>
      <c r="B458">
        <v>1037</v>
      </c>
      <c r="C458">
        <v>0</v>
      </c>
      <c r="D458">
        <v>280</v>
      </c>
      <c r="E458">
        <v>0</v>
      </c>
      <c r="F458">
        <v>0</v>
      </c>
      <c r="G458">
        <v>280</v>
      </c>
      <c r="H458">
        <v>0</v>
      </c>
      <c r="I458">
        <v>2022</v>
      </c>
      <c r="K458" t="b">
        <v>0</v>
      </c>
      <c r="M4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values(457, 1037, 0, 280, 0, 0, 280, 0, '2022-01-01', 0, '');</v>
      </c>
    </row>
    <row r="459" spans="1:13">
      <c r="A459">
        <v>458</v>
      </c>
      <c r="B459">
        <v>236</v>
      </c>
      <c r="C459">
        <v>1994</v>
      </c>
      <c r="D459">
        <v>0</v>
      </c>
      <c r="E459">
        <v>0</v>
      </c>
      <c r="F459">
        <v>0</v>
      </c>
      <c r="G459">
        <v>1994</v>
      </c>
      <c r="H459">
        <v>0</v>
      </c>
      <c r="I459">
        <v>2022</v>
      </c>
      <c r="K459" t="b">
        <v>0</v>
      </c>
      <c r="M4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values(458, 236, 1994, 0, 0, 0, 1994, 0, '2022-01-01', 0, '');</v>
      </c>
    </row>
    <row r="460" spans="1:13">
      <c r="A460">
        <v>459</v>
      </c>
      <c r="B460">
        <v>882</v>
      </c>
      <c r="C460">
        <v>1410</v>
      </c>
      <c r="D460">
        <v>780</v>
      </c>
      <c r="E460">
        <v>0</v>
      </c>
      <c r="F460">
        <v>0</v>
      </c>
      <c r="G460">
        <v>2190</v>
      </c>
      <c r="H460">
        <v>0</v>
      </c>
      <c r="I460">
        <v>2022</v>
      </c>
      <c r="K460" t="b">
        <v>0</v>
      </c>
      <c r="M4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values(459, 882, 1410, 780, 0, 0, 2190, 0, '2022-01-01', 0, '');</v>
      </c>
    </row>
    <row r="461" spans="1:13">
      <c r="A461">
        <v>460</v>
      </c>
      <c r="B461">
        <v>519</v>
      </c>
      <c r="C461">
        <v>4860</v>
      </c>
      <c r="D461">
        <v>780</v>
      </c>
      <c r="E461">
        <v>0</v>
      </c>
      <c r="F461">
        <v>0</v>
      </c>
      <c r="G461">
        <v>5640</v>
      </c>
      <c r="H461">
        <v>0</v>
      </c>
      <c r="I461">
        <v>2022</v>
      </c>
      <c r="K461" t="b">
        <v>0</v>
      </c>
      <c r="M4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values(460, 519, 4860, 780, 0, 0, 5640, 0, '2022-01-01', 0, '');</v>
      </c>
    </row>
    <row r="462" spans="1:13">
      <c r="A462">
        <v>461</v>
      </c>
      <c r="B462">
        <v>237</v>
      </c>
      <c r="C462">
        <v>1717</v>
      </c>
      <c r="D462">
        <v>0</v>
      </c>
      <c r="E462">
        <v>0</v>
      </c>
      <c r="F462">
        <v>0</v>
      </c>
      <c r="G462">
        <v>1717</v>
      </c>
      <c r="H462">
        <v>0</v>
      </c>
      <c r="I462">
        <v>2022</v>
      </c>
      <c r="K462" t="b">
        <v>0</v>
      </c>
      <c r="M4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values(461, 237, 1717, 0, 0, 0, 1717, 0, '2022-01-01', 0, '');</v>
      </c>
    </row>
    <row r="463" spans="1:13">
      <c r="A463">
        <v>462</v>
      </c>
      <c r="B463">
        <v>238</v>
      </c>
      <c r="C463">
        <v>4306</v>
      </c>
      <c r="D463">
        <v>0</v>
      </c>
      <c r="E463">
        <v>0</v>
      </c>
      <c r="F463">
        <v>0</v>
      </c>
      <c r="G463">
        <v>4306</v>
      </c>
      <c r="H463">
        <v>0</v>
      </c>
      <c r="I463">
        <v>2022</v>
      </c>
      <c r="K463" t="b">
        <v>0</v>
      </c>
      <c r="M4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values(462, 238, 4306, 0, 0, 0, 4306, 0, '2022-01-01', 0, '');</v>
      </c>
    </row>
    <row r="464" spans="1:13">
      <c r="A464">
        <v>463</v>
      </c>
      <c r="B464">
        <v>239</v>
      </c>
      <c r="C464">
        <v>4007</v>
      </c>
      <c r="D464">
        <v>560</v>
      </c>
      <c r="E464">
        <v>0</v>
      </c>
      <c r="F464">
        <v>0</v>
      </c>
      <c r="G464">
        <v>4567</v>
      </c>
      <c r="H464">
        <v>0</v>
      </c>
      <c r="I464">
        <v>2022</v>
      </c>
      <c r="K464" t="b">
        <v>0</v>
      </c>
      <c r="M4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values(463, 239, 4007, 560, 0, 0, 4567, 0, '2022-01-01', 0, '');</v>
      </c>
    </row>
    <row r="465" spans="1:13">
      <c r="A465">
        <v>464</v>
      </c>
      <c r="B465">
        <v>240</v>
      </c>
      <c r="C465">
        <v>1506</v>
      </c>
      <c r="D465">
        <v>0</v>
      </c>
      <c r="E465">
        <v>0</v>
      </c>
      <c r="F465">
        <v>0</v>
      </c>
      <c r="G465">
        <v>1506</v>
      </c>
      <c r="H465">
        <v>0</v>
      </c>
      <c r="I465">
        <v>2022</v>
      </c>
      <c r="K465" t="b">
        <v>0</v>
      </c>
      <c r="M4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values(464, 240, 1506, 0, 0, 0, 1506, 0, '2022-01-01', 0, '');</v>
      </c>
    </row>
    <row r="466" spans="1:13">
      <c r="A466">
        <v>465</v>
      </c>
      <c r="B466">
        <v>919</v>
      </c>
      <c r="C466">
        <v>15000</v>
      </c>
      <c r="D466">
        <v>0</v>
      </c>
      <c r="E466">
        <v>0</v>
      </c>
      <c r="F466">
        <v>0</v>
      </c>
      <c r="G466">
        <v>15000</v>
      </c>
      <c r="H466">
        <v>0</v>
      </c>
      <c r="I466">
        <v>2022</v>
      </c>
      <c r="K466" t="b">
        <v>0</v>
      </c>
      <c r="M4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values(465, 919, 15000, 0, 0, 0, 15000, 0, '2022-01-01', 0, '');</v>
      </c>
    </row>
    <row r="467" spans="1:13">
      <c r="A467">
        <v>466</v>
      </c>
      <c r="B467">
        <v>504</v>
      </c>
      <c r="C467">
        <v>4960</v>
      </c>
      <c r="D467">
        <v>780</v>
      </c>
      <c r="E467">
        <v>0</v>
      </c>
      <c r="F467">
        <v>0</v>
      </c>
      <c r="G467">
        <v>5740</v>
      </c>
      <c r="H467">
        <v>0</v>
      </c>
      <c r="I467">
        <v>2022</v>
      </c>
      <c r="K467" t="b">
        <v>0</v>
      </c>
      <c r="M4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values(466, 504, 4960, 780, 0, 0, 5740, 0, '2022-01-01', 0, '');</v>
      </c>
    </row>
    <row r="468" spans="1:13">
      <c r="A468">
        <v>467</v>
      </c>
      <c r="B468">
        <v>241</v>
      </c>
      <c r="C468">
        <v>1811</v>
      </c>
      <c r="D468">
        <v>0</v>
      </c>
      <c r="E468">
        <v>0</v>
      </c>
      <c r="F468">
        <v>0</v>
      </c>
      <c r="G468">
        <v>1811</v>
      </c>
      <c r="H468">
        <v>0</v>
      </c>
      <c r="I468">
        <v>2022</v>
      </c>
      <c r="K468" t="b">
        <v>0</v>
      </c>
      <c r="M4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values(467, 241, 1811, 0, 0, 0, 1811, 0, '2022-01-01', 0, '');</v>
      </c>
    </row>
    <row r="469" spans="1:13">
      <c r="A469">
        <v>468</v>
      </c>
      <c r="B469">
        <v>242</v>
      </c>
      <c r="C469">
        <v>204</v>
      </c>
      <c r="D469">
        <v>0</v>
      </c>
      <c r="E469">
        <v>0</v>
      </c>
      <c r="F469">
        <v>0</v>
      </c>
      <c r="G469">
        <v>204</v>
      </c>
      <c r="H469">
        <v>0</v>
      </c>
      <c r="I469">
        <v>2022</v>
      </c>
      <c r="K469" t="b">
        <v>0</v>
      </c>
      <c r="M4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values(468, 242, 204, 0, 0, 0, 204, 0, '2022-01-01', 0, '');</v>
      </c>
    </row>
    <row r="470" spans="1:13">
      <c r="A470">
        <v>469</v>
      </c>
      <c r="B470">
        <v>976</v>
      </c>
      <c r="C470">
        <v>2243</v>
      </c>
      <c r="D470">
        <v>780</v>
      </c>
      <c r="E470">
        <v>0</v>
      </c>
      <c r="F470">
        <v>966</v>
      </c>
      <c r="G470">
        <v>3989</v>
      </c>
      <c r="H470">
        <v>0</v>
      </c>
      <c r="I470">
        <v>2022</v>
      </c>
      <c r="K470" t="b">
        <v>0</v>
      </c>
      <c r="M4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values(469, 976, 2243, 780, 0, 966, 3989, 0, '2022-01-01', 0, '');</v>
      </c>
    </row>
    <row r="471" spans="1:13">
      <c r="A471">
        <v>470</v>
      </c>
      <c r="B471">
        <v>698</v>
      </c>
      <c r="C471">
        <v>3260</v>
      </c>
      <c r="D471">
        <v>780</v>
      </c>
      <c r="E471">
        <v>0</v>
      </c>
      <c r="F471">
        <v>0</v>
      </c>
      <c r="G471">
        <v>4040</v>
      </c>
      <c r="H471">
        <v>0</v>
      </c>
      <c r="I471">
        <v>2022</v>
      </c>
      <c r="K471" t="b">
        <v>0</v>
      </c>
      <c r="M4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values(470, 698, 3260, 780, 0, 0, 4040, 0, '2022-01-01', 0, '');</v>
      </c>
    </row>
    <row r="472" spans="1:13">
      <c r="A472">
        <v>471</v>
      </c>
      <c r="B472">
        <v>856</v>
      </c>
      <c r="C472">
        <v>1760</v>
      </c>
      <c r="D472">
        <v>780</v>
      </c>
      <c r="E472">
        <v>0</v>
      </c>
      <c r="F472">
        <v>0</v>
      </c>
      <c r="G472">
        <v>2540</v>
      </c>
      <c r="H472">
        <v>0</v>
      </c>
      <c r="I472">
        <v>2022</v>
      </c>
      <c r="K472" t="b">
        <v>0</v>
      </c>
      <c r="M4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values(471, 856, 1760, 780, 0, 0, 2540, 0, '2022-01-01', 0, '');</v>
      </c>
    </row>
    <row r="473" spans="1:13">
      <c r="A473">
        <v>472</v>
      </c>
      <c r="B473">
        <v>952</v>
      </c>
      <c r="C473">
        <v>510</v>
      </c>
      <c r="D473">
        <v>780</v>
      </c>
      <c r="E473">
        <v>0</v>
      </c>
      <c r="F473">
        <v>0</v>
      </c>
      <c r="G473">
        <v>1290</v>
      </c>
      <c r="H473">
        <v>0</v>
      </c>
      <c r="I473">
        <v>2022</v>
      </c>
      <c r="K473" t="b">
        <v>0</v>
      </c>
      <c r="M4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values(472, 952, 510, 780, 0, 0, 1290, 0, '2022-01-01', 0, '');</v>
      </c>
    </row>
    <row r="474" spans="1:13">
      <c r="A474">
        <v>473</v>
      </c>
      <c r="B474">
        <v>895</v>
      </c>
      <c r="C474">
        <v>1260</v>
      </c>
      <c r="D474">
        <v>780</v>
      </c>
      <c r="E474">
        <v>0</v>
      </c>
      <c r="F474">
        <v>0</v>
      </c>
      <c r="G474">
        <v>2040</v>
      </c>
      <c r="H474">
        <v>0</v>
      </c>
      <c r="I474">
        <v>2022</v>
      </c>
      <c r="K474" t="b">
        <v>0</v>
      </c>
      <c r="M4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values(473, 895, 1260, 780, 0, 0, 2040, 0, '2022-01-01', 0, '');</v>
      </c>
    </row>
    <row r="475" spans="1:13">
      <c r="A475">
        <v>474</v>
      </c>
      <c r="B475">
        <v>243</v>
      </c>
      <c r="C475">
        <v>31709</v>
      </c>
      <c r="D475">
        <v>3600</v>
      </c>
      <c r="E475">
        <v>0</v>
      </c>
      <c r="F475">
        <v>0</v>
      </c>
      <c r="G475">
        <v>35309</v>
      </c>
      <c r="H475">
        <v>0</v>
      </c>
      <c r="I475">
        <v>2022</v>
      </c>
      <c r="K475" t="b">
        <v>0</v>
      </c>
      <c r="M4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values(474, 243, 31709, 3600, 0, 0, 35309, 0, '2022-01-01', 0, '');</v>
      </c>
    </row>
    <row r="476" spans="1:13">
      <c r="A476">
        <v>475</v>
      </c>
      <c r="B476">
        <v>244</v>
      </c>
      <c r="C476">
        <v>6553</v>
      </c>
      <c r="D476">
        <v>0</v>
      </c>
      <c r="E476">
        <v>0</v>
      </c>
      <c r="F476">
        <v>0</v>
      </c>
      <c r="G476">
        <v>6553</v>
      </c>
      <c r="H476">
        <v>0</v>
      </c>
      <c r="I476">
        <v>2022</v>
      </c>
      <c r="K476" t="b">
        <v>0</v>
      </c>
      <c r="M4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values(475, 244, 6553, 0, 0, 0, 6553, 0, '2022-01-01', 0, '');</v>
      </c>
    </row>
    <row r="477" spans="1:13">
      <c r="A477">
        <v>476</v>
      </c>
      <c r="B477">
        <v>633</v>
      </c>
      <c r="C477">
        <v>3710</v>
      </c>
      <c r="D477">
        <v>780</v>
      </c>
      <c r="E477">
        <v>0</v>
      </c>
      <c r="F477">
        <v>0</v>
      </c>
      <c r="G477">
        <v>4490</v>
      </c>
      <c r="H477">
        <v>0</v>
      </c>
      <c r="I477">
        <v>2022</v>
      </c>
      <c r="K477" t="b">
        <v>0</v>
      </c>
      <c r="M4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values(476, 633, 3710, 780, 0, 0, 4490, 0, '2022-01-01', 0, '');</v>
      </c>
    </row>
    <row r="478" spans="1:13">
      <c r="A478">
        <v>477</v>
      </c>
      <c r="B478">
        <v>245</v>
      </c>
      <c r="C478">
        <v>5676</v>
      </c>
      <c r="D478">
        <v>0</v>
      </c>
      <c r="E478">
        <v>0</v>
      </c>
      <c r="F478">
        <v>0</v>
      </c>
      <c r="G478">
        <v>5676</v>
      </c>
      <c r="H478">
        <v>0</v>
      </c>
      <c r="I478">
        <v>2022</v>
      </c>
      <c r="K478" t="b">
        <v>0</v>
      </c>
      <c r="M4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values(477, 245, 5676, 0, 0, 0, 5676, 0, '2022-01-01', 0, '');</v>
      </c>
    </row>
    <row r="479" spans="1:13">
      <c r="A479">
        <v>478</v>
      </c>
      <c r="B479">
        <v>246</v>
      </c>
      <c r="C479">
        <v>33933</v>
      </c>
      <c r="D479">
        <v>0</v>
      </c>
      <c r="E479">
        <v>0</v>
      </c>
      <c r="F479">
        <v>0</v>
      </c>
      <c r="G479">
        <v>33933</v>
      </c>
      <c r="H479">
        <v>0</v>
      </c>
      <c r="I479">
        <v>2022</v>
      </c>
      <c r="K479" t="b">
        <v>0</v>
      </c>
      <c r="M4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values(478, 246, 33933, 0, 0, 0, 33933, 0, '2022-01-01', 0, '');</v>
      </c>
    </row>
    <row r="480" spans="1:13">
      <c r="A480">
        <v>479</v>
      </c>
      <c r="B480">
        <v>870</v>
      </c>
      <c r="C480">
        <v>1560</v>
      </c>
      <c r="D480">
        <v>780</v>
      </c>
      <c r="E480">
        <v>0</v>
      </c>
      <c r="F480">
        <v>0</v>
      </c>
      <c r="G480">
        <v>2340</v>
      </c>
      <c r="H480">
        <v>0</v>
      </c>
      <c r="I480">
        <v>2022</v>
      </c>
      <c r="K480" t="b">
        <v>0</v>
      </c>
      <c r="M4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values(479, 870, 1560, 780, 0, 0, 2340, 0, '2022-01-01', 0, '');</v>
      </c>
    </row>
    <row r="481" spans="1:13">
      <c r="A481">
        <v>480</v>
      </c>
      <c r="B481">
        <v>831</v>
      </c>
      <c r="C481">
        <v>2060</v>
      </c>
      <c r="D481">
        <v>780</v>
      </c>
      <c r="E481">
        <v>0</v>
      </c>
      <c r="F481">
        <v>0</v>
      </c>
      <c r="G481">
        <v>2840</v>
      </c>
      <c r="H481">
        <v>0</v>
      </c>
      <c r="I481">
        <v>2022</v>
      </c>
      <c r="K481" t="b">
        <v>0</v>
      </c>
      <c r="M4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values(480, 831, 2060, 780, 0, 0, 2840, 0, '2022-01-01', 0, '');</v>
      </c>
    </row>
    <row r="482" spans="1:13">
      <c r="A482">
        <v>481</v>
      </c>
      <c r="B482">
        <v>707</v>
      </c>
      <c r="C482">
        <v>1500</v>
      </c>
      <c r="D482">
        <v>0</v>
      </c>
      <c r="E482">
        <v>0</v>
      </c>
      <c r="F482">
        <v>0</v>
      </c>
      <c r="G482">
        <v>1500</v>
      </c>
      <c r="H482">
        <v>0</v>
      </c>
      <c r="I482">
        <v>2022</v>
      </c>
      <c r="K482" t="b">
        <v>0</v>
      </c>
      <c r="M4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values(481, 707, 1500, 0, 0, 0, 1500, 0, '2022-01-01', 0, '');</v>
      </c>
    </row>
    <row r="483" spans="1:13">
      <c r="A483">
        <v>482</v>
      </c>
      <c r="B483">
        <v>575</v>
      </c>
      <c r="C483">
        <v>4110</v>
      </c>
      <c r="D483">
        <v>780</v>
      </c>
      <c r="E483">
        <v>0</v>
      </c>
      <c r="F483">
        <v>0</v>
      </c>
      <c r="G483">
        <v>4890</v>
      </c>
      <c r="H483">
        <v>0</v>
      </c>
      <c r="I483">
        <v>2022</v>
      </c>
      <c r="K483" t="b">
        <v>0</v>
      </c>
      <c r="M4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values(482, 575, 4110, 780, 0, 0, 4890, 0, '2022-01-01', 0, '');</v>
      </c>
    </row>
    <row r="484" spans="1:13">
      <c r="A484">
        <v>483</v>
      </c>
      <c r="B484">
        <v>777</v>
      </c>
      <c r="C484">
        <v>2710</v>
      </c>
      <c r="D484">
        <v>780</v>
      </c>
      <c r="E484">
        <v>0</v>
      </c>
      <c r="F484">
        <v>0</v>
      </c>
      <c r="G484">
        <v>3490</v>
      </c>
      <c r="H484">
        <v>0</v>
      </c>
      <c r="I484">
        <v>2022</v>
      </c>
      <c r="K484" t="b">
        <v>0</v>
      </c>
      <c r="M4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values(483, 777, 2710, 780, 0, 0, 3490, 0, '2022-01-01', 0, '');</v>
      </c>
    </row>
    <row r="485" spans="1:13">
      <c r="A485">
        <v>484</v>
      </c>
      <c r="B485">
        <v>635</v>
      </c>
      <c r="C485">
        <v>500</v>
      </c>
      <c r="D485">
        <v>0</v>
      </c>
      <c r="E485">
        <v>0</v>
      </c>
      <c r="F485">
        <v>0</v>
      </c>
      <c r="G485">
        <v>500</v>
      </c>
      <c r="H485">
        <v>0</v>
      </c>
      <c r="I485">
        <v>2022</v>
      </c>
      <c r="K485" t="b">
        <v>0</v>
      </c>
      <c r="M4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values(484, 635, 500, 0, 0, 0, 500, 0, '2022-01-01', 0, '');</v>
      </c>
    </row>
    <row r="486" spans="1:13">
      <c r="A486">
        <v>485</v>
      </c>
      <c r="B486">
        <v>986</v>
      </c>
      <c r="C486">
        <v>60</v>
      </c>
      <c r="D486">
        <v>780</v>
      </c>
      <c r="E486">
        <v>0</v>
      </c>
      <c r="F486">
        <v>0</v>
      </c>
      <c r="G486">
        <v>840</v>
      </c>
      <c r="H486">
        <v>0</v>
      </c>
      <c r="I486">
        <v>2022</v>
      </c>
      <c r="K486" t="b">
        <v>0</v>
      </c>
      <c r="M4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values(485, 986, 60, 780, 0, 0, 840, 0, '2022-01-01', 0, '');</v>
      </c>
    </row>
    <row r="487" spans="1:13">
      <c r="A487">
        <v>486</v>
      </c>
      <c r="B487">
        <v>718</v>
      </c>
      <c r="C487">
        <v>1200</v>
      </c>
      <c r="D487">
        <v>0</v>
      </c>
      <c r="E487">
        <v>0</v>
      </c>
      <c r="F487">
        <v>0</v>
      </c>
      <c r="G487">
        <v>1200</v>
      </c>
      <c r="H487">
        <v>0</v>
      </c>
      <c r="I487">
        <v>2022</v>
      </c>
      <c r="K487" t="b">
        <v>0</v>
      </c>
      <c r="M4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values(486, 718, 1200, 0, 0, 0, 1200, 0, '2022-01-01', 0, '');</v>
      </c>
    </row>
    <row r="488" spans="1:13">
      <c r="A488">
        <v>487</v>
      </c>
      <c r="B488">
        <v>555</v>
      </c>
      <c r="C488">
        <v>4410</v>
      </c>
      <c r="D488">
        <v>780</v>
      </c>
      <c r="E488">
        <v>0</v>
      </c>
      <c r="F488">
        <v>0</v>
      </c>
      <c r="G488">
        <v>5190</v>
      </c>
      <c r="H488">
        <v>0</v>
      </c>
      <c r="I488">
        <v>2022</v>
      </c>
      <c r="K488" t="b">
        <v>0</v>
      </c>
      <c r="M4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values(487, 555, 4410, 780, 0, 0, 5190, 0, '2022-01-01', 0, '');</v>
      </c>
    </row>
    <row r="489" spans="1:13">
      <c r="A489">
        <v>488</v>
      </c>
      <c r="B489">
        <v>247</v>
      </c>
      <c r="C489">
        <v>4825</v>
      </c>
      <c r="D489">
        <v>0</v>
      </c>
      <c r="E489">
        <v>0</v>
      </c>
      <c r="F489">
        <v>0</v>
      </c>
      <c r="G489">
        <v>4825</v>
      </c>
      <c r="H489">
        <v>0</v>
      </c>
      <c r="I489">
        <v>2022</v>
      </c>
      <c r="K489" t="b">
        <v>0</v>
      </c>
      <c r="M4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values(488, 247, 4825, 0, 0, 0, 4825, 0, '2022-01-01', 0, '');</v>
      </c>
    </row>
    <row r="490" spans="1:13">
      <c r="A490">
        <v>489</v>
      </c>
      <c r="B490">
        <v>923</v>
      </c>
      <c r="C490">
        <v>810</v>
      </c>
      <c r="D490">
        <v>780</v>
      </c>
      <c r="E490">
        <v>0</v>
      </c>
      <c r="F490">
        <v>0</v>
      </c>
      <c r="G490">
        <v>1590</v>
      </c>
      <c r="H490">
        <v>0</v>
      </c>
      <c r="I490">
        <v>2022</v>
      </c>
      <c r="K490" t="b">
        <v>0</v>
      </c>
      <c r="M4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values(489, 923, 810, 780, 0, 0, 1590, 0, '2022-01-01', 0, '');</v>
      </c>
    </row>
    <row r="491" spans="1:13">
      <c r="A491">
        <v>490</v>
      </c>
      <c r="B491">
        <v>248</v>
      </c>
      <c r="C491">
        <v>14753</v>
      </c>
      <c r="D491">
        <v>0</v>
      </c>
      <c r="E491">
        <v>0</v>
      </c>
      <c r="F491">
        <v>0</v>
      </c>
      <c r="G491">
        <v>14753</v>
      </c>
      <c r="H491">
        <v>0</v>
      </c>
      <c r="I491">
        <v>2022</v>
      </c>
      <c r="K491" t="b">
        <v>0</v>
      </c>
      <c r="M4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values(490, 248, 14753, 0, 0, 0, 14753, 0, '2022-01-01', 0, '');</v>
      </c>
    </row>
    <row r="492" spans="1:13">
      <c r="A492">
        <v>491</v>
      </c>
      <c r="B492">
        <v>249</v>
      </c>
      <c r="C492">
        <v>1134</v>
      </c>
      <c r="D492">
        <v>0</v>
      </c>
      <c r="E492">
        <v>0</v>
      </c>
      <c r="F492">
        <v>0</v>
      </c>
      <c r="G492">
        <v>1134</v>
      </c>
      <c r="H492">
        <v>0</v>
      </c>
      <c r="I492">
        <v>2022</v>
      </c>
      <c r="K492" t="b">
        <v>0</v>
      </c>
      <c r="M4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values(491, 249, 1134, 0, 0, 0, 1134, 0, '2022-01-01', 0, '');</v>
      </c>
    </row>
    <row r="493" spans="1:13">
      <c r="A493">
        <v>492</v>
      </c>
      <c r="B493">
        <v>641</v>
      </c>
      <c r="C493">
        <v>400</v>
      </c>
      <c r="D493">
        <v>0</v>
      </c>
      <c r="E493">
        <v>0</v>
      </c>
      <c r="F493">
        <v>0</v>
      </c>
      <c r="G493">
        <v>400</v>
      </c>
      <c r="H493">
        <v>0</v>
      </c>
      <c r="I493">
        <v>2022</v>
      </c>
      <c r="K493" t="b">
        <v>0</v>
      </c>
      <c r="M4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values(492, 641, 400, 0, 0, 0, 400, 0, '2022-01-01', 0, '');</v>
      </c>
    </row>
    <row r="494" spans="1:13">
      <c r="A494">
        <v>493</v>
      </c>
      <c r="B494">
        <v>250</v>
      </c>
      <c r="C494">
        <v>338</v>
      </c>
      <c r="D494">
        <v>0</v>
      </c>
      <c r="E494">
        <v>0</v>
      </c>
      <c r="F494">
        <v>0</v>
      </c>
      <c r="G494">
        <v>338</v>
      </c>
      <c r="H494">
        <v>-295</v>
      </c>
      <c r="I494">
        <v>2022</v>
      </c>
      <c r="K494" t="b">
        <v>0</v>
      </c>
      <c r="M4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values(493, 250, 338, 0, 0, 0, 338, -295, '2022-01-01', 0, '');</v>
      </c>
    </row>
    <row r="495" spans="1:13">
      <c r="A495">
        <v>494</v>
      </c>
      <c r="B495">
        <v>251</v>
      </c>
      <c r="C495">
        <v>3721</v>
      </c>
      <c r="D495">
        <v>0</v>
      </c>
      <c r="E495">
        <v>0</v>
      </c>
      <c r="F495">
        <v>0</v>
      </c>
      <c r="G495">
        <v>3721</v>
      </c>
      <c r="H495">
        <v>0</v>
      </c>
      <c r="I495">
        <v>2022</v>
      </c>
      <c r="K495" t="b">
        <v>0</v>
      </c>
      <c r="M4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values(494, 251, 3721, 0, 0, 0, 3721, 0, '2022-01-01', 0, '');</v>
      </c>
    </row>
    <row r="496" spans="1:13">
      <c r="A496">
        <v>495</v>
      </c>
      <c r="B496">
        <v>252</v>
      </c>
      <c r="C496">
        <v>7057</v>
      </c>
      <c r="D496">
        <v>780</v>
      </c>
      <c r="E496">
        <v>0</v>
      </c>
      <c r="F496">
        <v>0</v>
      </c>
      <c r="G496">
        <v>7837</v>
      </c>
      <c r="H496">
        <v>0</v>
      </c>
      <c r="I496">
        <v>2022</v>
      </c>
      <c r="K496" t="b">
        <v>0</v>
      </c>
      <c r="M4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values(495, 252, 7057, 780, 0, 0, 7837, 0, '2022-01-01', 0, '');</v>
      </c>
    </row>
    <row r="497" spans="1:13">
      <c r="A497">
        <v>496</v>
      </c>
      <c r="B497">
        <v>253</v>
      </c>
      <c r="C497">
        <v>504</v>
      </c>
      <c r="D497">
        <v>0</v>
      </c>
      <c r="E497">
        <v>0</v>
      </c>
      <c r="F497">
        <v>0</v>
      </c>
      <c r="G497">
        <v>504</v>
      </c>
      <c r="H497">
        <v>0</v>
      </c>
      <c r="I497">
        <v>2022</v>
      </c>
      <c r="K497" t="b">
        <v>0</v>
      </c>
      <c r="M4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values(496, 253, 504, 0, 0, 0, 504, 0, '2022-01-01', 0, '');</v>
      </c>
    </row>
    <row r="498" spans="1:13">
      <c r="A498">
        <v>497</v>
      </c>
      <c r="B498">
        <v>848</v>
      </c>
      <c r="C498">
        <v>1810</v>
      </c>
      <c r="D498">
        <v>780</v>
      </c>
      <c r="E498">
        <v>0</v>
      </c>
      <c r="F498">
        <v>0</v>
      </c>
      <c r="G498">
        <v>2590</v>
      </c>
      <c r="H498">
        <v>0</v>
      </c>
      <c r="I498">
        <v>2022</v>
      </c>
      <c r="K498" t="b">
        <v>0</v>
      </c>
      <c r="M4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values(497, 848, 1810, 780, 0, 0, 2590, 0, '2022-01-01', 0, '');</v>
      </c>
    </row>
    <row r="499" spans="1:13">
      <c r="A499">
        <v>498</v>
      </c>
      <c r="B499">
        <v>254</v>
      </c>
      <c r="C499">
        <v>17562</v>
      </c>
      <c r="D499">
        <v>800</v>
      </c>
      <c r="E499">
        <v>0</v>
      </c>
      <c r="F499">
        <v>0</v>
      </c>
      <c r="G499">
        <v>18362</v>
      </c>
      <c r="H499">
        <v>0</v>
      </c>
      <c r="I499">
        <v>2022</v>
      </c>
      <c r="K499" t="b">
        <v>0</v>
      </c>
      <c r="M4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values(498, 254, 17562, 800, 0, 0, 18362, 0, '2022-01-01', 0, '');</v>
      </c>
    </row>
    <row r="500" spans="1:13">
      <c r="A500">
        <v>499</v>
      </c>
      <c r="B500">
        <v>255</v>
      </c>
      <c r="C500">
        <v>204</v>
      </c>
      <c r="D500">
        <v>0</v>
      </c>
      <c r="E500">
        <v>0</v>
      </c>
      <c r="F500">
        <v>0</v>
      </c>
      <c r="G500">
        <v>204</v>
      </c>
      <c r="H500">
        <v>0</v>
      </c>
      <c r="I500">
        <v>2022</v>
      </c>
      <c r="K500" t="b">
        <v>0</v>
      </c>
      <c r="M5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values(499, 255, 204, 0, 0, 0, 204, 0, '2022-01-01', 0, '');</v>
      </c>
    </row>
    <row r="501" spans="1:13">
      <c r="A501">
        <v>500</v>
      </c>
      <c r="B501">
        <v>256</v>
      </c>
      <c r="C501">
        <v>3425</v>
      </c>
      <c r="D501">
        <v>0</v>
      </c>
      <c r="E501">
        <v>0</v>
      </c>
      <c r="F501">
        <v>0</v>
      </c>
      <c r="G501">
        <v>3425</v>
      </c>
      <c r="H501">
        <v>0</v>
      </c>
      <c r="I501">
        <v>2022</v>
      </c>
      <c r="K501" t="b">
        <v>0</v>
      </c>
      <c r="M5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values(500, 256, 3425, 0, 0, 0, 3425, 0, '2022-01-01', 0, '');</v>
      </c>
    </row>
    <row r="502" spans="1:13">
      <c r="A502">
        <v>501</v>
      </c>
      <c r="B502">
        <v>257</v>
      </c>
      <c r="C502">
        <v>1661</v>
      </c>
      <c r="D502">
        <v>0</v>
      </c>
      <c r="E502">
        <v>0</v>
      </c>
      <c r="F502">
        <v>0</v>
      </c>
      <c r="G502">
        <v>1661</v>
      </c>
      <c r="H502">
        <v>0</v>
      </c>
      <c r="I502">
        <v>2022</v>
      </c>
      <c r="K502" t="b">
        <v>0</v>
      </c>
      <c r="M5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values(501, 257, 1661, 0, 0, 0, 1661, 0, '2022-01-01', 0, '');</v>
      </c>
    </row>
    <row r="503" spans="1:13">
      <c r="A503">
        <v>502</v>
      </c>
      <c r="B503">
        <v>258</v>
      </c>
      <c r="C503">
        <v>525</v>
      </c>
      <c r="D503">
        <v>0</v>
      </c>
      <c r="E503">
        <v>0</v>
      </c>
      <c r="F503">
        <v>0</v>
      </c>
      <c r="G503">
        <v>525</v>
      </c>
      <c r="H503">
        <v>0</v>
      </c>
      <c r="I503">
        <v>2022</v>
      </c>
      <c r="K503" t="b">
        <v>0</v>
      </c>
      <c r="M5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values(502, 258, 525, 0, 0, 0, 525, 0, '2022-01-01', 0, '');</v>
      </c>
    </row>
    <row r="504" spans="1:13">
      <c r="A504">
        <v>503</v>
      </c>
      <c r="B504">
        <v>259</v>
      </c>
      <c r="C504">
        <v>21052</v>
      </c>
      <c r="D504">
        <v>0</v>
      </c>
      <c r="E504">
        <v>0</v>
      </c>
      <c r="F504">
        <v>0</v>
      </c>
      <c r="G504">
        <v>21052</v>
      </c>
      <c r="H504">
        <v>0</v>
      </c>
      <c r="I504">
        <v>2022</v>
      </c>
      <c r="K504" t="b">
        <v>0</v>
      </c>
      <c r="M5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values(503, 259, 21052, 0, 0, 0, 21052, 0, '2022-01-01', 0, '');</v>
      </c>
    </row>
    <row r="505" spans="1:13">
      <c r="A505">
        <v>504</v>
      </c>
      <c r="B505">
        <v>678</v>
      </c>
      <c r="C505">
        <v>3460</v>
      </c>
      <c r="D505">
        <v>780</v>
      </c>
      <c r="E505">
        <v>0</v>
      </c>
      <c r="F505">
        <v>0</v>
      </c>
      <c r="G505">
        <v>4240</v>
      </c>
      <c r="H505">
        <v>0</v>
      </c>
      <c r="I505">
        <v>2022</v>
      </c>
      <c r="K505" t="b">
        <v>0</v>
      </c>
      <c r="M5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values(504, 678, 3460, 780, 0, 0, 4240, 0, '2022-01-01', 0, '');</v>
      </c>
    </row>
    <row r="506" spans="1:13">
      <c r="A506">
        <v>505</v>
      </c>
      <c r="B506">
        <v>700</v>
      </c>
      <c r="C506">
        <v>317</v>
      </c>
      <c r="D506">
        <v>0</v>
      </c>
      <c r="E506">
        <v>0</v>
      </c>
      <c r="F506">
        <v>0</v>
      </c>
      <c r="G506">
        <v>317</v>
      </c>
      <c r="H506">
        <v>0</v>
      </c>
      <c r="I506">
        <v>2022</v>
      </c>
      <c r="K506" t="b">
        <v>0</v>
      </c>
      <c r="M5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values(505, 700, 317, 0, 0, 0, 317, 0, '2022-01-01', 0, '');</v>
      </c>
    </row>
    <row r="507" spans="1:13">
      <c r="A507">
        <v>506</v>
      </c>
      <c r="B507">
        <v>260</v>
      </c>
      <c r="C507">
        <v>6372</v>
      </c>
      <c r="D507">
        <v>800</v>
      </c>
      <c r="E507">
        <v>0</v>
      </c>
      <c r="F507">
        <v>0</v>
      </c>
      <c r="G507">
        <v>7172</v>
      </c>
      <c r="H507">
        <v>0</v>
      </c>
      <c r="I507">
        <v>2022</v>
      </c>
      <c r="K507" t="b">
        <v>0</v>
      </c>
      <c r="M5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values(506, 260, 6372, 800, 0, 0, 7172, 0, '2022-01-01', 0, '');</v>
      </c>
    </row>
    <row r="508" spans="1:13">
      <c r="A508">
        <v>507</v>
      </c>
      <c r="B508">
        <v>261</v>
      </c>
      <c r="C508">
        <v>1291</v>
      </c>
      <c r="D508">
        <v>0</v>
      </c>
      <c r="E508">
        <v>0</v>
      </c>
      <c r="F508">
        <v>0</v>
      </c>
      <c r="G508">
        <v>1291</v>
      </c>
      <c r="H508">
        <v>-156</v>
      </c>
      <c r="I508">
        <v>2022</v>
      </c>
      <c r="K508" t="b">
        <v>0</v>
      </c>
      <c r="M5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values(507, 261, 1291, 0, 0, 0, 1291, -156, '2022-01-01', 0, '');</v>
      </c>
    </row>
    <row r="509" spans="1:13">
      <c r="A509">
        <v>508</v>
      </c>
      <c r="B509">
        <v>1013</v>
      </c>
      <c r="C509">
        <v>0</v>
      </c>
      <c r="D509">
        <v>0</v>
      </c>
      <c r="E509">
        <v>0</v>
      </c>
      <c r="F509">
        <v>1516</v>
      </c>
      <c r="G509">
        <v>1516</v>
      </c>
      <c r="H509">
        <v>0</v>
      </c>
      <c r="I509">
        <v>2022</v>
      </c>
      <c r="K509" t="b">
        <v>0</v>
      </c>
      <c r="M5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values(508, 1013, 0, 0, 0, 1516, 1516, 0, '2022-01-01', 0, '');</v>
      </c>
    </row>
    <row r="510" spans="1:13">
      <c r="A510">
        <v>509</v>
      </c>
      <c r="B510">
        <v>580</v>
      </c>
      <c r="C510">
        <v>500</v>
      </c>
      <c r="D510">
        <v>0</v>
      </c>
      <c r="E510">
        <v>0</v>
      </c>
      <c r="F510">
        <v>0</v>
      </c>
      <c r="G510">
        <v>500</v>
      </c>
      <c r="H510">
        <v>0</v>
      </c>
      <c r="I510">
        <v>2022</v>
      </c>
      <c r="K510" t="b">
        <v>0</v>
      </c>
      <c r="M5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values(509, 580, 500, 0, 0, 0, 500, 0, '2022-01-01', 0, '');</v>
      </c>
    </row>
    <row r="511" spans="1:13">
      <c r="A511">
        <v>510</v>
      </c>
      <c r="B511">
        <v>601</v>
      </c>
      <c r="C511">
        <v>2000</v>
      </c>
      <c r="D511">
        <v>0</v>
      </c>
      <c r="E511">
        <v>0</v>
      </c>
      <c r="F511">
        <v>0</v>
      </c>
      <c r="G511">
        <v>2000</v>
      </c>
      <c r="H511">
        <v>0</v>
      </c>
      <c r="I511">
        <v>2022</v>
      </c>
      <c r="K511" t="b">
        <v>0</v>
      </c>
      <c r="M5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values(510, 601, 2000, 0, 0, 0, 2000, 0, '2022-01-01', 0, '');</v>
      </c>
    </row>
    <row r="512" spans="1:13">
      <c r="A512">
        <v>511</v>
      </c>
      <c r="B512">
        <v>653</v>
      </c>
      <c r="C512">
        <v>700</v>
      </c>
      <c r="D512">
        <v>0</v>
      </c>
      <c r="E512">
        <v>0</v>
      </c>
      <c r="F512">
        <v>0</v>
      </c>
      <c r="G512">
        <v>700</v>
      </c>
      <c r="H512">
        <v>0</v>
      </c>
      <c r="I512">
        <v>2022</v>
      </c>
      <c r="K512" t="b">
        <v>0</v>
      </c>
      <c r="M5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values(511, 653, 700, 0, 0, 0, 700, 0, '2022-01-01', 0, '');</v>
      </c>
    </row>
    <row r="513" spans="1:13">
      <c r="A513">
        <v>512</v>
      </c>
      <c r="B513">
        <v>262</v>
      </c>
      <c r="C513">
        <v>3171</v>
      </c>
      <c r="D513">
        <v>0</v>
      </c>
      <c r="E513">
        <v>0</v>
      </c>
      <c r="F513">
        <v>0</v>
      </c>
      <c r="G513">
        <v>3171</v>
      </c>
      <c r="H513">
        <v>0</v>
      </c>
      <c r="I513">
        <v>2022</v>
      </c>
      <c r="K513" t="b">
        <v>0</v>
      </c>
      <c r="M5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values(512, 262, 3171, 0, 0, 0, 3171, 0, '2022-01-01', 0, '');</v>
      </c>
    </row>
    <row r="514" spans="1:13">
      <c r="A514">
        <v>513</v>
      </c>
      <c r="B514">
        <v>947</v>
      </c>
      <c r="C514">
        <v>1000</v>
      </c>
      <c r="D514">
        <v>0</v>
      </c>
      <c r="E514">
        <v>0</v>
      </c>
      <c r="F514">
        <v>0</v>
      </c>
      <c r="G514">
        <v>1000</v>
      </c>
      <c r="H514">
        <v>0</v>
      </c>
      <c r="I514">
        <v>2022</v>
      </c>
      <c r="K514" t="b">
        <v>0</v>
      </c>
      <c r="M5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values(513, 947, 1000, 0, 0, 0, 1000, 0, '2022-01-01', 0, '');</v>
      </c>
    </row>
    <row r="515" spans="1:13">
      <c r="A515">
        <v>514</v>
      </c>
      <c r="B515">
        <v>670</v>
      </c>
      <c r="C515">
        <v>3460</v>
      </c>
      <c r="D515">
        <v>780</v>
      </c>
      <c r="E515">
        <v>0</v>
      </c>
      <c r="F515">
        <v>0</v>
      </c>
      <c r="G515">
        <v>4240</v>
      </c>
      <c r="H515">
        <v>0</v>
      </c>
      <c r="I515">
        <v>2022</v>
      </c>
      <c r="K515" t="b">
        <v>0</v>
      </c>
      <c r="M5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values(514, 670, 3460, 780, 0, 0, 4240, 0, '2022-01-01', 0, '');</v>
      </c>
    </row>
    <row r="516" spans="1:13">
      <c r="A516">
        <v>515</v>
      </c>
      <c r="B516">
        <v>837</v>
      </c>
      <c r="C516">
        <v>2080</v>
      </c>
      <c r="D516">
        <v>660</v>
      </c>
      <c r="E516">
        <v>0</v>
      </c>
      <c r="F516">
        <v>0</v>
      </c>
      <c r="G516">
        <v>2740</v>
      </c>
      <c r="H516">
        <v>0</v>
      </c>
      <c r="I516">
        <v>2022</v>
      </c>
      <c r="K516" t="b">
        <v>0</v>
      </c>
      <c r="M5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values(515, 837, 2080, 660, 0, 0, 2740, 0, '2022-01-01', 0, '');</v>
      </c>
    </row>
    <row r="517" spans="1:13">
      <c r="A517">
        <v>516</v>
      </c>
      <c r="B517">
        <v>540</v>
      </c>
      <c r="C517">
        <v>400</v>
      </c>
      <c r="D517">
        <v>0</v>
      </c>
      <c r="E517">
        <v>0</v>
      </c>
      <c r="F517">
        <v>0</v>
      </c>
      <c r="G517">
        <v>400</v>
      </c>
      <c r="H517">
        <v>0</v>
      </c>
      <c r="I517">
        <v>2022</v>
      </c>
      <c r="K517" t="b">
        <v>0</v>
      </c>
      <c r="M5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values(516, 540, 400, 0, 0, 0, 400, 0, '2022-01-01', 0, '');</v>
      </c>
    </row>
    <row r="518" spans="1:13">
      <c r="A518">
        <v>517</v>
      </c>
      <c r="B518">
        <v>929</v>
      </c>
      <c r="C518">
        <v>760</v>
      </c>
      <c r="D518">
        <v>780</v>
      </c>
      <c r="E518">
        <v>0</v>
      </c>
      <c r="F518">
        <v>0</v>
      </c>
      <c r="G518">
        <v>1540</v>
      </c>
      <c r="H518">
        <v>0</v>
      </c>
      <c r="I518">
        <v>2022</v>
      </c>
      <c r="K518" t="b">
        <v>0</v>
      </c>
      <c r="M5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values(517, 929, 760, 780, 0, 0, 1540, 0, '2022-01-01', 0, '');</v>
      </c>
    </row>
    <row r="519" spans="1:13">
      <c r="A519">
        <v>518</v>
      </c>
      <c r="B519">
        <v>263</v>
      </c>
      <c r="C519">
        <v>25</v>
      </c>
      <c r="D519">
        <v>0</v>
      </c>
      <c r="E519">
        <v>0</v>
      </c>
      <c r="F519">
        <v>0</v>
      </c>
      <c r="G519">
        <v>25</v>
      </c>
      <c r="H519">
        <v>0</v>
      </c>
      <c r="I519">
        <v>2022</v>
      </c>
      <c r="K519" t="b">
        <v>0</v>
      </c>
      <c r="M5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values(518, 263, 25, 0, 0, 0, 25, 0, '2022-01-01', 0, '');</v>
      </c>
    </row>
    <row r="520" spans="1:13">
      <c r="A520">
        <v>519</v>
      </c>
      <c r="B520">
        <v>264</v>
      </c>
      <c r="C520">
        <v>1291</v>
      </c>
      <c r="D520">
        <v>0</v>
      </c>
      <c r="E520">
        <v>0</v>
      </c>
      <c r="F520">
        <v>0</v>
      </c>
      <c r="G520">
        <v>1291</v>
      </c>
      <c r="H520">
        <v>0</v>
      </c>
      <c r="I520">
        <v>2022</v>
      </c>
      <c r="K520" t="b">
        <v>0</v>
      </c>
      <c r="M5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values(519, 264, 1291, 0, 0, 0, 1291, 0, '2022-01-01', 0, '');</v>
      </c>
    </row>
    <row r="521" spans="1:13">
      <c r="A521">
        <v>520</v>
      </c>
      <c r="B521">
        <v>876</v>
      </c>
      <c r="C521">
        <v>1460</v>
      </c>
      <c r="D521">
        <v>0</v>
      </c>
      <c r="E521">
        <v>0</v>
      </c>
      <c r="F521">
        <v>0</v>
      </c>
      <c r="G521">
        <v>1460</v>
      </c>
      <c r="H521">
        <v>0</v>
      </c>
      <c r="I521">
        <v>2022</v>
      </c>
      <c r="K521" t="b">
        <v>0</v>
      </c>
      <c r="M5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values(520, 876, 1460, 0, 0, 0, 1460, 0, '2022-01-01', 0, '');</v>
      </c>
    </row>
    <row r="522" spans="1:13">
      <c r="A522">
        <v>521</v>
      </c>
      <c r="B522">
        <v>579</v>
      </c>
      <c r="C522">
        <v>4060</v>
      </c>
      <c r="D522">
        <v>780</v>
      </c>
      <c r="E522">
        <v>0</v>
      </c>
      <c r="F522">
        <v>0</v>
      </c>
      <c r="G522">
        <v>4840</v>
      </c>
      <c r="H522">
        <v>0</v>
      </c>
      <c r="I522">
        <v>2022</v>
      </c>
      <c r="K522" t="b">
        <v>0</v>
      </c>
      <c r="M5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values(521, 579, 4060, 780, 0, 0, 4840, 0, '2022-01-01', 0, '');</v>
      </c>
    </row>
    <row r="523" spans="1:13">
      <c r="A523">
        <v>522</v>
      </c>
      <c r="B523">
        <v>265</v>
      </c>
      <c r="C523">
        <v>4762</v>
      </c>
      <c r="D523">
        <v>0</v>
      </c>
      <c r="E523">
        <v>0</v>
      </c>
      <c r="F523">
        <v>0</v>
      </c>
      <c r="G523">
        <v>4762</v>
      </c>
      <c r="H523">
        <v>0</v>
      </c>
      <c r="I523">
        <v>2022</v>
      </c>
      <c r="K523" t="b">
        <v>0</v>
      </c>
      <c r="M5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values(522, 265, 4762, 0, 0, 0, 4762, 0, '2022-01-01', 0, '');</v>
      </c>
    </row>
    <row r="524" spans="1:13">
      <c r="A524">
        <v>523</v>
      </c>
      <c r="B524">
        <v>266</v>
      </c>
      <c r="C524">
        <v>600</v>
      </c>
      <c r="D524">
        <v>0</v>
      </c>
      <c r="E524">
        <v>0</v>
      </c>
      <c r="F524">
        <v>0</v>
      </c>
      <c r="G524">
        <v>600</v>
      </c>
      <c r="H524">
        <v>0</v>
      </c>
      <c r="I524">
        <v>2022</v>
      </c>
      <c r="K524" t="b">
        <v>0</v>
      </c>
      <c r="M5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values(523, 266, 600, 0, 0, 0, 600, 0, '2022-01-01', 0, '');</v>
      </c>
    </row>
    <row r="525" spans="1:13">
      <c r="A525">
        <v>524</v>
      </c>
      <c r="B525">
        <v>499</v>
      </c>
      <c r="C525">
        <v>4960</v>
      </c>
      <c r="D525">
        <v>780</v>
      </c>
      <c r="E525">
        <v>0</v>
      </c>
      <c r="F525">
        <v>0</v>
      </c>
      <c r="G525">
        <v>5740</v>
      </c>
      <c r="H525">
        <v>0</v>
      </c>
      <c r="I525">
        <v>2022</v>
      </c>
      <c r="K525" t="b">
        <v>0</v>
      </c>
      <c r="M5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values(524, 499, 4960, 780, 0, 0, 5740, 0, '2022-01-01', 0, '');</v>
      </c>
    </row>
    <row r="526" spans="1:13">
      <c r="A526">
        <v>525</v>
      </c>
      <c r="B526">
        <v>911</v>
      </c>
      <c r="C526">
        <v>960</v>
      </c>
      <c r="D526">
        <v>780</v>
      </c>
      <c r="E526">
        <v>0</v>
      </c>
      <c r="F526">
        <v>0</v>
      </c>
      <c r="G526">
        <v>1740</v>
      </c>
      <c r="H526">
        <v>0</v>
      </c>
      <c r="I526">
        <v>2022</v>
      </c>
      <c r="K526" t="b">
        <v>0</v>
      </c>
      <c r="M5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values(525, 911, 960, 780, 0, 0, 1740, 0, '2022-01-01', 0, '');</v>
      </c>
    </row>
    <row r="527" spans="1:13">
      <c r="A527">
        <v>526</v>
      </c>
      <c r="B527">
        <v>267</v>
      </c>
      <c r="C527">
        <v>7567</v>
      </c>
      <c r="D527">
        <v>1200</v>
      </c>
      <c r="E527">
        <v>0</v>
      </c>
      <c r="F527">
        <v>0</v>
      </c>
      <c r="G527">
        <v>8767</v>
      </c>
      <c r="H527">
        <v>0</v>
      </c>
      <c r="I527">
        <v>2022</v>
      </c>
      <c r="K527" t="b">
        <v>0</v>
      </c>
      <c r="M5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values(526, 267, 7567, 1200, 0, 0, 8767, 0, '2022-01-01', 0, '');</v>
      </c>
    </row>
    <row r="528" spans="1:13">
      <c r="A528">
        <v>527</v>
      </c>
      <c r="B528">
        <v>268</v>
      </c>
      <c r="C528">
        <v>1484</v>
      </c>
      <c r="D528">
        <v>0</v>
      </c>
      <c r="E528">
        <v>0</v>
      </c>
      <c r="F528">
        <v>0</v>
      </c>
      <c r="G528">
        <v>1484</v>
      </c>
      <c r="H528">
        <v>0</v>
      </c>
      <c r="I528">
        <v>2022</v>
      </c>
      <c r="K528" t="b">
        <v>0</v>
      </c>
      <c r="M5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values(527, 268, 1484, 0, 0, 0, 1484, 0, '2022-01-01', 0, '');</v>
      </c>
    </row>
    <row r="529" spans="1:13">
      <c r="A529">
        <v>528</v>
      </c>
      <c r="B529">
        <v>582</v>
      </c>
      <c r="C529">
        <v>5320</v>
      </c>
      <c r="D529">
        <v>860</v>
      </c>
      <c r="E529">
        <v>0</v>
      </c>
      <c r="F529">
        <v>0</v>
      </c>
      <c r="G529">
        <v>6180</v>
      </c>
      <c r="H529">
        <v>0</v>
      </c>
      <c r="I529">
        <v>2022</v>
      </c>
      <c r="K529" t="b">
        <v>0</v>
      </c>
      <c r="M5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values(528, 582, 5320, 860, 0, 0, 6180, 0, '2022-01-01', 0, '');</v>
      </c>
    </row>
    <row r="530" spans="1:13">
      <c r="A530">
        <v>529</v>
      </c>
      <c r="B530">
        <v>503</v>
      </c>
      <c r="C530">
        <v>4960</v>
      </c>
      <c r="D530">
        <v>780</v>
      </c>
      <c r="E530">
        <v>0</v>
      </c>
      <c r="F530">
        <v>0</v>
      </c>
      <c r="G530">
        <v>5740</v>
      </c>
      <c r="H530">
        <v>0</v>
      </c>
      <c r="I530">
        <v>2022</v>
      </c>
      <c r="K530" t="b">
        <v>0</v>
      </c>
      <c r="M5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values(529, 503, 4960, 780, 0, 0, 5740, 0, '2022-01-01', 0, '');</v>
      </c>
    </row>
    <row r="531" spans="1:13">
      <c r="A531">
        <v>530</v>
      </c>
      <c r="B531">
        <v>741</v>
      </c>
      <c r="C531">
        <v>100</v>
      </c>
      <c r="D531">
        <v>0</v>
      </c>
      <c r="E531">
        <v>0</v>
      </c>
      <c r="F531">
        <v>0</v>
      </c>
      <c r="G531">
        <v>100</v>
      </c>
      <c r="H531">
        <v>0</v>
      </c>
      <c r="I531">
        <v>2022</v>
      </c>
      <c r="K531" t="b">
        <v>0</v>
      </c>
      <c r="M5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values(530, 741, 100, 0, 0, 0, 100, 0, '2022-01-01', 0, '');</v>
      </c>
    </row>
    <row r="532" spans="1:13">
      <c r="A532">
        <v>531</v>
      </c>
      <c r="B532">
        <v>585</v>
      </c>
      <c r="C532">
        <v>5940</v>
      </c>
      <c r="D532">
        <v>0</v>
      </c>
      <c r="E532">
        <v>0</v>
      </c>
      <c r="F532">
        <v>0</v>
      </c>
      <c r="G532">
        <v>5940</v>
      </c>
      <c r="H532">
        <v>0</v>
      </c>
      <c r="I532">
        <v>2022</v>
      </c>
      <c r="K532" t="b">
        <v>0</v>
      </c>
      <c r="M5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values(531, 585, 5940, 0, 0, 0, 5940, 0, '2022-01-01', 0, '');</v>
      </c>
    </row>
    <row r="533" spans="1:13">
      <c r="A533">
        <v>532</v>
      </c>
      <c r="B533">
        <v>270</v>
      </c>
      <c r="C533">
        <v>623</v>
      </c>
      <c r="D533">
        <v>0</v>
      </c>
      <c r="E533">
        <v>0</v>
      </c>
      <c r="F533">
        <v>0</v>
      </c>
      <c r="G533">
        <v>623</v>
      </c>
      <c r="H533">
        <v>0</v>
      </c>
      <c r="I533">
        <v>2022</v>
      </c>
      <c r="K533" t="b">
        <v>0</v>
      </c>
      <c r="M5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values(532, 270, 623, 0, 0, 0, 623, 0, '2022-01-01', 0, '');</v>
      </c>
    </row>
    <row r="534" spans="1:13">
      <c r="A534">
        <v>533</v>
      </c>
      <c r="B534">
        <v>632</v>
      </c>
      <c r="C534">
        <v>5405</v>
      </c>
      <c r="D534">
        <v>0</v>
      </c>
      <c r="E534">
        <v>0</v>
      </c>
      <c r="F534">
        <v>0</v>
      </c>
      <c r="G534">
        <v>5405</v>
      </c>
      <c r="H534">
        <v>0</v>
      </c>
      <c r="I534">
        <v>2022</v>
      </c>
      <c r="K534" t="b">
        <v>0</v>
      </c>
      <c r="M5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values(533, 632, 5405, 0, 0, 0, 5405, 0, '2022-01-01', 0, '');</v>
      </c>
    </row>
    <row r="535" spans="1:13">
      <c r="A535">
        <v>534</v>
      </c>
      <c r="B535">
        <v>995</v>
      </c>
      <c r="C535">
        <v>11180</v>
      </c>
      <c r="D535">
        <v>0</v>
      </c>
      <c r="E535">
        <v>0</v>
      </c>
      <c r="F535">
        <v>0</v>
      </c>
      <c r="G535">
        <v>11180</v>
      </c>
      <c r="H535">
        <v>0</v>
      </c>
      <c r="I535">
        <v>2022</v>
      </c>
      <c r="K535" t="b">
        <v>0</v>
      </c>
      <c r="M5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values(534, 995, 11180, 0, 0, 0, 11180, 0, '2022-01-01', 0, '');</v>
      </c>
    </row>
    <row r="536" spans="1:13">
      <c r="A536">
        <v>535</v>
      </c>
      <c r="B536">
        <v>753</v>
      </c>
      <c r="C536">
        <v>3010</v>
      </c>
      <c r="D536">
        <v>780</v>
      </c>
      <c r="E536">
        <v>0</v>
      </c>
      <c r="F536">
        <v>0</v>
      </c>
      <c r="G536">
        <v>3790</v>
      </c>
      <c r="H536">
        <v>0</v>
      </c>
      <c r="I536">
        <v>2022</v>
      </c>
      <c r="K536" t="b">
        <v>0</v>
      </c>
      <c r="M5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values(535, 753, 3010, 780, 0, 0, 3790, 0, '2022-01-01', 0, '');</v>
      </c>
    </row>
    <row r="537" spans="1:13">
      <c r="A537">
        <v>536</v>
      </c>
      <c r="B537">
        <v>271</v>
      </c>
      <c r="C537">
        <v>7475</v>
      </c>
      <c r="D537">
        <v>0</v>
      </c>
      <c r="E537">
        <v>0</v>
      </c>
      <c r="F537">
        <v>0</v>
      </c>
      <c r="G537">
        <v>7475</v>
      </c>
      <c r="H537">
        <v>0</v>
      </c>
      <c r="I537">
        <v>2022</v>
      </c>
      <c r="K537" t="b">
        <v>0</v>
      </c>
      <c r="M5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values(536, 271, 7475, 0, 0, 0, 7475, 0, '2022-01-01', 0, '');</v>
      </c>
    </row>
    <row r="538" spans="1:13">
      <c r="A538">
        <v>537</v>
      </c>
      <c r="B538">
        <v>862</v>
      </c>
      <c r="C538">
        <v>1660</v>
      </c>
      <c r="D538">
        <v>780</v>
      </c>
      <c r="E538">
        <v>0</v>
      </c>
      <c r="F538">
        <v>0</v>
      </c>
      <c r="G538">
        <v>2440</v>
      </c>
      <c r="H538">
        <v>0</v>
      </c>
      <c r="I538">
        <v>2022</v>
      </c>
      <c r="K538" t="b">
        <v>0</v>
      </c>
      <c r="M5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values(537, 862, 1660, 780, 0, 0, 2440, 0, '2022-01-01', 0, '');</v>
      </c>
    </row>
    <row r="539" spans="1:13">
      <c r="A539">
        <v>538</v>
      </c>
      <c r="B539">
        <v>522</v>
      </c>
      <c r="C539">
        <v>4260</v>
      </c>
      <c r="D539">
        <v>780</v>
      </c>
      <c r="E539">
        <v>0</v>
      </c>
      <c r="F539">
        <v>0</v>
      </c>
      <c r="G539">
        <v>5040</v>
      </c>
      <c r="H539">
        <v>0</v>
      </c>
      <c r="I539">
        <v>2022</v>
      </c>
      <c r="K539" t="b">
        <v>0</v>
      </c>
      <c r="M5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values(538, 522, 4260, 780, 0, 0, 5040, 0, '2022-01-01', 0, '');</v>
      </c>
    </row>
    <row r="540" spans="1:13">
      <c r="A540">
        <v>539</v>
      </c>
      <c r="B540">
        <v>875</v>
      </c>
      <c r="C540">
        <v>1510</v>
      </c>
      <c r="D540">
        <v>780</v>
      </c>
      <c r="E540">
        <v>0</v>
      </c>
      <c r="F540">
        <v>0</v>
      </c>
      <c r="G540">
        <v>2290</v>
      </c>
      <c r="H540">
        <v>0</v>
      </c>
      <c r="I540">
        <v>2022</v>
      </c>
      <c r="K540" t="b">
        <v>0</v>
      </c>
      <c r="M5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values(539, 875, 1510, 780, 0, 0, 2290, 0, '2022-01-01', 0, '');</v>
      </c>
    </row>
    <row r="541" spans="1:13">
      <c r="A541">
        <v>540</v>
      </c>
      <c r="B541">
        <v>272</v>
      </c>
      <c r="C541">
        <v>990</v>
      </c>
      <c r="D541">
        <v>0</v>
      </c>
      <c r="E541">
        <v>0</v>
      </c>
      <c r="F541">
        <v>0</v>
      </c>
      <c r="G541">
        <v>990</v>
      </c>
      <c r="H541">
        <v>0</v>
      </c>
      <c r="I541">
        <v>2022</v>
      </c>
      <c r="K541" t="b">
        <v>0</v>
      </c>
      <c r="M5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values(540, 272, 990, 0, 0, 0, 990, 0, '2022-01-01', 0, '');</v>
      </c>
    </row>
    <row r="542" spans="1:13">
      <c r="A542">
        <v>541</v>
      </c>
      <c r="B542">
        <v>595</v>
      </c>
      <c r="C542">
        <v>3750</v>
      </c>
      <c r="D542">
        <v>600</v>
      </c>
      <c r="E542">
        <v>0</v>
      </c>
      <c r="F542">
        <v>0</v>
      </c>
      <c r="G542">
        <v>4350</v>
      </c>
      <c r="H542">
        <v>0</v>
      </c>
      <c r="I542">
        <v>2022</v>
      </c>
      <c r="K542" t="b">
        <v>0</v>
      </c>
      <c r="M5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values(541, 595, 3750, 600, 0, 0, 4350, 0, '2022-01-01', 0, '');</v>
      </c>
    </row>
    <row r="543" spans="1:13">
      <c r="A543">
        <v>542</v>
      </c>
      <c r="B543">
        <v>273</v>
      </c>
      <c r="C543">
        <v>516</v>
      </c>
      <c r="D543">
        <v>0</v>
      </c>
      <c r="E543">
        <v>0</v>
      </c>
      <c r="F543">
        <v>0</v>
      </c>
      <c r="G543">
        <v>516</v>
      </c>
      <c r="H543">
        <v>0</v>
      </c>
      <c r="I543">
        <v>2022</v>
      </c>
      <c r="K543" t="b">
        <v>0</v>
      </c>
      <c r="M5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values(542, 273, 516, 0, 0, 0, 516, 0, '2022-01-01', 0, '');</v>
      </c>
    </row>
    <row r="544" spans="1:13">
      <c r="A544">
        <v>543</v>
      </c>
      <c r="B544">
        <v>274</v>
      </c>
      <c r="C544">
        <v>6762</v>
      </c>
      <c r="D544">
        <v>800</v>
      </c>
      <c r="E544">
        <v>0</v>
      </c>
      <c r="F544">
        <v>0</v>
      </c>
      <c r="G544">
        <v>7562</v>
      </c>
      <c r="H544">
        <v>0</v>
      </c>
      <c r="I544">
        <v>2022</v>
      </c>
      <c r="K544" t="b">
        <v>0</v>
      </c>
      <c r="M5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values(543, 274, 6762, 800, 0, 0, 7562, 0, '2022-01-01', 0, '');</v>
      </c>
    </row>
    <row r="545" spans="1:13">
      <c r="A545">
        <v>544</v>
      </c>
      <c r="B545">
        <v>276</v>
      </c>
      <c r="C545">
        <v>15408</v>
      </c>
      <c r="D545">
        <v>800</v>
      </c>
      <c r="E545">
        <v>0</v>
      </c>
      <c r="F545">
        <v>0</v>
      </c>
      <c r="G545">
        <v>16208</v>
      </c>
      <c r="H545">
        <v>0</v>
      </c>
      <c r="I545">
        <v>2022</v>
      </c>
      <c r="K545" t="b">
        <v>0</v>
      </c>
      <c r="M5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values(544, 276, 15408, 800, 0, 0, 16208, 0, '2022-01-01', 0, '');</v>
      </c>
    </row>
    <row r="546" spans="1:13">
      <c r="A546">
        <v>545</v>
      </c>
      <c r="B546">
        <v>277</v>
      </c>
      <c r="C546">
        <v>665</v>
      </c>
      <c r="D546">
        <v>40000</v>
      </c>
      <c r="E546">
        <v>0</v>
      </c>
      <c r="F546">
        <v>0</v>
      </c>
      <c r="G546">
        <v>40665</v>
      </c>
      <c r="H546">
        <v>0</v>
      </c>
      <c r="I546">
        <v>2022</v>
      </c>
      <c r="K546" t="b">
        <v>0</v>
      </c>
      <c r="M5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values(545, 277, 665, 40000, 0, 0, 40665, 0, '2022-01-01', 0, '');</v>
      </c>
    </row>
    <row r="547" spans="1:13">
      <c r="A547">
        <v>546</v>
      </c>
      <c r="B547">
        <v>620</v>
      </c>
      <c r="C547">
        <v>2400</v>
      </c>
      <c r="D547">
        <v>0</v>
      </c>
      <c r="E547">
        <v>0</v>
      </c>
      <c r="F547">
        <v>0</v>
      </c>
      <c r="G547">
        <v>2400</v>
      </c>
      <c r="H547">
        <v>0</v>
      </c>
      <c r="I547">
        <v>2022</v>
      </c>
      <c r="K547" t="b">
        <v>0</v>
      </c>
      <c r="M5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values(546, 620, 2400, 0, 0, 0, 2400, 0, '2022-01-01', 0, '');</v>
      </c>
    </row>
    <row r="548" spans="1:13">
      <c r="A548">
        <v>547</v>
      </c>
      <c r="B548">
        <v>916</v>
      </c>
      <c r="C548">
        <v>910</v>
      </c>
      <c r="D548">
        <v>780</v>
      </c>
      <c r="E548">
        <v>0</v>
      </c>
      <c r="F548">
        <v>0</v>
      </c>
      <c r="G548">
        <v>1690</v>
      </c>
      <c r="H548">
        <v>0</v>
      </c>
      <c r="I548">
        <v>2022</v>
      </c>
      <c r="K548" t="b">
        <v>0</v>
      </c>
      <c r="M5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values(547, 916, 910, 780, 0, 0, 1690, 0, '2022-01-01', 0, '');</v>
      </c>
    </row>
    <row r="549" spans="1:13">
      <c r="A549">
        <v>548</v>
      </c>
      <c r="B549">
        <v>278</v>
      </c>
      <c r="C549">
        <v>90990</v>
      </c>
      <c r="D549">
        <v>0</v>
      </c>
      <c r="E549">
        <v>0</v>
      </c>
      <c r="F549">
        <v>0</v>
      </c>
      <c r="G549">
        <v>90990</v>
      </c>
      <c r="H549">
        <v>0</v>
      </c>
      <c r="I549">
        <v>2022</v>
      </c>
      <c r="K549" t="b">
        <v>0</v>
      </c>
      <c r="M5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values(548, 278, 90990, 0, 0, 0, 90990, 0, '2022-01-01', 0, '');</v>
      </c>
    </row>
    <row r="550" spans="1:13">
      <c r="A550">
        <v>549</v>
      </c>
      <c r="B550">
        <v>279</v>
      </c>
      <c r="C550">
        <v>19154</v>
      </c>
      <c r="D550">
        <v>800</v>
      </c>
      <c r="E550">
        <v>0</v>
      </c>
      <c r="F550">
        <v>0</v>
      </c>
      <c r="G550">
        <v>19954</v>
      </c>
      <c r="H550">
        <v>0</v>
      </c>
      <c r="I550">
        <v>2022</v>
      </c>
      <c r="K550" t="b">
        <v>0</v>
      </c>
      <c r="M5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values(549, 279, 19154, 800, 0, 0, 19954, 0, '2022-01-01', 0, '');</v>
      </c>
    </row>
    <row r="551" spans="1:13">
      <c r="A551">
        <v>550</v>
      </c>
      <c r="B551">
        <v>280</v>
      </c>
      <c r="C551">
        <v>2274</v>
      </c>
      <c r="D551">
        <v>0</v>
      </c>
      <c r="E551">
        <v>0</v>
      </c>
      <c r="F551">
        <v>0</v>
      </c>
      <c r="G551">
        <v>2274</v>
      </c>
      <c r="H551">
        <v>0</v>
      </c>
      <c r="I551">
        <v>2022</v>
      </c>
      <c r="K551" t="b">
        <v>0</v>
      </c>
      <c r="M5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values(550, 280, 2274, 0, 0, 0, 2274, 0, '2022-01-01', 0, '');</v>
      </c>
    </row>
    <row r="552" spans="1:13">
      <c r="A552">
        <v>551</v>
      </c>
      <c r="B552">
        <v>281</v>
      </c>
      <c r="C552">
        <v>909</v>
      </c>
      <c r="D552">
        <v>0</v>
      </c>
      <c r="E552">
        <v>0</v>
      </c>
      <c r="F552">
        <v>0</v>
      </c>
      <c r="G552">
        <v>909</v>
      </c>
      <c r="H552">
        <v>0</v>
      </c>
      <c r="I552">
        <v>2022</v>
      </c>
      <c r="K552" t="b">
        <v>0</v>
      </c>
      <c r="M5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values(551, 281, 909, 0, 0, 0, 909, 0, '2022-01-01', 0, '');</v>
      </c>
    </row>
    <row r="553" spans="1:13">
      <c r="A553">
        <v>552</v>
      </c>
      <c r="B553">
        <v>731</v>
      </c>
      <c r="C553">
        <v>3110</v>
      </c>
      <c r="D553">
        <v>780</v>
      </c>
      <c r="E553">
        <v>0</v>
      </c>
      <c r="F553">
        <v>0</v>
      </c>
      <c r="G553">
        <v>3890</v>
      </c>
      <c r="H553">
        <v>0</v>
      </c>
      <c r="I553">
        <v>2022</v>
      </c>
      <c r="K553" t="b">
        <v>0</v>
      </c>
      <c r="M5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values(552, 731, 3110, 780, 0, 0, 3890, 0, '2022-01-01', 0, '');</v>
      </c>
    </row>
    <row r="554" spans="1:13">
      <c r="A554">
        <v>553</v>
      </c>
      <c r="B554">
        <v>282</v>
      </c>
      <c r="C554">
        <v>5405</v>
      </c>
      <c r="D554">
        <v>0</v>
      </c>
      <c r="E554">
        <v>0</v>
      </c>
      <c r="F554">
        <v>0</v>
      </c>
      <c r="G554">
        <v>5405</v>
      </c>
      <c r="H554">
        <v>0</v>
      </c>
      <c r="I554">
        <v>2022</v>
      </c>
      <c r="K554" t="b">
        <v>0</v>
      </c>
      <c r="M5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values(553, 282, 5405, 0, 0, 0, 5405, 0, '2022-01-01', 0, '');</v>
      </c>
    </row>
    <row r="555" spans="1:13">
      <c r="A555">
        <v>554</v>
      </c>
      <c r="B555">
        <v>283</v>
      </c>
      <c r="C555">
        <v>174</v>
      </c>
      <c r="D555">
        <v>0</v>
      </c>
      <c r="E555">
        <v>0</v>
      </c>
      <c r="F555">
        <v>0</v>
      </c>
      <c r="G555">
        <v>174</v>
      </c>
      <c r="H555">
        <v>0</v>
      </c>
      <c r="I555">
        <v>2022</v>
      </c>
      <c r="K555" t="b">
        <v>0</v>
      </c>
      <c r="M5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values(554, 283, 174, 0, 0, 0, 174, 0, '2022-01-01', 0, '');</v>
      </c>
    </row>
    <row r="556" spans="1:13">
      <c r="A556">
        <v>555</v>
      </c>
      <c r="B556">
        <v>993</v>
      </c>
      <c r="C556">
        <v>11180</v>
      </c>
      <c r="D556">
        <v>0</v>
      </c>
      <c r="E556">
        <v>0</v>
      </c>
      <c r="F556">
        <v>0</v>
      </c>
      <c r="G556">
        <v>11180</v>
      </c>
      <c r="H556">
        <v>0</v>
      </c>
      <c r="I556">
        <v>2022</v>
      </c>
      <c r="K556" t="b">
        <v>0</v>
      </c>
      <c r="M5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values(555, 993, 11180, 0, 0, 0, 11180, 0, '2022-01-01', 0, '');</v>
      </c>
    </row>
    <row r="557" spans="1:13">
      <c r="A557">
        <v>556</v>
      </c>
      <c r="B557">
        <v>284</v>
      </c>
      <c r="C557">
        <v>725</v>
      </c>
      <c r="D557">
        <v>0</v>
      </c>
      <c r="E557">
        <v>0</v>
      </c>
      <c r="F557">
        <v>0</v>
      </c>
      <c r="G557">
        <v>725</v>
      </c>
      <c r="H557">
        <v>0</v>
      </c>
      <c r="I557">
        <v>2022</v>
      </c>
      <c r="K557" t="b">
        <v>0</v>
      </c>
      <c r="M5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values(556, 284, 725, 0, 0, 0, 725, 0, '2022-01-01', 0, '');</v>
      </c>
    </row>
    <row r="558" spans="1:13">
      <c r="A558">
        <v>557</v>
      </c>
      <c r="B558">
        <v>726</v>
      </c>
      <c r="C558">
        <v>3160</v>
      </c>
      <c r="D558">
        <v>780</v>
      </c>
      <c r="E558">
        <v>0</v>
      </c>
      <c r="F558">
        <v>0</v>
      </c>
      <c r="G558">
        <v>3940</v>
      </c>
      <c r="H558">
        <v>0</v>
      </c>
      <c r="I558">
        <v>2022</v>
      </c>
      <c r="K558" t="b">
        <v>0</v>
      </c>
      <c r="M5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values(557, 726, 3160, 780, 0, 0, 3940, 0, '2022-01-01', 0, '');</v>
      </c>
    </row>
    <row r="559" spans="1:13">
      <c r="A559">
        <v>558</v>
      </c>
      <c r="B559">
        <v>285</v>
      </c>
      <c r="C559">
        <v>42274</v>
      </c>
      <c r="D559">
        <v>0</v>
      </c>
      <c r="E559">
        <v>0</v>
      </c>
      <c r="F559">
        <v>0</v>
      </c>
      <c r="G559">
        <v>42274</v>
      </c>
      <c r="H559">
        <v>0</v>
      </c>
      <c r="I559">
        <v>2022</v>
      </c>
      <c r="K559" t="b">
        <v>0</v>
      </c>
      <c r="M5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values(558, 285, 42274, 0, 0, 0, 42274, 0, '2022-01-01', 0, '');</v>
      </c>
    </row>
    <row r="560" spans="1:13">
      <c r="A560">
        <v>559</v>
      </c>
      <c r="B560">
        <v>286</v>
      </c>
      <c r="C560">
        <v>175340</v>
      </c>
      <c r="D560">
        <v>800</v>
      </c>
      <c r="E560">
        <v>0</v>
      </c>
      <c r="F560">
        <v>0</v>
      </c>
      <c r="G560">
        <v>176140</v>
      </c>
      <c r="H560">
        <v>0</v>
      </c>
      <c r="I560">
        <v>2022</v>
      </c>
      <c r="K560" t="b">
        <v>0</v>
      </c>
      <c r="M5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values(559, 286, 175340, 800, 0, 0, 176140, 0, '2022-01-01', 0, '');</v>
      </c>
    </row>
    <row r="561" spans="1:13">
      <c r="A561">
        <v>560</v>
      </c>
      <c r="B561">
        <v>288</v>
      </c>
      <c r="C561">
        <v>3800</v>
      </c>
      <c r="D561">
        <v>0</v>
      </c>
      <c r="E561">
        <v>0</v>
      </c>
      <c r="F561">
        <v>0</v>
      </c>
      <c r="G561">
        <v>3800</v>
      </c>
      <c r="H561">
        <v>0</v>
      </c>
      <c r="I561">
        <v>2022</v>
      </c>
      <c r="K561" t="b">
        <v>0</v>
      </c>
      <c r="M5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values(560, 288, 3800, 0, 0, 0, 3800, 0, '2022-01-01', 0, '');</v>
      </c>
    </row>
    <row r="562" spans="1:13">
      <c r="A562">
        <v>561</v>
      </c>
      <c r="B562">
        <v>289</v>
      </c>
      <c r="C562">
        <v>5984</v>
      </c>
      <c r="D562">
        <v>0</v>
      </c>
      <c r="E562">
        <v>0</v>
      </c>
      <c r="F562">
        <v>0</v>
      </c>
      <c r="G562">
        <v>5984</v>
      </c>
      <c r="H562">
        <v>0</v>
      </c>
      <c r="I562">
        <v>2022</v>
      </c>
      <c r="K562" t="b">
        <v>0</v>
      </c>
      <c r="M5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values(561, 289, 5984, 0, 0, 0, 5984, 0, '2022-01-01', 0, '');</v>
      </c>
    </row>
    <row r="563" spans="1:13">
      <c r="A563">
        <v>562</v>
      </c>
      <c r="B563">
        <v>755</v>
      </c>
      <c r="C563">
        <v>3010</v>
      </c>
      <c r="D563">
        <v>780</v>
      </c>
      <c r="E563">
        <v>0</v>
      </c>
      <c r="F563">
        <v>0</v>
      </c>
      <c r="G563">
        <v>3790</v>
      </c>
      <c r="H563">
        <v>0</v>
      </c>
      <c r="I563">
        <v>2022</v>
      </c>
      <c r="K563" t="b">
        <v>0</v>
      </c>
      <c r="M5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values(562, 755, 3010, 780, 0, 0, 3790, 0, '2022-01-01', 0, '');</v>
      </c>
    </row>
    <row r="564" spans="1:13">
      <c r="A564">
        <v>563</v>
      </c>
      <c r="B564">
        <v>290</v>
      </c>
      <c r="C564">
        <v>3221</v>
      </c>
      <c r="D564">
        <v>0</v>
      </c>
      <c r="E564">
        <v>0</v>
      </c>
      <c r="F564">
        <v>0</v>
      </c>
      <c r="G564">
        <v>3221</v>
      </c>
      <c r="H564">
        <v>0</v>
      </c>
      <c r="I564">
        <v>2022</v>
      </c>
      <c r="K564" t="b">
        <v>0</v>
      </c>
      <c r="M5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values(563, 290, 3221, 0, 0, 0, 3221, 0, '2022-01-01', 0, '');</v>
      </c>
    </row>
    <row r="565" spans="1:13">
      <c r="A565">
        <v>564</v>
      </c>
      <c r="B565">
        <v>291</v>
      </c>
      <c r="C565">
        <v>4620</v>
      </c>
      <c r="D565">
        <v>0</v>
      </c>
      <c r="E565">
        <v>0</v>
      </c>
      <c r="F565">
        <v>0</v>
      </c>
      <c r="G565">
        <v>4620</v>
      </c>
      <c r="H565">
        <v>0</v>
      </c>
      <c r="I565">
        <v>2022</v>
      </c>
      <c r="K565" t="b">
        <v>0</v>
      </c>
      <c r="M5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values(564, 291, 4620, 0, 0, 0, 4620, 0, '2022-01-01', 0, '');</v>
      </c>
    </row>
    <row r="566" spans="1:13">
      <c r="A566">
        <v>565</v>
      </c>
      <c r="B566">
        <v>292</v>
      </c>
      <c r="C566">
        <v>665</v>
      </c>
      <c r="D566">
        <v>0</v>
      </c>
      <c r="E566">
        <v>0</v>
      </c>
      <c r="F566">
        <v>0</v>
      </c>
      <c r="G566">
        <v>665</v>
      </c>
      <c r="H566">
        <v>0</v>
      </c>
      <c r="I566">
        <v>2022</v>
      </c>
      <c r="K566" t="b">
        <v>0</v>
      </c>
      <c r="M5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values(565, 292, 665, 0, 0, 0, 665, 0, '2022-01-01', 0, '');</v>
      </c>
    </row>
    <row r="567" spans="1:13">
      <c r="A567">
        <v>566</v>
      </c>
      <c r="B567">
        <v>293</v>
      </c>
      <c r="C567">
        <v>2620</v>
      </c>
      <c r="D567">
        <v>0</v>
      </c>
      <c r="E567">
        <v>0</v>
      </c>
      <c r="F567">
        <v>0</v>
      </c>
      <c r="G567">
        <v>2620</v>
      </c>
      <c r="H567">
        <v>0</v>
      </c>
      <c r="I567">
        <v>2022</v>
      </c>
      <c r="K567" t="b">
        <v>0</v>
      </c>
      <c r="M5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values(566, 293, 2620, 0, 0, 0, 2620, 0, '2022-01-01', 0, '');</v>
      </c>
    </row>
    <row r="568" spans="1:13">
      <c r="A568">
        <v>567</v>
      </c>
      <c r="B568">
        <v>294</v>
      </c>
      <c r="C568">
        <v>5391</v>
      </c>
      <c r="D568">
        <v>0</v>
      </c>
      <c r="E568">
        <v>0</v>
      </c>
      <c r="F568">
        <v>0</v>
      </c>
      <c r="G568">
        <v>5391</v>
      </c>
      <c r="H568">
        <v>0</v>
      </c>
      <c r="I568">
        <v>2022</v>
      </c>
      <c r="K568" t="b">
        <v>0</v>
      </c>
      <c r="M5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values(567, 294, 5391, 0, 0, 0, 5391, 0, '2022-01-01', 0, '');</v>
      </c>
    </row>
    <row r="569" spans="1:13">
      <c r="A569">
        <v>568</v>
      </c>
      <c r="B569">
        <v>886</v>
      </c>
      <c r="C569">
        <v>1360</v>
      </c>
      <c r="D569">
        <v>780</v>
      </c>
      <c r="E569">
        <v>0</v>
      </c>
      <c r="F569">
        <v>0</v>
      </c>
      <c r="G569">
        <v>2140</v>
      </c>
      <c r="H569">
        <v>0</v>
      </c>
      <c r="I569">
        <v>2022</v>
      </c>
      <c r="K569" t="b">
        <v>0</v>
      </c>
      <c r="M5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values(568, 886, 1360, 780, 0, 0, 2140, 0, '2022-01-01', 0, '');</v>
      </c>
    </row>
    <row r="570" spans="1:13">
      <c r="A570">
        <v>569</v>
      </c>
      <c r="B570">
        <v>788</v>
      </c>
      <c r="C570">
        <v>2410</v>
      </c>
      <c r="D570">
        <v>780</v>
      </c>
      <c r="E570">
        <v>0</v>
      </c>
      <c r="F570">
        <v>0</v>
      </c>
      <c r="G570">
        <v>3190</v>
      </c>
      <c r="H570">
        <v>0</v>
      </c>
      <c r="I570">
        <v>2022</v>
      </c>
      <c r="K570" t="b">
        <v>0</v>
      </c>
      <c r="M5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values(569, 788, 2410, 780, 0, 0, 3190, 0, '2022-01-01', 0, '');</v>
      </c>
    </row>
    <row r="571" spans="1:13">
      <c r="A571">
        <v>570</v>
      </c>
      <c r="B571">
        <v>295</v>
      </c>
      <c r="C571">
        <v>3550</v>
      </c>
      <c r="D571">
        <v>0</v>
      </c>
      <c r="E571">
        <v>0</v>
      </c>
      <c r="F571">
        <v>0</v>
      </c>
      <c r="G571">
        <v>3550</v>
      </c>
      <c r="H571">
        <v>0</v>
      </c>
      <c r="I571">
        <v>2022</v>
      </c>
      <c r="K571" t="b">
        <v>0</v>
      </c>
      <c r="M5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values(570, 295, 3550, 0, 0, 0, 3550, 0, '2022-01-01', 0, '');</v>
      </c>
    </row>
    <row r="572" spans="1:13">
      <c r="A572">
        <v>571</v>
      </c>
      <c r="B572">
        <v>296</v>
      </c>
      <c r="C572">
        <v>83</v>
      </c>
      <c r="D572">
        <v>0</v>
      </c>
      <c r="E572">
        <v>0</v>
      </c>
      <c r="F572">
        <v>0</v>
      </c>
      <c r="G572">
        <v>83</v>
      </c>
      <c r="H572">
        <v>0</v>
      </c>
      <c r="I572">
        <v>2022</v>
      </c>
      <c r="K572" t="b">
        <v>0</v>
      </c>
      <c r="M5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values(571, 296, 83, 0, 0, 0, 83, 0, '2022-01-01', 0, '');</v>
      </c>
    </row>
    <row r="573" spans="1:13">
      <c r="A573">
        <v>572</v>
      </c>
      <c r="B573">
        <v>798</v>
      </c>
      <c r="C573">
        <v>2360</v>
      </c>
      <c r="D573">
        <v>780</v>
      </c>
      <c r="E573">
        <v>0</v>
      </c>
      <c r="F573">
        <v>0</v>
      </c>
      <c r="G573">
        <v>3140</v>
      </c>
      <c r="H573">
        <v>0</v>
      </c>
      <c r="I573">
        <v>2022</v>
      </c>
      <c r="K573" t="b">
        <v>0</v>
      </c>
      <c r="M5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values(572, 798, 2360, 780, 0, 0, 3140, 0, '2022-01-01', 0, '');</v>
      </c>
    </row>
    <row r="574" spans="1:13">
      <c r="A574">
        <v>573</v>
      </c>
      <c r="B574">
        <v>1042</v>
      </c>
      <c r="C574">
        <v>0</v>
      </c>
      <c r="D574">
        <v>0</v>
      </c>
      <c r="E574">
        <v>0</v>
      </c>
      <c r="F574">
        <v>11000</v>
      </c>
      <c r="G574">
        <v>11000</v>
      </c>
      <c r="H574">
        <v>0</v>
      </c>
      <c r="I574">
        <v>2022</v>
      </c>
      <c r="K574" t="b">
        <v>0</v>
      </c>
      <c r="M5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values(573, 1042, 0, 0, 0, 11000, 11000, 0, '2022-01-01', 0, '');</v>
      </c>
    </row>
    <row r="575" spans="1:13">
      <c r="A575">
        <v>574</v>
      </c>
      <c r="B575">
        <v>297</v>
      </c>
      <c r="C575">
        <v>33000</v>
      </c>
      <c r="D575">
        <v>800</v>
      </c>
      <c r="E575">
        <v>0</v>
      </c>
      <c r="F575">
        <v>0</v>
      </c>
      <c r="G575">
        <v>33800</v>
      </c>
      <c r="H575">
        <v>0</v>
      </c>
      <c r="I575">
        <v>2022</v>
      </c>
      <c r="K575" t="b">
        <v>0</v>
      </c>
      <c r="M5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values(574, 297, 33000, 800, 0, 0, 33800, 0, '2022-01-01', 0, '');</v>
      </c>
    </row>
    <row r="576" spans="1:13">
      <c r="A576">
        <v>575</v>
      </c>
      <c r="B576">
        <v>298</v>
      </c>
      <c r="C576">
        <v>6378</v>
      </c>
      <c r="D576">
        <v>870</v>
      </c>
      <c r="E576">
        <v>0</v>
      </c>
      <c r="F576">
        <v>0</v>
      </c>
      <c r="G576">
        <v>7248</v>
      </c>
      <c r="H576">
        <v>0</v>
      </c>
      <c r="I576">
        <v>2022</v>
      </c>
      <c r="K576" t="b">
        <v>0</v>
      </c>
      <c r="M5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values(575, 298, 6378, 870, 0, 0, 7248, 0, '2022-01-01', 0, '');</v>
      </c>
    </row>
    <row r="577" spans="1:13">
      <c r="A577">
        <v>576</v>
      </c>
      <c r="B577">
        <v>634</v>
      </c>
      <c r="C577">
        <v>4610</v>
      </c>
      <c r="D577">
        <v>780</v>
      </c>
      <c r="E577">
        <v>0</v>
      </c>
      <c r="F577">
        <v>0</v>
      </c>
      <c r="G577">
        <v>5390</v>
      </c>
      <c r="H577">
        <v>0</v>
      </c>
      <c r="I577">
        <v>2022</v>
      </c>
      <c r="K577" t="b">
        <v>0</v>
      </c>
      <c r="M5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values(576, 634, 4610, 780, 0, 0, 5390, 0, '2022-01-01', 0, '');</v>
      </c>
    </row>
    <row r="578" spans="1:13">
      <c r="A578">
        <v>577</v>
      </c>
      <c r="B578">
        <v>299</v>
      </c>
      <c r="C578">
        <v>15430</v>
      </c>
      <c r="D578">
        <v>1200</v>
      </c>
      <c r="E578">
        <v>0</v>
      </c>
      <c r="F578">
        <v>0</v>
      </c>
      <c r="G578">
        <v>16630</v>
      </c>
      <c r="H578">
        <v>0</v>
      </c>
      <c r="I578">
        <v>2022</v>
      </c>
      <c r="K578" t="b">
        <v>0</v>
      </c>
      <c r="M5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values(577, 299, 15430, 1200, 0, 0, 16630, 0, '2022-01-01', 0, '');</v>
      </c>
    </row>
    <row r="579" spans="1:13">
      <c r="A579">
        <v>578</v>
      </c>
      <c r="B579">
        <v>1022</v>
      </c>
      <c r="C579">
        <v>0</v>
      </c>
      <c r="D579">
        <v>480</v>
      </c>
      <c r="E579">
        <v>0</v>
      </c>
      <c r="F579">
        <v>0</v>
      </c>
      <c r="G579">
        <v>480</v>
      </c>
      <c r="H579">
        <v>0</v>
      </c>
      <c r="I579">
        <v>2022</v>
      </c>
      <c r="K579" t="b">
        <v>0</v>
      </c>
      <c r="M5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values(578, 1022, 0, 480, 0, 0, 480, 0, '2022-01-01', 0, '');</v>
      </c>
    </row>
    <row r="580" spans="1:13">
      <c r="A580">
        <v>579</v>
      </c>
      <c r="B580">
        <v>300</v>
      </c>
      <c r="C580">
        <v>74067</v>
      </c>
      <c r="D580">
        <v>800</v>
      </c>
      <c r="E580">
        <v>0</v>
      </c>
      <c r="F580">
        <v>0</v>
      </c>
      <c r="G580">
        <v>74867</v>
      </c>
      <c r="H580">
        <v>0</v>
      </c>
      <c r="I580">
        <v>2022</v>
      </c>
      <c r="K580" t="b">
        <v>0</v>
      </c>
      <c r="M5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values(579, 300, 74067, 800, 0, 0, 74867, 0, '2022-01-01', 0, '');</v>
      </c>
    </row>
    <row r="581" spans="1:13">
      <c r="A581">
        <v>580</v>
      </c>
      <c r="B581">
        <v>800</v>
      </c>
      <c r="C581">
        <v>3600</v>
      </c>
      <c r="D581">
        <v>0</v>
      </c>
      <c r="E581">
        <v>0</v>
      </c>
      <c r="F581">
        <v>0</v>
      </c>
      <c r="G581">
        <v>3600</v>
      </c>
      <c r="H581">
        <v>0</v>
      </c>
      <c r="I581">
        <v>2022</v>
      </c>
      <c r="K581" t="b">
        <v>0</v>
      </c>
      <c r="M5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values(580, 800, 3600, 0, 0, 0, 3600, 0, '2022-01-01', 0, '');</v>
      </c>
    </row>
    <row r="582" spans="1:13">
      <c r="A582">
        <v>581</v>
      </c>
      <c r="B582">
        <v>1011</v>
      </c>
      <c r="C582">
        <v>0</v>
      </c>
      <c r="D582">
        <v>600</v>
      </c>
      <c r="E582">
        <v>0</v>
      </c>
      <c r="F582">
        <v>0</v>
      </c>
      <c r="G582">
        <v>600</v>
      </c>
      <c r="H582">
        <v>0</v>
      </c>
      <c r="I582">
        <v>2022</v>
      </c>
      <c r="K582" t="b">
        <v>0</v>
      </c>
      <c r="M5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values(581, 1011, 0, 600, 0, 0, 600, 0, '2022-01-01', 0, '');</v>
      </c>
    </row>
    <row r="583" spans="1:13">
      <c r="A583">
        <v>582</v>
      </c>
      <c r="B583">
        <v>695</v>
      </c>
      <c r="C583">
        <v>1700</v>
      </c>
      <c r="D583">
        <v>0</v>
      </c>
      <c r="E583">
        <v>0</v>
      </c>
      <c r="F583">
        <v>0</v>
      </c>
      <c r="G583">
        <v>1700</v>
      </c>
      <c r="H583">
        <v>0</v>
      </c>
      <c r="I583">
        <v>2022</v>
      </c>
      <c r="K583" t="b">
        <v>0</v>
      </c>
      <c r="M5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values(582, 695, 1700, 0, 0, 0, 1700, 0, '2022-01-01', 0, '');</v>
      </c>
    </row>
    <row r="584" spans="1:13">
      <c r="A584">
        <v>583</v>
      </c>
      <c r="B584">
        <v>869</v>
      </c>
      <c r="C584">
        <v>1560</v>
      </c>
      <c r="D584">
        <v>780</v>
      </c>
      <c r="E584">
        <v>0</v>
      </c>
      <c r="F584">
        <v>0</v>
      </c>
      <c r="G584">
        <v>2340</v>
      </c>
      <c r="H584">
        <v>0</v>
      </c>
      <c r="I584">
        <v>2022</v>
      </c>
      <c r="K584" t="b">
        <v>0</v>
      </c>
      <c r="M5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values(583, 869, 1560, 780, 0, 0, 2340, 0, '2022-01-01', 0, '');</v>
      </c>
    </row>
    <row r="585" spans="1:13">
      <c r="A585">
        <v>584</v>
      </c>
      <c r="B585">
        <v>933</v>
      </c>
      <c r="C585">
        <v>780</v>
      </c>
      <c r="D585">
        <v>800</v>
      </c>
      <c r="E585">
        <v>0</v>
      </c>
      <c r="F585">
        <v>0</v>
      </c>
      <c r="G585">
        <v>1580</v>
      </c>
      <c r="H585">
        <v>0</v>
      </c>
      <c r="I585">
        <v>2022</v>
      </c>
      <c r="K585" t="b">
        <v>0</v>
      </c>
      <c r="M5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values(584, 933, 780, 800, 0, 0, 1580, 0, '2022-01-01', 0, '');</v>
      </c>
    </row>
    <row r="586" spans="1:13">
      <c r="A586">
        <v>585</v>
      </c>
      <c r="B586">
        <v>1046</v>
      </c>
      <c r="C586">
        <v>0</v>
      </c>
      <c r="D586">
        <v>210</v>
      </c>
      <c r="E586">
        <v>0</v>
      </c>
      <c r="F586">
        <v>0</v>
      </c>
      <c r="G586">
        <v>210</v>
      </c>
      <c r="H586">
        <v>0</v>
      </c>
      <c r="I586">
        <v>2022</v>
      </c>
      <c r="K586" t="b">
        <v>0</v>
      </c>
      <c r="M5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values(585, 1046, 0, 210, 0, 0, 210, 0, '2022-01-01', 0, '');</v>
      </c>
    </row>
    <row r="587" spans="1:13">
      <c r="A587">
        <v>586</v>
      </c>
      <c r="B587">
        <v>581</v>
      </c>
      <c r="C587">
        <v>600</v>
      </c>
      <c r="D587">
        <v>0</v>
      </c>
      <c r="E587">
        <v>0</v>
      </c>
      <c r="F587">
        <v>0</v>
      </c>
      <c r="G587">
        <v>600</v>
      </c>
      <c r="H587">
        <v>0</v>
      </c>
      <c r="I587">
        <v>2022</v>
      </c>
      <c r="K587" t="b">
        <v>0</v>
      </c>
      <c r="M5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values(586, 581, 600, 0, 0, 0, 600, 0, '2022-01-01', 0, '');</v>
      </c>
    </row>
    <row r="588" spans="1:13">
      <c r="A588">
        <v>587</v>
      </c>
      <c r="B588">
        <v>301</v>
      </c>
      <c r="C588">
        <v>331</v>
      </c>
      <c r="D588">
        <v>0</v>
      </c>
      <c r="E588">
        <v>0</v>
      </c>
      <c r="F588">
        <v>0</v>
      </c>
      <c r="G588">
        <v>331</v>
      </c>
      <c r="H588">
        <v>0</v>
      </c>
      <c r="I588">
        <v>2022</v>
      </c>
      <c r="K588" t="b">
        <v>0</v>
      </c>
      <c r="M5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values(587, 301, 331, 0, 0, 0, 331, 0, '2022-01-01', 0, '');</v>
      </c>
    </row>
    <row r="589" spans="1:13">
      <c r="A589">
        <v>588</v>
      </c>
      <c r="B589">
        <v>785</v>
      </c>
      <c r="C589">
        <v>2460</v>
      </c>
      <c r="D589">
        <v>780</v>
      </c>
      <c r="E589">
        <v>0</v>
      </c>
      <c r="F589">
        <v>0</v>
      </c>
      <c r="G589">
        <v>3240</v>
      </c>
      <c r="H589">
        <v>0</v>
      </c>
      <c r="I589">
        <v>2022</v>
      </c>
      <c r="K589" t="b">
        <v>0</v>
      </c>
      <c r="M5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values(588, 785, 2460, 780, 0, 0, 3240, 0, '2022-01-01', 0, '');</v>
      </c>
    </row>
    <row r="590" spans="1:13">
      <c r="A590">
        <v>589</v>
      </c>
      <c r="B590">
        <v>302</v>
      </c>
      <c r="C590">
        <v>1929</v>
      </c>
      <c r="D590">
        <v>0</v>
      </c>
      <c r="E590">
        <v>0</v>
      </c>
      <c r="F590">
        <v>0</v>
      </c>
      <c r="G590">
        <v>1929</v>
      </c>
      <c r="H590">
        <v>0</v>
      </c>
      <c r="I590">
        <v>2022</v>
      </c>
      <c r="K590" t="b">
        <v>0</v>
      </c>
      <c r="M5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values(589, 302, 1929, 0, 0, 0, 1929, 0, '2022-01-01', 0, '');</v>
      </c>
    </row>
    <row r="591" spans="1:13">
      <c r="A591">
        <v>590</v>
      </c>
      <c r="B591">
        <v>725</v>
      </c>
      <c r="C591">
        <v>10000</v>
      </c>
      <c r="D591">
        <v>0</v>
      </c>
      <c r="E591">
        <v>0</v>
      </c>
      <c r="F591">
        <v>0</v>
      </c>
      <c r="G591">
        <v>10000</v>
      </c>
      <c r="H591">
        <v>0</v>
      </c>
      <c r="I591">
        <v>2022</v>
      </c>
      <c r="K591" t="b">
        <v>0</v>
      </c>
      <c r="M5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values(590, 725, 10000, 0, 0, 0, 10000, 0, '2022-01-01', 0, '');</v>
      </c>
    </row>
    <row r="592" spans="1:13">
      <c r="A592">
        <v>591</v>
      </c>
      <c r="B592">
        <v>750</v>
      </c>
      <c r="C592">
        <v>150</v>
      </c>
      <c r="D592">
        <v>0</v>
      </c>
      <c r="E592">
        <v>0</v>
      </c>
      <c r="F592">
        <v>0</v>
      </c>
      <c r="G592">
        <v>150</v>
      </c>
      <c r="H592">
        <v>0</v>
      </c>
      <c r="I592">
        <v>2022</v>
      </c>
      <c r="K592" t="b">
        <v>0</v>
      </c>
      <c r="M5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values(591, 750, 150, 0, 0, 0, 150, 0, '2022-01-01', 0, '');</v>
      </c>
    </row>
    <row r="593" spans="1:13">
      <c r="A593">
        <v>592</v>
      </c>
      <c r="B593">
        <v>303</v>
      </c>
      <c r="C593">
        <v>240</v>
      </c>
      <c r="D593">
        <v>0</v>
      </c>
      <c r="E593">
        <v>0</v>
      </c>
      <c r="F593">
        <v>0</v>
      </c>
      <c r="G593">
        <v>240</v>
      </c>
      <c r="H593">
        <v>0</v>
      </c>
      <c r="I593">
        <v>2022</v>
      </c>
      <c r="K593" t="b">
        <v>0</v>
      </c>
      <c r="M5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values(592, 303, 240, 0, 0, 0, 240, 0, '2022-01-01', 0, '');</v>
      </c>
    </row>
    <row r="594" spans="1:13">
      <c r="A594">
        <v>593</v>
      </c>
      <c r="B594">
        <v>304</v>
      </c>
      <c r="C594">
        <v>12711</v>
      </c>
      <c r="D594">
        <v>0</v>
      </c>
      <c r="E594">
        <v>0</v>
      </c>
      <c r="F594">
        <v>0</v>
      </c>
      <c r="G594">
        <v>12711</v>
      </c>
      <c r="H594">
        <v>0</v>
      </c>
      <c r="I594">
        <v>2022</v>
      </c>
      <c r="K594" t="b">
        <v>0</v>
      </c>
      <c r="M5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values(593, 304, 12711, 0, 0, 0, 12711, 0, '2022-01-01', 0, '');</v>
      </c>
    </row>
    <row r="595" spans="1:13">
      <c r="A595">
        <v>594</v>
      </c>
      <c r="B595">
        <v>305</v>
      </c>
      <c r="C595">
        <v>300</v>
      </c>
      <c r="D595">
        <v>0</v>
      </c>
      <c r="E595">
        <v>0</v>
      </c>
      <c r="F595">
        <v>0</v>
      </c>
      <c r="G595">
        <v>300</v>
      </c>
      <c r="H595">
        <v>0</v>
      </c>
      <c r="I595">
        <v>2022</v>
      </c>
      <c r="K595" t="b">
        <v>0</v>
      </c>
      <c r="M5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values(594, 305, 300, 0, 0, 0, 300, 0, '2022-01-01', 0, '');</v>
      </c>
    </row>
    <row r="596" spans="1:13">
      <c r="A596">
        <v>595</v>
      </c>
      <c r="B596">
        <v>306</v>
      </c>
      <c r="C596">
        <v>2208</v>
      </c>
      <c r="D596">
        <v>0</v>
      </c>
      <c r="E596">
        <v>0</v>
      </c>
      <c r="F596">
        <v>0</v>
      </c>
      <c r="G596">
        <v>2208</v>
      </c>
      <c r="H596">
        <v>0</v>
      </c>
      <c r="I596">
        <v>2022</v>
      </c>
      <c r="K596" t="b">
        <v>0</v>
      </c>
      <c r="M5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values(595, 306, 2208, 0, 0, 0, 2208, 0, '2022-01-01', 0, '');</v>
      </c>
    </row>
    <row r="597" spans="1:13">
      <c r="A597">
        <v>596</v>
      </c>
      <c r="B597">
        <v>307</v>
      </c>
      <c r="C597">
        <v>723</v>
      </c>
      <c r="D597">
        <v>0</v>
      </c>
      <c r="E597">
        <v>0</v>
      </c>
      <c r="F597">
        <v>0</v>
      </c>
      <c r="G597">
        <v>723</v>
      </c>
      <c r="H597">
        <v>-306</v>
      </c>
      <c r="I597">
        <v>2022</v>
      </c>
      <c r="K597" t="b">
        <v>0</v>
      </c>
      <c r="M5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values(596, 307, 723, 0, 0, 0, 723, -306, '2022-01-01', 0, '');</v>
      </c>
    </row>
    <row r="598" spans="1:13">
      <c r="A598">
        <v>597</v>
      </c>
      <c r="B598">
        <v>770</v>
      </c>
      <c r="C598">
        <v>2110</v>
      </c>
      <c r="D598">
        <v>0</v>
      </c>
      <c r="E598">
        <v>0</v>
      </c>
      <c r="F598">
        <v>0</v>
      </c>
      <c r="G598">
        <v>2110</v>
      </c>
      <c r="H598">
        <v>0</v>
      </c>
      <c r="I598">
        <v>2022</v>
      </c>
      <c r="K598" t="b">
        <v>0</v>
      </c>
      <c r="M5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values(597, 770, 2110, 0, 0, 0, 2110, 0, '2022-01-01', 0, '');</v>
      </c>
    </row>
    <row r="599" spans="1:13">
      <c r="A599">
        <v>598</v>
      </c>
      <c r="B599">
        <v>308</v>
      </c>
      <c r="C599">
        <v>7002</v>
      </c>
      <c r="D599">
        <v>800</v>
      </c>
      <c r="E599">
        <v>0</v>
      </c>
      <c r="F599">
        <v>0</v>
      </c>
      <c r="G599">
        <v>7802</v>
      </c>
      <c r="H599">
        <v>0</v>
      </c>
      <c r="I599">
        <v>2022</v>
      </c>
      <c r="K599" t="b">
        <v>0</v>
      </c>
      <c r="M5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values(598, 308, 7002, 800, 0, 0, 7802, 0, '2022-01-01', 0, '');</v>
      </c>
    </row>
    <row r="600" spans="1:13">
      <c r="A600">
        <v>599</v>
      </c>
      <c r="B600">
        <v>1054</v>
      </c>
      <c r="C600">
        <v>0</v>
      </c>
      <c r="D600">
        <v>70</v>
      </c>
      <c r="E600">
        <v>0</v>
      </c>
      <c r="F600">
        <v>0</v>
      </c>
      <c r="G600">
        <v>70</v>
      </c>
      <c r="H600">
        <v>0</v>
      </c>
      <c r="I600">
        <v>2022</v>
      </c>
      <c r="K600" t="b">
        <v>0</v>
      </c>
      <c r="M6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values(599, 1054, 0, 70, 0, 0, 70, 0, '2022-01-01', 0, '');</v>
      </c>
    </row>
    <row r="601" spans="1:13">
      <c r="A601">
        <v>600</v>
      </c>
      <c r="B601">
        <v>309</v>
      </c>
      <c r="C601">
        <v>3392</v>
      </c>
      <c r="D601">
        <v>0</v>
      </c>
      <c r="E601">
        <v>0</v>
      </c>
      <c r="F601">
        <v>0</v>
      </c>
      <c r="G601">
        <v>3392</v>
      </c>
      <c r="H601">
        <v>0</v>
      </c>
      <c r="I601">
        <v>2022</v>
      </c>
      <c r="K601" t="b">
        <v>0</v>
      </c>
      <c r="M6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values(600, 309, 3392, 0, 0, 0, 3392, 0, '2022-01-01', 0, '');</v>
      </c>
    </row>
    <row r="602" spans="1:13">
      <c r="A602">
        <v>601</v>
      </c>
      <c r="B602">
        <v>310</v>
      </c>
      <c r="C602">
        <v>895</v>
      </c>
      <c r="D602">
        <v>0</v>
      </c>
      <c r="E602">
        <v>0</v>
      </c>
      <c r="F602">
        <v>0</v>
      </c>
      <c r="G602">
        <v>895</v>
      </c>
      <c r="H602">
        <v>0</v>
      </c>
      <c r="I602">
        <v>2022</v>
      </c>
      <c r="K602" t="b">
        <v>0</v>
      </c>
      <c r="M6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values(601, 310, 895, 0, 0, 0, 895, 0, '2022-01-01', 0, '');</v>
      </c>
    </row>
    <row r="603" spans="1:13">
      <c r="A603">
        <v>602</v>
      </c>
      <c r="B603">
        <v>1038</v>
      </c>
      <c r="C603">
        <v>0</v>
      </c>
      <c r="D603">
        <v>280</v>
      </c>
      <c r="E603">
        <v>0</v>
      </c>
      <c r="F603">
        <v>0</v>
      </c>
      <c r="G603">
        <v>280</v>
      </c>
      <c r="H603">
        <v>0</v>
      </c>
      <c r="I603">
        <v>2022</v>
      </c>
      <c r="K603" t="b">
        <v>0</v>
      </c>
      <c r="M6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values(602, 1038, 0, 280, 0, 0, 280, 0, '2022-01-01', 0, '');</v>
      </c>
    </row>
    <row r="604" spans="1:13">
      <c r="A604">
        <v>603</v>
      </c>
      <c r="B604">
        <v>679</v>
      </c>
      <c r="C604">
        <v>3410</v>
      </c>
      <c r="D604">
        <v>780</v>
      </c>
      <c r="E604">
        <v>0</v>
      </c>
      <c r="F604">
        <v>0</v>
      </c>
      <c r="G604">
        <v>4190</v>
      </c>
      <c r="H604">
        <v>0</v>
      </c>
      <c r="I604">
        <v>2022</v>
      </c>
      <c r="K604" t="b">
        <v>0</v>
      </c>
      <c r="M6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values(603, 679, 3410, 780, 0, 0, 4190, 0, '2022-01-01', 0, '');</v>
      </c>
    </row>
    <row r="605" spans="1:13">
      <c r="A605">
        <v>604</v>
      </c>
      <c r="B605">
        <v>311</v>
      </c>
      <c r="C605">
        <v>14072</v>
      </c>
      <c r="D605">
        <v>1200</v>
      </c>
      <c r="E605">
        <v>0</v>
      </c>
      <c r="F605">
        <v>0</v>
      </c>
      <c r="G605">
        <v>15272</v>
      </c>
      <c r="H605">
        <v>0</v>
      </c>
      <c r="I605">
        <v>2022</v>
      </c>
      <c r="K605" t="b">
        <v>0</v>
      </c>
      <c r="M6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values(604, 311, 14072, 1200, 0, 0, 15272, 0, '2022-01-01', 0, '');</v>
      </c>
    </row>
    <row r="606" spans="1:13">
      <c r="A606">
        <v>605</v>
      </c>
      <c r="B606">
        <v>548</v>
      </c>
      <c r="C606">
        <v>4510</v>
      </c>
      <c r="D606">
        <v>780</v>
      </c>
      <c r="E606">
        <v>0</v>
      </c>
      <c r="F606">
        <v>0</v>
      </c>
      <c r="G606">
        <v>5290</v>
      </c>
      <c r="H606">
        <v>0</v>
      </c>
      <c r="I606">
        <v>2022</v>
      </c>
      <c r="K606" t="b">
        <v>0</v>
      </c>
      <c r="M6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values(605, 548, 4510, 780, 0, 0, 5290, 0, '2022-01-01', 0, '');</v>
      </c>
    </row>
    <row r="607" spans="1:13">
      <c r="A607">
        <v>606</v>
      </c>
      <c r="B607">
        <v>312</v>
      </c>
      <c r="C607">
        <v>8002</v>
      </c>
      <c r="D607">
        <v>0</v>
      </c>
      <c r="E607">
        <v>0</v>
      </c>
      <c r="F607">
        <v>0</v>
      </c>
      <c r="G607">
        <v>8002</v>
      </c>
      <c r="H607">
        <v>0</v>
      </c>
      <c r="I607">
        <v>2022</v>
      </c>
      <c r="K607" t="b">
        <v>0</v>
      </c>
      <c r="M6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values(606, 312, 8002, 0, 0, 0, 8002, 0, '2022-01-01', 0, '');</v>
      </c>
    </row>
    <row r="608" spans="1:13">
      <c r="A608">
        <v>607</v>
      </c>
      <c r="B608">
        <v>313</v>
      </c>
      <c r="C608">
        <v>990</v>
      </c>
      <c r="D608">
        <v>0</v>
      </c>
      <c r="E608">
        <v>0</v>
      </c>
      <c r="F608">
        <v>0</v>
      </c>
      <c r="G608">
        <v>990</v>
      </c>
      <c r="H608">
        <v>0</v>
      </c>
      <c r="I608">
        <v>2022</v>
      </c>
      <c r="K608" t="b">
        <v>0</v>
      </c>
      <c r="M6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values(607, 313, 990, 0, 0, 0, 990, 0, '2022-01-01', 0, '');</v>
      </c>
    </row>
    <row r="609" spans="1:13">
      <c r="A609">
        <v>608</v>
      </c>
      <c r="B609">
        <v>314</v>
      </c>
      <c r="C609">
        <v>3189</v>
      </c>
      <c r="D609">
        <v>0</v>
      </c>
      <c r="E609">
        <v>0</v>
      </c>
      <c r="F609">
        <v>0</v>
      </c>
      <c r="G609">
        <v>3189</v>
      </c>
      <c r="H609">
        <v>0</v>
      </c>
      <c r="I609">
        <v>2022</v>
      </c>
      <c r="K609" t="b">
        <v>0</v>
      </c>
      <c r="M6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values(608, 314, 3189, 0, 0, 0, 3189, 0, '2022-01-01', 0, '');</v>
      </c>
    </row>
    <row r="610" spans="1:13">
      <c r="A610">
        <v>609</v>
      </c>
      <c r="B610">
        <v>315</v>
      </c>
      <c r="C610">
        <v>1170</v>
      </c>
      <c r="D610">
        <v>0</v>
      </c>
      <c r="E610">
        <v>0</v>
      </c>
      <c r="F610">
        <v>0</v>
      </c>
      <c r="G610">
        <v>1170</v>
      </c>
      <c r="H610">
        <v>0</v>
      </c>
      <c r="I610">
        <v>2022</v>
      </c>
      <c r="K610" t="b">
        <v>0</v>
      </c>
      <c r="M6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values(609, 315, 1170, 0, 0, 0, 1170, 0, '2022-01-01', 0, '');</v>
      </c>
    </row>
    <row r="611" spans="1:13">
      <c r="A611">
        <v>610</v>
      </c>
      <c r="B611">
        <v>602</v>
      </c>
      <c r="C611">
        <v>400</v>
      </c>
      <c r="D611">
        <v>0</v>
      </c>
      <c r="E611">
        <v>0</v>
      </c>
      <c r="F611">
        <v>0</v>
      </c>
      <c r="G611">
        <v>400</v>
      </c>
      <c r="H611">
        <v>0</v>
      </c>
      <c r="I611">
        <v>2022</v>
      </c>
      <c r="K611" t="b">
        <v>0</v>
      </c>
      <c r="M6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values(610, 602, 400, 0, 0, 0, 400, 0, '2022-01-01', 0, '');</v>
      </c>
    </row>
    <row r="612" spans="1:13">
      <c r="A612">
        <v>611</v>
      </c>
      <c r="B612">
        <v>316</v>
      </c>
      <c r="C612">
        <v>4147</v>
      </c>
      <c r="D612">
        <v>0</v>
      </c>
      <c r="E612">
        <v>0</v>
      </c>
      <c r="F612">
        <v>0</v>
      </c>
      <c r="G612">
        <v>4147</v>
      </c>
      <c r="H612">
        <v>0</v>
      </c>
      <c r="I612">
        <v>2022</v>
      </c>
      <c r="K612" t="b">
        <v>0</v>
      </c>
      <c r="M6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values(611, 316, 4147, 0, 0, 0, 4147, 0, '2022-01-01', 0, '');</v>
      </c>
    </row>
    <row r="613" spans="1:13">
      <c r="A613">
        <v>612</v>
      </c>
      <c r="B613">
        <v>786</v>
      </c>
      <c r="C613">
        <v>2400</v>
      </c>
      <c r="D613">
        <v>0</v>
      </c>
      <c r="E613">
        <v>0</v>
      </c>
      <c r="F613">
        <v>0</v>
      </c>
      <c r="G613">
        <v>2400</v>
      </c>
      <c r="H613">
        <v>0</v>
      </c>
      <c r="I613">
        <v>2022</v>
      </c>
      <c r="K613" t="b">
        <v>0</v>
      </c>
      <c r="M6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values(612, 786, 2400, 0, 0, 0, 2400, 0, '2022-01-01', 0, '');</v>
      </c>
    </row>
    <row r="614" spans="1:13">
      <c r="A614">
        <v>613</v>
      </c>
      <c r="B614">
        <v>317</v>
      </c>
      <c r="C614">
        <v>10334</v>
      </c>
      <c r="D614">
        <v>780</v>
      </c>
      <c r="E614">
        <v>0</v>
      </c>
      <c r="F614">
        <v>0</v>
      </c>
      <c r="G614">
        <v>11114</v>
      </c>
      <c r="H614">
        <v>0</v>
      </c>
      <c r="I614">
        <v>2022</v>
      </c>
      <c r="K614" t="b">
        <v>0</v>
      </c>
      <c r="M6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values(613, 317, 10334, 780, 0, 0, 11114, 0, '2022-01-01', 0, '');</v>
      </c>
    </row>
    <row r="615" spans="1:13">
      <c r="A615">
        <v>614</v>
      </c>
      <c r="B615">
        <v>951</v>
      </c>
      <c r="C615">
        <v>560</v>
      </c>
      <c r="D615">
        <v>780</v>
      </c>
      <c r="E615">
        <v>0</v>
      </c>
      <c r="F615">
        <v>0</v>
      </c>
      <c r="G615">
        <v>1340</v>
      </c>
      <c r="H615">
        <v>0</v>
      </c>
      <c r="I615">
        <v>2022</v>
      </c>
      <c r="K615" t="b">
        <v>0</v>
      </c>
      <c r="M6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values(614, 951, 560, 780, 0, 0, 1340, 0, '2022-01-01', 0, '');</v>
      </c>
    </row>
    <row r="616" spans="1:13">
      <c r="A616">
        <v>615</v>
      </c>
      <c r="B616">
        <v>891</v>
      </c>
      <c r="C616">
        <v>1500</v>
      </c>
      <c r="D616">
        <v>0</v>
      </c>
      <c r="E616">
        <v>0</v>
      </c>
      <c r="F616">
        <v>0</v>
      </c>
      <c r="G616">
        <v>1500</v>
      </c>
      <c r="H616">
        <v>0</v>
      </c>
      <c r="I616">
        <v>2022</v>
      </c>
      <c r="K616" t="b">
        <v>0</v>
      </c>
      <c r="M6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values(615, 891, 1500, 0, 0, 0, 1500, 0, '2022-01-01', 0, '');</v>
      </c>
    </row>
    <row r="617" spans="1:13">
      <c r="A617">
        <v>616</v>
      </c>
      <c r="B617">
        <v>318</v>
      </c>
      <c r="C617">
        <v>83</v>
      </c>
      <c r="D617">
        <v>0</v>
      </c>
      <c r="E617">
        <v>0</v>
      </c>
      <c r="F617">
        <v>0</v>
      </c>
      <c r="G617">
        <v>83</v>
      </c>
      <c r="H617">
        <v>0</v>
      </c>
      <c r="I617">
        <v>2022</v>
      </c>
      <c r="K617" t="b">
        <v>0</v>
      </c>
      <c r="M6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values(616, 318, 83, 0, 0, 0, 83, 0, '2022-01-01', 0, '');</v>
      </c>
    </row>
    <row r="618" spans="1:13">
      <c r="A618">
        <v>617</v>
      </c>
      <c r="B618">
        <v>319</v>
      </c>
      <c r="C618">
        <v>2068</v>
      </c>
      <c r="D618">
        <v>0</v>
      </c>
      <c r="E618">
        <v>0</v>
      </c>
      <c r="F618">
        <v>0</v>
      </c>
      <c r="G618">
        <v>2068</v>
      </c>
      <c r="H618">
        <v>0</v>
      </c>
      <c r="I618">
        <v>2022</v>
      </c>
      <c r="K618" t="b">
        <v>0</v>
      </c>
      <c r="M6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values(617, 319, 2068, 0, 0, 0, 2068, 0, '2022-01-01', 0, '');</v>
      </c>
    </row>
    <row r="619" spans="1:13">
      <c r="A619">
        <v>618</v>
      </c>
      <c r="B619">
        <v>320</v>
      </c>
      <c r="C619">
        <v>621</v>
      </c>
      <c r="D619">
        <v>0</v>
      </c>
      <c r="E619">
        <v>0</v>
      </c>
      <c r="F619">
        <v>0</v>
      </c>
      <c r="G619">
        <v>621</v>
      </c>
      <c r="H619">
        <v>0</v>
      </c>
      <c r="I619">
        <v>2022</v>
      </c>
      <c r="K619" t="b">
        <v>0</v>
      </c>
      <c r="M6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values(618, 320, 621, 0, 0, 0, 621, 0, '2022-01-01', 0, '');</v>
      </c>
    </row>
    <row r="620" spans="1:13">
      <c r="A620">
        <v>619</v>
      </c>
      <c r="B620">
        <v>321</v>
      </c>
      <c r="C620">
        <v>1940</v>
      </c>
      <c r="D620">
        <v>0</v>
      </c>
      <c r="E620">
        <v>0</v>
      </c>
      <c r="F620">
        <v>0</v>
      </c>
      <c r="G620">
        <v>1940</v>
      </c>
      <c r="H620">
        <v>0</v>
      </c>
      <c r="I620">
        <v>2022</v>
      </c>
      <c r="K620" t="b">
        <v>0</v>
      </c>
      <c r="M6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values(619, 321, 1940, 0, 0, 0, 1940, 0, '2022-01-01', 0, '');</v>
      </c>
    </row>
    <row r="621" spans="1:13">
      <c r="A621">
        <v>620</v>
      </c>
      <c r="B621">
        <v>322</v>
      </c>
      <c r="C621">
        <v>4221</v>
      </c>
      <c r="D621">
        <v>0</v>
      </c>
      <c r="E621">
        <v>0</v>
      </c>
      <c r="F621">
        <v>0</v>
      </c>
      <c r="G621">
        <v>4221</v>
      </c>
      <c r="H621">
        <v>0</v>
      </c>
      <c r="I621">
        <v>2022</v>
      </c>
      <c r="K621" t="b">
        <v>0</v>
      </c>
      <c r="M6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values(620, 322, 4221, 0, 0, 0, 4221, 0, '2022-01-01', 0, '');</v>
      </c>
    </row>
    <row r="622" spans="1:13">
      <c r="A622">
        <v>621</v>
      </c>
      <c r="B622">
        <v>323</v>
      </c>
      <c r="C622">
        <v>1910</v>
      </c>
      <c r="D622">
        <v>0</v>
      </c>
      <c r="E622">
        <v>0</v>
      </c>
      <c r="F622">
        <v>0</v>
      </c>
      <c r="G622">
        <v>1910</v>
      </c>
      <c r="H622">
        <v>0</v>
      </c>
      <c r="I622">
        <v>2022</v>
      </c>
      <c r="K622" t="b">
        <v>0</v>
      </c>
      <c r="M6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values(621, 323, 1910, 0, 0, 0, 1910, 0, '2022-01-01', 0, '');</v>
      </c>
    </row>
    <row r="623" spans="1:13">
      <c r="A623">
        <v>622</v>
      </c>
      <c r="B623">
        <v>874</v>
      </c>
      <c r="C623">
        <v>1510</v>
      </c>
      <c r="D623">
        <v>780</v>
      </c>
      <c r="E623">
        <v>0</v>
      </c>
      <c r="F623">
        <v>0</v>
      </c>
      <c r="G623">
        <v>2290</v>
      </c>
      <c r="H623">
        <v>0</v>
      </c>
      <c r="I623">
        <v>2022</v>
      </c>
      <c r="K623" t="b">
        <v>0</v>
      </c>
      <c r="M6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values(622, 874, 1510, 780, 0, 0, 2290, 0, '2022-01-01', 0, '');</v>
      </c>
    </row>
    <row r="624" spans="1:13">
      <c r="A624">
        <v>623</v>
      </c>
      <c r="B624">
        <v>764</v>
      </c>
      <c r="C624">
        <v>2910</v>
      </c>
      <c r="D624">
        <v>780</v>
      </c>
      <c r="E624">
        <v>0</v>
      </c>
      <c r="F624">
        <v>0</v>
      </c>
      <c r="G624">
        <v>3690</v>
      </c>
      <c r="H624">
        <v>0</v>
      </c>
      <c r="I624">
        <v>2022</v>
      </c>
      <c r="K624" t="b">
        <v>0</v>
      </c>
      <c r="M6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values(623, 764, 2910, 780, 0, 0, 3690, 0, '2022-01-01', 0, '');</v>
      </c>
    </row>
    <row r="625" spans="1:13">
      <c r="A625">
        <v>624</v>
      </c>
      <c r="B625">
        <v>324</v>
      </c>
      <c r="C625">
        <v>4749</v>
      </c>
      <c r="D625">
        <v>0</v>
      </c>
      <c r="E625">
        <v>0</v>
      </c>
      <c r="F625">
        <v>0</v>
      </c>
      <c r="G625">
        <v>4749</v>
      </c>
      <c r="H625">
        <v>0</v>
      </c>
      <c r="I625">
        <v>2022</v>
      </c>
      <c r="K625" t="b">
        <v>0</v>
      </c>
      <c r="M6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values(624, 324, 4749, 0, 0, 0, 4749, 0, '2022-01-01', 0, '');</v>
      </c>
    </row>
    <row r="626" spans="1:13">
      <c r="A626">
        <v>625</v>
      </c>
      <c r="B626">
        <v>747</v>
      </c>
      <c r="C626">
        <v>3110</v>
      </c>
      <c r="D626">
        <v>780</v>
      </c>
      <c r="E626">
        <v>0</v>
      </c>
      <c r="F626">
        <v>0</v>
      </c>
      <c r="G626">
        <v>3890</v>
      </c>
      <c r="H626">
        <v>0</v>
      </c>
      <c r="I626">
        <v>2022</v>
      </c>
      <c r="K626" t="b">
        <v>0</v>
      </c>
      <c r="M6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values(625, 747, 3110, 780, 0, 0, 3890, 0, '2022-01-01', 0, '');</v>
      </c>
    </row>
    <row r="627" spans="1:13">
      <c r="A627">
        <v>626</v>
      </c>
      <c r="B627">
        <v>662</v>
      </c>
      <c r="C627">
        <v>3560</v>
      </c>
      <c r="D627">
        <v>780</v>
      </c>
      <c r="E627">
        <v>0</v>
      </c>
      <c r="F627">
        <v>0</v>
      </c>
      <c r="G627">
        <v>4340</v>
      </c>
      <c r="H627">
        <v>0</v>
      </c>
      <c r="I627">
        <v>2022</v>
      </c>
      <c r="K627" t="b">
        <v>0</v>
      </c>
      <c r="M6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values(626, 662, 3560, 780, 0, 0, 4340, 0, '2022-01-01', 0, '');</v>
      </c>
    </row>
    <row r="628" spans="1:13">
      <c r="A628">
        <v>627</v>
      </c>
      <c r="B628">
        <v>945</v>
      </c>
      <c r="C628">
        <v>610</v>
      </c>
      <c r="D628">
        <v>780</v>
      </c>
      <c r="E628">
        <v>0</v>
      </c>
      <c r="F628">
        <v>0</v>
      </c>
      <c r="G628">
        <v>1390</v>
      </c>
      <c r="H628">
        <v>0</v>
      </c>
      <c r="I628">
        <v>2022</v>
      </c>
      <c r="K628" t="b">
        <v>0</v>
      </c>
      <c r="M6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values(627, 945, 610, 780, 0, 0, 1390, 0, '2022-01-01', 0, '');</v>
      </c>
    </row>
    <row r="629" spans="1:13">
      <c r="A629">
        <v>628</v>
      </c>
      <c r="B629">
        <v>861</v>
      </c>
      <c r="C629">
        <v>1660</v>
      </c>
      <c r="D629">
        <v>780</v>
      </c>
      <c r="E629">
        <v>0</v>
      </c>
      <c r="F629">
        <v>0</v>
      </c>
      <c r="G629">
        <v>2440</v>
      </c>
      <c r="H629">
        <v>0</v>
      </c>
      <c r="I629">
        <v>2022</v>
      </c>
      <c r="K629" t="b">
        <v>0</v>
      </c>
      <c r="M6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values(628, 861, 1660, 780, 0, 0, 2440, 0, '2022-01-01', 0, '');</v>
      </c>
    </row>
    <row r="630" spans="1:13">
      <c r="A630">
        <v>629</v>
      </c>
      <c r="B630">
        <v>325</v>
      </c>
      <c r="C630">
        <v>5135</v>
      </c>
      <c r="D630">
        <v>780</v>
      </c>
      <c r="E630">
        <v>0</v>
      </c>
      <c r="F630">
        <v>0</v>
      </c>
      <c r="G630">
        <v>5915</v>
      </c>
      <c r="H630">
        <v>0</v>
      </c>
      <c r="I630">
        <v>2022</v>
      </c>
      <c r="K630" t="b">
        <v>0</v>
      </c>
      <c r="M6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values(629, 325, 5135, 780, 0, 0, 5915, 0, '2022-01-01', 0, '');</v>
      </c>
    </row>
    <row r="631" spans="1:13">
      <c r="A631">
        <v>630</v>
      </c>
      <c r="B631">
        <v>326</v>
      </c>
      <c r="C631">
        <v>6328</v>
      </c>
      <c r="D631">
        <v>800</v>
      </c>
      <c r="E631">
        <v>0</v>
      </c>
      <c r="F631">
        <v>0</v>
      </c>
      <c r="G631">
        <v>7128</v>
      </c>
      <c r="H631">
        <v>0</v>
      </c>
      <c r="I631">
        <v>2022</v>
      </c>
      <c r="K631" t="b">
        <v>0</v>
      </c>
      <c r="M6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values(630, 326, 6328, 800, 0, 0, 7128, 0, '2022-01-01', 0, '');</v>
      </c>
    </row>
    <row r="632" spans="1:13">
      <c r="A632">
        <v>631</v>
      </c>
      <c r="B632">
        <v>896</v>
      </c>
      <c r="C632">
        <v>1260</v>
      </c>
      <c r="D632">
        <v>780</v>
      </c>
      <c r="E632">
        <v>0</v>
      </c>
      <c r="F632">
        <v>0</v>
      </c>
      <c r="G632">
        <v>2040</v>
      </c>
      <c r="H632">
        <v>0</v>
      </c>
      <c r="I632">
        <v>2022</v>
      </c>
      <c r="K632" t="b">
        <v>0</v>
      </c>
      <c r="M6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values(631, 896, 1260, 780, 0, 0, 2040, 0, '2022-01-01', 0, '');</v>
      </c>
    </row>
    <row r="633" spans="1:13">
      <c r="A633">
        <v>632</v>
      </c>
      <c r="B633">
        <v>636</v>
      </c>
      <c r="C633">
        <v>550</v>
      </c>
      <c r="D633">
        <v>0</v>
      </c>
      <c r="E633">
        <v>0</v>
      </c>
      <c r="F633">
        <v>0</v>
      </c>
      <c r="G633">
        <v>550</v>
      </c>
      <c r="H633">
        <v>0</v>
      </c>
      <c r="I633">
        <v>2022</v>
      </c>
      <c r="K633" t="b">
        <v>0</v>
      </c>
      <c r="M6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values(632, 636, 550, 0, 0, 0, 550, 0, '2022-01-01', 0, '');</v>
      </c>
    </row>
    <row r="634" spans="1:13">
      <c r="A634">
        <v>633</v>
      </c>
      <c r="B634">
        <v>327</v>
      </c>
      <c r="C634">
        <v>1940</v>
      </c>
      <c r="D634">
        <v>0</v>
      </c>
      <c r="E634">
        <v>0</v>
      </c>
      <c r="F634">
        <v>0</v>
      </c>
      <c r="G634">
        <v>1940</v>
      </c>
      <c r="H634">
        <v>0</v>
      </c>
      <c r="I634">
        <v>2022</v>
      </c>
      <c r="K634" t="b">
        <v>0</v>
      </c>
      <c r="M6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values(633, 327, 1940, 0, 0, 0, 1940, 0, '2022-01-01', 0, '');</v>
      </c>
    </row>
    <row r="635" spans="1:13">
      <c r="A635">
        <v>634</v>
      </c>
      <c r="B635">
        <v>937</v>
      </c>
      <c r="C635">
        <v>660</v>
      </c>
      <c r="D635">
        <v>780</v>
      </c>
      <c r="E635">
        <v>0</v>
      </c>
      <c r="F635">
        <v>0</v>
      </c>
      <c r="G635">
        <v>1440</v>
      </c>
      <c r="H635">
        <v>0</v>
      </c>
      <c r="I635">
        <v>2022</v>
      </c>
      <c r="K635" t="b">
        <v>0</v>
      </c>
      <c r="M6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values(634, 937, 660, 780, 0, 0, 1440, 0, '2022-01-01', 0, '');</v>
      </c>
    </row>
    <row r="636" spans="1:13">
      <c r="A636">
        <v>635</v>
      </c>
      <c r="B636">
        <v>328</v>
      </c>
      <c r="C636">
        <v>1244</v>
      </c>
      <c r="D636">
        <v>0</v>
      </c>
      <c r="E636">
        <v>0</v>
      </c>
      <c r="F636">
        <v>0</v>
      </c>
      <c r="G636">
        <v>1244</v>
      </c>
      <c r="H636">
        <v>0</v>
      </c>
      <c r="I636">
        <v>2022</v>
      </c>
      <c r="K636" t="b">
        <v>0</v>
      </c>
      <c r="M6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values(635, 328, 1244, 0, 0, 0, 1244, 0, '2022-01-01', 0, '');</v>
      </c>
    </row>
    <row r="637" spans="1:13">
      <c r="A637">
        <v>636</v>
      </c>
      <c r="B637">
        <v>329</v>
      </c>
      <c r="C637">
        <v>2250</v>
      </c>
      <c r="D637">
        <v>0</v>
      </c>
      <c r="E637">
        <v>0</v>
      </c>
      <c r="F637">
        <v>0</v>
      </c>
      <c r="G637">
        <v>2250</v>
      </c>
      <c r="H637">
        <v>0</v>
      </c>
      <c r="I637">
        <v>2022</v>
      </c>
      <c r="K637" t="b">
        <v>0</v>
      </c>
      <c r="M6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values(636, 329, 2250, 0, 0, 0, 2250, 0, '2022-01-01', 0, '');</v>
      </c>
    </row>
    <row r="638" spans="1:13">
      <c r="A638">
        <v>637</v>
      </c>
      <c r="B638">
        <v>817</v>
      </c>
      <c r="C638">
        <v>2110</v>
      </c>
      <c r="D638">
        <v>780</v>
      </c>
      <c r="E638">
        <v>0</v>
      </c>
      <c r="F638">
        <v>0</v>
      </c>
      <c r="G638">
        <v>2890</v>
      </c>
      <c r="H638">
        <v>0</v>
      </c>
      <c r="I638">
        <v>2022</v>
      </c>
      <c r="K638" t="b">
        <v>0</v>
      </c>
      <c r="M6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values(637, 817, 2110, 780, 0, 0, 2890, 0, '2022-01-01', 0, '');</v>
      </c>
    </row>
    <row r="639" spans="1:13">
      <c r="A639">
        <v>638</v>
      </c>
      <c r="B639">
        <v>330</v>
      </c>
      <c r="C639">
        <v>387</v>
      </c>
      <c r="D639">
        <v>0</v>
      </c>
      <c r="E639">
        <v>0</v>
      </c>
      <c r="F639">
        <v>0</v>
      </c>
      <c r="G639">
        <v>387</v>
      </c>
      <c r="H639">
        <v>0</v>
      </c>
      <c r="I639">
        <v>2022</v>
      </c>
      <c r="K639" t="b">
        <v>0</v>
      </c>
      <c r="M6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values(638, 330, 387, 0, 0, 0, 387, 0, '2022-01-01', 0, '');</v>
      </c>
    </row>
    <row r="640" spans="1:13">
      <c r="A640">
        <v>639</v>
      </c>
      <c r="B640">
        <v>838</v>
      </c>
      <c r="C640">
        <v>1960</v>
      </c>
      <c r="D640">
        <v>780</v>
      </c>
      <c r="E640">
        <v>0</v>
      </c>
      <c r="F640">
        <v>0</v>
      </c>
      <c r="G640">
        <v>2740</v>
      </c>
      <c r="H640">
        <v>0</v>
      </c>
      <c r="I640">
        <v>2022</v>
      </c>
      <c r="K640" t="b">
        <v>0</v>
      </c>
      <c r="M6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values(639, 838, 1960, 780, 0, 0, 2740, 0, '2022-01-01', 0, '');</v>
      </c>
    </row>
    <row r="641" spans="1:13">
      <c r="A641">
        <v>640</v>
      </c>
      <c r="B641">
        <v>996</v>
      </c>
      <c r="C641">
        <v>3584</v>
      </c>
      <c r="D641">
        <v>0</v>
      </c>
      <c r="E641">
        <v>0</v>
      </c>
      <c r="F641">
        <v>0</v>
      </c>
      <c r="G641">
        <v>3584</v>
      </c>
      <c r="H641">
        <v>0</v>
      </c>
      <c r="I641">
        <v>2022</v>
      </c>
      <c r="K641" t="b">
        <v>0</v>
      </c>
      <c r="M6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values(640, 996, 3584, 0, 0, 0, 3584, 0, '2022-01-01', 0, '');</v>
      </c>
    </row>
    <row r="642" spans="1:13">
      <c r="A642">
        <v>641</v>
      </c>
      <c r="B642">
        <v>789</v>
      </c>
      <c r="C642">
        <v>2280</v>
      </c>
      <c r="D642">
        <v>0</v>
      </c>
      <c r="E642">
        <v>0</v>
      </c>
      <c r="F642">
        <v>0</v>
      </c>
      <c r="G642">
        <v>2280</v>
      </c>
      <c r="H642">
        <v>0</v>
      </c>
      <c r="I642">
        <v>2022</v>
      </c>
      <c r="K642" t="b">
        <v>0</v>
      </c>
      <c r="M6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values(641, 789, 2280, 0, 0, 0, 2280, 0, '2022-01-01', 0, '');</v>
      </c>
    </row>
    <row r="643" spans="1:13">
      <c r="A643">
        <v>642</v>
      </c>
      <c r="B643">
        <v>880</v>
      </c>
      <c r="C643">
        <v>1460</v>
      </c>
      <c r="D643">
        <v>780</v>
      </c>
      <c r="E643">
        <v>0</v>
      </c>
      <c r="F643">
        <v>0</v>
      </c>
      <c r="G643">
        <v>2240</v>
      </c>
      <c r="H643">
        <v>0</v>
      </c>
      <c r="I643">
        <v>2022</v>
      </c>
      <c r="K643" t="b">
        <v>0</v>
      </c>
      <c r="M6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values(642, 880, 1460, 780, 0, 0, 2240, 0, '2022-01-01', 0, '');</v>
      </c>
    </row>
    <row r="644" spans="1:13">
      <c r="A644">
        <v>643</v>
      </c>
      <c r="B644">
        <v>331</v>
      </c>
      <c r="C644">
        <v>56196</v>
      </c>
      <c r="D644">
        <v>0</v>
      </c>
      <c r="E644">
        <v>0</v>
      </c>
      <c r="F644">
        <v>0</v>
      </c>
      <c r="G644">
        <v>56196</v>
      </c>
      <c r="H644">
        <v>0</v>
      </c>
      <c r="I644">
        <v>2022</v>
      </c>
      <c r="K644" t="b">
        <v>0</v>
      </c>
      <c r="M6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values(643, 331, 56196, 0, 0, 0, 56196, 0, '2022-01-01', 0, '');</v>
      </c>
    </row>
    <row r="645" spans="1:13">
      <c r="A645">
        <v>644</v>
      </c>
      <c r="B645">
        <v>883</v>
      </c>
      <c r="C645">
        <v>1410</v>
      </c>
      <c r="D645">
        <v>780</v>
      </c>
      <c r="E645">
        <v>0</v>
      </c>
      <c r="F645">
        <v>0</v>
      </c>
      <c r="G645">
        <v>2190</v>
      </c>
      <c r="H645">
        <v>0</v>
      </c>
      <c r="I645">
        <v>2022</v>
      </c>
      <c r="K645" t="b">
        <v>0</v>
      </c>
      <c r="M6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values(644, 883, 1410, 780, 0, 0, 2190, 0, '2022-01-01', 0, '');</v>
      </c>
    </row>
    <row r="646" spans="1:13">
      <c r="A646">
        <v>645</v>
      </c>
      <c r="B646">
        <v>942</v>
      </c>
      <c r="C646">
        <v>610</v>
      </c>
      <c r="D646">
        <v>780</v>
      </c>
      <c r="E646">
        <v>0</v>
      </c>
      <c r="F646">
        <v>0</v>
      </c>
      <c r="G646">
        <v>1390</v>
      </c>
      <c r="H646">
        <v>0</v>
      </c>
      <c r="I646">
        <v>2022</v>
      </c>
      <c r="K646" t="b">
        <v>0</v>
      </c>
      <c r="M6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values(645, 942, 610, 780, 0, 0, 1390, 0, '2022-01-01', 0, '');</v>
      </c>
    </row>
    <row r="647" spans="1:13">
      <c r="A647">
        <v>646</v>
      </c>
      <c r="B647">
        <v>898</v>
      </c>
      <c r="C647">
        <v>1210</v>
      </c>
      <c r="D647">
        <v>780</v>
      </c>
      <c r="E647">
        <v>0</v>
      </c>
      <c r="F647">
        <v>0</v>
      </c>
      <c r="G647">
        <v>1990</v>
      </c>
      <c r="H647">
        <v>0</v>
      </c>
      <c r="I647">
        <v>2022</v>
      </c>
      <c r="K647" t="b">
        <v>0</v>
      </c>
      <c r="M6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values(646, 898, 1210, 780, 0, 0, 1990, 0, '2022-01-01', 0, '');</v>
      </c>
    </row>
    <row r="648" spans="1:13">
      <c r="A648">
        <v>647</v>
      </c>
      <c r="B648">
        <v>689</v>
      </c>
      <c r="C648">
        <v>3310</v>
      </c>
      <c r="D648">
        <v>780</v>
      </c>
      <c r="E648">
        <v>0</v>
      </c>
      <c r="F648">
        <v>0</v>
      </c>
      <c r="G648">
        <v>4090</v>
      </c>
      <c r="H648">
        <v>0</v>
      </c>
      <c r="I648">
        <v>2022</v>
      </c>
      <c r="K648" t="b">
        <v>0</v>
      </c>
      <c r="M6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values(647, 689, 3310, 780, 0, 0, 4090, 0, '2022-01-01', 0, '');</v>
      </c>
    </row>
    <row r="649" spans="1:13">
      <c r="A649">
        <v>648</v>
      </c>
      <c r="B649">
        <v>332</v>
      </c>
      <c r="C649">
        <v>1890</v>
      </c>
      <c r="D649">
        <v>0</v>
      </c>
      <c r="E649">
        <v>0</v>
      </c>
      <c r="F649">
        <v>0</v>
      </c>
      <c r="G649">
        <v>1890</v>
      </c>
      <c r="H649">
        <v>0</v>
      </c>
      <c r="I649">
        <v>2022</v>
      </c>
      <c r="K649" t="b">
        <v>0</v>
      </c>
      <c r="M6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values(648, 332, 1890, 0, 0, 0, 1890, 0, '2022-01-01', 0, '');</v>
      </c>
    </row>
    <row r="650" spans="1:13">
      <c r="A650">
        <v>649</v>
      </c>
      <c r="B650">
        <v>556</v>
      </c>
      <c r="C650">
        <v>1000</v>
      </c>
      <c r="D650">
        <v>0</v>
      </c>
      <c r="E650">
        <v>0</v>
      </c>
      <c r="F650">
        <v>0</v>
      </c>
      <c r="G650">
        <v>1000</v>
      </c>
      <c r="H650">
        <v>0</v>
      </c>
      <c r="I650">
        <v>2022</v>
      </c>
      <c r="K650" t="b">
        <v>0</v>
      </c>
      <c r="M6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values(649, 556, 1000, 0, 0, 0, 1000, 0, '2022-01-01', 0, '');</v>
      </c>
    </row>
    <row r="651" spans="1:13">
      <c r="A651">
        <v>650</v>
      </c>
      <c r="B651">
        <v>936</v>
      </c>
      <c r="C651">
        <v>660</v>
      </c>
      <c r="D651">
        <v>780</v>
      </c>
      <c r="E651">
        <v>0</v>
      </c>
      <c r="F651">
        <v>0</v>
      </c>
      <c r="G651">
        <v>1440</v>
      </c>
      <c r="H651">
        <v>0</v>
      </c>
      <c r="I651">
        <v>2022</v>
      </c>
      <c r="K651" t="b">
        <v>0</v>
      </c>
      <c r="M6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values(650, 936, 660, 780, 0, 0, 1440, 0, '2022-01-01', 0, '');</v>
      </c>
    </row>
    <row r="652" spans="1:13">
      <c r="A652">
        <v>651</v>
      </c>
      <c r="B652">
        <v>924</v>
      </c>
      <c r="C652">
        <v>810</v>
      </c>
      <c r="D652">
        <v>780</v>
      </c>
      <c r="E652">
        <v>0</v>
      </c>
      <c r="F652">
        <v>0</v>
      </c>
      <c r="G652">
        <v>1590</v>
      </c>
      <c r="H652">
        <v>0</v>
      </c>
      <c r="I652">
        <v>2022</v>
      </c>
      <c r="K652" t="b">
        <v>0</v>
      </c>
      <c r="M6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values(651, 924, 810, 780, 0, 0, 1590, 0, '2022-01-01', 0, '');</v>
      </c>
    </row>
    <row r="653" spans="1:13">
      <c r="A653">
        <v>652</v>
      </c>
      <c r="B653">
        <v>688</v>
      </c>
      <c r="C653">
        <v>3380</v>
      </c>
      <c r="D653">
        <v>800</v>
      </c>
      <c r="E653">
        <v>0</v>
      </c>
      <c r="F653">
        <v>0</v>
      </c>
      <c r="G653">
        <v>4180</v>
      </c>
      <c r="H653">
        <v>0</v>
      </c>
      <c r="I653">
        <v>2022</v>
      </c>
      <c r="K653" t="b">
        <v>0</v>
      </c>
      <c r="M6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values(652, 688, 3380, 800, 0, 0, 4180, 0, '2022-01-01', 0, '');</v>
      </c>
    </row>
    <row r="654" spans="1:13">
      <c r="A654">
        <v>653</v>
      </c>
      <c r="B654">
        <v>629</v>
      </c>
      <c r="C654">
        <v>7400</v>
      </c>
      <c r="D654">
        <v>1000</v>
      </c>
      <c r="E654">
        <v>0</v>
      </c>
      <c r="F654">
        <v>0</v>
      </c>
      <c r="G654">
        <v>8400</v>
      </c>
      <c r="H654">
        <v>0</v>
      </c>
      <c r="I654">
        <v>2022</v>
      </c>
      <c r="K654" t="b">
        <v>0</v>
      </c>
      <c r="M6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values(653, 629, 7400, 1000, 0, 0, 8400, 0, '2022-01-01', 0, '');</v>
      </c>
    </row>
    <row r="655" spans="1:13">
      <c r="A655">
        <v>654</v>
      </c>
      <c r="B655">
        <v>333</v>
      </c>
      <c r="C655">
        <v>41782</v>
      </c>
      <c r="D655">
        <v>0</v>
      </c>
      <c r="E655">
        <v>0</v>
      </c>
      <c r="F655">
        <v>0</v>
      </c>
      <c r="G655">
        <v>41782</v>
      </c>
      <c r="H655">
        <v>0</v>
      </c>
      <c r="I655">
        <v>2022</v>
      </c>
      <c r="K655" t="b">
        <v>0</v>
      </c>
      <c r="M6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values(654, 333, 41782, 0, 0, 0, 41782, 0, '2022-01-01', 0, '');</v>
      </c>
    </row>
    <row r="656" spans="1:13">
      <c r="A656">
        <v>655</v>
      </c>
      <c r="B656">
        <v>904</v>
      </c>
      <c r="C656">
        <v>1110</v>
      </c>
      <c r="D656">
        <v>780</v>
      </c>
      <c r="E656">
        <v>0</v>
      </c>
      <c r="F656">
        <v>0</v>
      </c>
      <c r="G656">
        <v>1890</v>
      </c>
      <c r="H656">
        <v>0</v>
      </c>
      <c r="I656">
        <v>2022</v>
      </c>
      <c r="K656" t="b">
        <v>0</v>
      </c>
      <c r="M6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values(655, 904, 1110, 780, 0, 0, 1890, 0, '2022-01-01', 0, '');</v>
      </c>
    </row>
    <row r="657" spans="1:13">
      <c r="A657">
        <v>656</v>
      </c>
      <c r="B657">
        <v>914</v>
      </c>
      <c r="C657">
        <v>550</v>
      </c>
      <c r="D657">
        <v>0</v>
      </c>
      <c r="E657">
        <v>0</v>
      </c>
      <c r="F657">
        <v>0</v>
      </c>
      <c r="G657">
        <v>550</v>
      </c>
      <c r="H657">
        <v>0</v>
      </c>
      <c r="I657">
        <v>2022</v>
      </c>
      <c r="K657" t="b">
        <v>0</v>
      </c>
      <c r="M6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values(656, 914, 550, 0, 0, 0, 550, 0, '2022-01-01', 0, '');</v>
      </c>
    </row>
    <row r="658" spans="1:13">
      <c r="A658">
        <v>657</v>
      </c>
      <c r="B658">
        <v>989</v>
      </c>
      <c r="C658">
        <v>0</v>
      </c>
      <c r="D658">
        <v>780</v>
      </c>
      <c r="E658">
        <v>0</v>
      </c>
      <c r="F658">
        <v>0</v>
      </c>
      <c r="G658">
        <v>780</v>
      </c>
      <c r="H658">
        <v>0</v>
      </c>
      <c r="I658">
        <v>2022</v>
      </c>
      <c r="K658" t="b">
        <v>0</v>
      </c>
      <c r="M6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values(657, 989, 0, 780, 0, 0, 780, 0, '2022-01-01', 0, '');</v>
      </c>
    </row>
    <row r="659" spans="1:13">
      <c r="A659">
        <v>658</v>
      </c>
      <c r="B659">
        <v>860</v>
      </c>
      <c r="C659">
        <v>1660</v>
      </c>
      <c r="D659">
        <v>780</v>
      </c>
      <c r="E659">
        <v>0</v>
      </c>
      <c r="F659">
        <v>0</v>
      </c>
      <c r="G659">
        <v>2440</v>
      </c>
      <c r="H659">
        <v>0</v>
      </c>
      <c r="I659">
        <v>2022</v>
      </c>
      <c r="K659" t="b">
        <v>0</v>
      </c>
      <c r="M6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values(658, 860, 1660, 780, 0, 0, 2440, 0, '2022-01-01', 0, '');</v>
      </c>
    </row>
    <row r="660" spans="1:13">
      <c r="A660">
        <v>659</v>
      </c>
      <c r="B660">
        <v>913</v>
      </c>
      <c r="C660">
        <v>960</v>
      </c>
      <c r="D660">
        <v>780</v>
      </c>
      <c r="E660">
        <v>0</v>
      </c>
      <c r="F660">
        <v>0</v>
      </c>
      <c r="G660">
        <v>1740</v>
      </c>
      <c r="H660">
        <v>0</v>
      </c>
      <c r="I660">
        <v>2022</v>
      </c>
      <c r="K660" t="b">
        <v>0</v>
      </c>
      <c r="M6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values(659, 913, 960, 780, 0, 0, 1740, 0, '2022-01-01', 0, '');</v>
      </c>
    </row>
    <row r="661" spans="1:13">
      <c r="A661">
        <v>660</v>
      </c>
      <c r="B661">
        <v>827</v>
      </c>
      <c r="C661">
        <v>2220</v>
      </c>
      <c r="D661">
        <v>720</v>
      </c>
      <c r="E661">
        <v>0</v>
      </c>
      <c r="F661">
        <v>0</v>
      </c>
      <c r="G661">
        <v>2940</v>
      </c>
      <c r="H661">
        <v>0</v>
      </c>
      <c r="I661">
        <v>2022</v>
      </c>
      <c r="K661" t="b">
        <v>0</v>
      </c>
      <c r="M6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values(660, 827, 2220, 720, 0, 0, 2940, 0, '2022-01-01', 0, '');</v>
      </c>
    </row>
    <row r="662" spans="1:13">
      <c r="A662">
        <v>661</v>
      </c>
      <c r="B662">
        <v>334</v>
      </c>
      <c r="C662">
        <v>1241</v>
      </c>
      <c r="D662">
        <v>0</v>
      </c>
      <c r="E662">
        <v>0</v>
      </c>
      <c r="F662">
        <v>0</v>
      </c>
      <c r="G662">
        <v>1241</v>
      </c>
      <c r="H662">
        <v>0</v>
      </c>
      <c r="I662">
        <v>2022</v>
      </c>
      <c r="K662" t="b">
        <v>0</v>
      </c>
      <c r="M6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values(661, 334, 1241, 0, 0, 0, 1241, 0, '2022-01-01', 0, '');</v>
      </c>
    </row>
    <row r="663" spans="1:13">
      <c r="A663">
        <v>662</v>
      </c>
      <c r="B663">
        <v>970</v>
      </c>
      <c r="C663">
        <v>240</v>
      </c>
      <c r="D663">
        <v>780</v>
      </c>
      <c r="E663">
        <v>0</v>
      </c>
      <c r="F663">
        <v>0</v>
      </c>
      <c r="G663">
        <v>1020</v>
      </c>
      <c r="H663">
        <v>0</v>
      </c>
      <c r="I663">
        <v>2022</v>
      </c>
      <c r="K663" t="b">
        <v>0</v>
      </c>
      <c r="M6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values(662, 970, 240, 780, 0, 0, 1020, 0, '2022-01-01', 0, '');</v>
      </c>
    </row>
    <row r="664" spans="1:13">
      <c r="A664">
        <v>663</v>
      </c>
      <c r="B664">
        <v>577</v>
      </c>
      <c r="C664">
        <v>4160</v>
      </c>
      <c r="D664">
        <v>780</v>
      </c>
      <c r="E664">
        <v>0</v>
      </c>
      <c r="F664">
        <v>0</v>
      </c>
      <c r="G664">
        <v>4940</v>
      </c>
      <c r="H664">
        <v>0</v>
      </c>
      <c r="I664">
        <v>2022</v>
      </c>
      <c r="K664" t="b">
        <v>0</v>
      </c>
      <c r="M6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values(663, 577, 4160, 780, 0, 0, 4940, 0, '2022-01-01', 0, '');</v>
      </c>
    </row>
    <row r="665" spans="1:13">
      <c r="A665">
        <v>664</v>
      </c>
      <c r="B665">
        <v>977</v>
      </c>
      <c r="C665">
        <v>180</v>
      </c>
      <c r="D665">
        <v>780</v>
      </c>
      <c r="E665">
        <v>0</v>
      </c>
      <c r="F665">
        <v>0</v>
      </c>
      <c r="G665">
        <v>960</v>
      </c>
      <c r="H665">
        <v>0</v>
      </c>
      <c r="I665">
        <v>2022</v>
      </c>
      <c r="K665" t="b">
        <v>0</v>
      </c>
      <c r="M6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values(664, 977, 180, 780, 0, 0, 960, 0, '2022-01-01', 0, '');</v>
      </c>
    </row>
    <row r="666" spans="1:13">
      <c r="A666">
        <v>665</v>
      </c>
      <c r="B666">
        <v>336</v>
      </c>
      <c r="C666">
        <v>5520</v>
      </c>
      <c r="D666">
        <v>0</v>
      </c>
      <c r="E666">
        <v>0</v>
      </c>
      <c r="F666">
        <v>0</v>
      </c>
      <c r="G666">
        <v>5520</v>
      </c>
      <c r="H666">
        <v>0</v>
      </c>
      <c r="I666">
        <v>2022</v>
      </c>
      <c r="K666" t="b">
        <v>0</v>
      </c>
      <c r="M6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values(665, 336, 5520, 0, 0, 0, 5520, 0, '2022-01-01', 0, '');</v>
      </c>
    </row>
    <row r="667" spans="1:13">
      <c r="A667">
        <v>666</v>
      </c>
      <c r="B667">
        <v>583</v>
      </c>
      <c r="C667">
        <v>2050</v>
      </c>
      <c r="D667">
        <v>0</v>
      </c>
      <c r="E667">
        <v>0</v>
      </c>
      <c r="F667">
        <v>0</v>
      </c>
      <c r="G667">
        <v>2050</v>
      </c>
      <c r="H667">
        <v>0</v>
      </c>
      <c r="I667">
        <v>2022</v>
      </c>
      <c r="K667" t="b">
        <v>0</v>
      </c>
      <c r="M6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values(666, 583, 2050, 0, 0, 0, 2050, 0, '2022-01-01', 0, '');</v>
      </c>
    </row>
    <row r="668" spans="1:13">
      <c r="A668">
        <v>667</v>
      </c>
      <c r="B668">
        <v>930</v>
      </c>
      <c r="C668">
        <v>760</v>
      </c>
      <c r="D668">
        <v>780</v>
      </c>
      <c r="E668">
        <v>0</v>
      </c>
      <c r="F668">
        <v>0</v>
      </c>
      <c r="G668">
        <v>1540</v>
      </c>
      <c r="H668">
        <v>0</v>
      </c>
      <c r="I668">
        <v>2022</v>
      </c>
      <c r="K668" t="b">
        <v>0</v>
      </c>
      <c r="M6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values(667, 930, 760, 780, 0, 0, 1540, 0, '2022-01-01', 0, '');</v>
      </c>
    </row>
    <row r="669" spans="1:13">
      <c r="A669">
        <v>668</v>
      </c>
      <c r="B669">
        <v>965</v>
      </c>
      <c r="C669">
        <v>240</v>
      </c>
      <c r="D669">
        <v>780</v>
      </c>
      <c r="E669">
        <v>0</v>
      </c>
      <c r="F669">
        <v>0</v>
      </c>
      <c r="G669">
        <v>1020</v>
      </c>
      <c r="H669">
        <v>0</v>
      </c>
      <c r="I669">
        <v>2022</v>
      </c>
      <c r="K669" t="b">
        <v>0</v>
      </c>
      <c r="M6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values(668, 965, 240, 780, 0, 0, 1020, 0, '2022-01-01', 0, '');</v>
      </c>
    </row>
    <row r="670" spans="1:13">
      <c r="A670">
        <v>669</v>
      </c>
      <c r="B670">
        <v>980</v>
      </c>
      <c r="C670">
        <v>180</v>
      </c>
      <c r="D670">
        <v>720</v>
      </c>
      <c r="E670">
        <v>0</v>
      </c>
      <c r="F670">
        <v>0</v>
      </c>
      <c r="G670">
        <v>900</v>
      </c>
      <c r="H670">
        <v>0</v>
      </c>
      <c r="I670">
        <v>2022</v>
      </c>
      <c r="K670" t="b">
        <v>0</v>
      </c>
      <c r="M6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values(669, 980, 180, 720, 0, 0, 900, 0, '2022-01-01', 0, '');</v>
      </c>
    </row>
    <row r="671" spans="1:13">
      <c r="A671">
        <v>670</v>
      </c>
      <c r="B671">
        <v>680</v>
      </c>
      <c r="C671">
        <v>3410</v>
      </c>
      <c r="D671">
        <v>780</v>
      </c>
      <c r="E671">
        <v>0</v>
      </c>
      <c r="F671">
        <v>0</v>
      </c>
      <c r="G671">
        <v>4190</v>
      </c>
      <c r="H671">
        <v>0</v>
      </c>
      <c r="I671">
        <v>2022</v>
      </c>
      <c r="K671" t="b">
        <v>0</v>
      </c>
      <c r="M6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values(670, 680, 3410, 780, 0, 0, 4190, 0, '2022-01-01', 0, '');</v>
      </c>
    </row>
    <row r="672" spans="1:13">
      <c r="A672">
        <v>671</v>
      </c>
      <c r="B672">
        <v>339</v>
      </c>
      <c r="C672">
        <v>1090</v>
      </c>
      <c r="D672">
        <v>0</v>
      </c>
      <c r="E672">
        <v>0</v>
      </c>
      <c r="F672">
        <v>0</v>
      </c>
      <c r="G672">
        <v>1090</v>
      </c>
      <c r="H672">
        <v>0</v>
      </c>
      <c r="I672">
        <v>2022</v>
      </c>
      <c r="K672" t="b">
        <v>0</v>
      </c>
      <c r="M6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values(671, 339, 1090, 0, 0, 0, 1090, 0, '2022-01-01', 0, '');</v>
      </c>
    </row>
    <row r="673" spans="1:13">
      <c r="A673">
        <v>672</v>
      </c>
      <c r="B673">
        <v>340</v>
      </c>
      <c r="C673">
        <v>880</v>
      </c>
      <c r="D673">
        <v>0</v>
      </c>
      <c r="E673">
        <v>0</v>
      </c>
      <c r="F673">
        <v>0</v>
      </c>
      <c r="G673">
        <v>880</v>
      </c>
      <c r="H673">
        <v>0</v>
      </c>
      <c r="I673">
        <v>2022</v>
      </c>
      <c r="K673" t="b">
        <v>0</v>
      </c>
      <c r="M6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values(672, 340, 880, 0, 0, 0, 880, 0, '2022-01-01', 0, '');</v>
      </c>
    </row>
    <row r="674" spans="1:13">
      <c r="A674">
        <v>673</v>
      </c>
      <c r="B674">
        <v>341</v>
      </c>
      <c r="C674">
        <v>406430</v>
      </c>
      <c r="D674">
        <v>0</v>
      </c>
      <c r="E674">
        <v>0</v>
      </c>
      <c r="F674">
        <v>0</v>
      </c>
      <c r="G674">
        <v>406430</v>
      </c>
      <c r="H674">
        <v>0</v>
      </c>
      <c r="I674">
        <v>2022</v>
      </c>
      <c r="K674" t="b">
        <v>0</v>
      </c>
      <c r="M6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values(673, 341, 406430, 0, 0, 0, 406430, 0, '2022-01-01', 0, '');</v>
      </c>
    </row>
    <row r="675" spans="1:13">
      <c r="A675">
        <v>674</v>
      </c>
      <c r="B675">
        <v>342</v>
      </c>
      <c r="C675">
        <v>1550</v>
      </c>
      <c r="D675">
        <v>0</v>
      </c>
      <c r="E675">
        <v>0</v>
      </c>
      <c r="F675">
        <v>0</v>
      </c>
      <c r="G675">
        <v>1550</v>
      </c>
      <c r="H675">
        <v>0</v>
      </c>
      <c r="I675">
        <v>2022</v>
      </c>
      <c r="K675" t="b">
        <v>0</v>
      </c>
      <c r="M6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values(674, 342, 1550, 0, 0, 0, 1550, 0, '2022-01-01', 0, '');</v>
      </c>
    </row>
    <row r="676" spans="1:13">
      <c r="A676">
        <v>675</v>
      </c>
      <c r="B676">
        <v>343</v>
      </c>
      <c r="C676">
        <v>13058</v>
      </c>
      <c r="D676">
        <v>0</v>
      </c>
      <c r="E676">
        <v>0</v>
      </c>
      <c r="F676">
        <v>0</v>
      </c>
      <c r="G676">
        <v>13058</v>
      </c>
      <c r="H676">
        <v>0</v>
      </c>
      <c r="I676">
        <v>2022</v>
      </c>
      <c r="K676" t="b">
        <v>0</v>
      </c>
      <c r="M6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values(675, 343, 13058, 0, 0, 0, 13058, 0, '2022-01-01', 0, '');</v>
      </c>
    </row>
    <row r="677" spans="1:13">
      <c r="A677">
        <v>676</v>
      </c>
      <c r="B677">
        <v>344</v>
      </c>
      <c r="C677">
        <v>4518</v>
      </c>
      <c r="D677">
        <v>0</v>
      </c>
      <c r="E677">
        <v>0</v>
      </c>
      <c r="F677">
        <v>0</v>
      </c>
      <c r="G677">
        <v>4518</v>
      </c>
      <c r="H677">
        <v>0</v>
      </c>
      <c r="I677">
        <v>2022</v>
      </c>
      <c r="K677" t="b">
        <v>0</v>
      </c>
      <c r="M6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values(676, 344, 4518, 0, 0, 0, 4518, 0, '2022-01-01', 0, '');</v>
      </c>
    </row>
    <row r="678" spans="1:13">
      <c r="A678">
        <v>677</v>
      </c>
      <c r="B678">
        <v>345</v>
      </c>
      <c r="C678">
        <v>387</v>
      </c>
      <c r="D678">
        <v>0</v>
      </c>
      <c r="E678">
        <v>0</v>
      </c>
      <c r="F678">
        <v>0</v>
      </c>
      <c r="G678">
        <v>387</v>
      </c>
      <c r="H678">
        <v>0</v>
      </c>
      <c r="I678">
        <v>2022</v>
      </c>
      <c r="K678" t="b">
        <v>0</v>
      </c>
      <c r="M6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values(677, 345, 387, 0, 0, 0, 387, 0, '2022-01-01', 0, '');</v>
      </c>
    </row>
    <row r="679" spans="1:13">
      <c r="A679">
        <v>678</v>
      </c>
      <c r="B679">
        <v>346</v>
      </c>
      <c r="C679">
        <v>49700</v>
      </c>
      <c r="D679">
        <v>0</v>
      </c>
      <c r="E679">
        <v>0</v>
      </c>
      <c r="F679">
        <v>0</v>
      </c>
      <c r="G679">
        <v>49700</v>
      </c>
      <c r="H679">
        <v>0</v>
      </c>
      <c r="I679">
        <v>2022</v>
      </c>
      <c r="K679" t="b">
        <v>0</v>
      </c>
      <c r="M6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values(678, 346, 49700, 0, 0, 0, 49700, 0, '2022-01-01', 0, '');</v>
      </c>
    </row>
    <row r="680" spans="1:13">
      <c r="A680">
        <v>679</v>
      </c>
      <c r="B680">
        <v>347</v>
      </c>
      <c r="C680">
        <v>997</v>
      </c>
      <c r="D680">
        <v>0</v>
      </c>
      <c r="E680">
        <v>0</v>
      </c>
      <c r="F680">
        <v>0</v>
      </c>
      <c r="G680">
        <v>997</v>
      </c>
      <c r="H680">
        <v>0</v>
      </c>
      <c r="I680">
        <v>2022</v>
      </c>
      <c r="K680" t="b">
        <v>0</v>
      </c>
      <c r="M6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values(679, 347, 997, 0, 0, 0, 997, 0, '2022-01-01', 0, '');</v>
      </c>
    </row>
    <row r="681" spans="1:13">
      <c r="A681">
        <v>680</v>
      </c>
      <c r="B681">
        <v>839</v>
      </c>
      <c r="C681">
        <v>1960</v>
      </c>
      <c r="D681">
        <v>780</v>
      </c>
      <c r="E681">
        <v>0</v>
      </c>
      <c r="F681">
        <v>0</v>
      </c>
      <c r="G681">
        <v>2740</v>
      </c>
      <c r="H681">
        <v>0</v>
      </c>
      <c r="I681">
        <v>2022</v>
      </c>
      <c r="K681" t="b">
        <v>0</v>
      </c>
      <c r="M6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values(680, 839, 1960, 780, 0, 0, 2740, 0, '2022-01-01', 0, '');</v>
      </c>
    </row>
    <row r="682" spans="1:13">
      <c r="A682">
        <v>681</v>
      </c>
      <c r="B682">
        <v>348</v>
      </c>
      <c r="C682">
        <v>2249</v>
      </c>
      <c r="D682">
        <v>0</v>
      </c>
      <c r="E682">
        <v>0</v>
      </c>
      <c r="F682">
        <v>0</v>
      </c>
      <c r="G682">
        <v>2249</v>
      </c>
      <c r="H682">
        <v>0</v>
      </c>
      <c r="I682">
        <v>2022</v>
      </c>
      <c r="K682" t="b">
        <v>0</v>
      </c>
      <c r="M6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values(681, 348, 2249, 0, 0, 0, 2249, 0, '2022-01-01', 0, '');</v>
      </c>
    </row>
    <row r="683" spans="1:13">
      <c r="A683">
        <v>682</v>
      </c>
      <c r="B683">
        <v>349</v>
      </c>
      <c r="C683">
        <v>1940</v>
      </c>
      <c r="D683">
        <v>0</v>
      </c>
      <c r="E683">
        <v>0</v>
      </c>
      <c r="F683">
        <v>0</v>
      </c>
      <c r="G683">
        <v>1940</v>
      </c>
      <c r="H683">
        <v>0</v>
      </c>
      <c r="I683">
        <v>2022</v>
      </c>
      <c r="K683" t="b">
        <v>0</v>
      </c>
      <c r="M6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values(682, 349, 1940, 0, 0, 0, 1940, 0, '2022-01-01', 0, '');</v>
      </c>
    </row>
    <row r="684" spans="1:13">
      <c r="A684">
        <v>683</v>
      </c>
      <c r="B684">
        <v>350</v>
      </c>
      <c r="C684">
        <v>497</v>
      </c>
      <c r="D684">
        <v>0</v>
      </c>
      <c r="E684">
        <v>0</v>
      </c>
      <c r="F684">
        <v>0</v>
      </c>
      <c r="G684">
        <v>497</v>
      </c>
      <c r="H684">
        <v>0</v>
      </c>
      <c r="I684">
        <v>2022</v>
      </c>
      <c r="K684" t="b">
        <v>0</v>
      </c>
      <c r="M6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values(683, 350, 497, 0, 0, 0, 497, 0, '2022-01-01', 0, '');</v>
      </c>
    </row>
    <row r="685" spans="1:13">
      <c r="A685">
        <v>684</v>
      </c>
      <c r="B685">
        <v>736</v>
      </c>
      <c r="C685">
        <v>600</v>
      </c>
      <c r="D685">
        <v>0</v>
      </c>
      <c r="E685">
        <v>0</v>
      </c>
      <c r="F685">
        <v>0</v>
      </c>
      <c r="G685">
        <v>600</v>
      </c>
      <c r="H685">
        <v>0</v>
      </c>
      <c r="I685">
        <v>2022</v>
      </c>
      <c r="K685" t="b">
        <v>0</v>
      </c>
      <c r="M6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values(684, 736, 600, 0, 0, 0, 600, 0, '2022-01-01', 0, '');</v>
      </c>
    </row>
    <row r="686" spans="1:13">
      <c r="A686">
        <v>685</v>
      </c>
      <c r="B686">
        <v>551</v>
      </c>
      <c r="C686">
        <v>4450</v>
      </c>
      <c r="D686">
        <v>770</v>
      </c>
      <c r="E686">
        <v>0</v>
      </c>
      <c r="F686">
        <v>0</v>
      </c>
      <c r="G686">
        <v>5220</v>
      </c>
      <c r="H686">
        <v>0</v>
      </c>
      <c r="I686">
        <v>2022</v>
      </c>
      <c r="K686" t="b">
        <v>0</v>
      </c>
      <c r="M6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values(685, 551, 4450, 770, 0, 0, 5220, 0, '2022-01-01', 0, '');</v>
      </c>
    </row>
    <row r="687" spans="1:13">
      <c r="A687">
        <v>686</v>
      </c>
      <c r="B687">
        <v>1023</v>
      </c>
      <c r="C687">
        <v>0</v>
      </c>
      <c r="D687">
        <v>480</v>
      </c>
      <c r="E687">
        <v>0</v>
      </c>
      <c r="F687">
        <v>0</v>
      </c>
      <c r="G687">
        <v>480</v>
      </c>
      <c r="H687">
        <v>0</v>
      </c>
      <c r="I687">
        <v>2022</v>
      </c>
      <c r="K687" t="b">
        <v>0</v>
      </c>
      <c r="M6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values(686, 1023, 0, 480, 0, 0, 480, 0, '2022-01-01', 0, '');</v>
      </c>
    </row>
    <row r="688" spans="1:13">
      <c r="A688">
        <v>687</v>
      </c>
      <c r="B688">
        <v>626</v>
      </c>
      <c r="C688">
        <v>3710</v>
      </c>
      <c r="D688">
        <v>780</v>
      </c>
      <c r="E688">
        <v>0</v>
      </c>
      <c r="F688">
        <v>0</v>
      </c>
      <c r="G688">
        <v>4490</v>
      </c>
      <c r="H688">
        <v>0</v>
      </c>
      <c r="I688">
        <v>2022</v>
      </c>
      <c r="K688" t="b">
        <v>0</v>
      </c>
      <c r="M6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values(687, 626, 3710, 780, 0, 0, 4490, 0, '2022-01-01', 0, '');</v>
      </c>
    </row>
    <row r="689" spans="1:13">
      <c r="A689">
        <v>688</v>
      </c>
      <c r="B689">
        <v>352</v>
      </c>
      <c r="C689">
        <v>5160</v>
      </c>
      <c r="D689">
        <v>780</v>
      </c>
      <c r="E689">
        <v>0</v>
      </c>
      <c r="F689">
        <v>0</v>
      </c>
      <c r="G689">
        <v>5940</v>
      </c>
      <c r="H689">
        <v>0</v>
      </c>
      <c r="I689">
        <v>2022</v>
      </c>
      <c r="K689" t="b">
        <v>0</v>
      </c>
      <c r="M6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values(688, 352, 5160, 780, 0, 0, 5940, 0, '2022-01-01', 0, '');</v>
      </c>
    </row>
    <row r="690" spans="1:13">
      <c r="A690">
        <v>689</v>
      </c>
      <c r="B690">
        <v>353</v>
      </c>
      <c r="C690">
        <v>2134</v>
      </c>
      <c r="D690">
        <v>0</v>
      </c>
      <c r="E690">
        <v>0</v>
      </c>
      <c r="F690">
        <v>0</v>
      </c>
      <c r="G690">
        <v>2134</v>
      </c>
      <c r="H690">
        <v>0</v>
      </c>
      <c r="I690">
        <v>2022</v>
      </c>
      <c r="K690" t="b">
        <v>0</v>
      </c>
      <c r="M6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values(689, 353, 2134, 0, 0, 0, 2134, 0, '2022-01-01', 0, '');</v>
      </c>
    </row>
    <row r="691" spans="1:13">
      <c r="A691">
        <v>690</v>
      </c>
      <c r="B691">
        <v>354</v>
      </c>
      <c r="C691">
        <v>13727</v>
      </c>
      <c r="D691">
        <v>0</v>
      </c>
      <c r="E691">
        <v>0</v>
      </c>
      <c r="F691">
        <v>0</v>
      </c>
      <c r="G691">
        <v>13727</v>
      </c>
      <c r="H691">
        <v>0</v>
      </c>
      <c r="I691">
        <v>2022</v>
      </c>
      <c r="K691" t="b">
        <v>0</v>
      </c>
      <c r="M6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values(690, 354, 13727, 0, 0, 0, 13727, 0, '2022-01-01', 0, '');</v>
      </c>
    </row>
    <row r="692" spans="1:13">
      <c r="A692">
        <v>691</v>
      </c>
      <c r="B692">
        <v>355</v>
      </c>
      <c r="C692">
        <v>1054</v>
      </c>
      <c r="D692">
        <v>0</v>
      </c>
      <c r="E692">
        <v>0</v>
      </c>
      <c r="F692">
        <v>0</v>
      </c>
      <c r="G692">
        <v>1054</v>
      </c>
      <c r="H692">
        <v>0</v>
      </c>
      <c r="I692">
        <v>2022</v>
      </c>
      <c r="K692" t="b">
        <v>0</v>
      </c>
      <c r="M6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values(691, 355, 1054, 0, 0, 0, 1054, 0, '2022-01-01', 0, '');</v>
      </c>
    </row>
    <row r="693" spans="1:13">
      <c r="A693">
        <v>692</v>
      </c>
      <c r="B693">
        <v>843</v>
      </c>
      <c r="C693">
        <v>600</v>
      </c>
      <c r="D693">
        <v>420</v>
      </c>
      <c r="E693">
        <v>0</v>
      </c>
      <c r="F693">
        <v>0</v>
      </c>
      <c r="G693">
        <v>1020</v>
      </c>
      <c r="H693">
        <v>0</v>
      </c>
      <c r="I693">
        <v>2022</v>
      </c>
      <c r="K693" t="b">
        <v>0</v>
      </c>
      <c r="M6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values(692, 843, 600, 420, 0, 0, 1020, 0, '2022-01-01', 0, '');</v>
      </c>
    </row>
    <row r="694" spans="1:13">
      <c r="A694">
        <v>693</v>
      </c>
      <c r="B694">
        <v>356</v>
      </c>
      <c r="C694">
        <v>13579</v>
      </c>
      <c r="D694">
        <v>0</v>
      </c>
      <c r="E694">
        <v>0</v>
      </c>
      <c r="F694">
        <v>0</v>
      </c>
      <c r="G694">
        <v>13579</v>
      </c>
      <c r="H694">
        <v>0</v>
      </c>
      <c r="I694">
        <v>2022</v>
      </c>
      <c r="K694" t="b">
        <v>0</v>
      </c>
      <c r="M6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values(693, 356, 13579, 0, 0, 0, 13579, 0, '2022-01-01', 0, '');</v>
      </c>
    </row>
    <row r="695" spans="1:13">
      <c r="A695">
        <v>694</v>
      </c>
      <c r="B695">
        <v>888</v>
      </c>
      <c r="C695">
        <v>1310</v>
      </c>
      <c r="D695">
        <v>570</v>
      </c>
      <c r="E695">
        <v>0</v>
      </c>
      <c r="F695">
        <v>0</v>
      </c>
      <c r="G695">
        <v>1880</v>
      </c>
      <c r="H695">
        <v>0</v>
      </c>
      <c r="I695">
        <v>2022</v>
      </c>
      <c r="K695" t="b">
        <v>0</v>
      </c>
      <c r="M6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values(694, 888, 1310, 570, 0, 0, 1880, 0, '2022-01-01', 0, '');</v>
      </c>
    </row>
    <row r="696" spans="1:13">
      <c r="A696">
        <v>695</v>
      </c>
      <c r="B696">
        <v>539</v>
      </c>
      <c r="C696">
        <v>800</v>
      </c>
      <c r="D696">
        <v>0</v>
      </c>
      <c r="E696">
        <v>0</v>
      </c>
      <c r="F696">
        <v>0</v>
      </c>
      <c r="G696">
        <v>800</v>
      </c>
      <c r="H696">
        <v>0</v>
      </c>
      <c r="I696">
        <v>2022</v>
      </c>
      <c r="K696" t="b">
        <v>0</v>
      </c>
      <c r="M6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values(695, 539, 800, 0, 0, 0, 800, 0, '2022-01-01', 0, '');</v>
      </c>
    </row>
    <row r="697" spans="1:13">
      <c r="A697">
        <v>696</v>
      </c>
      <c r="B697">
        <v>357</v>
      </c>
      <c r="C697">
        <v>300</v>
      </c>
      <c r="D697">
        <v>0</v>
      </c>
      <c r="E697">
        <v>0</v>
      </c>
      <c r="F697">
        <v>0</v>
      </c>
      <c r="G697">
        <v>300</v>
      </c>
      <c r="H697">
        <v>0</v>
      </c>
      <c r="I697">
        <v>2022</v>
      </c>
      <c r="K697" t="b">
        <v>0</v>
      </c>
      <c r="M6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values(696, 357, 300, 0, 0, 0, 300, 0, '2022-01-01', 0, '');</v>
      </c>
    </row>
    <row r="698" spans="1:13">
      <c r="A698">
        <v>697</v>
      </c>
      <c r="B698">
        <v>358</v>
      </c>
      <c r="C698">
        <v>15948</v>
      </c>
      <c r="D698">
        <v>0</v>
      </c>
      <c r="E698">
        <v>0</v>
      </c>
      <c r="F698">
        <v>0</v>
      </c>
      <c r="G698">
        <v>15948</v>
      </c>
      <c r="H698">
        <v>0</v>
      </c>
      <c r="I698">
        <v>2022</v>
      </c>
      <c r="K698" t="b">
        <v>0</v>
      </c>
      <c r="M6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values(697, 358, 15948, 0, 0, 0, 15948, 0, '2022-01-01', 0, '');</v>
      </c>
    </row>
    <row r="699" spans="1:13">
      <c r="A699">
        <v>698</v>
      </c>
      <c r="B699">
        <v>359</v>
      </c>
      <c r="C699">
        <v>6328</v>
      </c>
      <c r="D699">
        <v>800</v>
      </c>
      <c r="E699">
        <v>0</v>
      </c>
      <c r="F699">
        <v>0</v>
      </c>
      <c r="G699">
        <v>7128</v>
      </c>
      <c r="H699">
        <v>0</v>
      </c>
      <c r="I699">
        <v>2022</v>
      </c>
      <c r="K699" t="b">
        <v>0</v>
      </c>
      <c r="M6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values(698, 359, 6328, 800, 0, 0, 7128, 0, '2022-01-01', 0, '');</v>
      </c>
    </row>
    <row r="700" spans="1:13">
      <c r="A700">
        <v>699</v>
      </c>
      <c r="B700">
        <v>852</v>
      </c>
      <c r="C700">
        <v>500</v>
      </c>
      <c r="D700">
        <v>0</v>
      </c>
      <c r="E700">
        <v>0</v>
      </c>
      <c r="F700">
        <v>0</v>
      </c>
      <c r="G700">
        <v>500</v>
      </c>
      <c r="H700">
        <v>0</v>
      </c>
      <c r="I700">
        <v>2022</v>
      </c>
      <c r="K700" t="b">
        <v>0</v>
      </c>
      <c r="M7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values(699, 852, 500, 0, 0, 0, 500, 0, '2022-01-01', 0, '');</v>
      </c>
    </row>
    <row r="701" spans="1:13">
      <c r="A701">
        <v>700</v>
      </c>
      <c r="B701">
        <v>587</v>
      </c>
      <c r="C701">
        <v>4010</v>
      </c>
      <c r="D701">
        <v>780</v>
      </c>
      <c r="E701">
        <v>0</v>
      </c>
      <c r="F701">
        <v>0</v>
      </c>
      <c r="G701">
        <v>4790</v>
      </c>
      <c r="H701">
        <v>0</v>
      </c>
      <c r="I701">
        <v>2022</v>
      </c>
      <c r="K701" t="b">
        <v>0</v>
      </c>
      <c r="M7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values(700, 587, 4010, 780, 0, 0, 4790, 0, '2022-01-01', 0, '');</v>
      </c>
    </row>
    <row r="702" spans="1:13">
      <c r="A702">
        <v>701</v>
      </c>
      <c r="B702">
        <v>1006</v>
      </c>
      <c r="C702">
        <v>0</v>
      </c>
      <c r="D702">
        <v>200</v>
      </c>
      <c r="E702">
        <v>0</v>
      </c>
      <c r="F702">
        <v>0</v>
      </c>
      <c r="G702">
        <v>200</v>
      </c>
      <c r="H702">
        <v>0</v>
      </c>
      <c r="I702">
        <v>2022</v>
      </c>
      <c r="K702" t="b">
        <v>0</v>
      </c>
      <c r="M7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values(701, 1006, 0, 200, 0, 0, 200, 0, '2022-01-01', 0, '');</v>
      </c>
    </row>
    <row r="703" spans="1:13">
      <c r="A703">
        <v>702</v>
      </c>
      <c r="B703">
        <v>660</v>
      </c>
      <c r="C703">
        <v>800</v>
      </c>
      <c r="D703">
        <v>0</v>
      </c>
      <c r="E703">
        <v>0</v>
      </c>
      <c r="F703">
        <v>0</v>
      </c>
      <c r="G703">
        <v>800</v>
      </c>
      <c r="H703">
        <v>0</v>
      </c>
      <c r="I703">
        <v>2022</v>
      </c>
      <c r="K703" t="b">
        <v>0</v>
      </c>
      <c r="M7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values(702, 660, 800, 0, 0, 0, 800, 0, '2022-01-01', 0, '');</v>
      </c>
    </row>
    <row r="704" spans="1:13">
      <c r="A704">
        <v>703</v>
      </c>
      <c r="B704">
        <v>362</v>
      </c>
      <c r="C704">
        <v>168</v>
      </c>
      <c r="D704">
        <v>0</v>
      </c>
      <c r="E704">
        <v>0</v>
      </c>
      <c r="F704">
        <v>0</v>
      </c>
      <c r="G704">
        <v>168</v>
      </c>
      <c r="H704">
        <v>0</v>
      </c>
      <c r="I704">
        <v>2022</v>
      </c>
      <c r="K704" t="b">
        <v>0</v>
      </c>
      <c r="M7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values(703, 362, 168, 0, 0, 0, 168, 0, '2022-01-01', 0, '');</v>
      </c>
    </row>
    <row r="705" spans="1:13">
      <c r="A705">
        <v>704</v>
      </c>
      <c r="B705">
        <v>729</v>
      </c>
      <c r="C705">
        <v>3110</v>
      </c>
      <c r="D705">
        <v>780</v>
      </c>
      <c r="E705">
        <v>0</v>
      </c>
      <c r="F705">
        <v>0</v>
      </c>
      <c r="G705">
        <v>3890</v>
      </c>
      <c r="H705">
        <v>0</v>
      </c>
      <c r="I705">
        <v>2022</v>
      </c>
      <c r="K705" t="b">
        <v>0</v>
      </c>
      <c r="M7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values(704, 729, 3110, 780, 0, 0, 3890, 0, '2022-01-01', 0, '');</v>
      </c>
    </row>
    <row r="706" spans="1:13">
      <c r="A706">
        <v>705</v>
      </c>
      <c r="B706">
        <v>363</v>
      </c>
      <c r="C706">
        <v>497</v>
      </c>
      <c r="D706">
        <v>0</v>
      </c>
      <c r="E706">
        <v>0</v>
      </c>
      <c r="F706">
        <v>0</v>
      </c>
      <c r="G706">
        <v>497</v>
      </c>
      <c r="H706">
        <v>0</v>
      </c>
      <c r="I706">
        <v>2022</v>
      </c>
      <c r="K706" t="b">
        <v>0</v>
      </c>
      <c r="M7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values(705, 363, 497, 0, 0, 0, 497, 0, '2022-01-01', 0, '');</v>
      </c>
    </row>
    <row r="707" spans="1:13">
      <c r="A707">
        <v>706</v>
      </c>
      <c r="B707">
        <v>364</v>
      </c>
      <c r="C707">
        <v>1291</v>
      </c>
      <c r="D707">
        <v>0</v>
      </c>
      <c r="E707">
        <v>0</v>
      </c>
      <c r="F707">
        <v>0</v>
      </c>
      <c r="G707">
        <v>1291</v>
      </c>
      <c r="H707">
        <v>-156</v>
      </c>
      <c r="I707">
        <v>2022</v>
      </c>
      <c r="K707" t="b">
        <v>0</v>
      </c>
      <c r="M7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values(706, 364, 1291, 0, 0, 0, 1291, -156, '2022-01-01', 0, '');</v>
      </c>
    </row>
    <row r="708" spans="1:13">
      <c r="A708">
        <v>707</v>
      </c>
      <c r="B708">
        <v>365</v>
      </c>
      <c r="C708">
        <v>2875</v>
      </c>
      <c r="D708">
        <v>0</v>
      </c>
      <c r="E708">
        <v>0</v>
      </c>
      <c r="F708">
        <v>0</v>
      </c>
      <c r="G708">
        <v>2875</v>
      </c>
      <c r="H708">
        <v>0</v>
      </c>
      <c r="I708">
        <v>2022</v>
      </c>
      <c r="K708" t="b">
        <v>0</v>
      </c>
      <c r="M7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values(707, 365, 2875, 0, 0, 0, 2875, 0, '2022-01-01', 0, '');</v>
      </c>
    </row>
    <row r="709" spans="1:13">
      <c r="A709">
        <v>708</v>
      </c>
      <c r="B709">
        <v>1051</v>
      </c>
      <c r="C709">
        <v>0</v>
      </c>
      <c r="D709">
        <v>50</v>
      </c>
      <c r="E709">
        <v>0</v>
      </c>
      <c r="F709">
        <v>5837</v>
      </c>
      <c r="G709">
        <v>5887</v>
      </c>
      <c r="H709">
        <v>0</v>
      </c>
      <c r="I709">
        <v>2022</v>
      </c>
      <c r="K709" t="b">
        <v>0</v>
      </c>
      <c r="M7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values(708, 1051, 0, 50, 0, 5837, 5887, 0, '2022-01-01', 0, '');</v>
      </c>
    </row>
    <row r="710" spans="1:13">
      <c r="A710">
        <v>709</v>
      </c>
      <c r="B710">
        <v>751</v>
      </c>
      <c r="C710">
        <v>3010</v>
      </c>
      <c r="D710">
        <v>780</v>
      </c>
      <c r="E710">
        <v>0</v>
      </c>
      <c r="F710">
        <v>0</v>
      </c>
      <c r="G710">
        <v>3790</v>
      </c>
      <c r="H710">
        <v>0</v>
      </c>
      <c r="I710">
        <v>2022</v>
      </c>
      <c r="K710" t="b">
        <v>0</v>
      </c>
      <c r="M7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values(709, 751, 3010, 780, 0, 0, 3790, 0, '2022-01-01', 0, '');</v>
      </c>
    </row>
    <row r="711" spans="1:13">
      <c r="A711">
        <v>710</v>
      </c>
      <c r="B711">
        <v>500</v>
      </c>
      <c r="C711">
        <v>5010</v>
      </c>
      <c r="D711">
        <v>780</v>
      </c>
      <c r="E711">
        <v>0</v>
      </c>
      <c r="F711">
        <v>0</v>
      </c>
      <c r="G711">
        <v>5790</v>
      </c>
      <c r="H711">
        <v>0</v>
      </c>
      <c r="I711">
        <v>2022</v>
      </c>
      <c r="K711" t="b">
        <v>0</v>
      </c>
      <c r="M7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values(710, 500, 5010, 780, 0, 0, 5790, 0, '2022-01-01', 0, '');</v>
      </c>
    </row>
    <row r="712" spans="1:13">
      <c r="A712">
        <v>711</v>
      </c>
      <c r="B712">
        <v>366</v>
      </c>
      <c r="C712">
        <v>1701</v>
      </c>
      <c r="D712">
        <v>0</v>
      </c>
      <c r="E712">
        <v>0</v>
      </c>
      <c r="F712">
        <v>0</v>
      </c>
      <c r="G712">
        <v>1701</v>
      </c>
      <c r="H712">
        <v>0</v>
      </c>
      <c r="I712">
        <v>2022</v>
      </c>
      <c r="K712" t="b">
        <v>0</v>
      </c>
      <c r="M7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values(711, 366, 1701, 0, 0, 0, 1701, 0, '2022-01-01', 0, '');</v>
      </c>
    </row>
    <row r="713" spans="1:13">
      <c r="A713">
        <v>712</v>
      </c>
      <c r="B713">
        <v>367</v>
      </c>
      <c r="C713">
        <v>14375</v>
      </c>
      <c r="D713">
        <v>0</v>
      </c>
      <c r="E713">
        <v>0</v>
      </c>
      <c r="F713">
        <v>0</v>
      </c>
      <c r="G713">
        <v>14375</v>
      </c>
      <c r="H713">
        <v>0</v>
      </c>
      <c r="I713">
        <v>2022</v>
      </c>
      <c r="K713" t="b">
        <v>0</v>
      </c>
      <c r="M7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values(712, 367, 14375, 0, 0, 0, 14375, 0, '2022-01-01', 0, '');</v>
      </c>
    </row>
    <row r="714" spans="1:13">
      <c r="A714">
        <v>713</v>
      </c>
      <c r="B714">
        <v>1039</v>
      </c>
      <c r="C714">
        <v>0</v>
      </c>
      <c r="D714">
        <v>280</v>
      </c>
      <c r="E714">
        <v>0</v>
      </c>
      <c r="F714">
        <v>0</v>
      </c>
      <c r="G714">
        <v>280</v>
      </c>
      <c r="H714">
        <v>0</v>
      </c>
      <c r="I714">
        <v>2022</v>
      </c>
      <c r="K714" t="b">
        <v>0</v>
      </c>
      <c r="M7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values(713, 1039, 0, 280, 0, 0, 280, 0, '2022-01-01', 0, '');</v>
      </c>
    </row>
    <row r="715" spans="1:13">
      <c r="A715">
        <v>714</v>
      </c>
      <c r="B715">
        <v>368</v>
      </c>
      <c r="C715">
        <v>3446</v>
      </c>
      <c r="D715">
        <v>0</v>
      </c>
      <c r="E715">
        <v>0</v>
      </c>
      <c r="F715">
        <v>0</v>
      </c>
      <c r="G715">
        <v>3446</v>
      </c>
      <c r="H715">
        <v>0</v>
      </c>
      <c r="I715">
        <v>2022</v>
      </c>
      <c r="K715" t="b">
        <v>0</v>
      </c>
      <c r="M7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values(714, 368, 3446, 0, 0, 0, 3446, 0, '2022-01-01', 0, '');</v>
      </c>
    </row>
    <row r="716" spans="1:13">
      <c r="A716">
        <v>715</v>
      </c>
      <c r="B716">
        <v>369</v>
      </c>
      <c r="C716">
        <v>5160</v>
      </c>
      <c r="D716">
        <v>780</v>
      </c>
      <c r="E716">
        <v>0</v>
      </c>
      <c r="F716">
        <v>0</v>
      </c>
      <c r="G716">
        <v>5940</v>
      </c>
      <c r="H716">
        <v>0</v>
      </c>
      <c r="I716">
        <v>2022</v>
      </c>
      <c r="K716" t="b">
        <v>0</v>
      </c>
      <c r="M7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values(715, 369, 5160, 780, 0, 0, 5940, 0, '2022-01-01', 0, '');</v>
      </c>
    </row>
    <row r="717" spans="1:13">
      <c r="A717">
        <v>716</v>
      </c>
      <c r="B717">
        <v>370</v>
      </c>
      <c r="C717">
        <v>6430</v>
      </c>
      <c r="D717">
        <v>800</v>
      </c>
      <c r="E717">
        <v>0</v>
      </c>
      <c r="F717">
        <v>0</v>
      </c>
      <c r="G717">
        <v>7230</v>
      </c>
      <c r="H717">
        <v>0</v>
      </c>
      <c r="I717">
        <v>2022</v>
      </c>
      <c r="K717" t="b">
        <v>0</v>
      </c>
      <c r="M7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values(716, 370, 6430, 800, 0, 0, 7230, 0, '2022-01-01', 0, '');</v>
      </c>
    </row>
    <row r="718" spans="1:13">
      <c r="A718">
        <v>717</v>
      </c>
      <c r="B718">
        <v>371</v>
      </c>
      <c r="C718">
        <v>3999</v>
      </c>
      <c r="D718">
        <v>0</v>
      </c>
      <c r="E718">
        <v>0</v>
      </c>
      <c r="F718">
        <v>0</v>
      </c>
      <c r="G718">
        <v>3999</v>
      </c>
      <c r="H718">
        <v>0</v>
      </c>
      <c r="I718">
        <v>2022</v>
      </c>
      <c r="K718" t="b">
        <v>0</v>
      </c>
      <c r="M7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values(717, 371, 3999, 0, 0, 0, 3999, 0, '2022-01-01', 0, '');</v>
      </c>
    </row>
    <row r="719" spans="1:13">
      <c r="A719">
        <v>718</v>
      </c>
      <c r="B719">
        <v>885</v>
      </c>
      <c r="C719">
        <v>1360</v>
      </c>
      <c r="D719">
        <v>780</v>
      </c>
      <c r="E719">
        <v>0</v>
      </c>
      <c r="F719">
        <v>0</v>
      </c>
      <c r="G719">
        <v>2140</v>
      </c>
      <c r="H719">
        <v>0</v>
      </c>
      <c r="I719">
        <v>2022</v>
      </c>
      <c r="K719" t="b">
        <v>0</v>
      </c>
      <c r="M7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values(718, 885, 1360, 780, 0, 0, 2140, 0, '2022-01-01', 0, '');</v>
      </c>
    </row>
    <row r="720" spans="1:13">
      <c r="A720">
        <v>719</v>
      </c>
      <c r="B720">
        <v>525</v>
      </c>
      <c r="C720">
        <v>4810</v>
      </c>
      <c r="D720">
        <v>780</v>
      </c>
      <c r="E720">
        <v>0</v>
      </c>
      <c r="F720">
        <v>0</v>
      </c>
      <c r="G720">
        <v>5590</v>
      </c>
      <c r="H720">
        <v>0</v>
      </c>
      <c r="I720">
        <v>2022</v>
      </c>
      <c r="K720" t="b">
        <v>0</v>
      </c>
      <c r="M7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values(719, 525, 4810, 780, 0, 0, 5590, 0, '2022-01-01', 0, '');</v>
      </c>
    </row>
    <row r="721" spans="1:13">
      <c r="A721">
        <v>720</v>
      </c>
      <c r="B721">
        <v>671</v>
      </c>
      <c r="C721">
        <v>3460</v>
      </c>
      <c r="D721">
        <v>780</v>
      </c>
      <c r="E721">
        <v>0</v>
      </c>
      <c r="F721">
        <v>0</v>
      </c>
      <c r="G721">
        <v>4240</v>
      </c>
      <c r="H721">
        <v>0</v>
      </c>
      <c r="I721">
        <v>2022</v>
      </c>
      <c r="K721" t="b">
        <v>0</v>
      </c>
      <c r="M7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values(720, 671, 3460, 780, 0, 0, 4240, 0, '2022-01-01', 0, '');</v>
      </c>
    </row>
    <row r="722" spans="1:13">
      <c r="A722">
        <v>721</v>
      </c>
      <c r="B722">
        <v>360</v>
      </c>
      <c r="C722">
        <v>31</v>
      </c>
      <c r="D722">
        <v>0</v>
      </c>
      <c r="E722">
        <v>0</v>
      </c>
      <c r="F722">
        <v>0</v>
      </c>
      <c r="G722">
        <v>31</v>
      </c>
      <c r="H722">
        <v>0</v>
      </c>
      <c r="I722">
        <v>2022</v>
      </c>
      <c r="K722" t="b">
        <v>0</v>
      </c>
      <c r="M7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values(721, 360, 31, 0, 0, 0, 31, 0, '2022-01-01', 0, '');</v>
      </c>
    </row>
    <row r="723" spans="1:13">
      <c r="A723">
        <v>722</v>
      </c>
      <c r="B723">
        <v>648</v>
      </c>
      <c r="C723">
        <v>600</v>
      </c>
      <c r="D723">
        <v>0</v>
      </c>
      <c r="E723">
        <v>0</v>
      </c>
      <c r="F723">
        <v>0</v>
      </c>
      <c r="G723">
        <v>600</v>
      </c>
      <c r="H723">
        <v>0</v>
      </c>
      <c r="I723">
        <v>2022</v>
      </c>
      <c r="K723" t="b">
        <v>0</v>
      </c>
      <c r="M7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values(722, 648, 600, 0, 0, 0, 600, 0, '2022-01-01', 0, '');</v>
      </c>
    </row>
    <row r="724" spans="1:13">
      <c r="A724">
        <v>723</v>
      </c>
      <c r="B724">
        <v>1049</v>
      </c>
      <c r="C724">
        <v>0</v>
      </c>
      <c r="D724">
        <v>140</v>
      </c>
      <c r="E724">
        <v>0</v>
      </c>
      <c r="F724">
        <v>0</v>
      </c>
      <c r="G724">
        <v>140</v>
      </c>
      <c r="H724">
        <v>0</v>
      </c>
      <c r="I724">
        <v>2022</v>
      </c>
      <c r="K724" t="b">
        <v>0</v>
      </c>
      <c r="M7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values(723, 1049, 0, 140, 0, 0, 140, 0, '2022-01-01', 0, '');</v>
      </c>
    </row>
    <row r="725" spans="1:13">
      <c r="A725">
        <v>724</v>
      </c>
      <c r="B725">
        <v>915</v>
      </c>
      <c r="C725">
        <v>910</v>
      </c>
      <c r="D725">
        <v>780</v>
      </c>
      <c r="E725">
        <v>0</v>
      </c>
      <c r="F725">
        <v>0</v>
      </c>
      <c r="G725">
        <v>1690</v>
      </c>
      <c r="H725">
        <v>0</v>
      </c>
      <c r="I725">
        <v>2022</v>
      </c>
      <c r="K725" t="b">
        <v>0</v>
      </c>
      <c r="M7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values(724, 915, 910, 780, 0, 0, 1690, 0, '2022-01-01', 0, '');</v>
      </c>
    </row>
    <row r="726" spans="1:13">
      <c r="A726">
        <v>725</v>
      </c>
      <c r="B726">
        <v>373</v>
      </c>
      <c r="C726">
        <v>7393</v>
      </c>
      <c r="D726">
        <v>0</v>
      </c>
      <c r="E726">
        <v>0</v>
      </c>
      <c r="F726">
        <v>0</v>
      </c>
      <c r="G726">
        <v>7393</v>
      </c>
      <c r="H726">
        <v>0</v>
      </c>
      <c r="I726">
        <v>2022</v>
      </c>
      <c r="K726" t="b">
        <v>0</v>
      </c>
      <c r="M7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values(725, 373, 7393, 0, 0, 0, 7393, 0, '2022-01-01', 0, '');</v>
      </c>
    </row>
    <row r="727" spans="1:13">
      <c r="A727">
        <v>726</v>
      </c>
      <c r="B727">
        <v>374</v>
      </c>
      <c r="C727">
        <v>6310</v>
      </c>
      <c r="D727">
        <v>0</v>
      </c>
      <c r="E727">
        <v>0</v>
      </c>
      <c r="F727">
        <v>0</v>
      </c>
      <c r="G727">
        <v>6310</v>
      </c>
      <c r="H727">
        <v>0</v>
      </c>
      <c r="I727">
        <v>2022</v>
      </c>
      <c r="K727" t="b">
        <v>0</v>
      </c>
      <c r="M7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values(726, 374, 6310, 0, 0, 0, 6310, 0, '2022-01-01', 0, '');</v>
      </c>
    </row>
    <row r="728" spans="1:13">
      <c r="A728">
        <v>727</v>
      </c>
      <c r="B728">
        <v>889</v>
      </c>
      <c r="C728">
        <v>10000</v>
      </c>
      <c r="D728">
        <v>0</v>
      </c>
      <c r="E728">
        <v>0</v>
      </c>
      <c r="F728">
        <v>0</v>
      </c>
      <c r="G728">
        <v>10000</v>
      </c>
      <c r="H728">
        <v>0</v>
      </c>
      <c r="I728">
        <v>2022</v>
      </c>
      <c r="K728" t="b">
        <v>0</v>
      </c>
      <c r="M7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values(727, 889, 10000, 0, 0, 0, 10000, 0, '2022-01-01', 0, '');</v>
      </c>
    </row>
    <row r="729" spans="1:13">
      <c r="A729">
        <v>728</v>
      </c>
      <c r="B729">
        <v>375</v>
      </c>
      <c r="C729">
        <v>7225</v>
      </c>
      <c r="D729">
        <v>0</v>
      </c>
      <c r="E729">
        <v>0</v>
      </c>
      <c r="F729">
        <v>0</v>
      </c>
      <c r="G729">
        <v>7225</v>
      </c>
      <c r="H729">
        <v>0</v>
      </c>
      <c r="I729">
        <v>2022</v>
      </c>
      <c r="K729" t="b">
        <v>0</v>
      </c>
      <c r="M7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values(728, 375, 7225, 0, 0, 0, 7225, 0, '2022-01-01', 0, '');</v>
      </c>
    </row>
    <row r="730" spans="1:13">
      <c r="A730">
        <v>729</v>
      </c>
      <c r="B730">
        <v>772</v>
      </c>
      <c r="C730">
        <v>3300</v>
      </c>
      <c r="D730">
        <v>0</v>
      </c>
      <c r="E730">
        <v>0</v>
      </c>
      <c r="F730">
        <v>0</v>
      </c>
      <c r="G730">
        <v>3300</v>
      </c>
      <c r="H730">
        <v>0</v>
      </c>
      <c r="I730">
        <v>2022</v>
      </c>
      <c r="K730" t="b">
        <v>0</v>
      </c>
      <c r="M7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values(729, 772, 3300, 0, 0, 0, 3300, 0, '2022-01-01', 0, '');</v>
      </c>
    </row>
    <row r="731" spans="1:13">
      <c r="A731">
        <v>730</v>
      </c>
      <c r="B731">
        <v>376</v>
      </c>
      <c r="C731">
        <v>6205</v>
      </c>
      <c r="D731">
        <v>0</v>
      </c>
      <c r="E731">
        <v>0</v>
      </c>
      <c r="F731">
        <v>0</v>
      </c>
      <c r="G731">
        <v>6205</v>
      </c>
      <c r="H731">
        <v>0</v>
      </c>
      <c r="I731">
        <v>2022</v>
      </c>
      <c r="K731" t="b">
        <v>0</v>
      </c>
      <c r="M7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values(730, 376, 6205, 0, 0, 0, 6205, 0, '2022-01-01', 0, '');</v>
      </c>
    </row>
    <row r="732" spans="1:13">
      <c r="A732">
        <v>731</v>
      </c>
      <c r="B732">
        <v>502</v>
      </c>
      <c r="C732">
        <v>75</v>
      </c>
      <c r="D732">
        <v>0</v>
      </c>
      <c r="E732">
        <v>0</v>
      </c>
      <c r="F732">
        <v>0</v>
      </c>
      <c r="G732">
        <v>75</v>
      </c>
      <c r="H732">
        <v>0</v>
      </c>
      <c r="I732">
        <v>2022</v>
      </c>
      <c r="K732" t="b">
        <v>0</v>
      </c>
      <c r="M7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values(731, 502, 75, 0, 0, 0, 75, 0, '2022-01-01', 0, '');</v>
      </c>
    </row>
    <row r="733" spans="1:13">
      <c r="A733">
        <v>732</v>
      </c>
      <c r="B733">
        <v>377</v>
      </c>
      <c r="C733">
        <v>5160</v>
      </c>
      <c r="D733">
        <v>780</v>
      </c>
      <c r="E733">
        <v>0</v>
      </c>
      <c r="F733">
        <v>0</v>
      </c>
      <c r="G733">
        <v>5940</v>
      </c>
      <c r="H733">
        <v>0</v>
      </c>
      <c r="I733">
        <v>2022</v>
      </c>
      <c r="K733" t="b">
        <v>0</v>
      </c>
      <c r="M7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values(732, 377, 5160, 780, 0, 0, 5940, 0, '2022-01-01', 0, '');</v>
      </c>
    </row>
    <row r="734" spans="1:13">
      <c r="A734">
        <v>733</v>
      </c>
      <c r="B734">
        <v>378</v>
      </c>
      <c r="C734">
        <v>10284</v>
      </c>
      <c r="D734">
        <v>800</v>
      </c>
      <c r="E734">
        <v>0</v>
      </c>
      <c r="F734">
        <v>0</v>
      </c>
      <c r="G734">
        <v>11084</v>
      </c>
      <c r="H734">
        <v>0</v>
      </c>
      <c r="I734">
        <v>2022</v>
      </c>
      <c r="K734" t="b">
        <v>0</v>
      </c>
      <c r="M7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values(733, 378, 10284, 800, 0, 0, 11084, 0, '2022-01-01', 0, '');</v>
      </c>
    </row>
    <row r="735" spans="1:13">
      <c r="A735">
        <v>734</v>
      </c>
      <c r="B735">
        <v>379</v>
      </c>
      <c r="C735">
        <v>271</v>
      </c>
      <c r="D735">
        <v>0</v>
      </c>
      <c r="E735">
        <v>0</v>
      </c>
      <c r="F735">
        <v>0</v>
      </c>
      <c r="G735">
        <v>271</v>
      </c>
      <c r="H735">
        <v>0</v>
      </c>
      <c r="I735">
        <v>2022</v>
      </c>
      <c r="K735" t="b">
        <v>0</v>
      </c>
      <c r="M7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values(734, 379, 271, 0, 0, 0, 271, 0, '2022-01-01', 0, '');</v>
      </c>
    </row>
    <row r="736" spans="1:13">
      <c r="A736">
        <v>735</v>
      </c>
      <c r="B736">
        <v>380</v>
      </c>
      <c r="C736">
        <v>9479</v>
      </c>
      <c r="D736">
        <v>800</v>
      </c>
      <c r="E736">
        <v>0</v>
      </c>
      <c r="F736">
        <v>0</v>
      </c>
      <c r="G736">
        <v>10279</v>
      </c>
      <c r="H736">
        <v>0</v>
      </c>
      <c r="I736">
        <v>2022</v>
      </c>
      <c r="K736" t="b">
        <v>0</v>
      </c>
      <c r="M7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values(735, 380, 9479, 800, 0, 0, 10279, 0, '2022-01-01', 0, '');</v>
      </c>
    </row>
    <row r="737" spans="1:13">
      <c r="A737">
        <v>736</v>
      </c>
      <c r="B737">
        <v>658</v>
      </c>
      <c r="C737">
        <v>3560</v>
      </c>
      <c r="D737">
        <v>780</v>
      </c>
      <c r="E737">
        <v>0</v>
      </c>
      <c r="F737">
        <v>0</v>
      </c>
      <c r="G737">
        <v>4340</v>
      </c>
      <c r="H737">
        <v>0</v>
      </c>
      <c r="I737">
        <v>2022</v>
      </c>
      <c r="K737" t="b">
        <v>0</v>
      </c>
      <c r="M7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values(736, 658, 3560, 780, 0, 0, 4340, 0, '2022-01-01', 0, '');</v>
      </c>
    </row>
    <row r="738" spans="1:13">
      <c r="A738">
        <v>737</v>
      </c>
      <c r="B738">
        <v>381</v>
      </c>
      <c r="C738">
        <v>34278</v>
      </c>
      <c r="D738">
        <v>0</v>
      </c>
      <c r="E738">
        <v>0</v>
      </c>
      <c r="F738">
        <v>0</v>
      </c>
      <c r="G738">
        <v>34278</v>
      </c>
      <c r="H738">
        <v>0</v>
      </c>
      <c r="I738">
        <v>2022</v>
      </c>
      <c r="K738" t="b">
        <v>0</v>
      </c>
      <c r="M7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values(737, 381, 34278, 0, 0, 0, 34278, 0, '2022-01-01', 0, '');</v>
      </c>
    </row>
    <row r="739" spans="1:13">
      <c r="A739">
        <v>738</v>
      </c>
      <c r="B739">
        <v>1040</v>
      </c>
      <c r="C739">
        <v>0</v>
      </c>
      <c r="D739">
        <v>280</v>
      </c>
      <c r="E739">
        <v>0</v>
      </c>
      <c r="F739">
        <v>0</v>
      </c>
      <c r="G739">
        <v>280</v>
      </c>
      <c r="H739">
        <v>0</v>
      </c>
      <c r="I739">
        <v>2022</v>
      </c>
      <c r="K739" t="b">
        <v>0</v>
      </c>
      <c r="M7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values(738, 1040, 0, 280, 0, 0, 280, 0, '2022-01-01', 0, '');</v>
      </c>
    </row>
    <row r="740" spans="1:13">
      <c r="A740">
        <v>739</v>
      </c>
      <c r="B740">
        <v>627</v>
      </c>
      <c r="C740">
        <v>9000</v>
      </c>
      <c r="D740">
        <v>0</v>
      </c>
      <c r="E740">
        <v>0</v>
      </c>
      <c r="F740">
        <v>0</v>
      </c>
      <c r="G740">
        <v>9000</v>
      </c>
      <c r="H740">
        <v>0</v>
      </c>
      <c r="I740">
        <v>2022</v>
      </c>
      <c r="K740" t="b">
        <v>0</v>
      </c>
      <c r="M7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values(739, 627, 9000, 0, 0, 0, 9000, 0, '2022-01-01', 0, '');</v>
      </c>
    </row>
    <row r="741" spans="1:13">
      <c r="A741">
        <v>740</v>
      </c>
      <c r="B741">
        <v>931</v>
      </c>
      <c r="C741">
        <v>200</v>
      </c>
      <c r="D741">
        <v>0</v>
      </c>
      <c r="E741">
        <v>0</v>
      </c>
      <c r="F741">
        <v>0</v>
      </c>
      <c r="G741">
        <v>200</v>
      </c>
      <c r="H741">
        <v>0</v>
      </c>
      <c r="I741">
        <v>2022</v>
      </c>
      <c r="K741" t="b">
        <v>0</v>
      </c>
      <c r="M7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values(740, 931, 200, 0, 0, 0, 200, 0, '2022-01-01', 0, '');</v>
      </c>
    </row>
    <row r="742" spans="1:13">
      <c r="A742">
        <v>741</v>
      </c>
      <c r="B742">
        <v>382</v>
      </c>
      <c r="C742">
        <v>6328</v>
      </c>
      <c r="D742">
        <v>800</v>
      </c>
      <c r="E742">
        <v>0</v>
      </c>
      <c r="F742">
        <v>0</v>
      </c>
      <c r="G742">
        <v>7128</v>
      </c>
      <c r="H742">
        <v>0</v>
      </c>
      <c r="I742">
        <v>2022</v>
      </c>
      <c r="K742" t="b">
        <v>0</v>
      </c>
      <c r="M7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values(741, 382, 6328, 800, 0, 0, 7128, 0, '2022-01-01', 0, '');</v>
      </c>
    </row>
    <row r="743" spans="1:13">
      <c r="A743">
        <v>742</v>
      </c>
      <c r="B743">
        <v>383</v>
      </c>
      <c r="C743">
        <v>3416</v>
      </c>
      <c r="D743">
        <v>0</v>
      </c>
      <c r="E743">
        <v>0</v>
      </c>
      <c r="F743">
        <v>0</v>
      </c>
      <c r="G743">
        <v>3416</v>
      </c>
      <c r="H743">
        <v>0</v>
      </c>
      <c r="I743">
        <v>2022</v>
      </c>
      <c r="K743" t="b">
        <v>0</v>
      </c>
      <c r="M7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values(742, 383, 3416, 0, 0, 0, 3416, 0, '2022-01-01', 0, '');</v>
      </c>
    </row>
    <row r="744" spans="1:13">
      <c r="A744">
        <v>743</v>
      </c>
      <c r="B744">
        <v>384</v>
      </c>
      <c r="C744">
        <v>2732</v>
      </c>
      <c r="D744">
        <v>0</v>
      </c>
      <c r="E744">
        <v>0</v>
      </c>
      <c r="F744">
        <v>0</v>
      </c>
      <c r="G744">
        <v>2732</v>
      </c>
      <c r="H744">
        <v>0</v>
      </c>
      <c r="I744">
        <v>2022</v>
      </c>
      <c r="K744" t="b">
        <v>0</v>
      </c>
      <c r="M7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values(743, 384, 2732, 0, 0, 0, 2732, 0, '2022-01-01', 0, '');</v>
      </c>
    </row>
    <row r="745" spans="1:13">
      <c r="A745">
        <v>744</v>
      </c>
      <c r="B745">
        <v>385</v>
      </c>
      <c r="C745">
        <v>240</v>
      </c>
      <c r="D745">
        <v>0</v>
      </c>
      <c r="E745">
        <v>0</v>
      </c>
      <c r="F745">
        <v>0</v>
      </c>
      <c r="G745">
        <v>240</v>
      </c>
      <c r="H745">
        <v>0</v>
      </c>
      <c r="I745">
        <v>2022</v>
      </c>
      <c r="K745" t="b">
        <v>0</v>
      </c>
      <c r="M7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values(744, 385, 240, 0, 0, 0, 240, 0, '2022-01-01', 0, '');</v>
      </c>
    </row>
    <row r="746" spans="1:13">
      <c r="A746">
        <v>745</v>
      </c>
      <c r="B746">
        <v>545</v>
      </c>
      <c r="C746">
        <v>4350</v>
      </c>
      <c r="D746">
        <v>600</v>
      </c>
      <c r="E746">
        <v>0</v>
      </c>
      <c r="F746">
        <v>0</v>
      </c>
      <c r="G746">
        <v>4950</v>
      </c>
      <c r="H746">
        <v>0</v>
      </c>
      <c r="I746">
        <v>2022</v>
      </c>
      <c r="K746" t="b">
        <v>0</v>
      </c>
      <c r="M7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values(745, 545, 4350, 600, 0, 0, 4950, 0, '2022-01-01', 0, '');</v>
      </c>
    </row>
    <row r="747" spans="1:13">
      <c r="A747">
        <v>746</v>
      </c>
      <c r="B747">
        <v>386</v>
      </c>
      <c r="C747">
        <v>1739</v>
      </c>
      <c r="D747">
        <v>0</v>
      </c>
      <c r="E747">
        <v>0</v>
      </c>
      <c r="F747">
        <v>0</v>
      </c>
      <c r="G747">
        <v>1739</v>
      </c>
      <c r="H747">
        <v>0</v>
      </c>
      <c r="I747">
        <v>2022</v>
      </c>
      <c r="K747" t="b">
        <v>0</v>
      </c>
      <c r="M7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values(746, 386, 1739, 0, 0, 0, 1739, 0, '2022-01-01', 0, '');</v>
      </c>
    </row>
    <row r="748" spans="1:13">
      <c r="A748">
        <v>747</v>
      </c>
      <c r="B748">
        <v>387</v>
      </c>
      <c r="C748">
        <v>4650</v>
      </c>
      <c r="D748">
        <v>0</v>
      </c>
      <c r="E748">
        <v>0</v>
      </c>
      <c r="F748">
        <v>0</v>
      </c>
      <c r="G748">
        <v>4650</v>
      </c>
      <c r="H748">
        <v>0</v>
      </c>
      <c r="I748">
        <v>2022</v>
      </c>
      <c r="K748" t="b">
        <v>0</v>
      </c>
      <c r="M7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values(747, 387, 4650, 0, 0, 0, 4650, 0, '2022-01-01', 0, '');</v>
      </c>
    </row>
    <row r="749" spans="1:13">
      <c r="A749">
        <v>748</v>
      </c>
      <c r="B749">
        <v>1010</v>
      </c>
      <c r="C749">
        <v>0</v>
      </c>
      <c r="D749">
        <v>600</v>
      </c>
      <c r="E749">
        <v>0</v>
      </c>
      <c r="F749">
        <v>0</v>
      </c>
      <c r="G749">
        <v>600</v>
      </c>
      <c r="H749">
        <v>0</v>
      </c>
      <c r="I749">
        <v>2022</v>
      </c>
      <c r="K749" t="b">
        <v>0</v>
      </c>
      <c r="M7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values(748, 1010, 0, 600, 0, 0, 600, 0, '2022-01-01', 0, '');</v>
      </c>
    </row>
    <row r="750" spans="1:13">
      <c r="A750">
        <v>749</v>
      </c>
      <c r="B750">
        <v>950</v>
      </c>
      <c r="C750">
        <v>1402</v>
      </c>
      <c r="D750">
        <v>0</v>
      </c>
      <c r="E750">
        <v>0</v>
      </c>
      <c r="F750">
        <v>0</v>
      </c>
      <c r="G750">
        <v>1402</v>
      </c>
      <c r="H750">
        <v>0</v>
      </c>
      <c r="I750">
        <v>2022</v>
      </c>
      <c r="K750" t="b">
        <v>0</v>
      </c>
      <c r="M7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values(749, 950, 1402, 0, 0, 0, 1402, 0, '2022-01-01', 0, '');</v>
      </c>
    </row>
    <row r="751" spans="1:13">
      <c r="A751">
        <v>750</v>
      </c>
      <c r="B751">
        <v>388</v>
      </c>
      <c r="C751">
        <v>271</v>
      </c>
      <c r="D751">
        <v>0</v>
      </c>
      <c r="E751">
        <v>0</v>
      </c>
      <c r="F751">
        <v>0</v>
      </c>
      <c r="G751">
        <v>271</v>
      </c>
      <c r="H751">
        <v>0</v>
      </c>
      <c r="I751">
        <v>2022</v>
      </c>
      <c r="K751" t="b">
        <v>0</v>
      </c>
      <c r="M7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values(750, 388, 271, 0, 0, 0, 271, 0, '2022-01-01', 0, '');</v>
      </c>
    </row>
    <row r="752" spans="1:13">
      <c r="A752">
        <v>751</v>
      </c>
      <c r="B752">
        <v>905</v>
      </c>
      <c r="C752">
        <v>1110</v>
      </c>
      <c r="D752">
        <v>780</v>
      </c>
      <c r="E752">
        <v>0</v>
      </c>
      <c r="F752">
        <v>0</v>
      </c>
      <c r="G752">
        <v>1890</v>
      </c>
      <c r="H752">
        <v>0</v>
      </c>
      <c r="I752">
        <v>2022</v>
      </c>
      <c r="K752" t="b">
        <v>0</v>
      </c>
      <c r="M7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values(751, 905, 1110, 780, 0, 0, 1890, 0, '2022-01-01', 0, '');</v>
      </c>
    </row>
    <row r="753" spans="1:13">
      <c r="A753">
        <v>752</v>
      </c>
      <c r="B753">
        <v>992</v>
      </c>
      <c r="C753">
        <v>0</v>
      </c>
      <c r="D753">
        <v>720</v>
      </c>
      <c r="E753">
        <v>0</v>
      </c>
      <c r="F753">
        <v>0</v>
      </c>
      <c r="G753">
        <v>720</v>
      </c>
      <c r="H753">
        <v>0</v>
      </c>
      <c r="I753">
        <v>2022</v>
      </c>
      <c r="K753" t="b">
        <v>0</v>
      </c>
      <c r="M7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values(752, 992, 0, 720, 0, 0, 720, 0, '2022-01-01', 0, '');</v>
      </c>
    </row>
    <row r="754" spans="1:13">
      <c r="A754">
        <v>753</v>
      </c>
      <c r="B754">
        <v>780</v>
      </c>
      <c r="C754">
        <v>2510</v>
      </c>
      <c r="D754">
        <v>780</v>
      </c>
      <c r="E754">
        <v>0</v>
      </c>
      <c r="F754">
        <v>0</v>
      </c>
      <c r="G754">
        <v>3290</v>
      </c>
      <c r="H754">
        <v>0</v>
      </c>
      <c r="I754">
        <v>2022</v>
      </c>
      <c r="K754" t="b">
        <v>0</v>
      </c>
      <c r="M7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values(753, 780, 2510, 780, 0, 0, 3290, 0, '2022-01-01', 0, '');</v>
      </c>
    </row>
    <row r="755" spans="1:13">
      <c r="A755">
        <v>754</v>
      </c>
      <c r="B755">
        <v>781</v>
      </c>
      <c r="C755">
        <v>600</v>
      </c>
      <c r="D755">
        <v>0</v>
      </c>
      <c r="E755">
        <v>0</v>
      </c>
      <c r="F755">
        <v>0</v>
      </c>
      <c r="G755">
        <v>600</v>
      </c>
      <c r="H755">
        <v>0</v>
      </c>
      <c r="I755">
        <v>2022</v>
      </c>
      <c r="K755" t="b">
        <v>0</v>
      </c>
      <c r="M7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values(754, 781, 600, 0, 0, 0, 600, 0, '2022-01-01', 0, '');</v>
      </c>
    </row>
    <row r="756" spans="1:13">
      <c r="A756">
        <v>755</v>
      </c>
      <c r="B756">
        <v>389</v>
      </c>
      <c r="C756">
        <v>30955</v>
      </c>
      <c r="D756">
        <v>0</v>
      </c>
      <c r="E756">
        <v>0</v>
      </c>
      <c r="F756">
        <v>0</v>
      </c>
      <c r="G756">
        <v>30955</v>
      </c>
      <c r="H756">
        <v>0</v>
      </c>
      <c r="I756">
        <v>2022</v>
      </c>
      <c r="K756" t="b">
        <v>0</v>
      </c>
      <c r="M7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values(755, 389, 30955, 0, 0, 0, 30955, 0, '2022-01-01', 0, '');</v>
      </c>
    </row>
    <row r="757" spans="1:13">
      <c r="A757">
        <v>756</v>
      </c>
      <c r="B757">
        <v>878</v>
      </c>
      <c r="C757">
        <v>1520</v>
      </c>
      <c r="D757">
        <v>720</v>
      </c>
      <c r="E757">
        <v>0</v>
      </c>
      <c r="F757">
        <v>0</v>
      </c>
      <c r="G757">
        <v>2240</v>
      </c>
      <c r="H757">
        <v>0</v>
      </c>
      <c r="I757">
        <v>2022</v>
      </c>
      <c r="K757" t="b">
        <v>0</v>
      </c>
      <c r="M7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values(756, 878, 1520, 720, 0, 0, 2240, 0, '2022-01-01', 0, '');</v>
      </c>
    </row>
    <row r="758" spans="1:13">
      <c r="A758">
        <v>757</v>
      </c>
      <c r="B758">
        <v>1025</v>
      </c>
      <c r="C758">
        <v>0</v>
      </c>
      <c r="D758">
        <v>700</v>
      </c>
      <c r="E758">
        <v>0</v>
      </c>
      <c r="F758">
        <v>0</v>
      </c>
      <c r="G758">
        <v>700</v>
      </c>
      <c r="H758">
        <v>0</v>
      </c>
      <c r="I758">
        <v>2022</v>
      </c>
      <c r="K758" t="b">
        <v>0</v>
      </c>
      <c r="M7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values(757, 1025, 0, 700, 0, 0, 700, 0, '2022-01-01', 0, '');</v>
      </c>
    </row>
    <row r="759" spans="1:13">
      <c r="A759">
        <v>758</v>
      </c>
      <c r="B759">
        <v>1027</v>
      </c>
      <c r="C759">
        <v>0</v>
      </c>
      <c r="D759">
        <v>420</v>
      </c>
      <c r="E759">
        <v>0</v>
      </c>
      <c r="F759">
        <v>0</v>
      </c>
      <c r="G759">
        <v>420</v>
      </c>
      <c r="H759">
        <v>0</v>
      </c>
      <c r="I759">
        <v>2022</v>
      </c>
      <c r="K759" t="b">
        <v>0</v>
      </c>
      <c r="M7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values(758, 1027, 0, 420, 0, 0, 420, 0, '2022-01-01', 0, '');</v>
      </c>
    </row>
    <row r="760" spans="1:13">
      <c r="A760">
        <v>759</v>
      </c>
      <c r="B760">
        <v>537</v>
      </c>
      <c r="C760">
        <v>4360</v>
      </c>
      <c r="D760">
        <v>0</v>
      </c>
      <c r="E760">
        <v>0</v>
      </c>
      <c r="F760">
        <v>0</v>
      </c>
      <c r="G760">
        <v>4360</v>
      </c>
      <c r="H760">
        <v>0</v>
      </c>
      <c r="I760">
        <v>2022</v>
      </c>
      <c r="K760" t="b">
        <v>0</v>
      </c>
      <c r="M7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values(759, 537, 4360, 0, 0, 0, 4360, 0, '2022-01-01', 0, '');</v>
      </c>
    </row>
    <row r="761" spans="1:13">
      <c r="A761">
        <v>760</v>
      </c>
      <c r="B761">
        <v>391</v>
      </c>
      <c r="C761">
        <v>4445</v>
      </c>
      <c r="D761">
        <v>0</v>
      </c>
      <c r="E761">
        <v>0</v>
      </c>
      <c r="F761">
        <v>0</v>
      </c>
      <c r="G761">
        <v>4445</v>
      </c>
      <c r="H761">
        <v>0</v>
      </c>
      <c r="I761">
        <v>2022</v>
      </c>
      <c r="K761" t="b">
        <v>0</v>
      </c>
      <c r="M7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values(760, 391, 4445, 0, 0, 0, 4445, 0, '2022-01-01', 0, '');</v>
      </c>
    </row>
    <row r="762" spans="1:13">
      <c r="A762">
        <v>761</v>
      </c>
      <c r="B762">
        <v>994</v>
      </c>
      <c r="C762">
        <v>11180</v>
      </c>
      <c r="D762">
        <v>0</v>
      </c>
      <c r="E762">
        <v>0</v>
      </c>
      <c r="F762">
        <v>0</v>
      </c>
      <c r="G762">
        <v>11180</v>
      </c>
      <c r="H762">
        <v>0</v>
      </c>
      <c r="I762">
        <v>2022</v>
      </c>
      <c r="K762" t="b">
        <v>0</v>
      </c>
      <c r="M7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values(761, 994, 11180, 0, 0, 0, 11180, 0, '2022-01-01', 0, '');</v>
      </c>
    </row>
    <row r="763" spans="1:13">
      <c r="A763">
        <v>762</v>
      </c>
      <c r="B763">
        <v>991</v>
      </c>
      <c r="C763">
        <v>0</v>
      </c>
      <c r="D763">
        <v>1400</v>
      </c>
      <c r="E763">
        <v>0</v>
      </c>
      <c r="F763">
        <v>0</v>
      </c>
      <c r="G763">
        <v>1400</v>
      </c>
      <c r="H763">
        <v>0</v>
      </c>
      <c r="I763">
        <v>2022</v>
      </c>
      <c r="K763" t="b">
        <v>0</v>
      </c>
      <c r="M7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values(762, 991, 0, 1400, 0, 0, 1400, 0, '2022-01-01', 0, '');</v>
      </c>
    </row>
    <row r="764" spans="1:13">
      <c r="A764">
        <v>763</v>
      </c>
      <c r="B764">
        <v>517</v>
      </c>
      <c r="C764">
        <v>2700</v>
      </c>
      <c r="D764">
        <v>0</v>
      </c>
      <c r="E764">
        <v>0</v>
      </c>
      <c r="F764">
        <v>0</v>
      </c>
      <c r="G764">
        <v>2700</v>
      </c>
      <c r="H764">
        <v>0</v>
      </c>
      <c r="I764">
        <v>2022</v>
      </c>
      <c r="K764" t="b">
        <v>0</v>
      </c>
      <c r="M7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values(763, 517, 2700, 0, 0, 0, 2700, 0, '2022-01-01', 0, '');</v>
      </c>
    </row>
    <row r="765" spans="1:13">
      <c r="A765">
        <v>764</v>
      </c>
      <c r="B765">
        <v>392</v>
      </c>
      <c r="C765">
        <v>5673</v>
      </c>
      <c r="D765">
        <v>0</v>
      </c>
      <c r="E765">
        <v>0</v>
      </c>
      <c r="F765">
        <v>0</v>
      </c>
      <c r="G765">
        <v>5673</v>
      </c>
      <c r="H765">
        <v>0</v>
      </c>
      <c r="I765">
        <v>2022</v>
      </c>
      <c r="K765" t="b">
        <v>0</v>
      </c>
      <c r="M7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values(764, 392, 5673, 0, 0, 0, 5673, 0, '2022-01-01', 0, '');</v>
      </c>
    </row>
    <row r="766" spans="1:13">
      <c r="A766">
        <v>765</v>
      </c>
      <c r="B766">
        <v>899</v>
      </c>
      <c r="C766">
        <v>1210</v>
      </c>
      <c r="D766">
        <v>780</v>
      </c>
      <c r="E766">
        <v>0</v>
      </c>
      <c r="F766">
        <v>0</v>
      </c>
      <c r="G766">
        <v>1990</v>
      </c>
      <c r="H766">
        <v>0</v>
      </c>
      <c r="I766">
        <v>2022</v>
      </c>
      <c r="K766" t="b">
        <v>0</v>
      </c>
      <c r="M7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values(765, 899, 1210, 780, 0, 0, 1990, 0, '2022-01-01', 0, '');</v>
      </c>
    </row>
    <row r="767" spans="1:13">
      <c r="A767">
        <v>766</v>
      </c>
      <c r="B767">
        <v>935</v>
      </c>
      <c r="C767">
        <v>710</v>
      </c>
      <c r="D767">
        <v>780</v>
      </c>
      <c r="E767">
        <v>0</v>
      </c>
      <c r="F767">
        <v>0</v>
      </c>
      <c r="G767">
        <v>1490</v>
      </c>
      <c r="H767">
        <v>0</v>
      </c>
      <c r="I767">
        <v>2022</v>
      </c>
      <c r="K767" t="b">
        <v>0</v>
      </c>
      <c r="M7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values(766, 935, 710, 780, 0, 0, 1490, 0, '2022-01-01', 0, '');</v>
      </c>
    </row>
    <row r="768" spans="1:13">
      <c r="A768">
        <v>767</v>
      </c>
      <c r="B768">
        <v>393</v>
      </c>
      <c r="C768">
        <v>27508</v>
      </c>
      <c r="D768">
        <v>960</v>
      </c>
      <c r="E768">
        <v>0</v>
      </c>
      <c r="F768">
        <v>0</v>
      </c>
      <c r="G768">
        <v>28468</v>
      </c>
      <c r="H768">
        <v>0</v>
      </c>
      <c r="I768">
        <v>2022</v>
      </c>
      <c r="K768" t="b">
        <v>0</v>
      </c>
      <c r="M7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values(767, 393, 27508, 960, 0, 0, 28468, 0, '2022-01-01', 0, '');</v>
      </c>
    </row>
    <row r="769" spans="1:13">
      <c r="A769">
        <v>768</v>
      </c>
      <c r="B769">
        <v>394</v>
      </c>
      <c r="C769">
        <v>6712</v>
      </c>
      <c r="D769">
        <v>0</v>
      </c>
      <c r="E769">
        <v>0</v>
      </c>
      <c r="F769">
        <v>0</v>
      </c>
      <c r="G769">
        <v>6712</v>
      </c>
      <c r="H769">
        <v>0</v>
      </c>
      <c r="I769">
        <v>2022</v>
      </c>
      <c r="K769" t="b">
        <v>0</v>
      </c>
      <c r="M7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values(768, 394, 6712, 0, 0, 0, 6712, 0, '2022-01-01', 0, '');</v>
      </c>
    </row>
    <row r="770" spans="1:13">
      <c r="A770">
        <v>769</v>
      </c>
      <c r="B770">
        <v>395</v>
      </c>
      <c r="C770">
        <v>13352</v>
      </c>
      <c r="D770">
        <v>0</v>
      </c>
      <c r="E770">
        <v>0</v>
      </c>
      <c r="F770">
        <v>0</v>
      </c>
      <c r="G770">
        <v>13352</v>
      </c>
      <c r="H770">
        <v>0</v>
      </c>
      <c r="I770">
        <v>2022</v>
      </c>
      <c r="K770" t="b">
        <v>0</v>
      </c>
      <c r="M7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values(769, 395, 13352, 0, 0, 0, 13352, 0, '2022-01-01', 0, '');</v>
      </c>
    </row>
    <row r="771" spans="1:13">
      <c r="A771">
        <v>770</v>
      </c>
      <c r="B771">
        <v>396</v>
      </c>
      <c r="C771">
        <v>1260</v>
      </c>
      <c r="D771">
        <v>780</v>
      </c>
      <c r="E771">
        <v>0</v>
      </c>
      <c r="F771">
        <v>0</v>
      </c>
      <c r="G771">
        <v>2040</v>
      </c>
      <c r="H771">
        <v>0</v>
      </c>
      <c r="I771">
        <v>2022</v>
      </c>
      <c r="K771" t="b">
        <v>0</v>
      </c>
      <c r="M7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values(770, 396, 1260, 780, 0, 0, 2040, 0, '2022-01-01', 0, '');</v>
      </c>
    </row>
    <row r="772" spans="1:13">
      <c r="A772">
        <v>771</v>
      </c>
      <c r="B772">
        <v>397</v>
      </c>
      <c r="C772">
        <v>5141</v>
      </c>
      <c r="D772">
        <v>0</v>
      </c>
      <c r="E772">
        <v>0</v>
      </c>
      <c r="F772">
        <v>0</v>
      </c>
      <c r="G772">
        <v>5141</v>
      </c>
      <c r="H772">
        <v>0</v>
      </c>
      <c r="I772">
        <v>2022</v>
      </c>
      <c r="K772" t="b">
        <v>0</v>
      </c>
      <c r="M7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values(771, 397, 5141, 0, 0, 0, 5141, 0, '2022-01-01', 0, '');</v>
      </c>
    </row>
    <row r="773" spans="1:13">
      <c r="A773">
        <v>772</v>
      </c>
      <c r="B773">
        <v>959</v>
      </c>
      <c r="C773">
        <v>410</v>
      </c>
      <c r="D773">
        <v>780</v>
      </c>
      <c r="E773">
        <v>0</v>
      </c>
      <c r="F773">
        <v>0</v>
      </c>
      <c r="G773">
        <v>1190</v>
      </c>
      <c r="H773">
        <v>0</v>
      </c>
      <c r="I773">
        <v>2022</v>
      </c>
      <c r="K773" t="b">
        <v>0</v>
      </c>
      <c r="M7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values(772, 959, 410, 780, 0, 0, 1190, 0, '2022-01-01', 0, '');</v>
      </c>
    </row>
    <row r="774" spans="1:13">
      <c r="A774">
        <v>773</v>
      </c>
      <c r="B774">
        <v>847</v>
      </c>
      <c r="C774">
        <v>1860</v>
      </c>
      <c r="D774">
        <v>780</v>
      </c>
      <c r="E774">
        <v>0</v>
      </c>
      <c r="F774">
        <v>0</v>
      </c>
      <c r="G774">
        <v>2640</v>
      </c>
      <c r="H774">
        <v>0</v>
      </c>
      <c r="I774">
        <v>2022</v>
      </c>
      <c r="K774" t="b">
        <v>0</v>
      </c>
      <c r="M7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values(773, 847, 1860, 780, 0, 0, 2640, 0, '2022-01-01', 0, '');</v>
      </c>
    </row>
    <row r="775" spans="1:13">
      <c r="A775">
        <v>774</v>
      </c>
      <c r="B775">
        <v>398</v>
      </c>
      <c r="C775">
        <v>6610</v>
      </c>
      <c r="D775">
        <v>800</v>
      </c>
      <c r="E775">
        <v>0</v>
      </c>
      <c r="F775">
        <v>0</v>
      </c>
      <c r="G775">
        <v>7410</v>
      </c>
      <c r="H775">
        <v>0</v>
      </c>
      <c r="I775">
        <v>2022</v>
      </c>
      <c r="K775" t="b">
        <v>0</v>
      </c>
      <c r="M7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values(774, 398, 6610, 800, 0, 0, 7410, 0, '2022-01-01', 0, '');</v>
      </c>
    </row>
    <row r="776" spans="1:13">
      <c r="A776">
        <v>775</v>
      </c>
      <c r="B776">
        <v>399</v>
      </c>
      <c r="C776">
        <v>2479</v>
      </c>
      <c r="D776">
        <v>0</v>
      </c>
      <c r="E776">
        <v>0</v>
      </c>
      <c r="F776">
        <v>0</v>
      </c>
      <c r="G776">
        <v>2479</v>
      </c>
      <c r="H776">
        <v>0</v>
      </c>
      <c r="I776">
        <v>2022</v>
      </c>
      <c r="K776" t="b">
        <v>0</v>
      </c>
      <c r="M7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values(775, 399, 2479, 0, 0, 0, 2479, 0, '2022-01-01', 0, '');</v>
      </c>
    </row>
    <row r="777" spans="1:13">
      <c r="A777">
        <v>776</v>
      </c>
      <c r="B777">
        <v>400</v>
      </c>
      <c r="C777">
        <v>2720</v>
      </c>
      <c r="D777">
        <v>0</v>
      </c>
      <c r="E777">
        <v>0</v>
      </c>
      <c r="F777">
        <v>0</v>
      </c>
      <c r="G777">
        <v>2720</v>
      </c>
      <c r="H777">
        <v>0</v>
      </c>
      <c r="I777">
        <v>2022</v>
      </c>
      <c r="K777" t="b">
        <v>0</v>
      </c>
      <c r="M7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values(776, 400, 2720, 0, 0, 0, 2720, 0, '2022-01-01', 0, '');</v>
      </c>
    </row>
    <row r="778" spans="1:13">
      <c r="A778">
        <v>777</v>
      </c>
      <c r="B778">
        <v>692</v>
      </c>
      <c r="C778">
        <v>425</v>
      </c>
      <c r="D778">
        <v>0</v>
      </c>
      <c r="E778">
        <v>0</v>
      </c>
      <c r="F778">
        <v>-425</v>
      </c>
      <c r="G778">
        <v>0</v>
      </c>
      <c r="H778">
        <v>0</v>
      </c>
      <c r="I778">
        <v>2022</v>
      </c>
      <c r="K778" t="b">
        <v>0</v>
      </c>
      <c r="M7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values(777, 692, 425, 0, 0, -425, 0, 0, '2022-01-01', 0, '');</v>
      </c>
    </row>
    <row r="779" spans="1:13">
      <c r="A779">
        <v>778</v>
      </c>
      <c r="B779">
        <v>401</v>
      </c>
      <c r="C779">
        <v>75</v>
      </c>
      <c r="D779">
        <v>0</v>
      </c>
      <c r="E779">
        <v>0</v>
      </c>
      <c r="F779">
        <v>0</v>
      </c>
      <c r="G779">
        <v>75</v>
      </c>
      <c r="H779">
        <v>0</v>
      </c>
      <c r="I779">
        <v>2022</v>
      </c>
      <c r="K779" t="b">
        <v>0</v>
      </c>
      <c r="M7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values(778, 401, 75, 0, 0, 0, 75, 0, '2022-01-01', 0, '');</v>
      </c>
    </row>
    <row r="780" spans="1:13">
      <c r="A780">
        <v>779</v>
      </c>
      <c r="B780">
        <v>402</v>
      </c>
      <c r="C780">
        <v>5291</v>
      </c>
      <c r="D780">
        <v>0</v>
      </c>
      <c r="E780">
        <v>0</v>
      </c>
      <c r="F780">
        <v>0</v>
      </c>
      <c r="G780">
        <v>5291</v>
      </c>
      <c r="H780">
        <v>0</v>
      </c>
      <c r="I780">
        <v>2022</v>
      </c>
      <c r="K780" t="b">
        <v>0</v>
      </c>
      <c r="M7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values(779, 402, 5291, 0, 0, 0, 5291, 0, '2022-01-01', 0, '');</v>
      </c>
    </row>
    <row r="781" spans="1:13">
      <c r="A781">
        <v>780</v>
      </c>
      <c r="B781">
        <v>404</v>
      </c>
      <c r="C781">
        <v>24045</v>
      </c>
      <c r="D781">
        <v>0</v>
      </c>
      <c r="E781">
        <v>0</v>
      </c>
      <c r="F781">
        <v>0</v>
      </c>
      <c r="G781">
        <v>24045</v>
      </c>
      <c r="H781">
        <v>0</v>
      </c>
      <c r="I781">
        <v>2022</v>
      </c>
      <c r="K781" t="b">
        <v>0</v>
      </c>
      <c r="M7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values(780, 404, 24045, 0, 0, 0, 24045, 0, '2022-01-01', 0, '');</v>
      </c>
    </row>
    <row r="782" spans="1:13">
      <c r="A782">
        <v>781</v>
      </c>
      <c r="B782">
        <v>573</v>
      </c>
      <c r="C782">
        <v>1100</v>
      </c>
      <c r="D782">
        <v>0</v>
      </c>
      <c r="E782">
        <v>0</v>
      </c>
      <c r="F782">
        <v>0</v>
      </c>
      <c r="G782">
        <v>1100</v>
      </c>
      <c r="H782">
        <v>0</v>
      </c>
      <c r="I782">
        <v>2022</v>
      </c>
      <c r="K782" t="b">
        <v>0</v>
      </c>
      <c r="M7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values(781, 573, 1100, 0, 0, 0, 1100, 0, '2022-01-01', 0, '');</v>
      </c>
    </row>
    <row r="783" spans="1:13">
      <c r="A783">
        <v>782</v>
      </c>
      <c r="B783">
        <v>405</v>
      </c>
      <c r="C783">
        <v>3670</v>
      </c>
      <c r="D783">
        <v>0</v>
      </c>
      <c r="E783">
        <v>0</v>
      </c>
      <c r="F783">
        <v>0</v>
      </c>
      <c r="G783">
        <v>3670</v>
      </c>
      <c r="H783">
        <v>0</v>
      </c>
      <c r="I783">
        <v>2022</v>
      </c>
      <c r="K783" t="b">
        <v>0</v>
      </c>
      <c r="M7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values(782, 405, 3670, 0, 0, 0, 3670, 0, '2022-01-01', 0, '');</v>
      </c>
    </row>
    <row r="784" spans="1:13">
      <c r="A784">
        <v>783</v>
      </c>
      <c r="B784">
        <v>1014</v>
      </c>
      <c r="C784">
        <v>0</v>
      </c>
      <c r="D784">
        <v>0</v>
      </c>
      <c r="E784">
        <v>0</v>
      </c>
      <c r="F784">
        <v>3033</v>
      </c>
      <c r="G784">
        <v>3033</v>
      </c>
      <c r="H784">
        <v>0</v>
      </c>
      <c r="I784">
        <v>2022</v>
      </c>
      <c r="K784" t="b">
        <v>0</v>
      </c>
      <c r="M7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values(783, 1014, 0, 0, 0, 3033, 3033, 0, '2022-01-01', 0, '');</v>
      </c>
    </row>
    <row r="785" spans="1:13">
      <c r="A785">
        <v>784</v>
      </c>
      <c r="B785">
        <v>608</v>
      </c>
      <c r="C785">
        <v>3760</v>
      </c>
      <c r="D785">
        <v>780</v>
      </c>
      <c r="E785">
        <v>0</v>
      </c>
      <c r="F785">
        <v>0</v>
      </c>
      <c r="G785">
        <v>4540</v>
      </c>
      <c r="H785">
        <v>0</v>
      </c>
      <c r="I785">
        <v>2022</v>
      </c>
      <c r="K785" t="b">
        <v>0</v>
      </c>
      <c r="M7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values(784, 608, 3760, 780, 0, 0, 4540, 0, '2022-01-01', 0, '');</v>
      </c>
    </row>
    <row r="786" spans="1:13">
      <c r="A786">
        <v>785</v>
      </c>
      <c r="B786">
        <v>406</v>
      </c>
      <c r="C786">
        <v>8561</v>
      </c>
      <c r="D786">
        <v>0</v>
      </c>
      <c r="E786">
        <v>0</v>
      </c>
      <c r="F786">
        <v>0</v>
      </c>
      <c r="G786">
        <v>8561</v>
      </c>
      <c r="H786">
        <v>0</v>
      </c>
      <c r="I786">
        <v>2022</v>
      </c>
      <c r="K786" t="b">
        <v>0</v>
      </c>
      <c r="M7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values(785, 406, 8561, 0, 0, 0, 8561, 0, '2022-01-01', 0, '');</v>
      </c>
    </row>
    <row r="787" spans="1:13">
      <c r="A787">
        <v>786</v>
      </c>
      <c r="B787">
        <v>1019</v>
      </c>
      <c r="C787">
        <v>0</v>
      </c>
      <c r="D787">
        <v>480</v>
      </c>
      <c r="E787">
        <v>0</v>
      </c>
      <c r="F787">
        <v>0</v>
      </c>
      <c r="G787">
        <v>480</v>
      </c>
      <c r="H787">
        <v>0</v>
      </c>
      <c r="I787">
        <v>2022</v>
      </c>
      <c r="K787" t="b">
        <v>0</v>
      </c>
      <c r="M7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values(786, 1019, 0, 480, 0, 0, 480, 0, '2022-01-01', 0, '');</v>
      </c>
    </row>
    <row r="788" spans="1:13">
      <c r="A788">
        <v>787</v>
      </c>
      <c r="B788">
        <v>407</v>
      </c>
      <c r="C788">
        <v>720</v>
      </c>
      <c r="D788">
        <v>0</v>
      </c>
      <c r="E788">
        <v>0</v>
      </c>
      <c r="F788">
        <v>0</v>
      </c>
      <c r="G788">
        <v>720</v>
      </c>
      <c r="H788">
        <v>0</v>
      </c>
      <c r="I788">
        <v>2022</v>
      </c>
      <c r="K788" t="b">
        <v>0</v>
      </c>
      <c r="M7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values(787, 407, 720, 0, 0, 0, 720, 0, '2022-01-01', 0, '');</v>
      </c>
    </row>
    <row r="789" spans="1:13">
      <c r="A789">
        <v>788</v>
      </c>
      <c r="B789">
        <v>614</v>
      </c>
      <c r="C789">
        <v>2000</v>
      </c>
      <c r="D789">
        <v>0</v>
      </c>
      <c r="E789">
        <v>0</v>
      </c>
      <c r="F789">
        <v>0</v>
      </c>
      <c r="G789">
        <v>2000</v>
      </c>
      <c r="H789">
        <v>0</v>
      </c>
      <c r="I789">
        <v>2022</v>
      </c>
      <c r="K789" t="b">
        <v>0</v>
      </c>
      <c r="M7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values(788, 614, 2000, 0, 0, 0, 2000, 0, '2022-01-01', 0, '');</v>
      </c>
    </row>
    <row r="790" spans="1:13">
      <c r="A790">
        <v>789</v>
      </c>
      <c r="B790">
        <v>854</v>
      </c>
      <c r="C790">
        <v>1780</v>
      </c>
      <c r="D790">
        <v>800</v>
      </c>
      <c r="E790">
        <v>0</v>
      </c>
      <c r="F790">
        <v>0</v>
      </c>
      <c r="G790">
        <v>2580</v>
      </c>
      <c r="H790">
        <v>0</v>
      </c>
      <c r="I790">
        <v>2022</v>
      </c>
      <c r="K790" t="b">
        <v>0</v>
      </c>
      <c r="M7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values(789, 854, 1780, 800, 0, 0, 2580, 0, '2022-01-01', 0, '');</v>
      </c>
    </row>
    <row r="791" spans="1:13">
      <c r="A791">
        <v>790</v>
      </c>
      <c r="B791">
        <v>408</v>
      </c>
      <c r="C791">
        <v>30</v>
      </c>
      <c r="D791">
        <v>0</v>
      </c>
      <c r="E791">
        <v>0</v>
      </c>
      <c r="F791">
        <v>0</v>
      </c>
      <c r="G791">
        <v>30</v>
      </c>
      <c r="H791">
        <v>0</v>
      </c>
      <c r="I791">
        <v>2022</v>
      </c>
      <c r="K791" t="b">
        <v>0</v>
      </c>
      <c r="M7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values(790, 408, 30, 0, 0, 0, 30, 0, '2022-01-01', 0, '');</v>
      </c>
    </row>
    <row r="792" spans="1:13">
      <c r="A792">
        <v>791</v>
      </c>
      <c r="B792">
        <v>409</v>
      </c>
      <c r="C792">
        <v>8512</v>
      </c>
      <c r="D792">
        <v>800</v>
      </c>
      <c r="E792">
        <v>0</v>
      </c>
      <c r="F792">
        <v>0</v>
      </c>
      <c r="G792">
        <v>9312</v>
      </c>
      <c r="H792">
        <v>0</v>
      </c>
      <c r="I792">
        <v>2022</v>
      </c>
      <c r="K792" t="b">
        <v>0</v>
      </c>
      <c r="M7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values(791, 409, 8512, 800, 0, 0, 9312, 0, '2022-01-01', 0, '');</v>
      </c>
    </row>
    <row r="793" spans="1:13">
      <c r="A793">
        <v>792</v>
      </c>
      <c r="B793">
        <v>410</v>
      </c>
      <c r="C793">
        <v>4763</v>
      </c>
      <c r="D793">
        <v>0</v>
      </c>
      <c r="E793">
        <v>0</v>
      </c>
      <c r="F793">
        <v>0</v>
      </c>
      <c r="G793">
        <v>4763</v>
      </c>
      <c r="H793">
        <v>0</v>
      </c>
      <c r="I793">
        <v>2022</v>
      </c>
      <c r="K793" t="b">
        <v>0</v>
      </c>
      <c r="M7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values(792, 410, 4763, 0, 0, 0, 4763, 0, '2022-01-01', 0, '');</v>
      </c>
    </row>
    <row r="794" spans="1:13">
      <c r="A794">
        <v>793</v>
      </c>
      <c r="B794">
        <v>411</v>
      </c>
      <c r="C794">
        <v>1173</v>
      </c>
      <c r="D794">
        <v>0</v>
      </c>
      <c r="E794">
        <v>0</v>
      </c>
      <c r="F794">
        <v>0</v>
      </c>
      <c r="G794">
        <v>1173</v>
      </c>
      <c r="H794">
        <v>0</v>
      </c>
      <c r="I794">
        <v>2022</v>
      </c>
      <c r="K794" t="b">
        <v>0</v>
      </c>
      <c r="M7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values(793, 411, 1173, 0, 0, 0, 1173, 0, '2022-01-01', 0, '');</v>
      </c>
    </row>
    <row r="795" spans="1:13">
      <c r="A795">
        <v>794</v>
      </c>
      <c r="B795">
        <v>412</v>
      </c>
      <c r="C795">
        <v>1329</v>
      </c>
      <c r="D795">
        <v>0</v>
      </c>
      <c r="E795">
        <v>0</v>
      </c>
      <c r="F795">
        <v>0</v>
      </c>
      <c r="G795">
        <v>1329</v>
      </c>
      <c r="H795">
        <v>0</v>
      </c>
      <c r="I795">
        <v>2022</v>
      </c>
      <c r="K795" t="b">
        <v>0</v>
      </c>
      <c r="M7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values(794, 412, 1329, 0, 0, 0, 1329, 0, '2022-01-01', 0, '');</v>
      </c>
    </row>
    <row r="796" spans="1:13">
      <c r="A796">
        <v>795</v>
      </c>
      <c r="B796">
        <v>534</v>
      </c>
      <c r="C796">
        <v>4400</v>
      </c>
      <c r="D796">
        <v>0</v>
      </c>
      <c r="E796">
        <v>0</v>
      </c>
      <c r="F796">
        <v>0</v>
      </c>
      <c r="G796">
        <v>4400</v>
      </c>
      <c r="H796">
        <v>0</v>
      </c>
      <c r="I796">
        <v>2022</v>
      </c>
      <c r="K796" t="b">
        <v>0</v>
      </c>
      <c r="M7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values(795, 534, 4400, 0, 0, 0, 4400, 0, '2022-01-01', 0, '');</v>
      </c>
    </row>
    <row r="797" spans="1:13">
      <c r="A797">
        <v>796</v>
      </c>
      <c r="B797">
        <v>414</v>
      </c>
      <c r="C797">
        <v>2150</v>
      </c>
      <c r="D797">
        <v>0</v>
      </c>
      <c r="E797">
        <v>0</v>
      </c>
      <c r="F797">
        <v>0</v>
      </c>
      <c r="G797">
        <v>2150</v>
      </c>
      <c r="H797">
        <v>0</v>
      </c>
      <c r="I797">
        <v>2022</v>
      </c>
      <c r="K797" t="b">
        <v>0</v>
      </c>
      <c r="M7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values(796, 414, 2150, 0, 0, 0, 2150, 0, '2022-01-01', 0, '');</v>
      </c>
    </row>
    <row r="798" spans="1:13">
      <c r="A798">
        <v>797</v>
      </c>
      <c r="B798">
        <v>509</v>
      </c>
      <c r="C798">
        <v>5400</v>
      </c>
      <c r="D798">
        <v>600</v>
      </c>
      <c r="E798">
        <v>0</v>
      </c>
      <c r="F798">
        <v>0</v>
      </c>
      <c r="G798">
        <v>6000</v>
      </c>
      <c r="H798">
        <v>0</v>
      </c>
      <c r="I798">
        <v>2022</v>
      </c>
      <c r="K798" t="b">
        <v>0</v>
      </c>
      <c r="M7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values(797, 509, 5400, 600, 0, 0, 6000, 0, '2022-01-01', 0, '');</v>
      </c>
    </row>
    <row r="799" spans="1:13">
      <c r="A799">
        <v>798</v>
      </c>
      <c r="B799">
        <v>415</v>
      </c>
      <c r="C799">
        <v>516</v>
      </c>
      <c r="D799">
        <v>0</v>
      </c>
      <c r="E799">
        <v>0</v>
      </c>
      <c r="F799">
        <v>0</v>
      </c>
      <c r="G799">
        <v>516</v>
      </c>
      <c r="H799">
        <v>0</v>
      </c>
      <c r="I799">
        <v>2022</v>
      </c>
      <c r="K799" t="b">
        <v>0</v>
      </c>
      <c r="M7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values(798, 415, 516, 0, 0, 0, 516, 0, '2022-01-01', 0, '');</v>
      </c>
    </row>
    <row r="800" spans="1:13">
      <c r="A800">
        <v>799</v>
      </c>
      <c r="B800">
        <v>738</v>
      </c>
      <c r="C800">
        <v>300</v>
      </c>
      <c r="D800">
        <v>0</v>
      </c>
      <c r="E800">
        <v>0</v>
      </c>
      <c r="F800">
        <v>0</v>
      </c>
      <c r="G800">
        <v>300</v>
      </c>
      <c r="H800">
        <v>0</v>
      </c>
      <c r="I800">
        <v>2022</v>
      </c>
      <c r="K800" t="b">
        <v>0</v>
      </c>
      <c r="M8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values(799, 738, 300, 0, 0, 0, 300, 0, '2022-01-01', 0, '');</v>
      </c>
    </row>
    <row r="801" spans="1:13">
      <c r="A801">
        <v>800</v>
      </c>
      <c r="B801">
        <v>957</v>
      </c>
      <c r="C801">
        <v>460</v>
      </c>
      <c r="D801">
        <v>780</v>
      </c>
      <c r="E801">
        <v>0</v>
      </c>
      <c r="F801">
        <v>0</v>
      </c>
      <c r="G801">
        <v>1240</v>
      </c>
      <c r="H801">
        <v>0</v>
      </c>
      <c r="I801">
        <v>2022</v>
      </c>
      <c r="K801" t="b">
        <v>0</v>
      </c>
      <c r="M8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values(800, 957, 460, 780, 0, 0, 1240, 0, '2022-01-01', 0, '');</v>
      </c>
    </row>
    <row r="802" spans="1:13">
      <c r="A802">
        <v>801</v>
      </c>
      <c r="B802">
        <v>416</v>
      </c>
      <c r="C802">
        <v>3890</v>
      </c>
      <c r="D802">
        <v>0</v>
      </c>
      <c r="E802">
        <v>0</v>
      </c>
      <c r="F802">
        <v>0</v>
      </c>
      <c r="G802">
        <v>3890</v>
      </c>
      <c r="H802">
        <v>0</v>
      </c>
      <c r="I802">
        <v>2022</v>
      </c>
      <c r="K802" t="b">
        <v>0</v>
      </c>
      <c r="M8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values(801, 416, 3890, 0, 0, 0, 3890, 0, '2022-01-01', 0, '');</v>
      </c>
    </row>
    <row r="803" spans="1:13">
      <c r="A803">
        <v>802</v>
      </c>
      <c r="B803">
        <v>586</v>
      </c>
      <c r="C803">
        <v>4010</v>
      </c>
      <c r="D803">
        <v>780</v>
      </c>
      <c r="E803">
        <v>0</v>
      </c>
      <c r="F803">
        <v>0</v>
      </c>
      <c r="G803">
        <v>4790</v>
      </c>
      <c r="H803">
        <v>0</v>
      </c>
      <c r="I803">
        <v>2022</v>
      </c>
      <c r="K803" t="b">
        <v>0</v>
      </c>
      <c r="M8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values(802, 586, 4010, 780, 0, 0, 4790, 0, '2022-01-01', 0, '');</v>
      </c>
    </row>
    <row r="804" spans="1:13">
      <c r="A804">
        <v>803</v>
      </c>
      <c r="B804">
        <v>417</v>
      </c>
      <c r="C804">
        <v>16366</v>
      </c>
      <c r="D804">
        <v>0</v>
      </c>
      <c r="E804">
        <v>0</v>
      </c>
      <c r="F804">
        <v>0</v>
      </c>
      <c r="G804">
        <v>16366</v>
      </c>
      <c r="H804">
        <v>0</v>
      </c>
      <c r="I804">
        <v>2022</v>
      </c>
      <c r="K804" t="b">
        <v>0</v>
      </c>
      <c r="M8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values(803, 417, 16366, 0, 0, 0, 16366, 0, '2022-01-01', 0, '');</v>
      </c>
    </row>
    <row r="805" spans="1:13">
      <c r="A805">
        <v>804</v>
      </c>
      <c r="B805">
        <v>418</v>
      </c>
      <c r="C805">
        <v>205</v>
      </c>
      <c r="D805">
        <v>0</v>
      </c>
      <c r="E805">
        <v>0</v>
      </c>
      <c r="F805">
        <v>0</v>
      </c>
      <c r="G805">
        <v>205</v>
      </c>
      <c r="H805">
        <v>0</v>
      </c>
      <c r="I805">
        <v>2022</v>
      </c>
      <c r="K805" t="b">
        <v>0</v>
      </c>
      <c r="M8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values(804, 418, 205, 0, 0, 0, 205, 0, '2022-01-01', 0, '');</v>
      </c>
    </row>
    <row r="806" spans="1:13">
      <c r="A806">
        <v>805</v>
      </c>
      <c r="B806">
        <v>526</v>
      </c>
      <c r="C806">
        <v>725</v>
      </c>
      <c r="D806">
        <v>0</v>
      </c>
      <c r="E806">
        <v>0</v>
      </c>
      <c r="F806">
        <v>0</v>
      </c>
      <c r="G806">
        <v>725</v>
      </c>
      <c r="H806">
        <v>0</v>
      </c>
      <c r="I806">
        <v>2022</v>
      </c>
      <c r="K806" t="b">
        <v>0</v>
      </c>
      <c r="M8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values(805, 526, 725, 0, 0, 0, 725, 0, '2022-01-01', 0, '');</v>
      </c>
    </row>
    <row r="807" spans="1:13">
      <c r="A807">
        <v>806</v>
      </c>
      <c r="B807">
        <v>419</v>
      </c>
      <c r="C807">
        <v>5285</v>
      </c>
      <c r="D807">
        <v>780</v>
      </c>
      <c r="E807">
        <v>0</v>
      </c>
      <c r="F807">
        <v>0</v>
      </c>
      <c r="G807">
        <v>6065</v>
      </c>
      <c r="H807">
        <v>0</v>
      </c>
      <c r="I807">
        <v>2022</v>
      </c>
      <c r="K807" t="b">
        <v>0</v>
      </c>
      <c r="M8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values(806, 419, 5285, 780, 0, 0, 6065, 0, '2022-01-01', 0, '');</v>
      </c>
    </row>
    <row r="808" spans="1:13">
      <c r="A808">
        <v>807</v>
      </c>
      <c r="B808">
        <v>515</v>
      </c>
      <c r="C808">
        <v>475</v>
      </c>
      <c r="D808">
        <v>0</v>
      </c>
      <c r="E808">
        <v>0</v>
      </c>
      <c r="F808">
        <v>0</v>
      </c>
      <c r="G808">
        <v>475</v>
      </c>
      <c r="H808">
        <v>0</v>
      </c>
      <c r="I808">
        <v>2022</v>
      </c>
      <c r="K808" t="b">
        <v>0</v>
      </c>
      <c r="M8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values(807, 515, 475, 0, 0, 0, 475, 0, '2022-01-01', 0, '');</v>
      </c>
    </row>
    <row r="809" spans="1:13">
      <c r="A809">
        <v>808</v>
      </c>
      <c r="B809">
        <v>1009</v>
      </c>
      <c r="C809">
        <v>0</v>
      </c>
      <c r="D809">
        <v>0</v>
      </c>
      <c r="E809">
        <v>0</v>
      </c>
      <c r="F809">
        <v>815</v>
      </c>
      <c r="G809">
        <v>815</v>
      </c>
      <c r="H809">
        <v>0</v>
      </c>
      <c r="I809">
        <v>2022</v>
      </c>
      <c r="K809" t="b">
        <v>0</v>
      </c>
      <c r="M8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values(808, 1009, 0, 0, 0, 815, 815, 0, '2022-01-01', 0, '');</v>
      </c>
    </row>
    <row r="810" spans="1:13">
      <c r="A810">
        <v>809</v>
      </c>
      <c r="B810">
        <v>420</v>
      </c>
      <c r="C810">
        <v>2899</v>
      </c>
      <c r="D810">
        <v>0</v>
      </c>
      <c r="E810">
        <v>0</v>
      </c>
      <c r="F810">
        <v>0</v>
      </c>
      <c r="G810">
        <v>2899</v>
      </c>
      <c r="H810">
        <v>0</v>
      </c>
      <c r="I810">
        <v>2022</v>
      </c>
      <c r="K810" t="b">
        <v>0</v>
      </c>
      <c r="M8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values(809, 420, 2899, 0, 0, 0, 2899, 0, '2022-01-01', 0, '');</v>
      </c>
    </row>
    <row r="811" spans="1:13">
      <c r="A811">
        <v>810</v>
      </c>
      <c r="B811">
        <v>421</v>
      </c>
      <c r="C811">
        <v>168</v>
      </c>
      <c r="D811">
        <v>0</v>
      </c>
      <c r="E811">
        <v>0</v>
      </c>
      <c r="F811">
        <v>0</v>
      </c>
      <c r="G811">
        <v>168</v>
      </c>
      <c r="H811">
        <v>0</v>
      </c>
      <c r="I811">
        <v>2022</v>
      </c>
      <c r="K811" t="b">
        <v>0</v>
      </c>
      <c r="M8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values(810, 421, 168, 0, 0, 0, 168, 0, '2022-01-01', 0, '');</v>
      </c>
    </row>
    <row r="812" spans="1:13">
      <c r="A812">
        <v>811</v>
      </c>
      <c r="B812">
        <v>422</v>
      </c>
      <c r="C812">
        <v>83</v>
      </c>
      <c r="D812">
        <v>0</v>
      </c>
      <c r="E812">
        <v>0</v>
      </c>
      <c r="F812">
        <v>0</v>
      </c>
      <c r="G812">
        <v>83</v>
      </c>
      <c r="H812">
        <v>0</v>
      </c>
      <c r="I812">
        <v>2022</v>
      </c>
      <c r="K812" t="b">
        <v>0</v>
      </c>
      <c r="M8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values(811, 422, 83, 0, 0, 0, 83, 0, '2022-01-01', 0, '');</v>
      </c>
    </row>
    <row r="813" spans="1:13">
      <c r="A813">
        <v>812</v>
      </c>
      <c r="B813">
        <v>423</v>
      </c>
      <c r="C813">
        <v>63</v>
      </c>
      <c r="D813">
        <v>140</v>
      </c>
      <c r="E813">
        <v>0</v>
      </c>
      <c r="F813">
        <v>0</v>
      </c>
      <c r="G813">
        <v>203</v>
      </c>
      <c r="H813">
        <v>0</v>
      </c>
      <c r="I813">
        <v>2022</v>
      </c>
      <c r="K813" t="b">
        <v>0</v>
      </c>
      <c r="M8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values(812, 423, 63, 140, 0, 0, 203, 0, '2022-01-01', 0, '');</v>
      </c>
    </row>
    <row r="814" spans="1:13">
      <c r="A814">
        <v>813</v>
      </c>
      <c r="B814">
        <v>639</v>
      </c>
      <c r="C814">
        <v>8400</v>
      </c>
      <c r="D814">
        <v>1200</v>
      </c>
      <c r="E814">
        <v>0</v>
      </c>
      <c r="F814">
        <v>0</v>
      </c>
      <c r="G814">
        <v>9600</v>
      </c>
      <c r="H814">
        <v>0</v>
      </c>
      <c r="I814">
        <v>2022</v>
      </c>
      <c r="K814" t="b">
        <v>0</v>
      </c>
      <c r="M8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values(813, 639, 8400, 1200, 0, 0, 9600, 0, '2022-01-01', 0, '');</v>
      </c>
    </row>
    <row r="815" spans="1:13">
      <c r="A815">
        <v>814</v>
      </c>
      <c r="B815">
        <v>605</v>
      </c>
      <c r="C815">
        <v>2900</v>
      </c>
      <c r="D815">
        <v>0</v>
      </c>
      <c r="E815">
        <v>0</v>
      </c>
      <c r="F815">
        <v>0</v>
      </c>
      <c r="G815">
        <v>2900</v>
      </c>
      <c r="H815">
        <v>0</v>
      </c>
      <c r="I815">
        <v>2022</v>
      </c>
      <c r="K815" t="b">
        <v>0</v>
      </c>
      <c r="M8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values(814, 605, 2900, 0, 0, 0, 2900, 0, '2022-01-01', 0, '');</v>
      </c>
    </row>
    <row r="816" spans="1:13">
      <c r="A816">
        <v>815</v>
      </c>
      <c r="B816">
        <v>424</v>
      </c>
      <c r="C816">
        <v>1706</v>
      </c>
      <c r="D816">
        <v>0</v>
      </c>
      <c r="E816">
        <v>0</v>
      </c>
      <c r="F816">
        <v>0</v>
      </c>
      <c r="G816">
        <v>1706</v>
      </c>
      <c r="H816">
        <v>0</v>
      </c>
      <c r="I816">
        <v>2022</v>
      </c>
      <c r="K816" t="b">
        <v>0</v>
      </c>
      <c r="M8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values(815, 424, 1706, 0, 0, 0, 1706, 0, '2022-01-01', 0, '');</v>
      </c>
    </row>
    <row r="817" spans="1:13">
      <c r="A817">
        <v>816</v>
      </c>
      <c r="B817">
        <v>737</v>
      </c>
      <c r="C817">
        <v>1000</v>
      </c>
      <c r="D817">
        <v>0</v>
      </c>
      <c r="E817">
        <v>0</v>
      </c>
      <c r="F817">
        <v>0</v>
      </c>
      <c r="G817">
        <v>1000</v>
      </c>
      <c r="H817">
        <v>0</v>
      </c>
      <c r="I817">
        <v>2022</v>
      </c>
      <c r="K817" t="b">
        <v>0</v>
      </c>
      <c r="M8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values(816, 737, 1000, 0, 0, 0, 1000, 0, '2022-01-01', 0, '');</v>
      </c>
    </row>
    <row r="818" spans="1:13">
      <c r="A818">
        <v>817</v>
      </c>
      <c r="B818">
        <v>884</v>
      </c>
      <c r="C818">
        <v>1360</v>
      </c>
      <c r="D818">
        <v>780</v>
      </c>
      <c r="E818">
        <v>0</v>
      </c>
      <c r="F818">
        <v>0</v>
      </c>
      <c r="G818">
        <v>2140</v>
      </c>
      <c r="H818">
        <v>0</v>
      </c>
      <c r="I818">
        <v>2022</v>
      </c>
      <c r="K818" t="b">
        <v>0</v>
      </c>
      <c r="M8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values(817, 884, 1360, 780, 0, 0, 2140, 0, '2022-01-01', 0, '');</v>
      </c>
    </row>
    <row r="819" spans="1:13">
      <c r="A819">
        <v>818</v>
      </c>
      <c r="B819">
        <v>714</v>
      </c>
      <c r="C819">
        <v>3210</v>
      </c>
      <c r="D819">
        <v>780</v>
      </c>
      <c r="E819">
        <v>0</v>
      </c>
      <c r="F819">
        <v>0</v>
      </c>
      <c r="G819">
        <v>3990</v>
      </c>
      <c r="H819">
        <v>0</v>
      </c>
      <c r="I819">
        <v>2022</v>
      </c>
      <c r="K819" t="b">
        <v>0</v>
      </c>
      <c r="M8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values(818, 714, 3210, 780, 0, 0, 3990, 0, '2022-01-01', 0, '');</v>
      </c>
    </row>
    <row r="820" spans="1:13">
      <c r="A820">
        <v>819</v>
      </c>
      <c r="B820">
        <v>425</v>
      </c>
      <c r="C820">
        <v>6430</v>
      </c>
      <c r="D820">
        <v>800</v>
      </c>
      <c r="E820">
        <v>0</v>
      </c>
      <c r="F820">
        <v>0</v>
      </c>
      <c r="G820">
        <v>7230</v>
      </c>
      <c r="H820">
        <v>0</v>
      </c>
      <c r="I820">
        <v>2022</v>
      </c>
      <c r="K820" t="b">
        <v>0</v>
      </c>
      <c r="M8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values(819, 425, 6430, 800, 0, 0, 7230, 0, '2022-01-01', 0, '');</v>
      </c>
    </row>
    <row r="821" spans="1:13">
      <c r="A821">
        <v>820</v>
      </c>
      <c r="B821">
        <v>804</v>
      </c>
      <c r="C821">
        <v>154</v>
      </c>
      <c r="D821">
        <v>0</v>
      </c>
      <c r="E821">
        <v>0</v>
      </c>
      <c r="F821">
        <v>0</v>
      </c>
      <c r="G821">
        <v>154</v>
      </c>
      <c r="H821">
        <v>0</v>
      </c>
      <c r="I821">
        <v>2022</v>
      </c>
      <c r="K821" t="b">
        <v>0</v>
      </c>
      <c r="M8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values(820, 804, 154, 0, 0, 0, 154, 0, '2022-01-01', 0, '');</v>
      </c>
    </row>
    <row r="822" spans="1:13">
      <c r="A822">
        <v>821</v>
      </c>
      <c r="B822">
        <v>851</v>
      </c>
      <c r="C822">
        <v>1810</v>
      </c>
      <c r="D822">
        <v>780</v>
      </c>
      <c r="E822">
        <v>0</v>
      </c>
      <c r="F822">
        <v>0</v>
      </c>
      <c r="G822">
        <v>2590</v>
      </c>
      <c r="H822">
        <v>0</v>
      </c>
      <c r="I822">
        <v>2022</v>
      </c>
      <c r="K822" t="b">
        <v>0</v>
      </c>
      <c r="M8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values(821, 851, 1810, 780, 0, 0, 2590, 0, '2022-01-01', 0, '');</v>
      </c>
    </row>
    <row r="823" spans="1:13">
      <c r="A823">
        <v>822</v>
      </c>
      <c r="B823">
        <v>651</v>
      </c>
      <c r="C823">
        <v>1550</v>
      </c>
      <c r="D823">
        <v>0</v>
      </c>
      <c r="E823">
        <v>0</v>
      </c>
      <c r="F823">
        <v>0</v>
      </c>
      <c r="G823">
        <v>1550</v>
      </c>
      <c r="H823">
        <v>0</v>
      </c>
      <c r="I823">
        <v>2022</v>
      </c>
      <c r="K823" t="b">
        <v>0</v>
      </c>
      <c r="M8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values(822, 651, 1550, 0, 0, 0, 1550, 0, '2022-01-01', 0, '');</v>
      </c>
    </row>
    <row r="824" spans="1:13">
      <c r="A824">
        <v>823</v>
      </c>
      <c r="B824">
        <v>554</v>
      </c>
      <c r="C824">
        <v>4410</v>
      </c>
      <c r="D824">
        <v>780</v>
      </c>
      <c r="E824">
        <v>0</v>
      </c>
      <c r="F824">
        <v>0</v>
      </c>
      <c r="G824">
        <v>5190</v>
      </c>
      <c r="H824">
        <v>0</v>
      </c>
      <c r="I824">
        <v>2022</v>
      </c>
      <c r="K824" t="b">
        <v>0</v>
      </c>
      <c r="M8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values(823, 554, 4410, 780, 0, 0, 5190, 0, '2022-01-01', 0, '');</v>
      </c>
    </row>
    <row r="825" spans="1:13">
      <c r="A825">
        <v>824</v>
      </c>
      <c r="B825">
        <v>426</v>
      </c>
      <c r="C825">
        <v>3046</v>
      </c>
      <c r="D825">
        <v>0</v>
      </c>
      <c r="E825">
        <v>0</v>
      </c>
      <c r="F825">
        <v>0</v>
      </c>
      <c r="G825">
        <v>3046</v>
      </c>
      <c r="H825">
        <v>0</v>
      </c>
      <c r="I825">
        <v>2022</v>
      </c>
      <c r="K825" t="b">
        <v>0</v>
      </c>
      <c r="M8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values(824, 426, 3046, 0, 0, 0, 3046, 0, '2022-01-01', 0, '');</v>
      </c>
    </row>
    <row r="826" spans="1:13">
      <c r="A826">
        <v>825</v>
      </c>
      <c r="B826">
        <v>489</v>
      </c>
      <c r="C826">
        <v>2495</v>
      </c>
      <c r="D826">
        <v>0</v>
      </c>
      <c r="E826">
        <v>0</v>
      </c>
      <c r="F826">
        <v>0</v>
      </c>
      <c r="G826">
        <v>2495</v>
      </c>
      <c r="H826">
        <v>0</v>
      </c>
      <c r="I826">
        <v>2022</v>
      </c>
      <c r="K826" t="b">
        <v>0</v>
      </c>
      <c r="M8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values(825, 489, 2495, 0, 0, 0, 2495, 0, '2022-01-01', 0, '');</v>
      </c>
    </row>
    <row r="827" spans="1:13">
      <c r="A827">
        <v>826</v>
      </c>
      <c r="B827">
        <v>960</v>
      </c>
      <c r="C827">
        <v>360</v>
      </c>
      <c r="D827">
        <v>780</v>
      </c>
      <c r="E827">
        <v>0</v>
      </c>
      <c r="F827">
        <v>0</v>
      </c>
      <c r="G827">
        <v>1140</v>
      </c>
      <c r="H827">
        <v>0</v>
      </c>
      <c r="I827">
        <v>2022</v>
      </c>
      <c r="K827" t="b">
        <v>0</v>
      </c>
      <c r="M8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values(826, 960, 360, 780, 0, 0, 1140, 0, '2022-01-01', 0, '');</v>
      </c>
    </row>
    <row r="828" spans="1:13">
      <c r="A828">
        <v>827</v>
      </c>
      <c r="B828">
        <v>981</v>
      </c>
      <c r="C828">
        <v>120</v>
      </c>
      <c r="D828">
        <v>780</v>
      </c>
      <c r="E828">
        <v>0</v>
      </c>
      <c r="F828">
        <v>0</v>
      </c>
      <c r="G828">
        <v>900</v>
      </c>
      <c r="H828">
        <v>0</v>
      </c>
      <c r="I828">
        <v>2022</v>
      </c>
      <c r="K828" t="b">
        <v>0</v>
      </c>
      <c r="M8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values(827, 981, 120, 780, 0, 0, 900, 0, '2022-01-01', 0, '');</v>
      </c>
    </row>
    <row r="829" spans="1:13">
      <c r="A829">
        <v>828</v>
      </c>
      <c r="B829">
        <v>713</v>
      </c>
      <c r="C829">
        <v>3270</v>
      </c>
      <c r="D829">
        <v>720</v>
      </c>
      <c r="E829">
        <v>0</v>
      </c>
      <c r="F829">
        <v>0</v>
      </c>
      <c r="G829">
        <v>3990</v>
      </c>
      <c r="H829">
        <v>0</v>
      </c>
      <c r="I829">
        <v>2022</v>
      </c>
      <c r="K829" t="b">
        <v>0</v>
      </c>
      <c r="M8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values(828, 713, 3270, 720, 0, 0, 3990, 0, '2022-01-01', 0, '');</v>
      </c>
    </row>
    <row r="830" spans="1:13">
      <c r="A830">
        <v>829</v>
      </c>
      <c r="B830">
        <v>427</v>
      </c>
      <c r="C830">
        <v>497</v>
      </c>
      <c r="D830">
        <v>0</v>
      </c>
      <c r="E830">
        <v>0</v>
      </c>
      <c r="F830">
        <v>0</v>
      </c>
      <c r="G830">
        <v>497</v>
      </c>
      <c r="H830">
        <v>0</v>
      </c>
      <c r="I830">
        <v>2022</v>
      </c>
      <c r="K830" t="b">
        <v>0</v>
      </c>
      <c r="M8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values(829, 427, 497, 0, 0, 0, 497, 0, '2022-01-01', 0, '');</v>
      </c>
    </row>
    <row r="831" spans="1:13">
      <c r="A831">
        <v>830</v>
      </c>
      <c r="B831">
        <v>846</v>
      </c>
      <c r="C831">
        <v>1860</v>
      </c>
      <c r="D831">
        <v>780</v>
      </c>
      <c r="E831">
        <v>0</v>
      </c>
      <c r="F831">
        <v>0</v>
      </c>
      <c r="G831">
        <v>2640</v>
      </c>
      <c r="H831">
        <v>0</v>
      </c>
      <c r="I831">
        <v>2022</v>
      </c>
      <c r="K831" t="b">
        <v>0</v>
      </c>
      <c r="M8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values(830, 846, 1860, 780, 0, 0, 2640, 0, '2022-01-01', 0, '');</v>
      </c>
    </row>
    <row r="832" spans="1:13">
      <c r="A832">
        <v>831</v>
      </c>
      <c r="B832">
        <v>816</v>
      </c>
      <c r="C832">
        <v>1150</v>
      </c>
      <c r="D832">
        <v>0</v>
      </c>
      <c r="E832">
        <v>0</v>
      </c>
      <c r="F832">
        <v>0</v>
      </c>
      <c r="G832">
        <v>1150</v>
      </c>
      <c r="H832">
        <v>0</v>
      </c>
      <c r="I832">
        <v>2022</v>
      </c>
      <c r="K832" t="b">
        <v>0</v>
      </c>
      <c r="M8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values(831, 816, 1150, 0, 0, 0, 1150, 0, '2022-01-01', 0, '');</v>
      </c>
    </row>
    <row r="833" spans="1:13">
      <c r="A833">
        <v>832</v>
      </c>
      <c r="B833">
        <v>879</v>
      </c>
      <c r="C833">
        <v>1460</v>
      </c>
      <c r="D833">
        <v>780</v>
      </c>
      <c r="E833">
        <v>0</v>
      </c>
      <c r="F833">
        <v>0</v>
      </c>
      <c r="G833">
        <v>2240</v>
      </c>
      <c r="H833">
        <v>0</v>
      </c>
      <c r="I833">
        <v>2022</v>
      </c>
      <c r="K833" t="b">
        <v>0</v>
      </c>
      <c r="M8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values(832, 879, 1460, 780, 0, 0, 2240, 0, '2022-01-01', 0, '');</v>
      </c>
    </row>
    <row r="834" spans="1:13">
      <c r="A834">
        <v>833</v>
      </c>
      <c r="B834">
        <v>735</v>
      </c>
      <c r="C834">
        <v>200</v>
      </c>
      <c r="D834">
        <v>0</v>
      </c>
      <c r="E834">
        <v>0</v>
      </c>
      <c r="F834">
        <v>0</v>
      </c>
      <c r="G834">
        <v>200</v>
      </c>
      <c r="H834">
        <v>0</v>
      </c>
      <c r="I834">
        <v>2022</v>
      </c>
      <c r="K834" t="b">
        <v>0</v>
      </c>
      <c r="M8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values(833, 735, 200, 0, 0, 0, 200, 0, '2022-01-01', 0, '');</v>
      </c>
    </row>
    <row r="835" spans="1:13">
      <c r="A835">
        <v>834</v>
      </c>
      <c r="B835">
        <v>1015</v>
      </c>
      <c r="C835">
        <v>0</v>
      </c>
      <c r="D835">
        <v>0</v>
      </c>
      <c r="E835">
        <v>0</v>
      </c>
      <c r="F835">
        <v>1074</v>
      </c>
      <c r="G835">
        <v>1074</v>
      </c>
      <c r="H835">
        <v>0</v>
      </c>
      <c r="I835">
        <v>2022</v>
      </c>
      <c r="K835" t="b">
        <v>0</v>
      </c>
      <c r="M8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values(834, 1015, 0, 0, 0, 1074, 1074, 0, '2022-01-01', 0, '');</v>
      </c>
    </row>
    <row r="836" spans="1:13">
      <c r="A836">
        <v>835</v>
      </c>
      <c r="B836">
        <v>877</v>
      </c>
      <c r="C836">
        <v>1460</v>
      </c>
      <c r="D836">
        <v>780</v>
      </c>
      <c r="E836">
        <v>0</v>
      </c>
      <c r="F836">
        <v>0</v>
      </c>
      <c r="G836">
        <v>2240</v>
      </c>
      <c r="H836">
        <v>0</v>
      </c>
      <c r="I836">
        <v>2022</v>
      </c>
      <c r="K836" t="b">
        <v>0</v>
      </c>
      <c r="M8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values(835, 877, 1460, 780, 0, 0, 2240, 0, '2022-01-01', 0, '');</v>
      </c>
    </row>
    <row r="837" spans="1:13">
      <c r="A837">
        <v>836</v>
      </c>
      <c r="B837">
        <v>428</v>
      </c>
      <c r="C837">
        <v>1250</v>
      </c>
      <c r="D837">
        <v>0</v>
      </c>
      <c r="E837">
        <v>0</v>
      </c>
      <c r="F837">
        <v>0</v>
      </c>
      <c r="G837">
        <v>1250</v>
      </c>
      <c r="H837">
        <v>0</v>
      </c>
      <c r="I837">
        <v>2022</v>
      </c>
      <c r="K837" t="b">
        <v>0</v>
      </c>
      <c r="M8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values(836, 428, 1250, 0, 0, 0, 1250, 0, '2022-01-01', 0, '');</v>
      </c>
    </row>
    <row r="838" spans="1:13">
      <c r="A838">
        <v>837</v>
      </c>
      <c r="B838">
        <v>1028</v>
      </c>
      <c r="C838">
        <v>0</v>
      </c>
      <c r="D838">
        <v>420</v>
      </c>
      <c r="E838">
        <v>0</v>
      </c>
      <c r="F838">
        <v>0</v>
      </c>
      <c r="G838">
        <v>420</v>
      </c>
      <c r="H838">
        <v>0</v>
      </c>
      <c r="I838">
        <v>2022</v>
      </c>
      <c r="K838" t="b">
        <v>0</v>
      </c>
      <c r="M8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values(837, 1028, 0, 420, 0, 0, 420, 0, '2022-01-01', 0, '');</v>
      </c>
    </row>
    <row r="839" spans="1:13">
      <c r="A839">
        <v>838</v>
      </c>
      <c r="B839">
        <v>972</v>
      </c>
      <c r="C839">
        <v>180</v>
      </c>
      <c r="D839">
        <v>780</v>
      </c>
      <c r="E839">
        <v>0</v>
      </c>
      <c r="F839">
        <v>0</v>
      </c>
      <c r="G839">
        <v>960</v>
      </c>
      <c r="H839">
        <v>0</v>
      </c>
      <c r="I839">
        <v>2022</v>
      </c>
      <c r="K839" t="b">
        <v>0</v>
      </c>
      <c r="M8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values(838, 972, 180, 780, 0, 0, 960, 0, '2022-01-01', 0, '');</v>
      </c>
    </row>
    <row r="840" spans="1:13">
      <c r="A840">
        <v>839</v>
      </c>
      <c r="B840">
        <v>429</v>
      </c>
      <c r="C840">
        <v>1472</v>
      </c>
      <c r="D840">
        <v>0</v>
      </c>
      <c r="E840">
        <v>0</v>
      </c>
      <c r="F840">
        <v>0</v>
      </c>
      <c r="G840">
        <v>1472</v>
      </c>
      <c r="H840">
        <v>0</v>
      </c>
      <c r="I840">
        <v>2022</v>
      </c>
      <c r="K840" t="b">
        <v>0</v>
      </c>
      <c r="M8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values(839, 429, 1472, 0, 0, 0, 1472, 0, '2022-01-01', 0, '');</v>
      </c>
    </row>
    <row r="841" spans="1:13">
      <c r="A841">
        <v>840</v>
      </c>
      <c r="B841">
        <v>430</v>
      </c>
      <c r="C841">
        <v>5581</v>
      </c>
      <c r="D841">
        <v>0</v>
      </c>
      <c r="E841">
        <v>0</v>
      </c>
      <c r="F841">
        <v>0</v>
      </c>
      <c r="G841">
        <v>5581</v>
      </c>
      <c r="H841">
        <v>0</v>
      </c>
      <c r="I841">
        <v>2022</v>
      </c>
      <c r="K841" t="b">
        <v>0</v>
      </c>
      <c r="M8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values(840, 430, 5581, 0, 0, 0, 5581, 0, '2022-01-01', 0, '');</v>
      </c>
    </row>
    <row r="842" spans="1:13">
      <c r="A842">
        <v>841</v>
      </c>
      <c r="B842">
        <v>431</v>
      </c>
      <c r="C842">
        <v>4975</v>
      </c>
      <c r="D842">
        <v>780</v>
      </c>
      <c r="E842">
        <v>0</v>
      </c>
      <c r="F842">
        <v>0</v>
      </c>
      <c r="G842">
        <v>5755</v>
      </c>
      <c r="H842">
        <v>0</v>
      </c>
      <c r="I842">
        <v>2022</v>
      </c>
      <c r="K842" t="b">
        <v>0</v>
      </c>
      <c r="M8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values(841, 431, 4975, 780, 0, 0, 5755, 0, '2022-01-01', 0, '');</v>
      </c>
    </row>
    <row r="843" spans="1:13">
      <c r="A843">
        <v>842</v>
      </c>
      <c r="B843">
        <v>793</v>
      </c>
      <c r="C843">
        <v>1700</v>
      </c>
      <c r="D843">
        <v>0</v>
      </c>
      <c r="E843">
        <v>0</v>
      </c>
      <c r="F843">
        <v>0</v>
      </c>
      <c r="G843">
        <v>1700</v>
      </c>
      <c r="H843">
        <v>0</v>
      </c>
      <c r="I843">
        <v>2022</v>
      </c>
      <c r="K843" t="b">
        <v>0</v>
      </c>
      <c r="M8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values(842, 793, 1700, 0, 0, 0, 1700, 0, '2022-01-01', 0, '');</v>
      </c>
    </row>
    <row r="844" spans="1:13">
      <c r="A844">
        <v>843</v>
      </c>
      <c r="B844">
        <v>694</v>
      </c>
      <c r="C844">
        <v>1750</v>
      </c>
      <c r="D844">
        <v>0</v>
      </c>
      <c r="E844">
        <v>0</v>
      </c>
      <c r="F844">
        <v>0</v>
      </c>
      <c r="G844">
        <v>1750</v>
      </c>
      <c r="H844">
        <v>0</v>
      </c>
      <c r="I844">
        <v>2022</v>
      </c>
      <c r="K844" t="b">
        <v>0</v>
      </c>
      <c r="M8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values(843, 694, 1750, 0, 0, 0, 1750, 0, '2022-01-01', 0, '');</v>
      </c>
    </row>
    <row r="845" spans="1:13">
      <c r="A845">
        <v>844</v>
      </c>
      <c r="B845">
        <v>809</v>
      </c>
      <c r="C845">
        <v>2100</v>
      </c>
      <c r="D845">
        <v>840</v>
      </c>
      <c r="E845">
        <v>0</v>
      </c>
      <c r="F845">
        <v>0</v>
      </c>
      <c r="G845">
        <v>2940</v>
      </c>
      <c r="H845">
        <v>0</v>
      </c>
      <c r="I845">
        <v>2022</v>
      </c>
      <c r="K845" t="b">
        <v>0</v>
      </c>
      <c r="M8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values(844, 809, 2100, 840, 0, 0, 2940, 0, '2022-01-01', 0, '');</v>
      </c>
    </row>
    <row r="846" spans="1:13">
      <c r="A846">
        <v>845</v>
      </c>
      <c r="B846">
        <v>563</v>
      </c>
      <c r="C846">
        <v>4210</v>
      </c>
      <c r="D846">
        <v>780</v>
      </c>
      <c r="E846">
        <v>0</v>
      </c>
      <c r="F846">
        <v>0</v>
      </c>
      <c r="G846">
        <v>4990</v>
      </c>
      <c r="H846">
        <v>0</v>
      </c>
      <c r="I846">
        <v>2022</v>
      </c>
      <c r="K846" t="b">
        <v>0</v>
      </c>
      <c r="M8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values(845, 563, 4210, 780, 0, 0, 4990, 0, '2022-01-01', 0, '');</v>
      </c>
    </row>
    <row r="847" spans="1:13">
      <c r="A847">
        <v>846</v>
      </c>
      <c r="B847">
        <v>808</v>
      </c>
      <c r="C847">
        <v>2210</v>
      </c>
      <c r="D847">
        <v>780</v>
      </c>
      <c r="E847">
        <v>0</v>
      </c>
      <c r="F847">
        <v>0</v>
      </c>
      <c r="G847">
        <v>2990</v>
      </c>
      <c r="H847">
        <v>0</v>
      </c>
      <c r="I847">
        <v>2022</v>
      </c>
      <c r="K847" t="b">
        <v>0</v>
      </c>
      <c r="M8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values(846, 808, 2210, 780, 0, 0, 2990, 0, '2022-01-01', 0, '');</v>
      </c>
    </row>
    <row r="848" spans="1:13">
      <c r="A848">
        <v>847</v>
      </c>
      <c r="B848">
        <v>975</v>
      </c>
      <c r="C848">
        <v>180</v>
      </c>
      <c r="D848">
        <v>780</v>
      </c>
      <c r="E848">
        <v>0</v>
      </c>
      <c r="F848">
        <v>0</v>
      </c>
      <c r="G848">
        <v>960</v>
      </c>
      <c r="H848">
        <v>0</v>
      </c>
      <c r="I848">
        <v>2022</v>
      </c>
      <c r="K848" t="b">
        <v>0</v>
      </c>
      <c r="M8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values(847, 975, 180, 780, 0, 0, 960, 0, '2022-01-01', 0, '');</v>
      </c>
    </row>
    <row r="849" spans="1:13">
      <c r="A849">
        <v>848</v>
      </c>
      <c r="B849">
        <v>432</v>
      </c>
      <c r="C849">
        <v>702</v>
      </c>
      <c r="D849">
        <v>0</v>
      </c>
      <c r="E849">
        <v>0</v>
      </c>
      <c r="F849">
        <v>0</v>
      </c>
      <c r="G849">
        <v>702</v>
      </c>
      <c r="H849">
        <v>0</v>
      </c>
      <c r="I849">
        <v>2022</v>
      </c>
      <c r="K849" t="b">
        <v>0</v>
      </c>
      <c r="M8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values(848, 432, 702, 0, 0, 0, 702, 0, '2022-01-01', 0, '');</v>
      </c>
    </row>
    <row r="850" spans="1:13">
      <c r="A850">
        <v>849</v>
      </c>
      <c r="B850">
        <v>881</v>
      </c>
      <c r="C850">
        <v>1410</v>
      </c>
      <c r="D850">
        <v>780</v>
      </c>
      <c r="E850">
        <v>0</v>
      </c>
      <c r="F850">
        <v>0</v>
      </c>
      <c r="G850">
        <v>2190</v>
      </c>
      <c r="H850">
        <v>0</v>
      </c>
      <c r="I850">
        <v>2022</v>
      </c>
      <c r="K850" t="b">
        <v>0</v>
      </c>
      <c r="M8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values(849, 881, 1410, 780, 0, 0, 2190, 0, '2022-01-01', 0, '');</v>
      </c>
    </row>
    <row r="851" spans="1:13">
      <c r="A851">
        <v>850</v>
      </c>
      <c r="B851">
        <v>434</v>
      </c>
      <c r="C851">
        <v>5160</v>
      </c>
      <c r="D851">
        <v>780</v>
      </c>
      <c r="E851">
        <v>0</v>
      </c>
      <c r="F851">
        <v>0</v>
      </c>
      <c r="G851">
        <v>5940</v>
      </c>
      <c r="H851">
        <v>0</v>
      </c>
      <c r="I851">
        <v>2022</v>
      </c>
      <c r="K851" t="b">
        <v>0</v>
      </c>
      <c r="M8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values(850, 434, 5160, 780, 0, 0, 5940, 0, '2022-01-01', 0, '');</v>
      </c>
    </row>
    <row r="852" spans="1:13">
      <c r="A852">
        <v>851</v>
      </c>
      <c r="B852">
        <v>435</v>
      </c>
      <c r="C852">
        <v>1406</v>
      </c>
      <c r="D852">
        <v>0</v>
      </c>
      <c r="E852">
        <v>0</v>
      </c>
      <c r="F852">
        <v>0</v>
      </c>
      <c r="G852">
        <v>1406</v>
      </c>
      <c r="H852">
        <v>0</v>
      </c>
      <c r="I852">
        <v>2022</v>
      </c>
      <c r="K852" t="b">
        <v>0</v>
      </c>
      <c r="M8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values(851, 435, 1406, 0, 0, 0, 1406, 0, '2022-01-01', 0, '');</v>
      </c>
    </row>
    <row r="853" spans="1:13">
      <c r="A853">
        <v>852</v>
      </c>
      <c r="B853">
        <v>594</v>
      </c>
      <c r="C853">
        <v>1300</v>
      </c>
      <c r="D853">
        <v>0</v>
      </c>
      <c r="E853">
        <v>0</v>
      </c>
      <c r="F853">
        <v>0</v>
      </c>
      <c r="G853">
        <v>1300</v>
      </c>
      <c r="H853">
        <v>0</v>
      </c>
      <c r="I853">
        <v>2022</v>
      </c>
      <c r="K853" t="b">
        <v>0</v>
      </c>
      <c r="M8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values(852, 594, 1300, 0, 0, 0, 1300, 0, '2022-01-01', 0, '');</v>
      </c>
    </row>
    <row r="854" spans="1:13">
      <c r="A854">
        <v>853</v>
      </c>
      <c r="B854">
        <v>436</v>
      </c>
      <c r="C854">
        <v>6328</v>
      </c>
      <c r="D854">
        <v>800</v>
      </c>
      <c r="E854">
        <v>0</v>
      </c>
      <c r="F854">
        <v>0</v>
      </c>
      <c r="G854">
        <v>7128</v>
      </c>
      <c r="H854">
        <v>0</v>
      </c>
      <c r="I854">
        <v>2022</v>
      </c>
      <c r="K854" t="b">
        <v>0</v>
      </c>
      <c r="M8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values(853, 436, 6328, 800, 0, 0, 7128, 0, '2022-01-01', 0, '');</v>
      </c>
    </row>
    <row r="855" spans="1:13">
      <c r="A855">
        <v>854</v>
      </c>
      <c r="B855">
        <v>438</v>
      </c>
      <c r="C855">
        <v>4513</v>
      </c>
      <c r="D855">
        <v>0</v>
      </c>
      <c r="E855">
        <v>0</v>
      </c>
      <c r="F855">
        <v>0</v>
      </c>
      <c r="G855">
        <v>4513</v>
      </c>
      <c r="H855">
        <v>0</v>
      </c>
      <c r="I855">
        <v>2022</v>
      </c>
      <c r="K855" t="b">
        <v>0</v>
      </c>
      <c r="M8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values(854, 438, 4513, 0, 0, 0, 4513, 0, '2022-01-01', 0, '');</v>
      </c>
    </row>
    <row r="856" spans="1:13">
      <c r="A856">
        <v>855</v>
      </c>
      <c r="B856">
        <v>1032</v>
      </c>
      <c r="C856">
        <v>0</v>
      </c>
      <c r="D856">
        <v>350</v>
      </c>
      <c r="E856">
        <v>0</v>
      </c>
      <c r="F856">
        <v>0</v>
      </c>
      <c r="G856">
        <v>350</v>
      </c>
      <c r="H856">
        <v>0</v>
      </c>
      <c r="I856">
        <v>2022</v>
      </c>
      <c r="K856" t="b">
        <v>0</v>
      </c>
      <c r="M8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values(855, 1032, 0, 350, 0, 0, 350, 0, '2022-01-01', 0, '');</v>
      </c>
    </row>
    <row r="857" spans="1:13">
      <c r="A857">
        <v>856</v>
      </c>
      <c r="B857">
        <v>704</v>
      </c>
      <c r="C857">
        <v>6600</v>
      </c>
      <c r="D857">
        <v>1800</v>
      </c>
      <c r="E857">
        <v>0</v>
      </c>
      <c r="F857">
        <v>0</v>
      </c>
      <c r="G857">
        <v>8400</v>
      </c>
      <c r="H857">
        <v>0</v>
      </c>
      <c r="I857">
        <v>2022</v>
      </c>
      <c r="K857" t="b">
        <v>0</v>
      </c>
      <c r="M8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values(856, 704, 6600, 1800, 0, 0, 8400, 0, '2022-01-01', 0, '');</v>
      </c>
    </row>
    <row r="858" spans="1:13">
      <c r="A858">
        <v>857</v>
      </c>
      <c r="B858">
        <v>439</v>
      </c>
      <c r="C858">
        <v>2083</v>
      </c>
      <c r="D858">
        <v>0</v>
      </c>
      <c r="E858">
        <v>0</v>
      </c>
      <c r="F858">
        <v>0</v>
      </c>
      <c r="G858">
        <v>2083</v>
      </c>
      <c r="H858">
        <v>0</v>
      </c>
      <c r="I858">
        <v>2022</v>
      </c>
      <c r="K858" t="b">
        <v>0</v>
      </c>
      <c r="M8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values(857, 439, 2083, 0, 0, 0, 2083, 0, '2022-01-01', 0, '');</v>
      </c>
    </row>
    <row r="859" spans="1:13">
      <c r="A859">
        <v>858</v>
      </c>
      <c r="B859">
        <v>1055</v>
      </c>
      <c r="C859">
        <v>0</v>
      </c>
      <c r="D859">
        <v>70</v>
      </c>
      <c r="E859">
        <v>0</v>
      </c>
      <c r="F859">
        <v>0</v>
      </c>
      <c r="G859">
        <v>70</v>
      </c>
      <c r="H859">
        <v>0</v>
      </c>
      <c r="I859">
        <v>2022</v>
      </c>
      <c r="K859" t="b">
        <v>0</v>
      </c>
      <c r="M8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values(858, 1055, 0, 70, 0, 0, 70, 0, '2022-01-01', 0, '');</v>
      </c>
    </row>
    <row r="860" spans="1:13">
      <c r="A860">
        <v>859</v>
      </c>
      <c r="B860">
        <v>630</v>
      </c>
      <c r="C860">
        <v>3710</v>
      </c>
      <c r="D860">
        <v>780</v>
      </c>
      <c r="E860">
        <v>0</v>
      </c>
      <c r="F860">
        <v>0</v>
      </c>
      <c r="G860">
        <v>4490</v>
      </c>
      <c r="H860">
        <v>0</v>
      </c>
      <c r="I860">
        <v>2022</v>
      </c>
      <c r="K860" t="b">
        <v>0</v>
      </c>
      <c r="M8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values(859, 630, 3710, 780, 0, 0, 4490, 0, '2022-01-01', 0, '');</v>
      </c>
    </row>
    <row r="861" spans="1:13">
      <c r="A861">
        <v>860</v>
      </c>
      <c r="B861">
        <v>926</v>
      </c>
      <c r="C861">
        <v>700</v>
      </c>
      <c r="D861">
        <v>0</v>
      </c>
      <c r="E861">
        <v>0</v>
      </c>
      <c r="F861">
        <v>0</v>
      </c>
      <c r="G861">
        <v>700</v>
      </c>
      <c r="H861">
        <v>0</v>
      </c>
      <c r="I861">
        <v>2022</v>
      </c>
      <c r="K861" t="b">
        <v>0</v>
      </c>
      <c r="M8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values(860, 926, 700, 0, 0, 0, 700, 0, '2022-01-01', 0, '');</v>
      </c>
    </row>
    <row r="862" spans="1:13">
      <c r="A862">
        <v>861</v>
      </c>
      <c r="B862">
        <v>578</v>
      </c>
      <c r="C862">
        <v>800</v>
      </c>
      <c r="D862">
        <v>0</v>
      </c>
      <c r="E862">
        <v>0</v>
      </c>
      <c r="F862">
        <v>0</v>
      </c>
      <c r="G862">
        <v>800</v>
      </c>
      <c r="H862">
        <v>0</v>
      </c>
      <c r="I862">
        <v>2022</v>
      </c>
      <c r="K862" t="b">
        <v>0</v>
      </c>
      <c r="M8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values(861, 578, 800, 0, 0, 0, 800, 0, '2022-01-01', 0, '');</v>
      </c>
    </row>
    <row r="863" spans="1:13">
      <c r="A863">
        <v>862</v>
      </c>
      <c r="B863">
        <v>440</v>
      </c>
      <c r="C863">
        <v>5160</v>
      </c>
      <c r="D863">
        <v>780</v>
      </c>
      <c r="E863">
        <v>0</v>
      </c>
      <c r="F863">
        <v>0</v>
      </c>
      <c r="G863">
        <v>5940</v>
      </c>
      <c r="H863">
        <v>0</v>
      </c>
      <c r="I863">
        <v>2022</v>
      </c>
      <c r="K863" t="b">
        <v>0</v>
      </c>
      <c r="M8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values(862, 440, 5160, 780, 0, 0, 5940, 0, '2022-01-01', 0, '');</v>
      </c>
    </row>
    <row r="864" spans="1:13">
      <c r="A864">
        <v>863</v>
      </c>
      <c r="B864">
        <v>441</v>
      </c>
      <c r="C864">
        <v>819</v>
      </c>
      <c r="D864">
        <v>0</v>
      </c>
      <c r="E864">
        <v>0</v>
      </c>
      <c r="F864">
        <v>0</v>
      </c>
      <c r="G864">
        <v>819</v>
      </c>
      <c r="H864">
        <v>0</v>
      </c>
      <c r="I864">
        <v>2022</v>
      </c>
      <c r="K864" t="b">
        <v>0</v>
      </c>
      <c r="M8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values(863, 441, 819, 0, 0, 0, 819, 0, '2022-01-01', 0, '');</v>
      </c>
    </row>
    <row r="865" spans="1:13">
      <c r="A865">
        <v>864</v>
      </c>
      <c r="B865">
        <v>442</v>
      </c>
      <c r="C865">
        <v>1876</v>
      </c>
      <c r="D865">
        <v>0</v>
      </c>
      <c r="E865">
        <v>0</v>
      </c>
      <c r="F865">
        <v>0</v>
      </c>
      <c r="G865">
        <v>1876</v>
      </c>
      <c r="H865">
        <v>0</v>
      </c>
      <c r="I865">
        <v>2022</v>
      </c>
      <c r="K865" t="b">
        <v>0</v>
      </c>
      <c r="M8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values(864, 442, 1876, 0, 0, 0, 1876, 0, '2022-01-01', 0, '');</v>
      </c>
    </row>
    <row r="866" spans="1:13">
      <c r="A866">
        <v>865</v>
      </c>
      <c r="B866">
        <v>444</v>
      </c>
      <c r="C866">
        <v>8943</v>
      </c>
      <c r="D866">
        <v>0</v>
      </c>
      <c r="E866">
        <v>0</v>
      </c>
      <c r="F866">
        <v>0</v>
      </c>
      <c r="G866">
        <v>8943</v>
      </c>
      <c r="H866">
        <v>0</v>
      </c>
      <c r="I866">
        <v>2022</v>
      </c>
      <c r="K866" t="b">
        <v>0</v>
      </c>
      <c r="M8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values(865, 444, 8943, 0, 0, 0, 8943, 0, '2022-01-01', 0, '');</v>
      </c>
    </row>
    <row r="867" spans="1:13">
      <c r="A867">
        <v>866</v>
      </c>
      <c r="B867">
        <v>982</v>
      </c>
      <c r="C867">
        <v>120</v>
      </c>
      <c r="D867">
        <v>780</v>
      </c>
      <c r="E867">
        <v>0</v>
      </c>
      <c r="F867">
        <v>0</v>
      </c>
      <c r="G867">
        <v>900</v>
      </c>
      <c r="H867">
        <v>0</v>
      </c>
      <c r="I867">
        <v>2022</v>
      </c>
      <c r="K867" t="b">
        <v>0</v>
      </c>
      <c r="M8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values(866, 982, 120, 780, 0, 0, 900, 0, '2022-01-01', 0, '');</v>
      </c>
    </row>
    <row r="868" spans="1:13">
      <c r="A868">
        <v>867</v>
      </c>
      <c r="B868">
        <v>649</v>
      </c>
      <c r="C868">
        <v>1200</v>
      </c>
      <c r="D868">
        <v>0</v>
      </c>
      <c r="E868">
        <v>0</v>
      </c>
      <c r="F868">
        <v>0</v>
      </c>
      <c r="G868">
        <v>1200</v>
      </c>
      <c r="H868">
        <v>0</v>
      </c>
      <c r="I868">
        <v>2022</v>
      </c>
      <c r="K868" t="b">
        <v>0</v>
      </c>
      <c r="M8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values(867, 649, 1200, 0, 0, 0, 1200, 0, '2022-01-01', 0, '');</v>
      </c>
    </row>
    <row r="869" spans="1:13">
      <c r="A869">
        <v>868</v>
      </c>
      <c r="B869">
        <v>445</v>
      </c>
      <c r="C869">
        <v>9439</v>
      </c>
      <c r="D869">
        <v>800</v>
      </c>
      <c r="E869">
        <v>0</v>
      </c>
      <c r="F869">
        <v>0</v>
      </c>
      <c r="G869">
        <v>10239</v>
      </c>
      <c r="H869">
        <v>0</v>
      </c>
      <c r="I869">
        <v>2022</v>
      </c>
      <c r="K869" t="b">
        <v>0</v>
      </c>
      <c r="M8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values(868, 445, 9439, 800, 0, 0, 10239, 0, '2022-01-01', 0, '');</v>
      </c>
    </row>
    <row r="870" spans="1:13">
      <c r="A870">
        <v>869</v>
      </c>
      <c r="B870">
        <v>1018</v>
      </c>
      <c r="C870">
        <v>0</v>
      </c>
      <c r="D870">
        <v>540</v>
      </c>
      <c r="E870">
        <v>0</v>
      </c>
      <c r="F870">
        <v>0</v>
      </c>
      <c r="G870">
        <v>540</v>
      </c>
      <c r="H870">
        <v>0</v>
      </c>
      <c r="I870">
        <v>2022</v>
      </c>
      <c r="K870" t="b">
        <v>0</v>
      </c>
      <c r="M87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values(869, 1018, 0, 540, 0, 0, 540, 0, '2022-01-01', 0, '');</v>
      </c>
    </row>
    <row r="871" spans="1:13">
      <c r="A871">
        <v>870</v>
      </c>
      <c r="B871">
        <v>748</v>
      </c>
      <c r="C871">
        <v>4010</v>
      </c>
      <c r="D871">
        <v>780</v>
      </c>
      <c r="E871">
        <v>0</v>
      </c>
      <c r="F871">
        <v>0</v>
      </c>
      <c r="G871">
        <v>4790</v>
      </c>
      <c r="H871">
        <v>0</v>
      </c>
      <c r="I871">
        <v>2022</v>
      </c>
      <c r="K871" t="b">
        <v>0</v>
      </c>
      <c r="M87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values(870, 748, 4010, 780, 0, 0, 4790, 0, '2022-01-01', 0, '');</v>
      </c>
    </row>
    <row r="872" spans="1:13">
      <c r="A872">
        <v>871</v>
      </c>
      <c r="B872">
        <v>446</v>
      </c>
      <c r="C872">
        <v>1706</v>
      </c>
      <c r="D872">
        <v>0</v>
      </c>
      <c r="E872">
        <v>0</v>
      </c>
      <c r="F872">
        <v>0</v>
      </c>
      <c r="G872">
        <v>1706</v>
      </c>
      <c r="H872">
        <v>0</v>
      </c>
      <c r="I872">
        <v>2022</v>
      </c>
      <c r="K872" t="b">
        <v>0</v>
      </c>
      <c r="M87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values(871, 446, 1706, 0, 0, 0, 1706, 0, '2022-01-01', 0, '');</v>
      </c>
    </row>
    <row r="873" spans="1:13">
      <c r="A873">
        <v>872</v>
      </c>
      <c r="B873">
        <v>812</v>
      </c>
      <c r="C873">
        <v>450</v>
      </c>
      <c r="D873">
        <v>0</v>
      </c>
      <c r="E873">
        <v>0</v>
      </c>
      <c r="F873">
        <v>0</v>
      </c>
      <c r="G873">
        <v>450</v>
      </c>
      <c r="H873">
        <v>0</v>
      </c>
      <c r="I873">
        <v>2022</v>
      </c>
      <c r="K873" t="b">
        <v>0</v>
      </c>
      <c r="M87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values(872, 812, 450, 0, 0, 0, 450, 0, '2022-01-01', 0, '');</v>
      </c>
    </row>
    <row r="874" spans="1:13">
      <c r="A874">
        <v>873</v>
      </c>
      <c r="B874">
        <v>902</v>
      </c>
      <c r="C874">
        <v>1110</v>
      </c>
      <c r="D874">
        <v>780</v>
      </c>
      <c r="E874">
        <v>0</v>
      </c>
      <c r="F874">
        <v>0</v>
      </c>
      <c r="G874">
        <v>1890</v>
      </c>
      <c r="H874">
        <v>0</v>
      </c>
      <c r="I874">
        <v>2022</v>
      </c>
      <c r="K874" t="b">
        <v>0</v>
      </c>
      <c r="M87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values(873, 902, 1110, 780, 0, 0, 1890, 0, '2022-01-01', 0, '');</v>
      </c>
    </row>
    <row r="875" spans="1:13">
      <c r="A875">
        <v>874</v>
      </c>
      <c r="B875">
        <v>866</v>
      </c>
      <c r="C875">
        <v>3859</v>
      </c>
      <c r="D875">
        <v>0</v>
      </c>
      <c r="E875">
        <v>0</v>
      </c>
      <c r="F875">
        <v>0</v>
      </c>
      <c r="G875">
        <v>3859</v>
      </c>
      <c r="H875">
        <v>0</v>
      </c>
      <c r="I875">
        <v>2022</v>
      </c>
      <c r="K875" t="b">
        <v>0</v>
      </c>
      <c r="M87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values(874, 866, 3859, 0, 0, 0, 3859, 0, '2022-01-01', 0, '');</v>
      </c>
    </row>
    <row r="876" spans="1:13">
      <c r="A876">
        <v>875</v>
      </c>
      <c r="B876">
        <v>447</v>
      </c>
      <c r="C876">
        <v>10689</v>
      </c>
      <c r="D876">
        <v>800</v>
      </c>
      <c r="E876">
        <v>0</v>
      </c>
      <c r="F876">
        <v>0</v>
      </c>
      <c r="G876">
        <v>11489</v>
      </c>
      <c r="H876">
        <v>0</v>
      </c>
      <c r="I876">
        <v>2022</v>
      </c>
      <c r="K876" t="b">
        <v>0</v>
      </c>
      <c r="M87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values(875, 447, 10689, 800, 0, 0, 11489, 0, '2022-01-01', 0, '');</v>
      </c>
    </row>
    <row r="877" spans="1:13">
      <c r="A877">
        <v>876</v>
      </c>
      <c r="B877">
        <v>448</v>
      </c>
      <c r="C877">
        <v>763</v>
      </c>
      <c r="D877">
        <v>0</v>
      </c>
      <c r="E877">
        <v>0</v>
      </c>
      <c r="F877">
        <v>0</v>
      </c>
      <c r="G877">
        <v>763</v>
      </c>
      <c r="H877">
        <v>0</v>
      </c>
      <c r="I877">
        <v>2022</v>
      </c>
      <c r="K877" t="b">
        <v>0</v>
      </c>
      <c r="M87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values(876, 448, 763, 0, 0, 0, 763, 0, '2022-01-01', 0, '');</v>
      </c>
    </row>
    <row r="878" spans="1:13">
      <c r="A878">
        <v>877</v>
      </c>
      <c r="B878">
        <v>724</v>
      </c>
      <c r="C878">
        <v>3600</v>
      </c>
      <c r="D878">
        <v>0</v>
      </c>
      <c r="E878">
        <v>0</v>
      </c>
      <c r="F878">
        <v>0</v>
      </c>
      <c r="G878">
        <v>3600</v>
      </c>
      <c r="H878">
        <v>0</v>
      </c>
      <c r="I878">
        <v>2022</v>
      </c>
      <c r="K878" t="b">
        <v>0</v>
      </c>
      <c r="M87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values(877, 724, 3600, 0, 0, 0, 3600, 0, '2022-01-01', 0, '');</v>
      </c>
    </row>
    <row r="879" spans="1:13">
      <c r="A879">
        <v>878</v>
      </c>
      <c r="B879">
        <v>719</v>
      </c>
      <c r="C879">
        <v>3160</v>
      </c>
      <c r="D879">
        <v>780</v>
      </c>
      <c r="E879">
        <v>0</v>
      </c>
      <c r="F879">
        <v>0</v>
      </c>
      <c r="G879">
        <v>3940</v>
      </c>
      <c r="H879">
        <v>0</v>
      </c>
      <c r="I879">
        <v>2022</v>
      </c>
      <c r="K879" t="b">
        <v>0</v>
      </c>
      <c r="M87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values(878, 719, 3160, 780, 0, 0, 3940, 0, '2022-01-01', 0, '');</v>
      </c>
    </row>
    <row r="880" spans="1:13">
      <c r="A880">
        <v>879</v>
      </c>
      <c r="B880">
        <v>983</v>
      </c>
      <c r="C880">
        <v>120</v>
      </c>
      <c r="D880">
        <v>710</v>
      </c>
      <c r="E880">
        <v>0</v>
      </c>
      <c r="F880">
        <v>0</v>
      </c>
      <c r="G880">
        <v>830</v>
      </c>
      <c r="H880">
        <v>0</v>
      </c>
      <c r="I880">
        <v>2022</v>
      </c>
      <c r="K880" t="b">
        <v>0</v>
      </c>
      <c r="M88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values(879, 983, 120, 710, 0, 0, 830, 0, '2022-01-01', 0, '');</v>
      </c>
    </row>
    <row r="881" spans="1:13">
      <c r="A881">
        <v>880</v>
      </c>
      <c r="B881">
        <v>676</v>
      </c>
      <c r="C881">
        <v>900</v>
      </c>
      <c r="D881">
        <v>0</v>
      </c>
      <c r="E881">
        <v>0</v>
      </c>
      <c r="F881">
        <v>0</v>
      </c>
      <c r="G881">
        <v>900</v>
      </c>
      <c r="H881">
        <v>0</v>
      </c>
      <c r="I881">
        <v>2022</v>
      </c>
      <c r="K881" t="b">
        <v>0</v>
      </c>
      <c r="M88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values(880, 676, 900, 0, 0, 0, 900, 0, '2022-01-01', 0, '');</v>
      </c>
    </row>
    <row r="882" spans="1:13">
      <c r="A882">
        <v>881</v>
      </c>
      <c r="B882">
        <v>449</v>
      </c>
      <c r="C882">
        <v>1406</v>
      </c>
      <c r="D882">
        <v>0</v>
      </c>
      <c r="E882">
        <v>0</v>
      </c>
      <c r="F882">
        <v>0</v>
      </c>
      <c r="G882">
        <v>1406</v>
      </c>
      <c r="H882">
        <v>0</v>
      </c>
      <c r="I882">
        <v>2022</v>
      </c>
      <c r="K882" t="b">
        <v>0</v>
      </c>
      <c r="M88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values(881, 449, 1406, 0, 0, 0, 1406, 0, '2022-01-01', 0, '');</v>
      </c>
    </row>
    <row r="883" spans="1:13">
      <c r="A883">
        <v>882</v>
      </c>
      <c r="B883">
        <v>1041</v>
      </c>
      <c r="C883">
        <v>0</v>
      </c>
      <c r="D883">
        <v>280</v>
      </c>
      <c r="E883">
        <v>0</v>
      </c>
      <c r="F883">
        <v>0</v>
      </c>
      <c r="G883">
        <v>280</v>
      </c>
      <c r="H883">
        <v>0</v>
      </c>
      <c r="I883">
        <v>2022</v>
      </c>
      <c r="K883" t="b">
        <v>0</v>
      </c>
      <c r="M88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values(882, 1041, 0, 280, 0, 0, 280, 0, '2022-01-01', 0, '');</v>
      </c>
    </row>
    <row r="884" spans="1:13">
      <c r="A884">
        <v>883</v>
      </c>
      <c r="B884">
        <v>908</v>
      </c>
      <c r="C884">
        <v>1010</v>
      </c>
      <c r="D884">
        <v>780</v>
      </c>
      <c r="E884">
        <v>0</v>
      </c>
      <c r="F884">
        <v>0</v>
      </c>
      <c r="G884">
        <v>1790</v>
      </c>
      <c r="H884">
        <v>0</v>
      </c>
      <c r="I884">
        <v>2022</v>
      </c>
      <c r="K884" t="b">
        <v>0</v>
      </c>
      <c r="M88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values(883, 908, 1010, 780, 0, 0, 1790, 0, '2022-01-01', 0, '');</v>
      </c>
    </row>
    <row r="885" spans="1:13">
      <c r="A885">
        <v>884</v>
      </c>
      <c r="B885">
        <v>1047</v>
      </c>
      <c r="C885">
        <v>0</v>
      </c>
      <c r="D885">
        <v>210</v>
      </c>
      <c r="E885">
        <v>0</v>
      </c>
      <c r="F885">
        <v>0</v>
      </c>
      <c r="G885">
        <v>210</v>
      </c>
      <c r="H885">
        <v>0</v>
      </c>
      <c r="I885">
        <v>2022</v>
      </c>
      <c r="K885" t="b">
        <v>0</v>
      </c>
      <c r="M88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values(884, 1047, 0, 210, 0, 0, 210, 0, '2022-01-01', 0, '');</v>
      </c>
    </row>
    <row r="886" spans="1:13">
      <c r="A886">
        <v>885</v>
      </c>
      <c r="B886">
        <v>450</v>
      </c>
      <c r="C886">
        <v>5110</v>
      </c>
      <c r="D886">
        <v>780</v>
      </c>
      <c r="E886">
        <v>0</v>
      </c>
      <c r="F886">
        <v>0</v>
      </c>
      <c r="G886">
        <v>5890</v>
      </c>
      <c r="H886">
        <v>0</v>
      </c>
      <c r="I886">
        <v>2022</v>
      </c>
      <c r="K886" t="b">
        <v>0</v>
      </c>
      <c r="M88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values(885, 450, 5110, 780, 0, 0, 5890, 0, '2022-01-01', 0, '');</v>
      </c>
    </row>
    <row r="887" spans="1:13">
      <c r="A887">
        <v>886</v>
      </c>
      <c r="B887">
        <v>934</v>
      </c>
      <c r="C887">
        <v>710</v>
      </c>
      <c r="D887">
        <v>780</v>
      </c>
      <c r="E887">
        <v>0</v>
      </c>
      <c r="F887">
        <v>0</v>
      </c>
      <c r="G887">
        <v>1490</v>
      </c>
      <c r="H887">
        <v>0</v>
      </c>
      <c r="I887">
        <v>2022</v>
      </c>
      <c r="K887" t="b">
        <v>0</v>
      </c>
      <c r="M88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values(886, 934, 710, 780, 0, 0, 1490, 0, '2022-01-01', 0, '');</v>
      </c>
    </row>
    <row r="888" spans="1:13">
      <c r="A888">
        <v>887</v>
      </c>
      <c r="B888">
        <v>723</v>
      </c>
      <c r="C888">
        <v>1000</v>
      </c>
      <c r="D888">
        <v>0</v>
      </c>
      <c r="E888">
        <v>0</v>
      </c>
      <c r="F888">
        <v>0</v>
      </c>
      <c r="G888">
        <v>1000</v>
      </c>
      <c r="H888">
        <v>0</v>
      </c>
      <c r="I888">
        <v>2022</v>
      </c>
      <c r="K888" t="b">
        <v>0</v>
      </c>
      <c r="M88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values(887, 723, 1000, 0, 0, 0, 1000, 0, '2022-01-01', 0, '');</v>
      </c>
    </row>
    <row r="889" spans="1:13">
      <c r="A889">
        <v>888</v>
      </c>
      <c r="B889">
        <v>451</v>
      </c>
      <c r="C889">
        <v>786</v>
      </c>
      <c r="D889">
        <v>0</v>
      </c>
      <c r="E889">
        <v>0</v>
      </c>
      <c r="F889">
        <v>0</v>
      </c>
      <c r="G889">
        <v>786</v>
      </c>
      <c r="H889">
        <v>-137</v>
      </c>
      <c r="I889">
        <v>2022</v>
      </c>
      <c r="K889" t="b">
        <v>0</v>
      </c>
      <c r="M88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values(888, 451, 786, 0, 0, 0, 786, -137, '2022-01-01', 0, '');</v>
      </c>
    </row>
    <row r="890" spans="1:13">
      <c r="A890">
        <v>889</v>
      </c>
      <c r="B890">
        <v>985</v>
      </c>
      <c r="C890">
        <v>120</v>
      </c>
      <c r="D890">
        <v>300</v>
      </c>
      <c r="E890">
        <v>0</v>
      </c>
      <c r="F890">
        <v>0</v>
      </c>
      <c r="G890">
        <v>420</v>
      </c>
      <c r="H890">
        <v>0</v>
      </c>
      <c r="I890">
        <v>2022</v>
      </c>
      <c r="K890" t="b">
        <v>0</v>
      </c>
      <c r="M89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values(889, 985, 120, 300, 0, 0, 420, 0, '2022-01-01', 0, '');</v>
      </c>
    </row>
    <row r="891" spans="1:13">
      <c r="A891">
        <v>890</v>
      </c>
      <c r="B891">
        <v>452</v>
      </c>
      <c r="C891">
        <v>250</v>
      </c>
      <c r="D891">
        <v>0</v>
      </c>
      <c r="E891">
        <v>0</v>
      </c>
      <c r="F891">
        <v>0</v>
      </c>
      <c r="G891">
        <v>250</v>
      </c>
      <c r="H891">
        <v>0</v>
      </c>
      <c r="I891">
        <v>2022</v>
      </c>
      <c r="K891" t="b">
        <v>0</v>
      </c>
      <c r="M89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values(890, 452, 250, 0, 0, 0, 250, 0, '2022-01-01', 0, '');</v>
      </c>
    </row>
    <row r="892" spans="1:13">
      <c r="A892">
        <v>891</v>
      </c>
      <c r="B892">
        <v>815</v>
      </c>
      <c r="C892">
        <v>1000</v>
      </c>
      <c r="D892">
        <v>0</v>
      </c>
      <c r="E892">
        <v>0</v>
      </c>
      <c r="F892">
        <v>0</v>
      </c>
      <c r="G892">
        <v>1000</v>
      </c>
      <c r="H892">
        <v>0</v>
      </c>
      <c r="I892">
        <v>2022</v>
      </c>
      <c r="K892" t="b">
        <v>0</v>
      </c>
      <c r="M89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values(891, 815, 1000, 0, 0, 0, 1000, 0, '2022-01-01', 0, '');</v>
      </c>
    </row>
    <row r="893" spans="1:13">
      <c r="A893">
        <v>892</v>
      </c>
      <c r="B893">
        <v>974</v>
      </c>
      <c r="C893">
        <v>180</v>
      </c>
      <c r="D893">
        <v>780</v>
      </c>
      <c r="E893">
        <v>0</v>
      </c>
      <c r="F893">
        <v>0</v>
      </c>
      <c r="G893">
        <v>960</v>
      </c>
      <c r="H893">
        <v>0</v>
      </c>
      <c r="I893">
        <v>2022</v>
      </c>
      <c r="K893" t="b">
        <v>0</v>
      </c>
      <c r="M89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values(892, 974, 180, 780, 0, 0, 960, 0, '2022-01-01', 0, '');</v>
      </c>
    </row>
    <row r="894" spans="1:13">
      <c r="A894">
        <v>893</v>
      </c>
      <c r="B894">
        <v>453</v>
      </c>
      <c r="C894">
        <v>7592</v>
      </c>
      <c r="D894">
        <v>0</v>
      </c>
      <c r="E894">
        <v>0</v>
      </c>
      <c r="F894">
        <v>0</v>
      </c>
      <c r="G894">
        <v>7592</v>
      </c>
      <c r="H894">
        <v>0</v>
      </c>
      <c r="I894">
        <v>2022</v>
      </c>
      <c r="K894" t="b">
        <v>0</v>
      </c>
      <c r="M89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values(893, 453, 7592, 0, 0, 0, 7592, 0, '2022-01-01', 0, '');</v>
      </c>
    </row>
    <row r="895" spans="1:13">
      <c r="A895">
        <v>894</v>
      </c>
      <c r="B895">
        <v>722</v>
      </c>
      <c r="C895">
        <v>550</v>
      </c>
      <c r="D895">
        <v>0</v>
      </c>
      <c r="E895">
        <v>0</v>
      </c>
      <c r="F895">
        <v>0</v>
      </c>
      <c r="G895">
        <v>550</v>
      </c>
      <c r="H895">
        <v>0</v>
      </c>
      <c r="I895">
        <v>2022</v>
      </c>
      <c r="K895" t="b">
        <v>0</v>
      </c>
      <c r="M89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values(894, 722, 550, 0, 0, 0, 550, 0, '2022-01-01', 0, '');</v>
      </c>
    </row>
    <row r="896" spans="1:13">
      <c r="A896">
        <v>895</v>
      </c>
      <c r="B896">
        <v>530</v>
      </c>
      <c r="C896">
        <v>500</v>
      </c>
      <c r="D896">
        <v>0</v>
      </c>
      <c r="E896">
        <v>0</v>
      </c>
      <c r="F896">
        <v>0</v>
      </c>
      <c r="G896">
        <v>500</v>
      </c>
      <c r="H896">
        <v>0</v>
      </c>
      <c r="I896">
        <v>2022</v>
      </c>
      <c r="K896" t="b">
        <v>0</v>
      </c>
      <c r="M89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values(895, 530, 500, 0, 0, 0, 500, 0, '2022-01-01', 0, '');</v>
      </c>
    </row>
    <row r="897" spans="1:13">
      <c r="A897">
        <v>896</v>
      </c>
      <c r="B897">
        <v>609</v>
      </c>
      <c r="C897">
        <v>350</v>
      </c>
      <c r="D897">
        <v>0</v>
      </c>
      <c r="E897">
        <v>0</v>
      </c>
      <c r="F897">
        <v>0</v>
      </c>
      <c r="G897">
        <v>350</v>
      </c>
      <c r="H897">
        <v>0</v>
      </c>
      <c r="I897">
        <v>2022</v>
      </c>
      <c r="K897" t="b">
        <v>0</v>
      </c>
      <c r="M89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values(896, 609, 350, 0, 0, 0, 350, 0, '2022-01-01', 0, '');</v>
      </c>
    </row>
    <row r="898" spans="1:13">
      <c r="A898">
        <v>897</v>
      </c>
      <c r="B898">
        <v>560</v>
      </c>
      <c r="C898">
        <v>2500</v>
      </c>
      <c r="D898">
        <v>0</v>
      </c>
      <c r="E898">
        <v>0</v>
      </c>
      <c r="F898">
        <v>0</v>
      </c>
      <c r="G898">
        <v>2500</v>
      </c>
      <c r="H898">
        <v>0</v>
      </c>
      <c r="I898">
        <v>2022</v>
      </c>
      <c r="K898" t="b">
        <v>0</v>
      </c>
      <c r="M89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values(897, 560, 2500, 0, 0, 0, 2500, 0, '2022-01-01', 0, '');</v>
      </c>
    </row>
    <row r="899" spans="1:13">
      <c r="A899">
        <v>898</v>
      </c>
      <c r="B899">
        <v>454</v>
      </c>
      <c r="C899">
        <v>100</v>
      </c>
      <c r="D899">
        <v>0</v>
      </c>
      <c r="E899">
        <v>0</v>
      </c>
      <c r="F899">
        <v>0</v>
      </c>
      <c r="G899">
        <v>100</v>
      </c>
      <c r="H899">
        <v>0</v>
      </c>
      <c r="I899">
        <v>2022</v>
      </c>
      <c r="K899" t="b">
        <v>0</v>
      </c>
      <c r="M89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values(898, 454, 100, 0, 0, 0, 100, 0, '2022-01-01', 0, '');</v>
      </c>
    </row>
    <row r="900" spans="1:13">
      <c r="A900">
        <v>899</v>
      </c>
      <c r="B900">
        <v>455</v>
      </c>
      <c r="C900">
        <v>4685</v>
      </c>
      <c r="D900">
        <v>780</v>
      </c>
      <c r="E900">
        <v>0</v>
      </c>
      <c r="F900">
        <v>0</v>
      </c>
      <c r="G900">
        <v>5465</v>
      </c>
      <c r="H900">
        <v>0</v>
      </c>
      <c r="I900">
        <v>2022</v>
      </c>
      <c r="K900" t="b">
        <v>0</v>
      </c>
      <c r="M90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values(899, 455, 4685, 780, 0, 0, 5465, 0, '2022-01-01', 0, '');</v>
      </c>
    </row>
    <row r="901" spans="1:13">
      <c r="A901">
        <v>900</v>
      </c>
      <c r="B901">
        <v>640</v>
      </c>
      <c r="C901">
        <v>400</v>
      </c>
      <c r="D901">
        <v>0</v>
      </c>
      <c r="E901">
        <v>0</v>
      </c>
      <c r="F901">
        <v>0</v>
      </c>
      <c r="G901">
        <v>400</v>
      </c>
      <c r="H901">
        <v>0</v>
      </c>
      <c r="I901">
        <v>2022</v>
      </c>
      <c r="K901" t="b">
        <v>0</v>
      </c>
      <c r="M90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values(900, 640, 400, 0, 0, 0, 400, 0, '2022-01-01', 0, '');</v>
      </c>
    </row>
    <row r="902" spans="1:13">
      <c r="A902">
        <v>901</v>
      </c>
      <c r="B902">
        <v>456</v>
      </c>
      <c r="C902">
        <v>4233</v>
      </c>
      <c r="D902">
        <v>0</v>
      </c>
      <c r="E902">
        <v>0</v>
      </c>
      <c r="F902">
        <v>0</v>
      </c>
      <c r="G902">
        <v>4233</v>
      </c>
      <c r="H902">
        <v>0</v>
      </c>
      <c r="I902">
        <v>2022</v>
      </c>
      <c r="K902" t="b">
        <v>0</v>
      </c>
      <c r="M90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values(901, 456, 4233, 0, 0, 0, 4233, 0, '2022-01-01', 0, '');</v>
      </c>
    </row>
    <row r="903" spans="1:13">
      <c r="A903">
        <v>902</v>
      </c>
      <c r="B903">
        <v>457</v>
      </c>
      <c r="C903">
        <v>873</v>
      </c>
      <c r="D903">
        <v>0</v>
      </c>
      <c r="E903">
        <v>0</v>
      </c>
      <c r="F903">
        <v>0</v>
      </c>
      <c r="G903">
        <v>873</v>
      </c>
      <c r="H903">
        <v>0</v>
      </c>
      <c r="I903">
        <v>2022</v>
      </c>
      <c r="K903" t="b">
        <v>0</v>
      </c>
      <c r="M90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values(902, 457, 873, 0, 0, 0, 873, 0, '2022-01-01', 0, '');</v>
      </c>
    </row>
    <row r="904" spans="1:13">
      <c r="A904">
        <v>903</v>
      </c>
      <c r="B904">
        <v>728</v>
      </c>
      <c r="C904">
        <v>500</v>
      </c>
      <c r="D904">
        <v>0</v>
      </c>
      <c r="E904">
        <v>0</v>
      </c>
      <c r="F904">
        <v>0</v>
      </c>
      <c r="G904">
        <v>500</v>
      </c>
      <c r="H904">
        <v>0</v>
      </c>
      <c r="I904">
        <v>2022</v>
      </c>
      <c r="K904" t="b">
        <v>0</v>
      </c>
      <c r="M90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values(903, 728, 500, 0, 0, 0, 500, 0, '2022-01-01', 0, '');</v>
      </c>
    </row>
    <row r="905" spans="1:13">
      <c r="A905">
        <v>904</v>
      </c>
      <c r="B905">
        <v>458</v>
      </c>
      <c r="C905">
        <v>920</v>
      </c>
      <c r="D905">
        <v>0</v>
      </c>
      <c r="E905">
        <v>0</v>
      </c>
      <c r="F905">
        <v>0</v>
      </c>
      <c r="G905">
        <v>920</v>
      </c>
      <c r="H905">
        <v>0</v>
      </c>
      <c r="I905">
        <v>2022</v>
      </c>
      <c r="K905" t="b">
        <v>0</v>
      </c>
      <c r="M90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values(904, 458, 920, 0, 0, 0, 920, 0, '2022-01-01', 0, '');</v>
      </c>
    </row>
    <row r="906" spans="1:13">
      <c r="A906">
        <v>905</v>
      </c>
      <c r="B906">
        <v>765</v>
      </c>
      <c r="C906">
        <v>1100</v>
      </c>
      <c r="D906">
        <v>0</v>
      </c>
      <c r="E906">
        <v>0</v>
      </c>
      <c r="F906">
        <v>0</v>
      </c>
      <c r="G906">
        <v>1100</v>
      </c>
      <c r="H906">
        <v>0</v>
      </c>
      <c r="I906">
        <v>2022</v>
      </c>
      <c r="K906" t="b">
        <v>0</v>
      </c>
      <c r="M90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values(905, 765, 1100, 0, 0, 0, 1100, 0, '2022-01-01', 0, '');</v>
      </c>
    </row>
    <row r="907" spans="1:13">
      <c r="A907">
        <v>906</v>
      </c>
      <c r="B907">
        <v>811</v>
      </c>
      <c r="C907">
        <v>6400</v>
      </c>
      <c r="D907">
        <v>0</v>
      </c>
      <c r="E907">
        <v>0</v>
      </c>
      <c r="F907">
        <v>0</v>
      </c>
      <c r="G907">
        <v>6400</v>
      </c>
      <c r="H907">
        <v>0</v>
      </c>
      <c r="I907">
        <v>2022</v>
      </c>
      <c r="K907" t="b">
        <v>0</v>
      </c>
      <c r="M90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values(906, 811, 6400, 0, 0, 0, 6400, 0, '2022-01-01', 0, '');</v>
      </c>
    </row>
    <row r="908" spans="1:13">
      <c r="A908">
        <v>907</v>
      </c>
      <c r="B908">
        <v>459</v>
      </c>
      <c r="C908">
        <v>5572</v>
      </c>
      <c r="D908">
        <v>0</v>
      </c>
      <c r="E908">
        <v>0</v>
      </c>
      <c r="F908">
        <v>0</v>
      </c>
      <c r="G908">
        <v>5572</v>
      </c>
      <c r="H908">
        <v>0</v>
      </c>
      <c r="I908">
        <v>2022</v>
      </c>
      <c r="K908" t="b">
        <v>0</v>
      </c>
      <c r="M90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values(907, 459, 5572, 0, 0, 0, 5572, 0, '2022-01-01', 0, '');</v>
      </c>
    </row>
    <row r="909" spans="1:13">
      <c r="A909">
        <v>908</v>
      </c>
      <c r="B909">
        <v>603</v>
      </c>
      <c r="C909">
        <v>700</v>
      </c>
      <c r="D909">
        <v>0</v>
      </c>
      <c r="E909">
        <v>0</v>
      </c>
      <c r="F909">
        <v>0</v>
      </c>
      <c r="G909">
        <v>700</v>
      </c>
      <c r="H909">
        <v>0</v>
      </c>
      <c r="I909">
        <v>2022</v>
      </c>
      <c r="K909" t="b">
        <v>0</v>
      </c>
      <c r="M90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values(908, 603, 700, 0, 0, 0, 700, 0, '2022-01-01', 0, '');</v>
      </c>
    </row>
    <row r="910" spans="1:13">
      <c r="A910">
        <v>909</v>
      </c>
      <c r="B910">
        <v>791</v>
      </c>
      <c r="C910">
        <v>15000</v>
      </c>
      <c r="D910">
        <v>0</v>
      </c>
      <c r="E910">
        <v>0</v>
      </c>
      <c r="F910">
        <v>0</v>
      </c>
      <c r="G910">
        <v>15000</v>
      </c>
      <c r="H910">
        <v>0</v>
      </c>
      <c r="I910">
        <v>2022</v>
      </c>
      <c r="K910" t="b">
        <v>0</v>
      </c>
      <c r="M91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values(909, 791, 15000, 0, 0, 0, 15000, 0, '2022-01-01', 0, '');</v>
      </c>
    </row>
    <row r="911" spans="1:13">
      <c r="A911">
        <v>910</v>
      </c>
      <c r="B911">
        <v>822</v>
      </c>
      <c r="C911">
        <v>2010</v>
      </c>
      <c r="D911">
        <v>360</v>
      </c>
      <c r="E911">
        <v>0</v>
      </c>
      <c r="F911">
        <v>0</v>
      </c>
      <c r="G911">
        <v>2370</v>
      </c>
      <c r="H911">
        <v>0</v>
      </c>
      <c r="I911">
        <v>2022</v>
      </c>
      <c r="K911" t="b">
        <v>0</v>
      </c>
      <c r="M91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values(910, 822, 2010, 360, 0, 0, 2370, 0, '2022-01-01', 0, '');</v>
      </c>
    </row>
    <row r="912" spans="1:13">
      <c r="A912">
        <v>911</v>
      </c>
      <c r="B912">
        <v>597</v>
      </c>
      <c r="C912">
        <v>850</v>
      </c>
      <c r="D912">
        <v>0</v>
      </c>
      <c r="E912">
        <v>0</v>
      </c>
      <c r="F912">
        <v>0</v>
      </c>
      <c r="G912">
        <v>850</v>
      </c>
      <c r="H912">
        <v>0</v>
      </c>
      <c r="I912">
        <v>2022</v>
      </c>
      <c r="K912" t="b">
        <v>0</v>
      </c>
      <c r="M91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values(911, 597, 850, 0, 0, 0, 850, 0, '2022-01-01', 0, '');</v>
      </c>
    </row>
    <row r="913" spans="1:13">
      <c r="A913">
        <v>912</v>
      </c>
      <c r="B913">
        <v>1031</v>
      </c>
      <c r="C913">
        <v>0</v>
      </c>
      <c r="D913">
        <v>350</v>
      </c>
      <c r="E913">
        <v>0</v>
      </c>
      <c r="F913">
        <v>0</v>
      </c>
      <c r="G913">
        <v>350</v>
      </c>
      <c r="H913">
        <v>0</v>
      </c>
      <c r="I913">
        <v>2022</v>
      </c>
      <c r="K913" t="b">
        <v>0</v>
      </c>
      <c r="M91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values(912, 1031, 0, 350, 0, 0, 350, 0, '2022-01-01', 0, '');</v>
      </c>
    </row>
    <row r="914" spans="1:13">
      <c r="A914">
        <v>913</v>
      </c>
      <c r="B914">
        <v>799</v>
      </c>
      <c r="C914">
        <v>2360</v>
      </c>
      <c r="D914">
        <v>850</v>
      </c>
      <c r="E914">
        <v>0</v>
      </c>
      <c r="F914">
        <v>0</v>
      </c>
      <c r="G914">
        <v>3210</v>
      </c>
      <c r="H914">
        <v>0</v>
      </c>
      <c r="I914">
        <v>2022</v>
      </c>
      <c r="K914" t="b">
        <v>0</v>
      </c>
      <c r="M91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values(913, 799, 2360, 850, 0, 0, 3210, 0, '2022-01-01', 0, '');</v>
      </c>
    </row>
    <row r="915" spans="1:13">
      <c r="A915">
        <v>914</v>
      </c>
      <c r="B915">
        <v>683</v>
      </c>
      <c r="C915">
        <v>850</v>
      </c>
      <c r="D915">
        <v>0</v>
      </c>
      <c r="E915">
        <v>0</v>
      </c>
      <c r="F915">
        <v>0</v>
      </c>
      <c r="G915">
        <v>850</v>
      </c>
      <c r="H915">
        <v>0</v>
      </c>
      <c r="I915">
        <v>2022</v>
      </c>
      <c r="K915" t="b">
        <v>0</v>
      </c>
      <c r="M91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values(914, 683, 850, 0, 0, 0, 850, 0, '2022-01-01', 0, '');</v>
      </c>
    </row>
    <row r="916" spans="1:13">
      <c r="A916">
        <v>915</v>
      </c>
      <c r="B916">
        <v>859</v>
      </c>
      <c r="C916">
        <v>1710</v>
      </c>
      <c r="D916">
        <v>780</v>
      </c>
      <c r="E916">
        <v>0</v>
      </c>
      <c r="F916">
        <v>0</v>
      </c>
      <c r="G916">
        <v>2490</v>
      </c>
      <c r="H916">
        <v>0</v>
      </c>
      <c r="I916">
        <v>2022</v>
      </c>
      <c r="K916" t="b">
        <v>0</v>
      </c>
      <c r="M91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values(915, 859, 1710, 780, 0, 0, 2490, 0, '2022-01-01', 0, '');</v>
      </c>
    </row>
    <row r="917" spans="1:13">
      <c r="A917">
        <v>916</v>
      </c>
      <c r="B917">
        <v>685</v>
      </c>
      <c r="C917">
        <v>3410</v>
      </c>
      <c r="D917">
        <v>780</v>
      </c>
      <c r="E917">
        <v>0</v>
      </c>
      <c r="F917">
        <v>0</v>
      </c>
      <c r="G917">
        <v>4190</v>
      </c>
      <c r="H917">
        <v>0</v>
      </c>
      <c r="I917">
        <v>2022</v>
      </c>
      <c r="K917" t="b">
        <v>0</v>
      </c>
      <c r="M91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values(916, 685, 3410, 780, 0, 0, 4190, 0, '2022-01-01', 0, '');</v>
      </c>
    </row>
    <row r="918" spans="1:13">
      <c r="A918">
        <v>917</v>
      </c>
      <c r="B918">
        <v>460</v>
      </c>
      <c r="C918">
        <v>9098</v>
      </c>
      <c r="D918">
        <v>0</v>
      </c>
      <c r="E918">
        <v>0</v>
      </c>
      <c r="F918">
        <v>0</v>
      </c>
      <c r="G918">
        <v>9098</v>
      </c>
      <c r="H918">
        <v>0</v>
      </c>
      <c r="I918">
        <v>2022</v>
      </c>
      <c r="K918" t="b">
        <v>0</v>
      </c>
      <c r="M91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values(917, 460, 9098, 0, 0, 0, 9098, 0, '2022-01-01', 0, '');</v>
      </c>
    </row>
    <row r="919" spans="1:13">
      <c r="A919">
        <v>918</v>
      </c>
      <c r="B919">
        <v>461</v>
      </c>
      <c r="C919">
        <v>8653</v>
      </c>
      <c r="D919">
        <v>0</v>
      </c>
      <c r="E919">
        <v>0</v>
      </c>
      <c r="F919">
        <v>0</v>
      </c>
      <c r="G919">
        <v>8653</v>
      </c>
      <c r="H919">
        <v>0</v>
      </c>
      <c r="I919">
        <v>2022</v>
      </c>
      <c r="K919" t="b">
        <v>0</v>
      </c>
      <c r="M91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values(918, 461, 8653, 0, 0, 0, 8653, 0, '2022-01-01', 0, '');</v>
      </c>
    </row>
    <row r="920" spans="1:13">
      <c r="A920">
        <v>919</v>
      </c>
      <c r="B920">
        <v>462</v>
      </c>
      <c r="C920">
        <v>442</v>
      </c>
      <c r="D920">
        <v>0</v>
      </c>
      <c r="E920">
        <v>0</v>
      </c>
      <c r="F920">
        <v>0</v>
      </c>
      <c r="G920">
        <v>442</v>
      </c>
      <c r="H920">
        <v>0</v>
      </c>
      <c r="I920">
        <v>2022</v>
      </c>
      <c r="K920" t="b">
        <v>0</v>
      </c>
      <c r="M92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values(919, 462, 442, 0, 0, 0, 442, 0, '2022-01-01', 0, '');</v>
      </c>
    </row>
    <row r="921" spans="1:13">
      <c r="A921">
        <v>920</v>
      </c>
      <c r="B921">
        <v>463</v>
      </c>
      <c r="C921">
        <v>6267</v>
      </c>
      <c r="D921">
        <v>800</v>
      </c>
      <c r="E921">
        <v>0</v>
      </c>
      <c r="F921">
        <v>0</v>
      </c>
      <c r="G921">
        <v>7067</v>
      </c>
      <c r="H921">
        <v>0</v>
      </c>
      <c r="I921">
        <v>2022</v>
      </c>
      <c r="K921" t="b">
        <v>0</v>
      </c>
      <c r="M92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values(920, 463, 6267, 800, 0, 0, 7067, 0, '2022-01-01', 0, '');</v>
      </c>
    </row>
    <row r="922" spans="1:13">
      <c r="A922">
        <v>921</v>
      </c>
      <c r="B922">
        <v>464</v>
      </c>
      <c r="C922">
        <v>4800</v>
      </c>
      <c r="D922">
        <v>0</v>
      </c>
      <c r="E922">
        <v>0</v>
      </c>
      <c r="F922">
        <v>0</v>
      </c>
      <c r="G922">
        <v>4800</v>
      </c>
      <c r="H922">
        <v>0</v>
      </c>
      <c r="I922">
        <v>2022</v>
      </c>
      <c r="K922" t="b">
        <v>0</v>
      </c>
      <c r="M92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values(921, 464, 4800, 0, 0, 0, 4800, 0, '2022-01-01', 0, '');</v>
      </c>
    </row>
    <row r="923" spans="1:13">
      <c r="A923">
        <v>922</v>
      </c>
      <c r="B923">
        <v>550</v>
      </c>
      <c r="C923">
        <v>12350</v>
      </c>
      <c r="D923">
        <v>0</v>
      </c>
      <c r="E923">
        <v>0</v>
      </c>
      <c r="F923">
        <v>0</v>
      </c>
      <c r="G923">
        <v>12350</v>
      </c>
      <c r="H923">
        <v>0</v>
      </c>
      <c r="I923">
        <v>2022</v>
      </c>
      <c r="K923" t="b">
        <v>0</v>
      </c>
      <c r="M92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values(922, 550, 12350, 0, 0, 0, 12350, 0, '2022-01-01', 0, '');</v>
      </c>
    </row>
    <row r="924" spans="1:13">
      <c r="A924">
        <v>923</v>
      </c>
      <c r="B924">
        <v>962</v>
      </c>
      <c r="C924">
        <v>360</v>
      </c>
      <c r="D924">
        <v>780</v>
      </c>
      <c r="E924">
        <v>0</v>
      </c>
      <c r="F924">
        <v>0</v>
      </c>
      <c r="G924">
        <v>1140</v>
      </c>
      <c r="H924">
        <v>0</v>
      </c>
      <c r="I924">
        <v>2022</v>
      </c>
      <c r="K924" t="b">
        <v>0</v>
      </c>
      <c r="M92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values(923, 962, 360, 780, 0, 0, 1140, 0, '2022-01-01', 0, '');</v>
      </c>
    </row>
    <row r="925" spans="1:13">
      <c r="A925">
        <v>924</v>
      </c>
      <c r="B925">
        <v>892</v>
      </c>
      <c r="C925">
        <v>1260</v>
      </c>
      <c r="D925">
        <v>780</v>
      </c>
      <c r="E925">
        <v>0</v>
      </c>
      <c r="F925">
        <v>0</v>
      </c>
      <c r="G925">
        <v>2040</v>
      </c>
      <c r="H925">
        <v>0</v>
      </c>
      <c r="I925">
        <v>2022</v>
      </c>
      <c r="K925" t="b">
        <v>0</v>
      </c>
      <c r="M92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values(924, 892, 1260, 780, 0, 0, 2040, 0, '2022-01-01', 0, '');</v>
      </c>
    </row>
    <row r="926" spans="1:13">
      <c r="A926">
        <v>925</v>
      </c>
      <c r="B926">
        <v>501</v>
      </c>
      <c r="C926">
        <v>2000</v>
      </c>
      <c r="D926">
        <v>0</v>
      </c>
      <c r="E926">
        <v>0</v>
      </c>
      <c r="F926">
        <v>0</v>
      </c>
      <c r="G926">
        <v>2000</v>
      </c>
      <c r="H926">
        <v>0</v>
      </c>
      <c r="I926">
        <v>2022</v>
      </c>
      <c r="K926" t="b">
        <v>0</v>
      </c>
      <c r="M92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values(925, 501, 2000, 0, 0, 0, 2000, 0, '2022-01-01', 0, '');</v>
      </c>
    </row>
    <row r="927" spans="1:13">
      <c r="A927">
        <v>926</v>
      </c>
      <c r="B927">
        <v>466</v>
      </c>
      <c r="C927">
        <v>648</v>
      </c>
      <c r="D927">
        <v>0</v>
      </c>
      <c r="E927">
        <v>0</v>
      </c>
      <c r="F927">
        <v>0</v>
      </c>
      <c r="G927">
        <v>648</v>
      </c>
      <c r="H927">
        <v>-320</v>
      </c>
      <c r="I927">
        <v>2022</v>
      </c>
      <c r="K927" t="b">
        <v>0</v>
      </c>
      <c r="M92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values(926, 466, 648, 0, 0, 0, 648, -320, '2022-01-01', 0, '');</v>
      </c>
    </row>
    <row r="928" spans="1:13">
      <c r="A928">
        <v>927</v>
      </c>
      <c r="B928">
        <v>467</v>
      </c>
      <c r="C928">
        <v>897</v>
      </c>
      <c r="D928">
        <v>0</v>
      </c>
      <c r="E928">
        <v>0</v>
      </c>
      <c r="F928">
        <v>0</v>
      </c>
      <c r="G928">
        <v>897</v>
      </c>
      <c r="H928">
        <v>0</v>
      </c>
      <c r="I928">
        <v>2022</v>
      </c>
      <c r="K928" t="b">
        <v>0</v>
      </c>
      <c r="M92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values(927, 467, 897, 0, 0, 0, 897, 0, '2022-01-01', 0, '');</v>
      </c>
    </row>
    <row r="929" spans="1:13">
      <c r="A929">
        <v>928</v>
      </c>
      <c r="B929">
        <v>1003</v>
      </c>
      <c r="C929">
        <v>0</v>
      </c>
      <c r="D929">
        <v>660</v>
      </c>
      <c r="E929">
        <v>0</v>
      </c>
      <c r="F929">
        <v>0</v>
      </c>
      <c r="G929">
        <v>660</v>
      </c>
      <c r="H929">
        <v>0</v>
      </c>
      <c r="I929">
        <v>2022</v>
      </c>
      <c r="K929" t="b">
        <v>0</v>
      </c>
      <c r="M92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values(928, 1003, 0, 660, 0, 0, 660, 0, '2022-01-01', 0, '');</v>
      </c>
    </row>
    <row r="930" spans="1:13">
      <c r="A930">
        <v>929</v>
      </c>
      <c r="B930">
        <v>1033</v>
      </c>
      <c r="C930">
        <v>0</v>
      </c>
      <c r="D930">
        <v>350</v>
      </c>
      <c r="E930">
        <v>0</v>
      </c>
      <c r="F930">
        <v>0</v>
      </c>
      <c r="G930">
        <v>350</v>
      </c>
      <c r="H930">
        <v>0</v>
      </c>
      <c r="I930">
        <v>2022</v>
      </c>
      <c r="K930" t="b">
        <v>0</v>
      </c>
      <c r="M93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values(929, 1033, 0, 350, 0, 0, 350, 0, '2022-01-01', 0, '');</v>
      </c>
    </row>
    <row r="931" spans="1:13">
      <c r="A931">
        <v>930</v>
      </c>
      <c r="B931">
        <v>469</v>
      </c>
      <c r="C931">
        <v>2705</v>
      </c>
      <c r="D931">
        <v>0</v>
      </c>
      <c r="E931">
        <v>0</v>
      </c>
      <c r="F931">
        <v>-2705</v>
      </c>
      <c r="G931">
        <v>0</v>
      </c>
      <c r="H931">
        <v>0</v>
      </c>
      <c r="I931">
        <v>2022</v>
      </c>
      <c r="K931" t="b">
        <v>0</v>
      </c>
      <c r="M93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values(930, 469, 2705, 0, 0, -2705, 0, 0, '2022-01-01', 0, '');</v>
      </c>
    </row>
    <row r="932" spans="1:13">
      <c r="A932">
        <v>931</v>
      </c>
      <c r="B932">
        <v>470</v>
      </c>
      <c r="C932">
        <v>8175</v>
      </c>
      <c r="D932">
        <v>780</v>
      </c>
      <c r="E932">
        <v>0</v>
      </c>
      <c r="F932">
        <v>0</v>
      </c>
      <c r="G932">
        <v>8955</v>
      </c>
      <c r="H932">
        <v>0</v>
      </c>
      <c r="I932">
        <v>2022</v>
      </c>
      <c r="K932" t="b">
        <v>0</v>
      </c>
      <c r="M93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values(931, 470, 8175, 780, 0, 0, 8955, 0, '2022-01-01', 0, '');</v>
      </c>
    </row>
    <row r="933" spans="1:13">
      <c r="A933">
        <v>932</v>
      </c>
      <c r="B933">
        <v>511</v>
      </c>
      <c r="C933">
        <v>4910</v>
      </c>
      <c r="D933">
        <v>780</v>
      </c>
      <c r="E933">
        <v>0</v>
      </c>
      <c r="F933">
        <v>0</v>
      </c>
      <c r="G933">
        <v>5690</v>
      </c>
      <c r="H933">
        <v>0</v>
      </c>
      <c r="I933">
        <v>2022</v>
      </c>
      <c r="K933" t="b">
        <v>0</v>
      </c>
      <c r="M93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values(932, 511, 4910, 780, 0, 0, 5690, 0, '2022-01-01', 0, '');</v>
      </c>
    </row>
    <row r="934" spans="1:13">
      <c r="A934">
        <v>933</v>
      </c>
      <c r="B934">
        <v>471</v>
      </c>
      <c r="C934">
        <v>2260</v>
      </c>
      <c r="D934">
        <v>740</v>
      </c>
      <c r="E934">
        <v>0</v>
      </c>
      <c r="F934">
        <v>0</v>
      </c>
      <c r="G934">
        <v>3000</v>
      </c>
      <c r="H934">
        <v>0</v>
      </c>
      <c r="I934">
        <v>2022</v>
      </c>
      <c r="K934" t="b">
        <v>0</v>
      </c>
      <c r="M93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values(933, 471, 2260, 740, 0, 0, 3000, 0, '2022-01-01', 0, '');</v>
      </c>
    </row>
    <row r="935" spans="1:13">
      <c r="A935">
        <v>934</v>
      </c>
      <c r="B935">
        <v>598</v>
      </c>
      <c r="C935">
        <v>9000</v>
      </c>
      <c r="D935">
        <v>0</v>
      </c>
      <c r="E935">
        <v>0</v>
      </c>
      <c r="F935">
        <v>0</v>
      </c>
      <c r="G935">
        <v>9000</v>
      </c>
      <c r="H935">
        <v>0</v>
      </c>
      <c r="I935">
        <v>2022</v>
      </c>
      <c r="K935" t="b">
        <v>0</v>
      </c>
      <c r="M93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values(934, 598, 9000, 0, 0, 0, 9000, 0, '2022-01-01', 0, '');</v>
      </c>
    </row>
    <row r="936" spans="1:13">
      <c r="A936">
        <v>935</v>
      </c>
      <c r="B936">
        <v>473</v>
      </c>
      <c r="C936">
        <v>7092</v>
      </c>
      <c r="D936">
        <v>0</v>
      </c>
      <c r="E936">
        <v>0</v>
      </c>
      <c r="F936">
        <v>0</v>
      </c>
      <c r="G936">
        <v>7092</v>
      </c>
      <c r="H936">
        <v>0</v>
      </c>
      <c r="I936">
        <v>2022</v>
      </c>
      <c r="K936" t="b">
        <v>0</v>
      </c>
      <c r="M93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values(935, 473, 7092, 0, 0, 0, 7092, 0, '2022-01-01', 0, '');</v>
      </c>
    </row>
    <row r="937" spans="1:13">
      <c r="A937">
        <v>936</v>
      </c>
      <c r="B937">
        <v>474</v>
      </c>
      <c r="C937">
        <v>16210</v>
      </c>
      <c r="D937">
        <v>0</v>
      </c>
      <c r="E937">
        <v>0</v>
      </c>
      <c r="F937">
        <v>0</v>
      </c>
      <c r="G937">
        <v>16210</v>
      </c>
      <c r="H937">
        <v>0</v>
      </c>
      <c r="I937">
        <v>2022</v>
      </c>
      <c r="K937" t="b">
        <v>0</v>
      </c>
      <c r="M93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values(936, 474, 16210, 0, 0, 0, 16210, 0, '2022-01-01', 0, '');</v>
      </c>
    </row>
    <row r="938" spans="1:13">
      <c r="A938">
        <v>937</v>
      </c>
      <c r="B938">
        <v>475</v>
      </c>
      <c r="C938">
        <v>2513</v>
      </c>
      <c r="D938">
        <v>0</v>
      </c>
      <c r="E938">
        <v>0</v>
      </c>
      <c r="F938">
        <v>0</v>
      </c>
      <c r="G938">
        <v>2513</v>
      </c>
      <c r="H938">
        <v>0</v>
      </c>
      <c r="I938">
        <v>2022</v>
      </c>
      <c r="K938" t="b">
        <v>0</v>
      </c>
      <c r="M93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values(937, 475, 2513, 0, 0, 0, 2513, 0, '2022-01-01', 0, '');</v>
      </c>
    </row>
    <row r="939" spans="1:13">
      <c r="A939">
        <v>938</v>
      </c>
      <c r="B939">
        <v>593</v>
      </c>
      <c r="C939">
        <v>3880</v>
      </c>
      <c r="D939">
        <v>800</v>
      </c>
      <c r="E939">
        <v>0</v>
      </c>
      <c r="F939">
        <v>0</v>
      </c>
      <c r="G939">
        <v>4680</v>
      </c>
      <c r="H939">
        <v>0</v>
      </c>
      <c r="I939">
        <v>2022</v>
      </c>
      <c r="K939" t="b">
        <v>0</v>
      </c>
      <c r="M93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values(938, 593, 3880, 800, 0, 0, 4680, 0, '2022-01-01', 0, '');</v>
      </c>
    </row>
    <row r="940" spans="1:13">
      <c r="A940">
        <v>939</v>
      </c>
      <c r="B940">
        <v>476</v>
      </c>
      <c r="C940">
        <v>1797</v>
      </c>
      <c r="D940">
        <v>0</v>
      </c>
      <c r="E940">
        <v>0</v>
      </c>
      <c r="F940">
        <v>0</v>
      </c>
      <c r="G940">
        <v>1797</v>
      </c>
      <c r="H940">
        <v>0</v>
      </c>
      <c r="I940">
        <v>2022</v>
      </c>
      <c r="K940" t="b">
        <v>0</v>
      </c>
      <c r="M94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values(939, 476, 1797, 0, 0, 0, 1797, 0, '2022-01-01', 0, '');</v>
      </c>
    </row>
    <row r="941" spans="1:13">
      <c r="A941">
        <v>940</v>
      </c>
      <c r="B941">
        <v>1005</v>
      </c>
      <c r="C941">
        <v>0</v>
      </c>
      <c r="D941">
        <v>660</v>
      </c>
      <c r="E941">
        <v>0</v>
      </c>
      <c r="F941">
        <v>0</v>
      </c>
      <c r="G941">
        <v>660</v>
      </c>
      <c r="H941">
        <v>0</v>
      </c>
      <c r="I941">
        <v>2022</v>
      </c>
      <c r="K941" t="b">
        <v>0</v>
      </c>
      <c r="M94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values(940, 1005, 0, 660, 0, 0, 660, 0, '2022-01-01', 0, '');</v>
      </c>
    </row>
    <row r="942" spans="1:13">
      <c r="A942">
        <v>941</v>
      </c>
      <c r="B942">
        <v>932</v>
      </c>
      <c r="C942">
        <v>760</v>
      </c>
      <c r="D942">
        <v>780</v>
      </c>
      <c r="E942">
        <v>0</v>
      </c>
      <c r="F942">
        <v>0</v>
      </c>
      <c r="G942">
        <v>1540</v>
      </c>
      <c r="H942">
        <v>0</v>
      </c>
      <c r="I942">
        <v>2022</v>
      </c>
      <c r="K942" t="b">
        <v>0</v>
      </c>
      <c r="M94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values(941, 932, 760, 780, 0, 0, 1540, 0, '2022-01-01', 0, '');</v>
      </c>
    </row>
    <row r="943" spans="1:13">
      <c r="A943">
        <v>942</v>
      </c>
      <c r="B943">
        <v>477</v>
      </c>
      <c r="C943">
        <v>873</v>
      </c>
      <c r="D943">
        <v>0</v>
      </c>
      <c r="E943">
        <v>0</v>
      </c>
      <c r="F943">
        <v>0</v>
      </c>
      <c r="G943">
        <v>873</v>
      </c>
      <c r="H943">
        <v>0</v>
      </c>
      <c r="I943">
        <v>2022</v>
      </c>
      <c r="K943" t="b">
        <v>0</v>
      </c>
      <c r="M94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values(942, 477, 873, 0, 0, 0, 873, 0, '2022-01-01', 0, '');</v>
      </c>
    </row>
    <row r="944" spans="1:13">
      <c r="A944">
        <v>943</v>
      </c>
      <c r="B944">
        <v>478</v>
      </c>
      <c r="C944">
        <v>950</v>
      </c>
      <c r="D944">
        <v>0</v>
      </c>
      <c r="E944">
        <v>0</v>
      </c>
      <c r="F944">
        <v>0</v>
      </c>
      <c r="G944">
        <v>950</v>
      </c>
      <c r="H944">
        <v>0</v>
      </c>
      <c r="I944">
        <v>2022</v>
      </c>
      <c r="K944" t="b">
        <v>0</v>
      </c>
      <c r="M94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values(943, 478, 950, 0, 0, 0, 950, 0, '2022-01-01', 0, '');</v>
      </c>
    </row>
    <row r="945" spans="1:13">
      <c r="A945">
        <v>944</v>
      </c>
      <c r="B945">
        <v>479</v>
      </c>
      <c r="C945">
        <v>1241</v>
      </c>
      <c r="D945">
        <v>0</v>
      </c>
      <c r="E945">
        <v>0</v>
      </c>
      <c r="F945">
        <v>0</v>
      </c>
      <c r="G945">
        <v>1241</v>
      </c>
      <c r="H945">
        <v>0</v>
      </c>
      <c r="I945">
        <v>2022</v>
      </c>
      <c r="K945" t="b">
        <v>0</v>
      </c>
      <c r="M94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values(944, 479, 1241, 0, 0, 0, 1241, 0, '2022-01-01', 0, '');</v>
      </c>
    </row>
    <row r="946" spans="1:13">
      <c r="A946">
        <v>945</v>
      </c>
      <c r="B946">
        <v>790</v>
      </c>
      <c r="C946">
        <v>2410</v>
      </c>
      <c r="D946">
        <v>780</v>
      </c>
      <c r="E946">
        <v>0</v>
      </c>
      <c r="F946">
        <v>0</v>
      </c>
      <c r="G946">
        <v>3190</v>
      </c>
      <c r="H946">
        <v>0</v>
      </c>
      <c r="I946">
        <v>2022</v>
      </c>
      <c r="K946" t="b">
        <v>0</v>
      </c>
      <c r="M94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values(945, 790, 2410, 780, 0, 0, 3190, 0, '2022-01-01', 0, '');</v>
      </c>
    </row>
    <row r="947" spans="1:13">
      <c r="A947">
        <v>946</v>
      </c>
      <c r="B947">
        <v>480</v>
      </c>
      <c r="C947">
        <v>125</v>
      </c>
      <c r="D947">
        <v>0</v>
      </c>
      <c r="E947">
        <v>0</v>
      </c>
      <c r="F947">
        <v>0</v>
      </c>
      <c r="G947">
        <v>125</v>
      </c>
      <c r="H947">
        <v>0</v>
      </c>
      <c r="I947">
        <v>2022</v>
      </c>
      <c r="K947" t="b">
        <v>0</v>
      </c>
      <c r="M94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values(946, 480, 125, 0, 0, 0, 125, 0, '2022-01-01', 0, '');</v>
      </c>
    </row>
    <row r="948" spans="1:13">
      <c r="A948">
        <v>947</v>
      </c>
      <c r="B948">
        <v>810</v>
      </c>
      <c r="C948">
        <v>1500</v>
      </c>
      <c r="D948">
        <v>0</v>
      </c>
      <c r="E948">
        <v>0</v>
      </c>
      <c r="F948">
        <v>0</v>
      </c>
      <c r="G948">
        <v>1500</v>
      </c>
      <c r="H948">
        <v>0</v>
      </c>
      <c r="I948">
        <v>2022</v>
      </c>
      <c r="K948" t="b">
        <v>0</v>
      </c>
      <c r="M94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values(947, 810, 1500, 0, 0, 0, 1500, 0, '2022-01-01', 0, '');</v>
      </c>
    </row>
    <row r="949" spans="1:13">
      <c r="A949">
        <v>948</v>
      </c>
      <c r="B949">
        <v>481</v>
      </c>
      <c r="C949">
        <v>1940</v>
      </c>
      <c r="D949">
        <v>0</v>
      </c>
      <c r="E949">
        <v>0</v>
      </c>
      <c r="F949">
        <v>0</v>
      </c>
      <c r="G949">
        <v>1940</v>
      </c>
      <c r="H949">
        <v>0</v>
      </c>
      <c r="I949">
        <v>2022</v>
      </c>
      <c r="K949" t="b">
        <v>0</v>
      </c>
      <c r="M94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values(948, 481, 1940, 0, 0, 0, 1940, 0, '2022-01-01', 0, '');</v>
      </c>
    </row>
    <row r="950" spans="1:13">
      <c r="A950">
        <v>949</v>
      </c>
      <c r="B950">
        <v>984</v>
      </c>
      <c r="C950">
        <v>180</v>
      </c>
      <c r="D950">
        <v>850</v>
      </c>
      <c r="E950">
        <v>0</v>
      </c>
      <c r="F950">
        <v>0</v>
      </c>
      <c r="G950">
        <v>1030</v>
      </c>
      <c r="H950">
        <v>0</v>
      </c>
      <c r="I950">
        <v>2022</v>
      </c>
      <c r="K950" t="b">
        <v>0</v>
      </c>
      <c r="M95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values(949, 984, 180, 850, 0, 0, 1030, 0, '2022-01-01', 0, '');</v>
      </c>
    </row>
    <row r="951" spans="1:13">
      <c r="A951">
        <v>950</v>
      </c>
      <c r="B951">
        <v>482</v>
      </c>
      <c r="C951">
        <v>1722</v>
      </c>
      <c r="D951">
        <v>0</v>
      </c>
      <c r="E951">
        <v>0</v>
      </c>
      <c r="F951">
        <v>0</v>
      </c>
      <c r="G951">
        <v>1722</v>
      </c>
      <c r="H951">
        <v>0</v>
      </c>
      <c r="I951">
        <v>2022</v>
      </c>
      <c r="K951" t="b">
        <v>0</v>
      </c>
      <c r="M95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values(950, 482, 1722, 0, 0, 0, 1722, 0, '2022-01-01', 0, '');</v>
      </c>
    </row>
    <row r="952" spans="1:13">
      <c r="A952">
        <v>951</v>
      </c>
      <c r="B952">
        <v>465</v>
      </c>
      <c r="C952">
        <v>4793</v>
      </c>
      <c r="D952">
        <v>0</v>
      </c>
      <c r="E952">
        <v>0</v>
      </c>
      <c r="F952">
        <v>0</v>
      </c>
      <c r="G952">
        <v>4793</v>
      </c>
      <c r="H952">
        <v>0</v>
      </c>
      <c r="I952">
        <v>2022</v>
      </c>
      <c r="K952" t="b">
        <v>0</v>
      </c>
      <c r="M95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values(951, 465, 4793, 0, 0, 0, 4793, 0, '2022-01-01', 0, '');</v>
      </c>
    </row>
    <row r="953" spans="1:13">
      <c r="A953">
        <v>952</v>
      </c>
      <c r="B953">
        <v>483</v>
      </c>
      <c r="C953">
        <v>3158</v>
      </c>
      <c r="D953">
        <v>0</v>
      </c>
      <c r="E953">
        <v>0</v>
      </c>
      <c r="F953">
        <v>0</v>
      </c>
      <c r="G953">
        <v>3158</v>
      </c>
      <c r="H953">
        <v>0</v>
      </c>
      <c r="I953">
        <v>2022</v>
      </c>
      <c r="K953" t="b">
        <v>0</v>
      </c>
      <c r="M95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values(952, 483, 3158, 0, 0, 0, 3158, 0, '2022-01-01', 0, '');</v>
      </c>
    </row>
    <row r="954" spans="1:13">
      <c r="A954">
        <v>953</v>
      </c>
      <c r="B954">
        <v>617</v>
      </c>
      <c r="C954">
        <v>4078</v>
      </c>
      <c r="D954">
        <v>0</v>
      </c>
      <c r="E954">
        <v>0</v>
      </c>
      <c r="F954">
        <v>0</v>
      </c>
      <c r="G954">
        <v>4078</v>
      </c>
      <c r="H954">
        <v>0</v>
      </c>
      <c r="I954">
        <v>2022</v>
      </c>
      <c r="K954" t="b">
        <v>0</v>
      </c>
      <c r="M95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values(953, 617, 4078, 0, 0, 0, 4078, 0, '2022-01-01', 0, '');</v>
      </c>
    </row>
    <row r="955" spans="1:13">
      <c r="A955">
        <v>954</v>
      </c>
      <c r="B955">
        <v>521</v>
      </c>
      <c r="C955">
        <v>275</v>
      </c>
      <c r="D955">
        <v>0</v>
      </c>
      <c r="E955">
        <v>0</v>
      </c>
      <c r="F955">
        <v>0</v>
      </c>
      <c r="G955">
        <v>275</v>
      </c>
      <c r="H955">
        <v>0</v>
      </c>
      <c r="I955">
        <v>2022</v>
      </c>
      <c r="K955" t="b">
        <v>0</v>
      </c>
      <c r="M95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values(954, 521, 275, 0, 0, 0, 275, 0, '2022-01-01', 0, '');</v>
      </c>
    </row>
    <row r="956" spans="1:13">
      <c r="A956">
        <v>955</v>
      </c>
      <c r="B956">
        <v>940</v>
      </c>
      <c r="C956">
        <v>3685</v>
      </c>
      <c r="D956">
        <v>0</v>
      </c>
      <c r="E956">
        <v>0</v>
      </c>
      <c r="F956">
        <v>0</v>
      </c>
      <c r="G956">
        <v>3685</v>
      </c>
      <c r="H956">
        <v>0</v>
      </c>
      <c r="I956">
        <v>2022</v>
      </c>
      <c r="K956" t="b">
        <v>0</v>
      </c>
      <c r="M95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values(955, 940, 3685, 0, 0, 0, 3685, 0, '2022-01-01', 0, '');</v>
      </c>
    </row>
    <row r="957" spans="1:13">
      <c r="A957">
        <v>956</v>
      </c>
      <c r="B957">
        <v>561</v>
      </c>
      <c r="C957">
        <v>400</v>
      </c>
      <c r="D957">
        <v>0</v>
      </c>
      <c r="E957">
        <v>0</v>
      </c>
      <c r="F957">
        <v>0</v>
      </c>
      <c r="G957">
        <v>400</v>
      </c>
      <c r="H957">
        <v>0</v>
      </c>
      <c r="I957">
        <v>2022</v>
      </c>
      <c r="K957" t="b">
        <v>0</v>
      </c>
      <c r="M95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values(956, 561, 400, 0, 0, 0, 400, 0, '2022-01-01', 0, '');</v>
      </c>
    </row>
    <row r="958" spans="1:13">
      <c r="A958">
        <v>957</v>
      </c>
      <c r="B958">
        <v>941</v>
      </c>
      <c r="C958">
        <v>3685</v>
      </c>
      <c r="D958">
        <v>0</v>
      </c>
      <c r="E958">
        <v>0</v>
      </c>
      <c r="F958">
        <v>0</v>
      </c>
      <c r="G958">
        <v>3685</v>
      </c>
      <c r="H958">
        <v>0</v>
      </c>
      <c r="I958">
        <v>2022</v>
      </c>
      <c r="K958" t="b">
        <v>0</v>
      </c>
      <c r="M95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values(957, 941, 3685, 0, 0, 0, 3685, 0, '2022-01-01', 0, '');</v>
      </c>
    </row>
    <row r="959" spans="1:13">
      <c r="A959">
        <v>958</v>
      </c>
      <c r="B959">
        <v>562</v>
      </c>
      <c r="C959">
        <v>4210</v>
      </c>
      <c r="D959">
        <v>850</v>
      </c>
      <c r="E959">
        <v>0</v>
      </c>
      <c r="F959">
        <v>0</v>
      </c>
      <c r="G959">
        <v>5060</v>
      </c>
      <c r="H959">
        <v>0</v>
      </c>
      <c r="I959">
        <v>2022</v>
      </c>
      <c r="K959" t="b">
        <v>0</v>
      </c>
      <c r="M95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values(958, 562, 4210, 850, 0, 0, 5060, 0, '2022-01-01', 0, '');</v>
      </c>
    </row>
    <row r="960" spans="1:13">
      <c r="A960">
        <v>959</v>
      </c>
      <c r="B960">
        <v>604</v>
      </c>
      <c r="C960">
        <v>5400</v>
      </c>
      <c r="D960">
        <v>0</v>
      </c>
      <c r="E960">
        <v>0</v>
      </c>
      <c r="F960">
        <v>0</v>
      </c>
      <c r="G960">
        <v>5400</v>
      </c>
      <c r="H960">
        <v>0</v>
      </c>
      <c r="I960">
        <v>2022</v>
      </c>
      <c r="K960" t="b">
        <v>0</v>
      </c>
      <c r="M960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values(959, 604, 5400, 0, 0, 0, 5400, 0, '2022-01-01', 0, '');</v>
      </c>
    </row>
    <row r="961" spans="1:13">
      <c r="A961">
        <v>960</v>
      </c>
      <c r="B961">
        <v>484</v>
      </c>
      <c r="C961">
        <v>4995</v>
      </c>
      <c r="D961">
        <v>0</v>
      </c>
      <c r="E961">
        <v>0</v>
      </c>
      <c r="F961">
        <v>0</v>
      </c>
      <c r="G961">
        <v>4995</v>
      </c>
      <c r="H961">
        <v>0</v>
      </c>
      <c r="I961">
        <v>2022</v>
      </c>
      <c r="K961" t="b">
        <v>0</v>
      </c>
      <c r="M961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values(960, 484, 4995, 0, 0, 0, 4995, 0, '2022-01-01', 0, '');</v>
      </c>
    </row>
    <row r="962" spans="1:13">
      <c r="A962">
        <v>961</v>
      </c>
      <c r="B962">
        <v>485</v>
      </c>
      <c r="C962">
        <v>4983</v>
      </c>
      <c r="D962">
        <v>0</v>
      </c>
      <c r="E962">
        <v>0</v>
      </c>
      <c r="F962">
        <v>0</v>
      </c>
      <c r="G962">
        <v>4983</v>
      </c>
      <c r="H962">
        <v>0</v>
      </c>
      <c r="I962">
        <v>2022</v>
      </c>
      <c r="K962" t="b">
        <v>0</v>
      </c>
      <c r="M962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values(961, 485, 4983, 0, 0, 0, 4983, 0, '2022-01-01', 0, '');</v>
      </c>
    </row>
    <row r="963" spans="1:13">
      <c r="A963">
        <v>962</v>
      </c>
      <c r="B963">
        <v>644</v>
      </c>
      <c r="C963">
        <v>1050</v>
      </c>
      <c r="D963">
        <v>0</v>
      </c>
      <c r="E963">
        <v>0</v>
      </c>
      <c r="F963">
        <v>0</v>
      </c>
      <c r="G963">
        <v>1050</v>
      </c>
      <c r="H963">
        <v>0</v>
      </c>
      <c r="I963">
        <v>2022</v>
      </c>
      <c r="K963" t="b">
        <v>0</v>
      </c>
      <c r="M963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values(962, 644, 1050, 0, 0, 0, 1050, 0, '2022-01-01', 0, '');</v>
      </c>
    </row>
    <row r="964" spans="1:13">
      <c r="A964">
        <v>963</v>
      </c>
      <c r="B964">
        <v>733</v>
      </c>
      <c r="C964">
        <v>6100</v>
      </c>
      <c r="D964">
        <v>0</v>
      </c>
      <c r="E964">
        <v>0</v>
      </c>
      <c r="F964">
        <v>0</v>
      </c>
      <c r="G964">
        <v>6100</v>
      </c>
      <c r="H964">
        <v>0</v>
      </c>
      <c r="I964">
        <v>2022</v>
      </c>
      <c r="K964" t="b">
        <v>0</v>
      </c>
      <c r="M964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values(963, 733, 6100, 0, 0, 0, 6100, 0, '2022-01-01', 0, '');</v>
      </c>
    </row>
    <row r="965" spans="1:13">
      <c r="A965">
        <v>964</v>
      </c>
      <c r="B965">
        <v>486</v>
      </c>
      <c r="C965">
        <v>18854</v>
      </c>
      <c r="D965">
        <v>2000</v>
      </c>
      <c r="E965">
        <v>0</v>
      </c>
      <c r="F965">
        <v>0</v>
      </c>
      <c r="G965">
        <v>20854</v>
      </c>
      <c r="H965">
        <v>0</v>
      </c>
      <c r="I965">
        <v>2022</v>
      </c>
      <c r="K965" t="b">
        <v>0</v>
      </c>
      <c r="M965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values(964, 486, 18854, 2000, 0, 0, 20854, 0, '2022-01-01', 0, '');</v>
      </c>
    </row>
    <row r="966" spans="1:13">
      <c r="A966">
        <v>965</v>
      </c>
      <c r="B966">
        <v>487</v>
      </c>
      <c r="C966">
        <v>13298</v>
      </c>
      <c r="D966">
        <v>0</v>
      </c>
      <c r="E966">
        <v>0</v>
      </c>
      <c r="F966">
        <v>0</v>
      </c>
      <c r="G966">
        <v>13298</v>
      </c>
      <c r="H966">
        <v>0</v>
      </c>
      <c r="I966">
        <v>2022</v>
      </c>
      <c r="K966" t="b">
        <v>0</v>
      </c>
      <c r="M966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values(965, 487, 13298, 0, 0, 0, 13298, 0, '2022-01-01', 0, '');</v>
      </c>
    </row>
    <row r="967" spans="1:13">
      <c r="A967">
        <v>966</v>
      </c>
      <c r="B967">
        <v>955</v>
      </c>
      <c r="C967">
        <v>460</v>
      </c>
      <c r="D967">
        <v>300</v>
      </c>
      <c r="E967">
        <v>0</v>
      </c>
      <c r="F967">
        <v>0</v>
      </c>
      <c r="G967">
        <v>760</v>
      </c>
      <c r="H967">
        <v>0</v>
      </c>
      <c r="I967">
        <v>2022</v>
      </c>
      <c r="K967" t="b">
        <v>0</v>
      </c>
      <c r="M967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values(966, 955, 460, 300, 0, 0, 760, 0, '2022-01-01', 0, '');</v>
      </c>
    </row>
    <row r="968" spans="1:13">
      <c r="A968">
        <v>967</v>
      </c>
      <c r="B968">
        <v>849</v>
      </c>
      <c r="C968">
        <v>1810</v>
      </c>
      <c r="D968">
        <v>780</v>
      </c>
      <c r="E968">
        <v>0</v>
      </c>
      <c r="F968">
        <v>0</v>
      </c>
      <c r="G968">
        <v>2590</v>
      </c>
      <c r="H968">
        <v>0</v>
      </c>
      <c r="I968">
        <v>2022</v>
      </c>
      <c r="K968" t="b">
        <v>0</v>
      </c>
      <c r="M968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values(967, 849, 1810, 780, 0, 0, 2590, 0, '2022-01-01', 0, '');</v>
      </c>
    </row>
    <row r="969" spans="1:13">
      <c r="A969">
        <v>968</v>
      </c>
      <c r="B969">
        <v>673</v>
      </c>
      <c r="C969">
        <v>3460</v>
      </c>
      <c r="D969">
        <v>780</v>
      </c>
      <c r="E969">
        <v>0</v>
      </c>
      <c r="F969">
        <v>0</v>
      </c>
      <c r="G969">
        <v>4240</v>
      </c>
      <c r="H969">
        <v>0</v>
      </c>
      <c r="I969">
        <v>2022</v>
      </c>
      <c r="K969" t="b">
        <v>0</v>
      </c>
      <c r="M969" t="str">
        <f>"insert into t_movano values(" &amp; T_LancAno[[#This Row],[Cod]] &amp; ", " &amp; T_LancAno[[#This Row],[Acionista]] &amp; ", " &amp; T_LancAno[[#This Row],[SaldoAnterior]] &amp; ", " &amp; T_LancAno[[#This Row],[Integralizado]] &amp; ", " &amp; T_LancAno[[#This Row],[Bonificacoes]] &amp; ", " &amp; T_LancAno[[#This Row],[Transferido]] &amp; ", " &amp; T_LancAno[[#This Row],[SaldoPosterior]] &amp; ", " &amp;T_LancAno[[#This Row],[Devedor]] &amp; ", '" &amp; T_LancAno[[#This Row],[Data]] &amp; "-01-01', " &amp; IF(T_LancAno[[#This Row],[Inativo]],1,0) &amp; ", " &amp; T_LancAno[[#This Row],[Obs]] &amp; "'');"</f>
        <v>insert into t_movano values(968, 673, 3460, 780, 0, 0, 4240, 0, '2022-01-01', 0, '');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1553-3A05-42BD-9AAE-AE7D826321C2}">
  <dimension ref="A1:M293"/>
  <sheetViews>
    <sheetView topLeftCell="G1" workbookViewId="0">
      <selection activeCell="M292" sqref="M2:M292"/>
    </sheetView>
  </sheetViews>
  <sheetFormatPr defaultRowHeight="15"/>
  <cols>
    <col min="1" max="1" width="8.42578125" bestFit="1" customWidth="1"/>
    <col min="2" max="2" width="11.42578125" bestFit="1" customWidth="1"/>
    <col min="3" max="3" width="8.42578125" bestFit="1" customWidth="1"/>
    <col min="4" max="4" width="8" bestFit="1" customWidth="1"/>
    <col min="5" max="5" width="15.85546875" bestFit="1" customWidth="1"/>
    <col min="6" max="6" width="18.28515625" bestFit="1" customWidth="1"/>
    <col min="7" max="7" width="8.5703125" bestFit="1" customWidth="1"/>
    <col min="8" max="8" width="10.85546875" bestFit="1" customWidth="1"/>
    <col min="9" max="9" width="29.28515625" bestFit="1" customWidth="1"/>
    <col min="10" max="10" width="9.7109375" bestFit="1" customWidth="1"/>
    <col min="12" max="12" width="4" bestFit="1" customWidth="1"/>
    <col min="13" max="13" width="96.42578125" bestFit="1" customWidth="1"/>
  </cols>
  <sheetData>
    <row r="1" spans="1:13">
      <c r="A1" t="s">
        <v>7993</v>
      </c>
      <c r="B1" t="s">
        <v>7018</v>
      </c>
      <c r="C1" t="s">
        <v>55</v>
      </c>
      <c r="D1" t="s">
        <v>6965</v>
      </c>
      <c r="E1" t="s">
        <v>7994</v>
      </c>
      <c r="F1" t="s">
        <v>7995</v>
      </c>
      <c r="G1" t="s">
        <v>7996</v>
      </c>
      <c r="H1" t="s">
        <v>7997</v>
      </c>
      <c r="I1" t="s">
        <v>7998</v>
      </c>
      <c r="J1" t="s">
        <v>7999</v>
      </c>
      <c r="L1">
        <v>0</v>
      </c>
    </row>
    <row r="2" spans="1:13">
      <c r="A2">
        <v>134000</v>
      </c>
      <c r="B2">
        <v>910</v>
      </c>
      <c r="C2">
        <v>2</v>
      </c>
      <c r="D2">
        <v>456.14</v>
      </c>
      <c r="E2" s="4">
        <v>45086</v>
      </c>
      <c r="F2" s="4">
        <v>45117</v>
      </c>
      <c r="G2">
        <v>0</v>
      </c>
      <c r="H2" t="s">
        <v>7397</v>
      </c>
      <c r="I2" t="s">
        <v>8000</v>
      </c>
      <c r="J2" t="s">
        <v>8006</v>
      </c>
      <c r="L2">
        <f>L1+1</f>
        <v>1</v>
      </c>
      <c r="M2" t="str">
        <f>"insert into t_carne values (" &amp; L2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(1, 910, '2023-06-09', 2, '*P-&gt;383,14 *A-&gt;70,00 *E-&gt;3,00', '0129-36935', 0, 1, 0);</v>
      </c>
    </row>
    <row r="3" spans="1:13">
      <c r="A3">
        <v>134012</v>
      </c>
      <c r="B3">
        <v>973</v>
      </c>
      <c r="C3">
        <v>2</v>
      </c>
      <c r="D3">
        <v>839.28</v>
      </c>
      <c r="E3" s="4">
        <v>45089</v>
      </c>
      <c r="F3" s="4">
        <v>45117</v>
      </c>
      <c r="G3">
        <v>0</v>
      </c>
      <c r="H3" t="s">
        <v>7451</v>
      </c>
      <c r="I3" t="s">
        <v>8005</v>
      </c>
      <c r="J3" t="s">
        <v>8006</v>
      </c>
      <c r="L3">
        <f t="shared" ref="L3:L66" si="0">L2+1</f>
        <v>2</v>
      </c>
      <c r="M3" t="str">
        <f>"insert into t_carne values (" &amp; L3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(2, 973, '2023-06-12', 2, '*P-&gt;766,28 *A-&gt;70,00 *E-&gt;3,00', '0129-37795', 0, 1, 0);</v>
      </c>
    </row>
    <row r="4" spans="1:13">
      <c r="A4">
        <v>134024</v>
      </c>
      <c r="B4">
        <v>523</v>
      </c>
      <c r="C4">
        <v>2</v>
      </c>
      <c r="D4">
        <v>456.14</v>
      </c>
      <c r="E4" s="4">
        <v>45089</v>
      </c>
      <c r="F4" s="4">
        <v>45117</v>
      </c>
      <c r="G4">
        <v>0</v>
      </c>
      <c r="H4" t="s">
        <v>7173</v>
      </c>
      <c r="I4" t="s">
        <v>8000</v>
      </c>
      <c r="J4" t="s">
        <v>8006</v>
      </c>
      <c r="L4">
        <f t="shared" si="0"/>
        <v>3</v>
      </c>
      <c r="M4" t="str">
        <f>"insert into t_carne values (" &amp; L4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(3, 523, '2023-06-12', 2, '*P-&gt;383,14 *A-&gt;70,00 *E-&gt;3,00', '0129-13559', 0, 1, 0);</v>
      </c>
    </row>
    <row r="5" spans="1:13">
      <c r="A5">
        <v>134036</v>
      </c>
      <c r="B5">
        <v>834</v>
      </c>
      <c r="C5">
        <v>2</v>
      </c>
      <c r="D5">
        <v>839.28</v>
      </c>
      <c r="E5" s="4">
        <v>45089</v>
      </c>
      <c r="F5" s="4">
        <v>45117</v>
      </c>
      <c r="G5">
        <v>0</v>
      </c>
      <c r="H5" t="s">
        <v>7332</v>
      </c>
      <c r="I5" t="s">
        <v>8005</v>
      </c>
      <c r="J5" t="s">
        <v>8006</v>
      </c>
      <c r="L5">
        <f t="shared" si="0"/>
        <v>4</v>
      </c>
      <c r="M5" t="str">
        <f>"insert into t_carne values (" &amp; L5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(4, 834, '2023-06-12', 2, '*P-&gt;766,28 *A-&gt;70,00 *E-&gt;3,00', '0129-34940', 0, 1, 0);</v>
      </c>
    </row>
    <row r="6" spans="1:13">
      <c r="A6">
        <v>134048</v>
      </c>
      <c r="B6">
        <v>12</v>
      </c>
      <c r="C6">
        <v>2</v>
      </c>
      <c r="D6">
        <v>839.28</v>
      </c>
      <c r="E6" s="4">
        <v>45089</v>
      </c>
      <c r="F6" s="4">
        <v>45117</v>
      </c>
      <c r="G6">
        <v>0</v>
      </c>
      <c r="H6" t="s">
        <v>7176</v>
      </c>
      <c r="I6" t="s">
        <v>8005</v>
      </c>
      <c r="J6" t="s">
        <v>8006</v>
      </c>
      <c r="L6">
        <f t="shared" si="0"/>
        <v>5</v>
      </c>
      <c r="M6" t="str">
        <f>"insert into t_carne values (" &amp; L6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(5, 12, '2023-06-12', 2, '*P-&gt;766,28 *A-&gt;70,00 *E-&gt;3,00', '0129-13896', 0, 1, 0);</v>
      </c>
    </row>
    <row r="7" spans="1:13">
      <c r="A7">
        <v>134060</v>
      </c>
      <c r="B7">
        <v>524</v>
      </c>
      <c r="C7">
        <v>2</v>
      </c>
      <c r="D7">
        <v>456.14</v>
      </c>
      <c r="E7" s="4">
        <v>45089</v>
      </c>
      <c r="F7" s="4">
        <v>45117</v>
      </c>
      <c r="G7">
        <v>0</v>
      </c>
      <c r="H7" t="s">
        <v>7172</v>
      </c>
      <c r="I7" t="s">
        <v>8000</v>
      </c>
      <c r="J7" t="s">
        <v>8006</v>
      </c>
      <c r="L7">
        <f t="shared" si="0"/>
        <v>6</v>
      </c>
      <c r="M7" t="str">
        <f>"insert into t_carne values (" &amp; L7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(6, 524, '2023-06-12', 2, '*P-&gt;383,14 *A-&gt;70,00 *E-&gt;3,00', '0129-13558', 0, 1, 0);</v>
      </c>
    </row>
    <row r="8" spans="1:13">
      <c r="A8">
        <v>134072</v>
      </c>
      <c r="B8">
        <v>968</v>
      </c>
      <c r="C8">
        <v>2</v>
      </c>
      <c r="D8">
        <v>456.14</v>
      </c>
      <c r="E8" s="4">
        <v>45089</v>
      </c>
      <c r="F8" s="4">
        <v>45117</v>
      </c>
      <c r="G8">
        <v>0</v>
      </c>
      <c r="H8" t="s">
        <v>7445</v>
      </c>
      <c r="I8" t="s">
        <v>8000</v>
      </c>
      <c r="J8" t="s">
        <v>8006</v>
      </c>
      <c r="L8">
        <f t="shared" si="0"/>
        <v>7</v>
      </c>
      <c r="M8" t="str">
        <f>"insert into t_carne values (" &amp; L8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(7, 968, '2023-06-12', 2, '*P-&gt;383,14 *A-&gt;70,00 *E-&gt;3,00', '0129-37718', 0, 1, 0);</v>
      </c>
    </row>
    <row r="9" spans="1:13">
      <c r="A9">
        <v>134084</v>
      </c>
      <c r="B9">
        <v>18</v>
      </c>
      <c r="C9">
        <v>2</v>
      </c>
      <c r="D9">
        <v>839.28</v>
      </c>
      <c r="E9" s="4">
        <v>45089</v>
      </c>
      <c r="F9" s="4">
        <v>45117</v>
      </c>
      <c r="G9">
        <v>0</v>
      </c>
      <c r="H9" t="s">
        <v>7155</v>
      </c>
      <c r="I9" t="s">
        <v>8005</v>
      </c>
      <c r="J9" t="s">
        <v>8006</v>
      </c>
      <c r="L9">
        <f t="shared" si="0"/>
        <v>8</v>
      </c>
      <c r="M9" t="str">
        <f>"insert into t_carne values (" &amp; L9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(8, 18, '2023-06-12', 2, '*P-&gt;766,28 *A-&gt;70,00 *E-&gt;3,00', '0129-12394', 0, 1, 0);</v>
      </c>
    </row>
    <row r="10" spans="1:13">
      <c r="A10">
        <v>134096</v>
      </c>
      <c r="B10">
        <v>820</v>
      </c>
      <c r="C10">
        <v>2</v>
      </c>
      <c r="D10">
        <v>456.14</v>
      </c>
      <c r="E10" s="4">
        <v>45089</v>
      </c>
      <c r="F10" s="4">
        <v>45117</v>
      </c>
      <c r="G10">
        <v>0</v>
      </c>
      <c r="H10" t="s">
        <v>7316</v>
      </c>
      <c r="I10" t="s">
        <v>8000</v>
      </c>
      <c r="J10" t="s">
        <v>8006</v>
      </c>
      <c r="L10">
        <f t="shared" si="0"/>
        <v>9</v>
      </c>
      <c r="M10" t="str">
        <f>"insert into t_carne values (" &amp; L10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(9, 820, '2023-06-12', 2, '*P-&gt;383,14 *A-&gt;70,00 *E-&gt;3,00', '0129-34663', 0, 1, 0);</v>
      </c>
    </row>
    <row r="11" spans="1:13">
      <c r="A11">
        <v>134108</v>
      </c>
      <c r="B11">
        <v>920</v>
      </c>
      <c r="C11">
        <v>2</v>
      </c>
      <c r="D11">
        <v>456.14</v>
      </c>
      <c r="E11" s="4">
        <v>45089</v>
      </c>
      <c r="F11" s="4">
        <v>45117</v>
      </c>
      <c r="G11">
        <v>0</v>
      </c>
      <c r="H11" t="s">
        <v>7406</v>
      </c>
      <c r="I11" t="s">
        <v>8000</v>
      </c>
      <c r="J11" t="s">
        <v>8006</v>
      </c>
      <c r="L11">
        <f t="shared" si="0"/>
        <v>10</v>
      </c>
      <c r="M11" t="str">
        <f>"insert into t_carne values (" &amp; L11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(10, 920, '2023-06-12', 2, '*P-&gt;383,14 *A-&gt;70,00 *E-&gt;3,00', '0129-37080', 0, 1, 0);</v>
      </c>
    </row>
    <row r="12" spans="1:13">
      <c r="A12">
        <v>134120</v>
      </c>
      <c r="B12">
        <v>1020</v>
      </c>
      <c r="C12">
        <v>2</v>
      </c>
      <c r="D12">
        <v>456.14</v>
      </c>
      <c r="E12" s="4">
        <v>45089</v>
      </c>
      <c r="F12" s="4">
        <v>45117</v>
      </c>
      <c r="G12">
        <v>0</v>
      </c>
      <c r="H12" t="s">
        <v>7483</v>
      </c>
      <c r="I12" t="s">
        <v>8000</v>
      </c>
      <c r="J12" t="s">
        <v>8006</v>
      </c>
      <c r="L12">
        <f t="shared" si="0"/>
        <v>11</v>
      </c>
      <c r="M12" t="str">
        <f>"insert into t_carne values (" &amp; L12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(11, 1020, '2023-06-12', 2, '*P-&gt;383,14 *A-&gt;70,00 *E-&gt;3,00', '0129-38315', 0, 1, 0);</v>
      </c>
    </row>
    <row r="13" spans="1:13">
      <c r="A13">
        <v>134132</v>
      </c>
      <c r="B13">
        <v>829</v>
      </c>
      <c r="C13">
        <v>2</v>
      </c>
      <c r="D13">
        <v>456.14</v>
      </c>
      <c r="E13" s="4">
        <v>45089</v>
      </c>
      <c r="F13" s="4">
        <v>45117</v>
      </c>
      <c r="G13">
        <v>0</v>
      </c>
      <c r="H13" t="s">
        <v>7325</v>
      </c>
      <c r="I13" t="s">
        <v>8000</v>
      </c>
      <c r="J13" t="s">
        <v>8006</v>
      </c>
      <c r="L13">
        <f t="shared" si="0"/>
        <v>12</v>
      </c>
      <c r="M13" t="str">
        <f>"insert into t_carne values (" &amp; L13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(12, 829, '2023-06-12', 2, '*P-&gt;383,14 *A-&gt;70,00 *E-&gt;3,00', '0129-34742', 0, 1, 0);</v>
      </c>
    </row>
    <row r="14" spans="1:13">
      <c r="A14">
        <v>134144</v>
      </c>
      <c r="B14">
        <v>1058</v>
      </c>
      <c r="C14">
        <v>2</v>
      </c>
      <c r="D14">
        <v>456.14</v>
      </c>
      <c r="E14" s="4">
        <v>45089</v>
      </c>
      <c r="F14" s="4">
        <v>45117</v>
      </c>
      <c r="G14">
        <v>0</v>
      </c>
      <c r="H14" t="s">
        <v>7518</v>
      </c>
      <c r="I14" t="s">
        <v>8000</v>
      </c>
      <c r="J14" t="s">
        <v>8006</v>
      </c>
      <c r="L14">
        <f t="shared" si="0"/>
        <v>13</v>
      </c>
      <c r="M14" t="str">
        <f>"insert into t_carne values (" &amp; L14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(13, 1058, '2023-06-12', 2, '*P-&gt;383,14 *A-&gt;70,00 *E-&gt;3,00', '0129-38808', 0, 1, 0);</v>
      </c>
    </row>
    <row r="15" spans="1:13">
      <c r="A15">
        <v>134156</v>
      </c>
      <c r="B15">
        <v>715</v>
      </c>
      <c r="C15">
        <v>2</v>
      </c>
      <c r="D15">
        <v>700.74</v>
      </c>
      <c r="E15" s="4">
        <v>45089</v>
      </c>
      <c r="F15" s="4">
        <v>45117</v>
      </c>
      <c r="G15">
        <v>0</v>
      </c>
      <c r="H15" t="s">
        <v>7266</v>
      </c>
      <c r="I15" t="s">
        <v>8014</v>
      </c>
      <c r="J15" t="s">
        <v>8006</v>
      </c>
      <c r="L15">
        <f t="shared" si="0"/>
        <v>14</v>
      </c>
      <c r="M15" t="str">
        <f>"insert into t_carne values (" &amp; L15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(14, 715, '2023-06-12', 2, '*P-&gt;627,74 *A-&gt;70,00 *E-&gt;3,00', '0129-32588', 0, 1, 0);</v>
      </c>
    </row>
    <row r="16" spans="1:13">
      <c r="A16">
        <v>134168</v>
      </c>
      <c r="B16">
        <v>549</v>
      </c>
      <c r="C16">
        <v>2</v>
      </c>
      <c r="D16">
        <v>839.28</v>
      </c>
      <c r="E16" s="4">
        <v>45089</v>
      </c>
      <c r="F16" s="4">
        <v>45117</v>
      </c>
      <c r="G16">
        <v>0</v>
      </c>
      <c r="H16" t="s">
        <v>7181</v>
      </c>
      <c r="I16" t="s">
        <v>8005</v>
      </c>
      <c r="J16" t="s">
        <v>8006</v>
      </c>
      <c r="L16">
        <f t="shared" si="0"/>
        <v>15</v>
      </c>
      <c r="M16" t="str">
        <f>"insert into t_carne values (" &amp; L16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(15, 549, '2023-06-12', 2, '*P-&gt;766,28 *A-&gt;70,00 *E-&gt;3,00', '0129-14292', 0, 1, 0);</v>
      </c>
    </row>
    <row r="17" spans="1:13">
      <c r="A17">
        <v>134180</v>
      </c>
      <c r="B17">
        <v>978</v>
      </c>
      <c r="C17">
        <v>2</v>
      </c>
      <c r="D17">
        <v>456.14</v>
      </c>
      <c r="E17" s="4">
        <v>45089</v>
      </c>
      <c r="F17" s="4">
        <v>45117</v>
      </c>
      <c r="G17">
        <v>0</v>
      </c>
      <c r="H17" t="s">
        <v>7458</v>
      </c>
      <c r="I17" t="s">
        <v>8000</v>
      </c>
      <c r="J17" t="s">
        <v>8006</v>
      </c>
      <c r="L17">
        <f t="shared" si="0"/>
        <v>16</v>
      </c>
      <c r="M17" t="str">
        <f>"insert into t_carne values (" &amp; L17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(16, 978, '2023-06-12', 2, '*P-&gt;383,14 *A-&gt;70,00 *E-&gt;3,00', '0129-37842', 0, 1, 0);</v>
      </c>
    </row>
    <row r="18" spans="1:13">
      <c r="A18">
        <v>134192</v>
      </c>
      <c r="B18">
        <v>912</v>
      </c>
      <c r="C18">
        <v>2</v>
      </c>
      <c r="D18">
        <v>456.14</v>
      </c>
      <c r="E18" s="4">
        <v>45089</v>
      </c>
      <c r="F18" s="4">
        <v>45117</v>
      </c>
      <c r="G18">
        <v>0</v>
      </c>
      <c r="H18" t="s">
        <v>7398</v>
      </c>
      <c r="I18" t="s">
        <v>8000</v>
      </c>
      <c r="J18" t="s">
        <v>8006</v>
      </c>
      <c r="L18">
        <f t="shared" si="0"/>
        <v>17</v>
      </c>
      <c r="M18" t="str">
        <f>"insert into t_carne values (" &amp; L18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(17, 912, '2023-06-12', 2, '*P-&gt;383,14 *A-&gt;70,00 *E-&gt;3,00', '0129-36937', 0, 1, 0);</v>
      </c>
    </row>
    <row r="19" spans="1:13">
      <c r="A19">
        <v>134204</v>
      </c>
      <c r="B19">
        <v>873</v>
      </c>
      <c r="C19">
        <v>2</v>
      </c>
      <c r="D19">
        <v>839.28</v>
      </c>
      <c r="E19" s="4">
        <v>45089</v>
      </c>
      <c r="F19" s="4">
        <v>45117</v>
      </c>
      <c r="G19">
        <v>0</v>
      </c>
      <c r="H19" t="s">
        <v>7358</v>
      </c>
      <c r="I19" t="s">
        <v>8005</v>
      </c>
      <c r="J19" t="s">
        <v>8006</v>
      </c>
      <c r="L19">
        <f t="shared" si="0"/>
        <v>18</v>
      </c>
      <c r="M19" t="str">
        <f>"insert into t_carne values (" &amp; L19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(18, 873, '2023-06-12', 2, '*P-&gt;766,28 *A-&gt;70,00 *E-&gt;3,00', '0129-36087', 0, 1, 0);</v>
      </c>
    </row>
    <row r="20" spans="1:13">
      <c r="A20">
        <v>134216</v>
      </c>
      <c r="B20">
        <v>927</v>
      </c>
      <c r="C20">
        <v>2</v>
      </c>
      <c r="D20">
        <v>456.14</v>
      </c>
      <c r="E20" s="4">
        <v>45089</v>
      </c>
      <c r="F20" s="4">
        <v>45117</v>
      </c>
      <c r="G20">
        <v>0</v>
      </c>
      <c r="H20" t="s">
        <v>7412</v>
      </c>
      <c r="I20" t="s">
        <v>8000</v>
      </c>
      <c r="J20" t="s">
        <v>8006</v>
      </c>
      <c r="L20">
        <f t="shared" si="0"/>
        <v>19</v>
      </c>
      <c r="M20" t="str">
        <f>"insert into t_carne values (" &amp; L20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(19, 927, '2023-06-12', 2, '*P-&gt;383,14 *A-&gt;70,00 *E-&gt;3,00', '0129-37186', 0, 1, 0);</v>
      </c>
    </row>
    <row r="21" spans="1:13">
      <c r="A21">
        <v>134228</v>
      </c>
      <c r="B21">
        <v>574</v>
      </c>
      <c r="C21">
        <v>2</v>
      </c>
      <c r="D21">
        <v>1328.48</v>
      </c>
      <c r="E21" s="4">
        <v>45089</v>
      </c>
      <c r="F21" s="4">
        <v>45117</v>
      </c>
      <c r="G21">
        <v>0</v>
      </c>
      <c r="H21" t="s">
        <v>7197</v>
      </c>
      <c r="I21" t="s">
        <v>8016</v>
      </c>
      <c r="J21" t="s">
        <v>8006</v>
      </c>
      <c r="L21">
        <f t="shared" si="0"/>
        <v>20</v>
      </c>
      <c r="M21" t="str">
        <f>"insert into t_carne values (" &amp; L21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(20, 574, '2023-06-12', 2, '*P-&gt;1.255,48 *A-&gt;70,00 *E-&gt;3,00', '0129-14769', 0, 1, 0);</v>
      </c>
    </row>
    <row r="22" spans="1:13">
      <c r="A22">
        <v>134240</v>
      </c>
      <c r="B22">
        <v>828</v>
      </c>
      <c r="C22">
        <v>2</v>
      </c>
      <c r="D22">
        <v>839.28</v>
      </c>
      <c r="E22" s="4">
        <v>45089</v>
      </c>
      <c r="F22" s="4">
        <v>45117</v>
      </c>
      <c r="G22">
        <v>0</v>
      </c>
      <c r="H22" t="s">
        <v>7324</v>
      </c>
      <c r="I22" t="s">
        <v>8005</v>
      </c>
      <c r="J22" t="s">
        <v>8006</v>
      </c>
      <c r="L22">
        <f t="shared" si="0"/>
        <v>21</v>
      </c>
      <c r="M22" t="str">
        <f>"insert into t_carne values (" &amp; L22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(21, 828, '2023-06-12', 2, '*P-&gt;766,28 *A-&gt;70,00 *E-&gt;3,00', '0129-34741', 0, 1, 0);</v>
      </c>
    </row>
    <row r="23" spans="1:13">
      <c r="A23">
        <v>134252</v>
      </c>
      <c r="B23">
        <v>1066</v>
      </c>
      <c r="C23">
        <v>2</v>
      </c>
      <c r="D23">
        <v>456.14</v>
      </c>
      <c r="E23" s="4">
        <v>45089</v>
      </c>
      <c r="F23" s="4">
        <v>45117</v>
      </c>
      <c r="G23">
        <v>0</v>
      </c>
      <c r="H23" t="s">
        <v>7523</v>
      </c>
      <c r="I23" t="s">
        <v>8000</v>
      </c>
      <c r="J23" t="s">
        <v>8006</v>
      </c>
      <c r="L23">
        <f t="shared" si="0"/>
        <v>22</v>
      </c>
      <c r="M23" t="str">
        <f>"insert into t_carne values (" &amp; L23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(22, 1066, '2023-06-12', 2, '*P-&gt;383,14 *A-&gt;70,00 *E-&gt;3,00', '0129-38857', 0, 1, 0);</v>
      </c>
    </row>
    <row r="24" spans="1:13">
      <c r="A24">
        <v>134264</v>
      </c>
      <c r="B24">
        <v>44</v>
      </c>
      <c r="C24">
        <v>2</v>
      </c>
      <c r="D24">
        <v>456.14</v>
      </c>
      <c r="E24" s="4">
        <v>45089</v>
      </c>
      <c r="F24" s="4">
        <v>45117</v>
      </c>
      <c r="G24">
        <v>0</v>
      </c>
      <c r="H24" t="s">
        <v>7133</v>
      </c>
      <c r="I24" t="s">
        <v>8000</v>
      </c>
      <c r="J24" t="s">
        <v>8006</v>
      </c>
      <c r="L24">
        <f t="shared" si="0"/>
        <v>23</v>
      </c>
      <c r="M24" t="str">
        <f>"insert into t_carne values (" &amp; L24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(23, 44, '2023-06-12', 2, '*P-&gt;383,14 *A-&gt;70,00 *E-&gt;3,00', '0129-12175', 0, 1, 0);</v>
      </c>
    </row>
    <row r="25" spans="1:13">
      <c r="A25">
        <v>134276</v>
      </c>
      <c r="B25">
        <v>45</v>
      </c>
      <c r="C25">
        <v>2</v>
      </c>
      <c r="D25">
        <v>456.14</v>
      </c>
      <c r="E25" s="4">
        <v>45089</v>
      </c>
      <c r="F25" s="4">
        <v>45117</v>
      </c>
      <c r="G25">
        <v>0</v>
      </c>
      <c r="H25" t="s">
        <v>7137</v>
      </c>
      <c r="I25" t="s">
        <v>8000</v>
      </c>
      <c r="J25" t="s">
        <v>8006</v>
      </c>
      <c r="L25">
        <f t="shared" si="0"/>
        <v>24</v>
      </c>
      <c r="M25" t="str">
        <f>"insert into t_carne values (" &amp; L25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(24, 45, '2023-06-12', 2, '*P-&gt;383,14 *A-&gt;70,00 *E-&gt;3,00', '0129-12203', 0, 1, 0);</v>
      </c>
    </row>
    <row r="26" spans="1:13">
      <c r="A26">
        <v>134288</v>
      </c>
      <c r="B26">
        <v>558</v>
      </c>
      <c r="C26">
        <v>2</v>
      </c>
      <c r="D26">
        <v>700.74</v>
      </c>
      <c r="E26" s="4">
        <v>45089</v>
      </c>
      <c r="F26" s="4">
        <v>45117</v>
      </c>
      <c r="G26">
        <v>0</v>
      </c>
      <c r="H26" t="s">
        <v>7190</v>
      </c>
      <c r="I26" t="s">
        <v>8014</v>
      </c>
      <c r="J26" t="s">
        <v>8006</v>
      </c>
      <c r="L26">
        <f t="shared" si="0"/>
        <v>25</v>
      </c>
      <c r="M26" t="str">
        <f>"insert into t_carne values (" &amp; L26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(25, 558, '2023-06-12', 2, '*P-&gt;627,74 *A-&gt;70,00 *E-&gt;3,00', '0129-14477', 0, 1, 0);</v>
      </c>
    </row>
    <row r="27" spans="1:13">
      <c r="A27">
        <v>134300</v>
      </c>
      <c r="B27">
        <v>835</v>
      </c>
      <c r="C27">
        <v>2</v>
      </c>
      <c r="D27">
        <v>456.14</v>
      </c>
      <c r="E27" s="4">
        <v>45089</v>
      </c>
      <c r="F27" s="4">
        <v>45117</v>
      </c>
      <c r="G27">
        <v>0</v>
      </c>
      <c r="H27" t="s">
        <v>7333</v>
      </c>
      <c r="I27" t="s">
        <v>8000</v>
      </c>
      <c r="J27" t="s">
        <v>8006</v>
      </c>
      <c r="L27">
        <f t="shared" si="0"/>
        <v>26</v>
      </c>
      <c r="M27" t="str">
        <f>"insert into t_carne values (" &amp; L27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(26, 835, '2023-06-12', 2, '*P-&gt;383,14 *A-&gt;70,00 *E-&gt;3,00', '0129-34941', 0, 1, 0);</v>
      </c>
    </row>
    <row r="28" spans="1:13">
      <c r="A28">
        <v>134312</v>
      </c>
      <c r="B28">
        <v>696</v>
      </c>
      <c r="C28">
        <v>2</v>
      </c>
      <c r="D28">
        <v>456.14</v>
      </c>
      <c r="E28" s="4">
        <v>45089</v>
      </c>
      <c r="F28" s="4">
        <v>45117</v>
      </c>
      <c r="G28">
        <v>0</v>
      </c>
      <c r="H28" t="s">
        <v>7254</v>
      </c>
      <c r="I28" t="s">
        <v>8000</v>
      </c>
      <c r="J28" t="s">
        <v>8006</v>
      </c>
      <c r="L28">
        <f t="shared" si="0"/>
        <v>27</v>
      </c>
      <c r="M28" t="str">
        <f>"insert into t_carne values (" &amp; L28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(27, 696, '2023-06-12', 2, '*P-&gt;383,14 *A-&gt;70,00 *E-&gt;3,00', '0129-32377', 0, 1, 0);</v>
      </c>
    </row>
    <row r="29" spans="1:13">
      <c r="A29">
        <v>134324</v>
      </c>
      <c r="B29">
        <v>943</v>
      </c>
      <c r="C29">
        <v>2</v>
      </c>
      <c r="D29">
        <v>456.14</v>
      </c>
      <c r="E29" s="4">
        <v>45089</v>
      </c>
      <c r="F29" s="4">
        <v>45117</v>
      </c>
      <c r="G29">
        <v>0</v>
      </c>
      <c r="H29" t="s">
        <v>7425</v>
      </c>
      <c r="I29" t="s">
        <v>8000</v>
      </c>
      <c r="J29" t="s">
        <v>8006</v>
      </c>
      <c r="L29">
        <f t="shared" si="0"/>
        <v>28</v>
      </c>
      <c r="M29" t="str">
        <f>"insert into t_carne values (" &amp; L29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(28, 943, '2023-06-12', 2, '*P-&gt;383,14 *A-&gt;70,00 *E-&gt;3,00', '0129-37366', 0, 1, 0);</v>
      </c>
    </row>
    <row r="30" spans="1:13">
      <c r="A30">
        <v>134336</v>
      </c>
      <c r="B30">
        <v>845</v>
      </c>
      <c r="C30">
        <v>2</v>
      </c>
      <c r="D30">
        <v>456.14</v>
      </c>
      <c r="E30" s="4">
        <v>45089</v>
      </c>
      <c r="F30" s="4">
        <v>45117</v>
      </c>
      <c r="G30">
        <v>0</v>
      </c>
      <c r="H30" t="s">
        <v>7340</v>
      </c>
      <c r="I30" t="s">
        <v>8000</v>
      </c>
      <c r="J30" t="s">
        <v>8006</v>
      </c>
      <c r="L30">
        <f t="shared" si="0"/>
        <v>29</v>
      </c>
      <c r="M30" t="str">
        <f>"insert into t_carne values (" &amp; L30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(29, 845, '2023-06-12', 2, '*P-&gt;383,14 *A-&gt;70,00 *E-&gt;3,00', '0129-35062', 0, 1, 0);</v>
      </c>
    </row>
    <row r="31" spans="1:13">
      <c r="A31">
        <v>134348</v>
      </c>
      <c r="B31">
        <v>1017</v>
      </c>
      <c r="C31">
        <v>2</v>
      </c>
      <c r="D31">
        <v>456.14</v>
      </c>
      <c r="E31" s="4">
        <v>45089</v>
      </c>
      <c r="F31" s="4">
        <v>45117</v>
      </c>
      <c r="G31">
        <v>0</v>
      </c>
      <c r="H31" t="s">
        <v>7478</v>
      </c>
      <c r="I31" t="s">
        <v>8000</v>
      </c>
      <c r="J31" t="s">
        <v>8006</v>
      </c>
      <c r="L31">
        <f t="shared" si="0"/>
        <v>30</v>
      </c>
      <c r="M31" t="str">
        <f>"insert into t_carne values (" &amp; L31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(30, 1017, '2023-06-12', 2, '*P-&gt;383,14 *A-&gt;70,00 *E-&gt;3,00', '0129-38232', 0, 1, 0);</v>
      </c>
    </row>
    <row r="32" spans="1:13">
      <c r="A32">
        <v>134360</v>
      </c>
      <c r="B32">
        <v>841</v>
      </c>
      <c r="C32">
        <v>2</v>
      </c>
      <c r="D32">
        <v>456.14</v>
      </c>
      <c r="E32" s="4">
        <v>45089</v>
      </c>
      <c r="F32" s="4">
        <v>45117</v>
      </c>
      <c r="G32">
        <v>0</v>
      </c>
      <c r="H32" t="s">
        <v>7335</v>
      </c>
      <c r="I32" t="s">
        <v>8000</v>
      </c>
      <c r="J32" t="s">
        <v>8006</v>
      </c>
      <c r="L32">
        <f t="shared" si="0"/>
        <v>31</v>
      </c>
      <c r="M32" t="str">
        <f>"insert into t_carne values (" &amp; L32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(31, 841, '2023-06-12', 2, '*P-&gt;383,14 *A-&gt;70,00 *E-&gt;3,00', '0129-34945', 0, 1, 0);</v>
      </c>
    </row>
    <row r="33" spans="1:13">
      <c r="A33">
        <v>134372</v>
      </c>
      <c r="B33">
        <v>613</v>
      </c>
      <c r="C33">
        <v>2</v>
      </c>
      <c r="D33">
        <v>456.14</v>
      </c>
      <c r="E33" s="4">
        <v>45089</v>
      </c>
      <c r="F33" s="4">
        <v>45117</v>
      </c>
      <c r="G33">
        <v>0</v>
      </c>
      <c r="H33" t="s">
        <v>7426</v>
      </c>
      <c r="I33" t="s">
        <v>8000</v>
      </c>
      <c r="J33" t="s">
        <v>8006</v>
      </c>
      <c r="L33">
        <f t="shared" si="0"/>
        <v>32</v>
      </c>
      <c r="M33" t="str">
        <f>"insert into t_carne values (" &amp; L33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(32, 613, '2023-06-12', 2, '*P-&gt;383,14 *A-&gt;70,00 *E-&gt;3,00', '0129-37365', 0, 1, 0);</v>
      </c>
    </row>
    <row r="34" spans="1:13">
      <c r="A34">
        <v>134384</v>
      </c>
      <c r="B34">
        <v>1056</v>
      </c>
      <c r="C34">
        <v>2</v>
      </c>
      <c r="D34">
        <v>456.14</v>
      </c>
      <c r="E34" s="4">
        <v>45089</v>
      </c>
      <c r="F34" s="4">
        <v>45117</v>
      </c>
      <c r="G34">
        <v>0</v>
      </c>
      <c r="H34" t="s">
        <v>7516</v>
      </c>
      <c r="I34" t="s">
        <v>8000</v>
      </c>
      <c r="J34" t="s">
        <v>8006</v>
      </c>
      <c r="L34">
        <f t="shared" si="0"/>
        <v>33</v>
      </c>
      <c r="M34" t="str">
        <f>"insert into t_carne values (" &amp; L34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(33, 1056, '2023-06-12', 2, '*P-&gt;383,14 *A-&gt;70,00 *E-&gt;3,00', '0129-38765', 0, 1, 0);</v>
      </c>
    </row>
    <row r="35" spans="1:13">
      <c r="A35">
        <v>134396</v>
      </c>
      <c r="B35">
        <v>746</v>
      </c>
      <c r="C35">
        <v>2</v>
      </c>
      <c r="D35">
        <v>456.14</v>
      </c>
      <c r="E35" s="4">
        <v>45089</v>
      </c>
      <c r="F35" s="4">
        <v>45117</v>
      </c>
      <c r="G35">
        <v>0</v>
      </c>
      <c r="H35" t="s">
        <v>7277</v>
      </c>
      <c r="I35" t="s">
        <v>8000</v>
      </c>
      <c r="J35" t="s">
        <v>8006</v>
      </c>
      <c r="L35">
        <f t="shared" si="0"/>
        <v>34</v>
      </c>
      <c r="M35" t="str">
        <f>"insert into t_carne values (" &amp; L35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(34, 746, '2023-06-12', 2, '*P-&gt;383,14 *A-&gt;70,00 *E-&gt;3,00', '0129-32869', 0, 1, 0);</v>
      </c>
    </row>
    <row r="36" spans="1:13">
      <c r="A36">
        <v>134408</v>
      </c>
      <c r="B36">
        <v>818</v>
      </c>
      <c r="C36">
        <v>2</v>
      </c>
      <c r="D36">
        <v>456.14</v>
      </c>
      <c r="E36" s="4">
        <v>45089</v>
      </c>
      <c r="F36" s="4">
        <v>45117</v>
      </c>
      <c r="G36">
        <v>0</v>
      </c>
      <c r="H36" t="s">
        <v>7318</v>
      </c>
      <c r="I36" t="s">
        <v>8000</v>
      </c>
      <c r="J36" t="s">
        <v>8006</v>
      </c>
      <c r="L36">
        <f t="shared" si="0"/>
        <v>35</v>
      </c>
      <c r="M36" t="str">
        <f>"insert into t_carne values (" &amp; L36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(35, 818, '2023-06-12', 2, '*P-&gt;383,14 *A-&gt;70,00 *E-&gt;3,00', '0129-34665', 0, 1, 0);</v>
      </c>
    </row>
    <row r="37" spans="1:13">
      <c r="A37">
        <v>134420</v>
      </c>
      <c r="B37">
        <v>979</v>
      </c>
      <c r="C37">
        <v>2</v>
      </c>
      <c r="D37">
        <v>456.14</v>
      </c>
      <c r="E37" s="4">
        <v>45089</v>
      </c>
      <c r="F37" s="4">
        <v>45117</v>
      </c>
      <c r="G37">
        <v>0</v>
      </c>
      <c r="H37" t="s">
        <v>7459</v>
      </c>
      <c r="I37" t="s">
        <v>8000</v>
      </c>
      <c r="J37" t="s">
        <v>8006</v>
      </c>
      <c r="L37">
        <f t="shared" si="0"/>
        <v>36</v>
      </c>
      <c r="M37" t="str">
        <f>"insert into t_carne values (" &amp; L37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(36, 979, '2023-06-12', 2, '*P-&gt;383,14 *A-&gt;70,00 *E-&gt;3,00', '0129-37841', 0, 1, 0);</v>
      </c>
    </row>
    <row r="38" spans="1:13">
      <c r="A38">
        <v>134432</v>
      </c>
      <c r="B38">
        <v>887</v>
      </c>
      <c r="C38">
        <v>2</v>
      </c>
      <c r="D38">
        <v>456.14</v>
      </c>
      <c r="E38" s="4">
        <v>45089</v>
      </c>
      <c r="F38" s="4">
        <v>45117</v>
      </c>
      <c r="G38">
        <v>0</v>
      </c>
      <c r="H38" t="s">
        <v>7374</v>
      </c>
      <c r="I38" t="s">
        <v>8000</v>
      </c>
      <c r="J38" t="s">
        <v>8006</v>
      </c>
      <c r="L38">
        <f t="shared" si="0"/>
        <v>37</v>
      </c>
      <c r="M38" t="str">
        <f>"insert into t_carne values (" &amp; L38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(37, 887, '2023-06-12', 2, '*P-&gt;383,14 *A-&gt;70,00 *E-&gt;3,00', '0129-36319', 0, 1, 0);</v>
      </c>
    </row>
    <row r="39" spans="1:13">
      <c r="A39">
        <v>134444</v>
      </c>
      <c r="B39">
        <v>589</v>
      </c>
      <c r="C39">
        <v>2</v>
      </c>
      <c r="D39">
        <v>456.14</v>
      </c>
      <c r="E39" s="4">
        <v>45089</v>
      </c>
      <c r="F39" s="4">
        <v>45117</v>
      </c>
      <c r="G39">
        <v>0</v>
      </c>
      <c r="H39" t="s">
        <v>7208</v>
      </c>
      <c r="I39" t="s">
        <v>8000</v>
      </c>
      <c r="J39" t="s">
        <v>8006</v>
      </c>
      <c r="L39">
        <f t="shared" si="0"/>
        <v>38</v>
      </c>
      <c r="M39" t="str">
        <f>"insert into t_carne values (" &amp; L39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(38, 589, '2023-06-12', 2, '*P-&gt;383,14 *A-&gt;70,00 *E-&gt;3,00', '0129-14993', 0, 1, 0);</v>
      </c>
    </row>
    <row r="40" spans="1:13">
      <c r="A40">
        <v>134456</v>
      </c>
      <c r="B40">
        <v>507</v>
      </c>
      <c r="C40">
        <v>2</v>
      </c>
      <c r="D40">
        <v>456.14</v>
      </c>
      <c r="E40" s="4">
        <v>45089</v>
      </c>
      <c r="F40" s="4">
        <v>45117</v>
      </c>
      <c r="G40">
        <v>0</v>
      </c>
      <c r="H40" t="s">
        <v>7165</v>
      </c>
      <c r="I40" t="s">
        <v>8000</v>
      </c>
      <c r="J40" t="s">
        <v>8006</v>
      </c>
      <c r="L40">
        <f t="shared" si="0"/>
        <v>39</v>
      </c>
      <c r="M40" t="str">
        <f>"insert into t_carne values (" &amp; L40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(39, 507, '2023-06-12', 2, '*P-&gt;383,14 *A-&gt;70,00 *E-&gt;3,00', '0129-12988', 0, 1, 0);</v>
      </c>
    </row>
    <row r="41" spans="1:13">
      <c r="A41">
        <v>134468</v>
      </c>
      <c r="B41">
        <v>928</v>
      </c>
      <c r="C41">
        <v>2</v>
      </c>
      <c r="D41">
        <v>456.14</v>
      </c>
      <c r="E41" s="4">
        <v>45089</v>
      </c>
      <c r="F41" s="4">
        <v>45117</v>
      </c>
      <c r="G41">
        <v>0</v>
      </c>
      <c r="H41" t="s">
        <v>7413</v>
      </c>
      <c r="I41" t="s">
        <v>8000</v>
      </c>
      <c r="J41" t="s">
        <v>8006</v>
      </c>
      <c r="L41">
        <f t="shared" si="0"/>
        <v>40</v>
      </c>
      <c r="M41" t="str">
        <f>"insert into t_carne values (" &amp; L41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(40, 928, '2023-06-12', 2, '*P-&gt;383,14 *A-&gt;70,00 *E-&gt;3,00', '0129-37184', 0, 1, 0);</v>
      </c>
    </row>
    <row r="42" spans="1:13">
      <c r="A42">
        <v>134480</v>
      </c>
      <c r="B42">
        <v>590</v>
      </c>
      <c r="C42">
        <v>2</v>
      </c>
      <c r="D42">
        <v>839.28</v>
      </c>
      <c r="E42" s="4">
        <v>45089</v>
      </c>
      <c r="F42" s="4">
        <v>45117</v>
      </c>
      <c r="G42">
        <v>0</v>
      </c>
      <c r="H42" t="s">
        <v>7210</v>
      </c>
      <c r="I42" t="s">
        <v>8005</v>
      </c>
      <c r="J42" t="s">
        <v>8006</v>
      </c>
      <c r="L42">
        <f t="shared" si="0"/>
        <v>41</v>
      </c>
      <c r="M42" t="str">
        <f>"insert into t_carne values (" &amp; L42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(41, 590, '2023-06-12', 2, '*P-&gt;766,28 *A-&gt;70,00 *E-&gt;3,00', '0129-15058', 0, 1, 0);</v>
      </c>
    </row>
    <row r="43" spans="1:13">
      <c r="A43">
        <v>134492</v>
      </c>
      <c r="B43">
        <v>871</v>
      </c>
      <c r="C43">
        <v>2</v>
      </c>
      <c r="D43">
        <v>839.28</v>
      </c>
      <c r="E43" s="4">
        <v>45089</v>
      </c>
      <c r="F43" s="4">
        <v>45117</v>
      </c>
      <c r="G43">
        <v>0</v>
      </c>
      <c r="H43" t="s">
        <v>7359</v>
      </c>
      <c r="I43" t="s">
        <v>8005</v>
      </c>
      <c r="J43" t="s">
        <v>8006</v>
      </c>
      <c r="L43">
        <f t="shared" si="0"/>
        <v>42</v>
      </c>
      <c r="M43" t="str">
        <f>"insert into t_carne values (" &amp; L43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(42, 871, '2023-06-12', 2, '*P-&gt;766,28 *A-&gt;70,00 *E-&gt;3,00', '0129-36090', 0, 1, 0);</v>
      </c>
    </row>
    <row r="44" spans="1:13">
      <c r="A44">
        <v>134504</v>
      </c>
      <c r="B44">
        <v>778</v>
      </c>
      <c r="C44">
        <v>2</v>
      </c>
      <c r="D44">
        <v>456.14</v>
      </c>
      <c r="E44" s="4">
        <v>45089</v>
      </c>
      <c r="F44" s="4">
        <v>45117</v>
      </c>
      <c r="G44">
        <v>0</v>
      </c>
      <c r="H44" t="s">
        <v>7295</v>
      </c>
      <c r="I44" t="s">
        <v>8000</v>
      </c>
      <c r="J44" t="s">
        <v>8006</v>
      </c>
      <c r="L44">
        <f t="shared" si="0"/>
        <v>43</v>
      </c>
      <c r="M44" t="str">
        <f>"insert into t_carne values (" &amp; L44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(43, 778, '2023-06-12', 2, '*P-&gt;383,14 *A-&gt;70,00 *E-&gt;3,00', '0129-33684', 0, 1, 0);</v>
      </c>
    </row>
    <row r="45" spans="1:13">
      <c r="A45">
        <v>134516</v>
      </c>
      <c r="B45">
        <v>592</v>
      </c>
      <c r="C45">
        <v>2</v>
      </c>
      <c r="D45">
        <v>839.28</v>
      </c>
      <c r="E45" s="4">
        <v>45089</v>
      </c>
      <c r="F45" s="4">
        <v>45117</v>
      </c>
      <c r="G45">
        <v>0</v>
      </c>
      <c r="H45" t="s">
        <v>7212</v>
      </c>
      <c r="I45" t="s">
        <v>8005</v>
      </c>
      <c r="J45" t="s">
        <v>8006</v>
      </c>
      <c r="L45">
        <f t="shared" si="0"/>
        <v>44</v>
      </c>
      <c r="M45" t="str">
        <f>"insert into t_carne values (" &amp; L45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(44, 592, '2023-06-12', 2, '*P-&gt;766,28 *A-&gt;70,00 *E-&gt;3,00', '0129-15164', 0, 1, 0);</v>
      </c>
    </row>
    <row r="46" spans="1:13">
      <c r="A46">
        <v>134528</v>
      </c>
      <c r="B46">
        <v>1067</v>
      </c>
      <c r="C46">
        <v>2</v>
      </c>
      <c r="D46">
        <v>456.14</v>
      </c>
      <c r="E46" s="4">
        <v>45089</v>
      </c>
      <c r="F46" s="4">
        <v>45117</v>
      </c>
      <c r="G46">
        <v>0</v>
      </c>
      <c r="H46" t="s">
        <v>7524</v>
      </c>
      <c r="I46" t="s">
        <v>8000</v>
      </c>
      <c r="J46" t="s">
        <v>8006</v>
      </c>
      <c r="L46">
        <f t="shared" si="0"/>
        <v>45</v>
      </c>
      <c r="M46" t="str">
        <f>"insert into t_carne values (" &amp; L46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(45, 1067, '2023-06-12', 2, '*P-&gt;383,14 *A-&gt;70,00 *E-&gt;3,00', '0129-38853', 0, 1, 0);</v>
      </c>
    </row>
    <row r="47" spans="1:13">
      <c r="A47">
        <v>134540</v>
      </c>
      <c r="B47">
        <v>964</v>
      </c>
      <c r="C47">
        <v>2</v>
      </c>
      <c r="D47">
        <v>456.14</v>
      </c>
      <c r="E47" s="4">
        <v>45089</v>
      </c>
      <c r="F47" s="4">
        <v>45117</v>
      </c>
      <c r="G47">
        <v>0</v>
      </c>
      <c r="H47" t="s">
        <v>7444</v>
      </c>
      <c r="I47" t="s">
        <v>8000</v>
      </c>
      <c r="J47" t="s">
        <v>8006</v>
      </c>
      <c r="L47">
        <f t="shared" si="0"/>
        <v>46</v>
      </c>
      <c r="M47" t="str">
        <f>"insert into t_carne values (" &amp; L47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(46, 964, '2023-06-12', 2, '*P-&gt;383,14 *A-&gt;70,00 *E-&gt;3,00', '0129-37690', 0, 1, 0);</v>
      </c>
    </row>
    <row r="48" spans="1:13">
      <c r="A48">
        <v>134552</v>
      </c>
      <c r="B48">
        <v>901</v>
      </c>
      <c r="C48">
        <v>2</v>
      </c>
      <c r="D48">
        <v>456.14</v>
      </c>
      <c r="E48" s="4">
        <v>45089</v>
      </c>
      <c r="F48" s="4">
        <v>45117</v>
      </c>
      <c r="G48">
        <v>0</v>
      </c>
      <c r="H48" t="s">
        <v>7386</v>
      </c>
      <c r="I48" t="s">
        <v>8000</v>
      </c>
      <c r="J48" t="s">
        <v>8006</v>
      </c>
      <c r="L48">
        <f t="shared" si="0"/>
        <v>47</v>
      </c>
      <c r="M48" t="str">
        <f>"insert into t_carne values (" &amp; L48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(47, 901, '2023-06-12', 2, '*P-&gt;383,14 *A-&gt;70,00 *E-&gt;3,00', '0129-36676', 0, 1, 0);</v>
      </c>
    </row>
    <row r="49" spans="1:13">
      <c r="A49">
        <v>134564</v>
      </c>
      <c r="B49">
        <v>1026</v>
      </c>
      <c r="C49">
        <v>2</v>
      </c>
      <c r="D49">
        <v>456.14</v>
      </c>
      <c r="E49" s="4">
        <v>45089</v>
      </c>
      <c r="F49" s="4">
        <v>45117</v>
      </c>
      <c r="G49">
        <v>0</v>
      </c>
      <c r="H49" t="s">
        <v>7488</v>
      </c>
      <c r="I49" t="s">
        <v>8000</v>
      </c>
      <c r="J49" t="s">
        <v>8006</v>
      </c>
      <c r="L49">
        <f t="shared" si="0"/>
        <v>48</v>
      </c>
      <c r="M49" t="str">
        <f>"insert into t_carne values (" &amp; L49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(48, 1026, '2023-06-12', 2, '*P-&gt;383,14 *A-&gt;70,00 *E-&gt;3,00', '0129-38399', 0, 1, 0);</v>
      </c>
    </row>
    <row r="50" spans="1:13">
      <c r="A50">
        <v>134576</v>
      </c>
      <c r="B50">
        <v>890</v>
      </c>
      <c r="C50">
        <v>2</v>
      </c>
      <c r="D50">
        <v>456.14</v>
      </c>
      <c r="E50" s="4">
        <v>45089</v>
      </c>
      <c r="F50" s="4">
        <v>45117</v>
      </c>
      <c r="G50">
        <v>0</v>
      </c>
      <c r="H50" t="s">
        <v>7380</v>
      </c>
      <c r="I50" t="s">
        <v>8000</v>
      </c>
      <c r="J50" t="s">
        <v>8006</v>
      </c>
      <c r="L50">
        <f t="shared" si="0"/>
        <v>49</v>
      </c>
      <c r="M50" t="str">
        <f>"insert into t_carne values (" &amp; L50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(49, 890, '2023-06-12', 2, '*P-&gt;383,14 *A-&gt;70,00 *E-&gt;3,00', '0129-36471', 0, 1, 0);</v>
      </c>
    </row>
    <row r="51" spans="1:13">
      <c r="A51">
        <v>134588</v>
      </c>
      <c r="B51">
        <v>782</v>
      </c>
      <c r="C51">
        <v>2</v>
      </c>
      <c r="D51">
        <v>456.14</v>
      </c>
      <c r="E51" s="4">
        <v>45089</v>
      </c>
      <c r="F51" s="4">
        <v>45117</v>
      </c>
      <c r="G51">
        <v>0</v>
      </c>
      <c r="H51" t="s">
        <v>7301</v>
      </c>
      <c r="I51" t="s">
        <v>8000</v>
      </c>
      <c r="J51" t="s">
        <v>8006</v>
      </c>
      <c r="L51">
        <f t="shared" si="0"/>
        <v>50</v>
      </c>
      <c r="M51" t="str">
        <f>"insert into t_carne values (" &amp; L51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(50, 782, '2023-06-12', 2, '*P-&gt;383,14 *A-&gt;70,00 *E-&gt;3,00', '0129-34028', 0, 1, 0);</v>
      </c>
    </row>
    <row r="52" spans="1:13">
      <c r="A52">
        <v>134600</v>
      </c>
      <c r="B52">
        <v>922</v>
      </c>
      <c r="C52">
        <v>2</v>
      </c>
      <c r="D52">
        <v>839.28</v>
      </c>
      <c r="E52" s="4">
        <v>45089</v>
      </c>
      <c r="F52" s="4">
        <v>45117</v>
      </c>
      <c r="G52">
        <v>0</v>
      </c>
      <c r="H52" t="s">
        <v>7408</v>
      </c>
      <c r="I52" t="s">
        <v>8005</v>
      </c>
      <c r="J52" t="s">
        <v>8006</v>
      </c>
      <c r="L52">
        <f t="shared" si="0"/>
        <v>51</v>
      </c>
      <c r="M52" t="str">
        <f>"insert into t_carne values (" &amp; L52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(51, 922, '2023-06-12', 2, '*P-&gt;766,28 *A-&gt;70,00 *E-&gt;3,00', '0129-37120', 0, 1, 0);</v>
      </c>
    </row>
    <row r="53" spans="1:13">
      <c r="A53">
        <v>134612</v>
      </c>
      <c r="B53">
        <v>872</v>
      </c>
      <c r="C53">
        <v>2</v>
      </c>
      <c r="D53">
        <v>700.74</v>
      </c>
      <c r="E53" s="4">
        <v>45089</v>
      </c>
      <c r="F53" s="4">
        <v>45117</v>
      </c>
      <c r="G53">
        <v>0</v>
      </c>
      <c r="H53" t="s">
        <v>7357</v>
      </c>
      <c r="I53" t="s">
        <v>8014</v>
      </c>
      <c r="J53" t="s">
        <v>8006</v>
      </c>
      <c r="L53">
        <f t="shared" si="0"/>
        <v>52</v>
      </c>
      <c r="M53" t="str">
        <f>"insert into t_carne values (" &amp; L53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(52, 872, '2023-06-12', 2, '*P-&gt;627,74 *A-&gt;70,00 *E-&gt;3,00', '0129-36086', 0, 1, 0);</v>
      </c>
    </row>
    <row r="54" spans="1:13">
      <c r="A54">
        <v>134624</v>
      </c>
      <c r="B54">
        <v>88</v>
      </c>
      <c r="C54">
        <v>2</v>
      </c>
      <c r="D54">
        <v>456.14</v>
      </c>
      <c r="E54" s="4">
        <v>45089</v>
      </c>
      <c r="F54" s="4">
        <v>45117</v>
      </c>
      <c r="G54">
        <v>0</v>
      </c>
      <c r="H54" t="s">
        <v>7154</v>
      </c>
      <c r="I54" t="s">
        <v>8000</v>
      </c>
      <c r="J54" t="s">
        <v>8006</v>
      </c>
      <c r="L54">
        <f t="shared" si="0"/>
        <v>53</v>
      </c>
      <c r="M54" t="str">
        <f>"insert into t_carne values (" &amp; L54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(53, 88, '2023-06-12', 2, '*P-&gt;383,14 *A-&gt;70,00 *E-&gt;3,00', '0129-12371', 0, 1, 0);</v>
      </c>
    </row>
    <row r="55" spans="1:13">
      <c r="A55">
        <v>134636</v>
      </c>
      <c r="B55">
        <v>795</v>
      </c>
      <c r="C55">
        <v>2</v>
      </c>
      <c r="D55">
        <v>456.14</v>
      </c>
      <c r="E55" s="4">
        <v>45089</v>
      </c>
      <c r="F55" s="4">
        <v>45117</v>
      </c>
      <c r="G55">
        <v>0</v>
      </c>
      <c r="H55" t="s">
        <v>7307</v>
      </c>
      <c r="I55" t="s">
        <v>8000</v>
      </c>
      <c r="J55" t="s">
        <v>8006</v>
      </c>
      <c r="L55">
        <f t="shared" si="0"/>
        <v>54</v>
      </c>
      <c r="M55" t="str">
        <f>"insert into t_carne values (" &amp; L55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(54, 795, '2023-06-12', 2, '*P-&gt;383,14 *A-&gt;70,00 *E-&gt;3,00', '0129-34176', 0, 1, 0);</v>
      </c>
    </row>
    <row r="56" spans="1:13">
      <c r="A56">
        <v>134648</v>
      </c>
      <c r="B56">
        <v>1043</v>
      </c>
      <c r="C56">
        <v>2</v>
      </c>
      <c r="D56">
        <v>456.14</v>
      </c>
      <c r="E56" s="4">
        <v>45089</v>
      </c>
      <c r="F56" s="4">
        <v>45117</v>
      </c>
      <c r="G56">
        <v>0</v>
      </c>
      <c r="H56" t="s">
        <v>7505</v>
      </c>
      <c r="I56" t="s">
        <v>8000</v>
      </c>
      <c r="J56" t="s">
        <v>8006</v>
      </c>
      <c r="L56">
        <f t="shared" si="0"/>
        <v>55</v>
      </c>
      <c r="M56" t="str">
        <f>"insert into t_carne values (" &amp; L56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(55, 1043, '2023-06-12', 2, '*P-&gt;383,14 *A-&gt;70,00 *E-&gt;3,00', '0129-38521', 0, 1, 0);</v>
      </c>
    </row>
    <row r="57" spans="1:13">
      <c r="A57">
        <v>134660</v>
      </c>
      <c r="B57">
        <v>894</v>
      </c>
      <c r="C57">
        <v>2</v>
      </c>
      <c r="D57">
        <v>700.74</v>
      </c>
      <c r="E57" s="4">
        <v>45089</v>
      </c>
      <c r="F57" s="4">
        <v>45117</v>
      </c>
      <c r="G57">
        <v>0</v>
      </c>
      <c r="H57" t="s">
        <v>7377</v>
      </c>
      <c r="I57" t="s">
        <v>8014</v>
      </c>
      <c r="J57" t="s">
        <v>8006</v>
      </c>
      <c r="L57">
        <f t="shared" si="0"/>
        <v>56</v>
      </c>
      <c r="M57" t="str">
        <f>"insert into t_carne values (" &amp; L57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(56, 894, '2023-06-12', 2, '*P-&gt;627,74 *A-&gt;70,00 *E-&gt;3,00', '0129-36467', 0, 1, 0);</v>
      </c>
    </row>
    <row r="58" spans="1:13">
      <c r="A58">
        <v>134672</v>
      </c>
      <c r="B58">
        <v>106</v>
      </c>
      <c r="C58">
        <v>2</v>
      </c>
      <c r="D58">
        <v>700.74</v>
      </c>
      <c r="E58" s="4">
        <v>45089</v>
      </c>
      <c r="F58" s="4">
        <v>45117</v>
      </c>
      <c r="G58">
        <v>0</v>
      </c>
      <c r="H58" t="s">
        <v>7149</v>
      </c>
      <c r="I58" t="s">
        <v>8014</v>
      </c>
      <c r="J58" t="s">
        <v>8006</v>
      </c>
      <c r="L58">
        <f t="shared" si="0"/>
        <v>57</v>
      </c>
      <c r="M58" t="str">
        <f>"insert into t_carne values (" &amp; L58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(57, 106, '2023-06-12', 2, '*P-&gt;627,74 *A-&gt;70,00 *E-&gt;3,00', '0129-12234', 0, 1, 0);</v>
      </c>
    </row>
    <row r="59" spans="1:13">
      <c r="A59">
        <v>134684</v>
      </c>
      <c r="B59">
        <v>763</v>
      </c>
      <c r="C59">
        <v>2</v>
      </c>
      <c r="D59">
        <v>839.28</v>
      </c>
      <c r="E59" s="4">
        <v>45089</v>
      </c>
      <c r="F59" s="4">
        <v>45117</v>
      </c>
      <c r="G59">
        <v>0</v>
      </c>
      <c r="H59" t="s">
        <v>7293</v>
      </c>
      <c r="I59" t="s">
        <v>8005</v>
      </c>
      <c r="J59" t="s">
        <v>8006</v>
      </c>
      <c r="L59">
        <f t="shared" si="0"/>
        <v>58</v>
      </c>
      <c r="M59" t="str">
        <f>"insert into t_carne values (" &amp; L59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(58, 763, '2023-06-12', 2, '*P-&gt;766,28 *A-&gt;70,00 *E-&gt;3,00', '0129-33111', 0, 1, 0);</v>
      </c>
    </row>
    <row r="60" spans="1:13">
      <c r="A60">
        <v>134696</v>
      </c>
      <c r="B60">
        <v>958</v>
      </c>
      <c r="C60">
        <v>2</v>
      </c>
      <c r="D60">
        <v>456.14</v>
      </c>
      <c r="E60" s="4">
        <v>45089</v>
      </c>
      <c r="F60" s="4">
        <v>45117</v>
      </c>
      <c r="G60">
        <v>0</v>
      </c>
      <c r="H60" t="s">
        <v>7438</v>
      </c>
      <c r="I60" t="s">
        <v>8000</v>
      </c>
      <c r="J60" t="s">
        <v>8006</v>
      </c>
      <c r="L60">
        <f t="shared" si="0"/>
        <v>59</v>
      </c>
      <c r="M60" t="str">
        <f>"insert into t_carne values (" &amp; L60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(59, 958, '2023-06-12', 2, '*P-&gt;383,14 *A-&gt;70,00 *E-&gt;3,00', '0129-37568', 0, 1, 0);</v>
      </c>
    </row>
    <row r="61" spans="1:13">
      <c r="A61">
        <v>134708</v>
      </c>
      <c r="B61">
        <v>572</v>
      </c>
      <c r="C61">
        <v>2</v>
      </c>
      <c r="D61">
        <v>456.14</v>
      </c>
      <c r="E61" s="4">
        <v>45089</v>
      </c>
      <c r="F61" s="4">
        <v>45117</v>
      </c>
      <c r="G61">
        <v>0</v>
      </c>
      <c r="H61" t="s">
        <v>7195</v>
      </c>
      <c r="I61" t="s">
        <v>8000</v>
      </c>
      <c r="J61" t="s">
        <v>8006</v>
      </c>
      <c r="L61">
        <f t="shared" si="0"/>
        <v>60</v>
      </c>
      <c r="M61" t="str">
        <f>"insert into t_carne values (" &amp; L61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(60, 572, '2023-06-12', 2, '*P-&gt;383,14 *A-&gt;70,00 *E-&gt;3,00', '0129-14738', 0, 1, 0);</v>
      </c>
    </row>
    <row r="62" spans="1:13">
      <c r="A62">
        <v>134720</v>
      </c>
      <c r="B62">
        <v>1030</v>
      </c>
      <c r="C62">
        <v>2</v>
      </c>
      <c r="D62">
        <v>456.14</v>
      </c>
      <c r="E62" s="4">
        <v>45089</v>
      </c>
      <c r="F62" s="4">
        <v>45117</v>
      </c>
      <c r="G62">
        <v>0</v>
      </c>
      <c r="H62" t="s">
        <v>7493</v>
      </c>
      <c r="I62" t="s">
        <v>8000</v>
      </c>
      <c r="J62" t="s">
        <v>8006</v>
      </c>
      <c r="L62">
        <f t="shared" si="0"/>
        <v>61</v>
      </c>
      <c r="M62" t="str">
        <f>"insert into t_carne values (" &amp; L62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(61, 1030, '2023-06-12', 2, '*P-&gt;383,14 *A-&gt;70,00 *E-&gt;3,00', '0129-38471', 0, 1, 0);</v>
      </c>
    </row>
    <row r="63" spans="1:13">
      <c r="A63">
        <v>134732</v>
      </c>
      <c r="B63">
        <v>1062</v>
      </c>
      <c r="C63">
        <v>2</v>
      </c>
      <c r="D63">
        <v>456.14</v>
      </c>
      <c r="E63" s="4">
        <v>45089</v>
      </c>
      <c r="F63" s="4">
        <v>45117</v>
      </c>
      <c r="G63">
        <v>0</v>
      </c>
      <c r="H63" t="s">
        <v>7522</v>
      </c>
      <c r="I63" t="s">
        <v>8000</v>
      </c>
      <c r="J63" t="s">
        <v>8006</v>
      </c>
      <c r="L63">
        <f t="shared" si="0"/>
        <v>62</v>
      </c>
      <c r="M63" t="str">
        <f>"insert into t_carne values (" &amp; L63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(62, 1062, '2023-06-12', 2, '*P-&gt;383,14 *A-&gt;70,00 *E-&gt;3,00', '0129-38823', 0, 1, 0);</v>
      </c>
    </row>
    <row r="64" spans="1:13">
      <c r="A64">
        <v>134744</v>
      </c>
      <c r="B64">
        <v>836</v>
      </c>
      <c r="C64">
        <v>2</v>
      </c>
      <c r="D64">
        <v>839.28</v>
      </c>
      <c r="E64" s="4">
        <v>45089</v>
      </c>
      <c r="F64" s="4">
        <v>45117</v>
      </c>
      <c r="G64">
        <v>0</v>
      </c>
      <c r="H64" t="s">
        <v>7329</v>
      </c>
      <c r="I64" t="s">
        <v>8005</v>
      </c>
      <c r="J64" t="s">
        <v>8006</v>
      </c>
      <c r="L64">
        <f t="shared" si="0"/>
        <v>63</v>
      </c>
      <c r="M64" t="str">
        <f>"insert into t_carne values (" &amp; L64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(63, 836, '2023-06-12', 2, '*P-&gt;766,28 *A-&gt;70,00 *E-&gt;3,00', '0129-34937', 0, 1, 0);</v>
      </c>
    </row>
    <row r="65" spans="1:13">
      <c r="A65">
        <v>134756</v>
      </c>
      <c r="B65">
        <v>858</v>
      </c>
      <c r="C65">
        <v>2</v>
      </c>
      <c r="D65">
        <v>839.28</v>
      </c>
      <c r="E65" s="4">
        <v>45089</v>
      </c>
      <c r="F65" s="4">
        <v>45117</v>
      </c>
      <c r="G65">
        <v>0</v>
      </c>
      <c r="H65" t="s">
        <v>7350</v>
      </c>
      <c r="I65" t="s">
        <v>8005</v>
      </c>
      <c r="J65" t="s">
        <v>8006</v>
      </c>
      <c r="L65">
        <f t="shared" si="0"/>
        <v>64</v>
      </c>
      <c r="M65" t="str">
        <f>"insert into t_carne values (" &amp; L65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(64, 858, '2023-06-12', 2, '*P-&gt;766,28 *A-&gt;70,00 *E-&gt;3,00', '0129-35664', 0, 1, 0);</v>
      </c>
    </row>
    <row r="66" spans="1:13">
      <c r="A66">
        <v>134768</v>
      </c>
      <c r="B66">
        <v>1068</v>
      </c>
      <c r="C66">
        <v>2</v>
      </c>
      <c r="D66">
        <v>456.14</v>
      </c>
      <c r="E66" s="4">
        <v>45089</v>
      </c>
      <c r="F66" s="4">
        <v>45117</v>
      </c>
      <c r="G66">
        <v>0</v>
      </c>
      <c r="H66" t="s">
        <v>7525</v>
      </c>
      <c r="I66" t="s">
        <v>8000</v>
      </c>
      <c r="J66" t="s">
        <v>8006</v>
      </c>
      <c r="L66">
        <f t="shared" si="0"/>
        <v>65</v>
      </c>
      <c r="M66" t="str">
        <f>"insert into t_carne values (" &amp; L66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(65, 1068, '2023-06-12', 2, '*P-&gt;383,14 *A-&gt;70,00 *E-&gt;3,00', '0129-38856', 0, 1, 0);</v>
      </c>
    </row>
    <row r="67" spans="1:13">
      <c r="A67">
        <v>134780</v>
      </c>
      <c r="B67">
        <v>745</v>
      </c>
      <c r="C67">
        <v>2</v>
      </c>
      <c r="D67">
        <v>456.14</v>
      </c>
      <c r="E67" s="4">
        <v>45089</v>
      </c>
      <c r="F67" s="4">
        <v>45117</v>
      </c>
      <c r="G67">
        <v>0</v>
      </c>
      <c r="H67" t="s">
        <v>7274</v>
      </c>
      <c r="I67" t="s">
        <v>8000</v>
      </c>
      <c r="J67" t="s">
        <v>8006</v>
      </c>
      <c r="L67">
        <f t="shared" ref="L67:L130" si="1">L66+1</f>
        <v>66</v>
      </c>
      <c r="M67" t="str">
        <f>"insert into t_carne values (" &amp; L67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(66, 745, '2023-06-12', 2, '*P-&gt;383,14 *A-&gt;70,00 *E-&gt;3,00', '0129-32723', 0, 1, 0);</v>
      </c>
    </row>
    <row r="68" spans="1:13">
      <c r="A68">
        <v>134792</v>
      </c>
      <c r="B68">
        <v>121</v>
      </c>
      <c r="C68">
        <v>2</v>
      </c>
      <c r="D68">
        <v>839.28</v>
      </c>
      <c r="E68" s="4">
        <v>45089</v>
      </c>
      <c r="F68" s="4">
        <v>45117</v>
      </c>
      <c r="G68">
        <v>0</v>
      </c>
      <c r="H68" t="s">
        <v>7157</v>
      </c>
      <c r="I68" t="s">
        <v>8005</v>
      </c>
      <c r="J68" t="s">
        <v>8006</v>
      </c>
      <c r="L68">
        <f t="shared" si="1"/>
        <v>67</v>
      </c>
      <c r="M68" t="str">
        <f>"insert into t_carne values (" &amp; L68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(67, 121, '2023-06-12', 2, '*P-&gt;766,28 *A-&gt;70,00 *E-&gt;3,00', '0129-12616', 0, 1, 0);</v>
      </c>
    </row>
    <row r="69" spans="1:13">
      <c r="A69">
        <v>134804</v>
      </c>
      <c r="B69">
        <v>921</v>
      </c>
      <c r="C69">
        <v>2</v>
      </c>
      <c r="D69">
        <v>456.14</v>
      </c>
      <c r="E69" s="4">
        <v>45089</v>
      </c>
      <c r="F69" s="4">
        <v>45117</v>
      </c>
      <c r="G69">
        <v>0</v>
      </c>
      <c r="H69" t="s">
        <v>7407</v>
      </c>
      <c r="I69" t="s">
        <v>8000</v>
      </c>
      <c r="J69" t="s">
        <v>8006</v>
      </c>
      <c r="L69">
        <f t="shared" si="1"/>
        <v>68</v>
      </c>
      <c r="M69" t="str">
        <f>"insert into t_carne values (" &amp; L69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(68, 921, '2023-06-12', 2, '*P-&gt;383,14 *A-&gt;70,00 *E-&gt;3,00', '0129-37079', 0, 1, 0);</v>
      </c>
    </row>
    <row r="70" spans="1:13">
      <c r="A70">
        <v>134816</v>
      </c>
      <c r="B70">
        <v>925</v>
      </c>
      <c r="C70">
        <v>2</v>
      </c>
      <c r="D70">
        <v>456.14</v>
      </c>
      <c r="E70" s="4">
        <v>45089</v>
      </c>
      <c r="F70" s="4">
        <v>45117</v>
      </c>
      <c r="G70">
        <v>0</v>
      </c>
      <c r="H70" t="s">
        <v>7411</v>
      </c>
      <c r="I70" t="s">
        <v>8000</v>
      </c>
      <c r="J70" t="s">
        <v>8006</v>
      </c>
      <c r="L70">
        <f t="shared" si="1"/>
        <v>69</v>
      </c>
      <c r="M70" t="str">
        <f>"insert into t_carne values (" &amp; L70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(69, 925, '2023-06-12', 2, '*P-&gt;383,14 *A-&gt;70,00 *E-&gt;3,00', '0129-37123', 0, 1, 0);</v>
      </c>
    </row>
    <row r="71" spans="1:13">
      <c r="A71">
        <v>134828</v>
      </c>
      <c r="B71">
        <v>742</v>
      </c>
      <c r="C71">
        <v>2</v>
      </c>
      <c r="D71">
        <v>456.14</v>
      </c>
      <c r="E71" s="4">
        <v>45089</v>
      </c>
      <c r="F71" s="4">
        <v>45117</v>
      </c>
      <c r="G71">
        <v>0</v>
      </c>
      <c r="H71" t="s">
        <v>7276</v>
      </c>
      <c r="I71" t="s">
        <v>8000</v>
      </c>
      <c r="J71" t="s">
        <v>8006</v>
      </c>
      <c r="L71">
        <f t="shared" si="1"/>
        <v>70</v>
      </c>
      <c r="M71" t="str">
        <f>"insert into t_carne values (" &amp; L71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(70, 742, '2023-06-12', 2, '*P-&gt;383,14 *A-&gt;70,00 *E-&gt;3,00', '0129-32822', 0, 1, 0);</v>
      </c>
    </row>
    <row r="72" spans="1:13">
      <c r="A72">
        <v>134840</v>
      </c>
      <c r="B72">
        <v>961</v>
      </c>
      <c r="C72">
        <v>2</v>
      </c>
      <c r="D72">
        <v>456.14</v>
      </c>
      <c r="E72" s="4">
        <v>45089</v>
      </c>
      <c r="F72" s="4">
        <v>45117</v>
      </c>
      <c r="G72">
        <v>0</v>
      </c>
      <c r="H72" t="s">
        <v>7440</v>
      </c>
      <c r="I72" t="s">
        <v>8000</v>
      </c>
      <c r="J72" t="s">
        <v>8006</v>
      </c>
      <c r="L72">
        <f t="shared" si="1"/>
        <v>71</v>
      </c>
      <c r="M72" t="str">
        <f>"insert into t_carne values (" &amp; L72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(71, 961, '2023-06-12', 2, '*P-&gt;383,14 *A-&gt;70,00 *E-&gt;3,00', '0129-37624', 0, 1, 0);</v>
      </c>
    </row>
    <row r="73" spans="1:13">
      <c r="A73">
        <v>134852</v>
      </c>
      <c r="B73">
        <v>954</v>
      </c>
      <c r="C73">
        <v>2</v>
      </c>
      <c r="D73">
        <v>456.14</v>
      </c>
      <c r="E73" s="4">
        <v>45089</v>
      </c>
      <c r="F73" s="4">
        <v>45117</v>
      </c>
      <c r="G73">
        <v>0</v>
      </c>
      <c r="H73" t="s">
        <v>7434</v>
      </c>
      <c r="I73" t="s">
        <v>8000</v>
      </c>
      <c r="J73" t="s">
        <v>8006</v>
      </c>
      <c r="L73">
        <f t="shared" si="1"/>
        <v>72</v>
      </c>
      <c r="M73" t="str">
        <f>"insert into t_carne values (" &amp; L73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(72, 954, '2023-06-12', 2, '*P-&gt;383,14 *A-&gt;70,00 *E-&gt;3,00', '0129-37491', 0, 1, 0);</v>
      </c>
    </row>
    <row r="74" spans="1:13">
      <c r="A74">
        <v>134864</v>
      </c>
      <c r="B74">
        <v>624</v>
      </c>
      <c r="C74">
        <v>2</v>
      </c>
      <c r="D74">
        <v>456.14</v>
      </c>
      <c r="E74" s="4">
        <v>45089</v>
      </c>
      <c r="F74" s="4">
        <v>45117</v>
      </c>
      <c r="G74">
        <v>0</v>
      </c>
      <c r="H74" t="s">
        <v>7222</v>
      </c>
      <c r="I74" t="s">
        <v>8000</v>
      </c>
      <c r="J74" t="s">
        <v>8006</v>
      </c>
      <c r="L74">
        <f t="shared" si="1"/>
        <v>73</v>
      </c>
      <c r="M74" t="str">
        <f>"insert into t_carne values (" &amp; L74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(73, 624, '2023-06-12', 2, '*P-&gt;383,14 *A-&gt;70,00 *E-&gt;3,00', '0129-15426', 0, 1, 0);</v>
      </c>
    </row>
    <row r="75" spans="1:13">
      <c r="A75">
        <v>134876</v>
      </c>
      <c r="B75">
        <v>607</v>
      </c>
      <c r="C75">
        <v>2</v>
      </c>
      <c r="D75">
        <v>456.14</v>
      </c>
      <c r="E75" s="4">
        <v>45089</v>
      </c>
      <c r="F75" s="4">
        <v>45117</v>
      </c>
      <c r="G75">
        <v>0</v>
      </c>
      <c r="H75" t="s">
        <v>7215</v>
      </c>
      <c r="I75" t="s">
        <v>8000</v>
      </c>
      <c r="J75" t="s">
        <v>8006</v>
      </c>
      <c r="L75">
        <f t="shared" si="1"/>
        <v>74</v>
      </c>
      <c r="M75" t="str">
        <f>"insert into t_carne values (" &amp; L75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(74, 607, '2023-06-12', 2, '*P-&gt;383,14 *A-&gt;70,00 *E-&gt;3,00', '0129-15373', 0, 1, 0);</v>
      </c>
    </row>
    <row r="76" spans="1:13">
      <c r="A76">
        <v>134888</v>
      </c>
      <c r="B76">
        <v>654</v>
      </c>
      <c r="C76">
        <v>2</v>
      </c>
      <c r="D76">
        <v>839.28</v>
      </c>
      <c r="E76" s="4">
        <v>45089</v>
      </c>
      <c r="F76" s="4">
        <v>45117</v>
      </c>
      <c r="G76">
        <v>0</v>
      </c>
      <c r="H76" t="s">
        <v>7234</v>
      </c>
      <c r="I76" t="s">
        <v>8005</v>
      </c>
      <c r="J76" t="s">
        <v>8006</v>
      </c>
      <c r="L76">
        <f t="shared" si="1"/>
        <v>75</v>
      </c>
      <c r="M76" t="str">
        <f>"insert into t_carne values (" &amp; L76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(75, 654, '2023-06-12', 2, '*P-&gt;766,28 *A-&gt;70,00 *E-&gt;3,00', '0129-15538', 0, 1, 0);</v>
      </c>
    </row>
    <row r="77" spans="1:13">
      <c r="A77">
        <v>134900</v>
      </c>
      <c r="B77">
        <v>138</v>
      </c>
      <c r="C77">
        <v>2</v>
      </c>
      <c r="D77">
        <v>456.14</v>
      </c>
      <c r="E77" s="4">
        <v>45089</v>
      </c>
      <c r="F77" s="4">
        <v>45117</v>
      </c>
      <c r="G77">
        <v>0</v>
      </c>
      <c r="H77" t="s">
        <v>7142</v>
      </c>
      <c r="I77" t="s">
        <v>8000</v>
      </c>
      <c r="J77" t="s">
        <v>8006</v>
      </c>
      <c r="L77">
        <f t="shared" si="1"/>
        <v>76</v>
      </c>
      <c r="M77" t="str">
        <f>"insert into t_carne values (" &amp; L77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(76, 138, '2023-06-12', 2, '*P-&gt;383,14 *A-&gt;70,00 *E-&gt;3,00', '0129-12212', 0, 1, 0);</v>
      </c>
    </row>
    <row r="78" spans="1:13">
      <c r="A78">
        <v>134912</v>
      </c>
      <c r="B78">
        <v>966</v>
      </c>
      <c r="C78">
        <v>2</v>
      </c>
      <c r="D78">
        <v>700.74</v>
      </c>
      <c r="E78" s="4">
        <v>45089</v>
      </c>
      <c r="F78" s="4">
        <v>45117</v>
      </c>
      <c r="G78">
        <v>0</v>
      </c>
      <c r="H78" t="s">
        <v>7446</v>
      </c>
      <c r="I78" t="s">
        <v>8014</v>
      </c>
      <c r="J78" t="s">
        <v>8006</v>
      </c>
      <c r="L78">
        <f t="shared" si="1"/>
        <v>77</v>
      </c>
      <c r="M78" t="str">
        <f>"insert into t_carne values (" &amp; L78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(77, 966, '2023-06-12', 2, '*P-&gt;627,74 *A-&gt;70,00 *E-&gt;3,00', '0129-37719', 0, 1, 0);</v>
      </c>
    </row>
    <row r="79" spans="1:13">
      <c r="A79">
        <v>134924</v>
      </c>
      <c r="B79">
        <v>967</v>
      </c>
      <c r="C79">
        <v>2</v>
      </c>
      <c r="D79">
        <v>700.74</v>
      </c>
      <c r="E79" s="4">
        <v>45089</v>
      </c>
      <c r="F79" s="4">
        <v>45117</v>
      </c>
      <c r="G79">
        <v>0</v>
      </c>
      <c r="H79" t="s">
        <v>7447</v>
      </c>
      <c r="I79" t="s">
        <v>8014</v>
      </c>
      <c r="J79" t="s">
        <v>8006</v>
      </c>
      <c r="L79">
        <f t="shared" si="1"/>
        <v>78</v>
      </c>
      <c r="M79" t="str">
        <f>"insert into t_carne values (" &amp; L79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(78, 967, '2023-06-12', 2, '*P-&gt;627,74 *A-&gt;70,00 *E-&gt;3,00', '0129-37717', 0, 1, 0);</v>
      </c>
    </row>
    <row r="80" spans="1:13">
      <c r="A80">
        <v>134936</v>
      </c>
      <c r="B80">
        <v>708</v>
      </c>
      <c r="C80">
        <v>2</v>
      </c>
      <c r="D80">
        <v>456.14</v>
      </c>
      <c r="E80" s="4">
        <v>45089</v>
      </c>
      <c r="F80" s="4">
        <v>45117</v>
      </c>
      <c r="G80">
        <v>0</v>
      </c>
      <c r="H80" t="s">
        <v>7261</v>
      </c>
      <c r="I80" t="s">
        <v>8000</v>
      </c>
      <c r="J80" t="s">
        <v>8006</v>
      </c>
      <c r="L80">
        <f t="shared" si="1"/>
        <v>79</v>
      </c>
      <c r="M80" t="str">
        <f>"insert into t_carne values (" &amp; L80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(79, 708, '2023-06-12', 2, '*P-&gt;383,14 *A-&gt;70,00 *E-&gt;3,00', '0129-32526', 0, 1, 0);</v>
      </c>
    </row>
    <row r="81" spans="1:13">
      <c r="A81">
        <v>134948</v>
      </c>
      <c r="B81">
        <v>1001</v>
      </c>
      <c r="C81">
        <v>2</v>
      </c>
      <c r="D81">
        <v>456.14</v>
      </c>
      <c r="E81" s="4">
        <v>45089</v>
      </c>
      <c r="F81" s="4">
        <v>45117</v>
      </c>
      <c r="G81">
        <v>0</v>
      </c>
      <c r="H81" t="s">
        <v>7471</v>
      </c>
      <c r="I81" t="s">
        <v>8000</v>
      </c>
      <c r="J81" t="s">
        <v>8006</v>
      </c>
      <c r="L81">
        <f t="shared" si="1"/>
        <v>80</v>
      </c>
      <c r="M81" t="str">
        <f>"insert into t_carne values (" &amp; L81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(80, 1001, '2023-06-12', 2, '*P-&gt;383,14 *A-&gt;70,00 *E-&gt;3,00', '0129-38036', 0, 1, 0);</v>
      </c>
    </row>
    <row r="82" spans="1:13">
      <c r="A82">
        <v>134960</v>
      </c>
      <c r="B82">
        <v>893</v>
      </c>
      <c r="C82">
        <v>2</v>
      </c>
      <c r="D82">
        <v>456.14</v>
      </c>
      <c r="E82" s="4">
        <v>45089</v>
      </c>
      <c r="F82" s="4">
        <v>45117</v>
      </c>
      <c r="G82">
        <v>0</v>
      </c>
      <c r="H82" t="s">
        <v>7378</v>
      </c>
      <c r="I82" t="s">
        <v>8000</v>
      </c>
      <c r="J82" t="s">
        <v>8006</v>
      </c>
      <c r="L82">
        <f t="shared" si="1"/>
        <v>81</v>
      </c>
      <c r="M82" t="str">
        <f>"insert into t_carne values (" &amp; L82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(81, 893, '2023-06-12', 2, '*P-&gt;383,14 *A-&gt;70,00 *E-&gt;3,00', '0129-36469', 0, 1, 0);</v>
      </c>
    </row>
    <row r="83" spans="1:13">
      <c r="A83">
        <v>134972</v>
      </c>
      <c r="B83">
        <v>1036</v>
      </c>
      <c r="C83">
        <v>2</v>
      </c>
      <c r="D83">
        <v>456.14</v>
      </c>
      <c r="E83" s="4">
        <v>45089</v>
      </c>
      <c r="F83" s="4">
        <v>45117</v>
      </c>
      <c r="G83">
        <v>0</v>
      </c>
      <c r="H83" t="s">
        <v>7499</v>
      </c>
      <c r="I83" t="s">
        <v>8000</v>
      </c>
      <c r="J83" t="s">
        <v>8006</v>
      </c>
      <c r="L83">
        <f t="shared" si="1"/>
        <v>82</v>
      </c>
      <c r="M83" t="str">
        <f>"insert into t_carne values (" &amp; L83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(82, 1036, '2023-06-12', 2, '*P-&gt;383,14 *A-&gt;70,00 *E-&gt;3,00', '0129-38520', 0, 1, 0);</v>
      </c>
    </row>
    <row r="84" spans="1:13">
      <c r="A84">
        <v>134984</v>
      </c>
      <c r="B84">
        <v>761</v>
      </c>
      <c r="C84">
        <v>2</v>
      </c>
      <c r="D84">
        <v>839.28</v>
      </c>
      <c r="E84" s="4">
        <v>45089</v>
      </c>
      <c r="F84" s="4">
        <v>45117</v>
      </c>
      <c r="G84">
        <v>0</v>
      </c>
      <c r="H84" t="s">
        <v>7291</v>
      </c>
      <c r="I84" t="s">
        <v>8005</v>
      </c>
      <c r="J84" t="s">
        <v>8006</v>
      </c>
      <c r="L84">
        <f t="shared" si="1"/>
        <v>83</v>
      </c>
      <c r="M84" t="str">
        <f>"insert into t_carne values (" &amp; L84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(83, 761, '2023-06-12', 2, '*P-&gt;766,28 *A-&gt;70,00 *E-&gt;3,00', '0129-33053', 0, 1, 0);</v>
      </c>
    </row>
    <row r="85" spans="1:13">
      <c r="A85">
        <v>134996</v>
      </c>
      <c r="B85">
        <v>1016</v>
      </c>
      <c r="C85">
        <v>2</v>
      </c>
      <c r="D85">
        <v>456.14</v>
      </c>
      <c r="E85" s="4">
        <v>45089</v>
      </c>
      <c r="F85" s="4">
        <v>45117</v>
      </c>
      <c r="G85">
        <v>0</v>
      </c>
      <c r="H85" t="s">
        <v>7479</v>
      </c>
      <c r="I85" t="s">
        <v>8000</v>
      </c>
      <c r="J85" t="s">
        <v>8006</v>
      </c>
      <c r="L85">
        <f t="shared" si="1"/>
        <v>84</v>
      </c>
      <c r="M85" t="str">
        <f>"insert into t_carne values (" &amp; L85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(84, 1016, '2023-06-12', 2, '*P-&gt;383,14 *A-&gt;70,00 *E-&gt;3,00', '0129-38262', 0, 1, 0);</v>
      </c>
    </row>
    <row r="86" spans="1:13">
      <c r="A86">
        <v>135008</v>
      </c>
      <c r="B86">
        <v>969</v>
      </c>
      <c r="C86">
        <v>2</v>
      </c>
      <c r="D86">
        <v>456.14</v>
      </c>
      <c r="E86" s="4">
        <v>45089</v>
      </c>
      <c r="F86" s="4">
        <v>45117</v>
      </c>
      <c r="G86">
        <v>0</v>
      </c>
      <c r="H86" t="s">
        <v>7448</v>
      </c>
      <c r="I86" t="s">
        <v>8000</v>
      </c>
      <c r="J86" t="s">
        <v>8006</v>
      </c>
      <c r="L86">
        <f t="shared" si="1"/>
        <v>85</v>
      </c>
      <c r="M86" t="str">
        <f>"insert into t_carne values (" &amp; L86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(85, 969, '2023-06-12', 2, '*P-&gt;383,14 *A-&gt;70,00 *E-&gt;3,00', '0129-37725', 0, 1, 0);</v>
      </c>
    </row>
    <row r="87" spans="1:13">
      <c r="A87">
        <v>135020</v>
      </c>
      <c r="B87">
        <v>552</v>
      </c>
      <c r="C87">
        <v>2</v>
      </c>
      <c r="D87">
        <v>456.14</v>
      </c>
      <c r="E87" s="4">
        <v>45089</v>
      </c>
      <c r="F87" s="4">
        <v>45117</v>
      </c>
      <c r="G87">
        <v>0</v>
      </c>
      <c r="H87" t="s">
        <v>7184</v>
      </c>
      <c r="I87" t="s">
        <v>8000</v>
      </c>
      <c r="J87" t="s">
        <v>8006</v>
      </c>
      <c r="L87">
        <f t="shared" si="1"/>
        <v>86</v>
      </c>
      <c r="M87" t="str">
        <f>"insert into t_carne values (" &amp; L87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(86, 552, '2023-06-12', 2, '*P-&gt;383,14 *A-&gt;70,00 *E-&gt;3,00', '0129-14347', 0, 1, 0);</v>
      </c>
    </row>
    <row r="88" spans="1:13">
      <c r="A88">
        <v>135032</v>
      </c>
      <c r="B88">
        <v>1029</v>
      </c>
      <c r="C88">
        <v>2</v>
      </c>
      <c r="D88">
        <v>456.14</v>
      </c>
      <c r="E88" s="4">
        <v>45089</v>
      </c>
      <c r="F88" s="4">
        <v>45117</v>
      </c>
      <c r="G88">
        <v>0</v>
      </c>
      <c r="H88" t="s">
        <v>7489</v>
      </c>
      <c r="I88" t="s">
        <v>8000</v>
      </c>
      <c r="J88" t="s">
        <v>8006</v>
      </c>
      <c r="L88">
        <f t="shared" si="1"/>
        <v>87</v>
      </c>
      <c r="M88" t="str">
        <f>"insert into t_carne values (" &amp; L88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(87, 1029, '2023-06-12', 2, '*P-&gt;383,14 *A-&gt;70,00 *E-&gt;3,00', '0129-38397', 0, 1, 0);</v>
      </c>
    </row>
    <row r="89" spans="1:13">
      <c r="A89">
        <v>135044</v>
      </c>
      <c r="B89">
        <v>844</v>
      </c>
      <c r="C89">
        <v>2</v>
      </c>
      <c r="D89">
        <v>839.28</v>
      </c>
      <c r="E89" s="4">
        <v>45089</v>
      </c>
      <c r="F89" s="4">
        <v>45117</v>
      </c>
      <c r="G89">
        <v>0</v>
      </c>
      <c r="H89" t="s">
        <v>7338</v>
      </c>
      <c r="I89" t="s">
        <v>8005</v>
      </c>
      <c r="J89" t="s">
        <v>8006</v>
      </c>
      <c r="L89">
        <f t="shared" si="1"/>
        <v>88</v>
      </c>
      <c r="M89" t="str">
        <f>"insert into t_carne values (" &amp; L89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(88, 844, '2023-06-12', 2, '*P-&gt;766,28 *A-&gt;70,00 *E-&gt;3,00', '0129-34995', 0, 1, 0);</v>
      </c>
    </row>
    <row r="90" spans="1:13">
      <c r="A90">
        <v>135056</v>
      </c>
      <c r="B90">
        <v>1053</v>
      </c>
      <c r="C90">
        <v>2</v>
      </c>
      <c r="D90">
        <v>839.28</v>
      </c>
      <c r="E90" s="4">
        <v>45089</v>
      </c>
      <c r="F90" s="4">
        <v>45117</v>
      </c>
      <c r="G90">
        <v>0</v>
      </c>
      <c r="H90" t="s">
        <v>7513</v>
      </c>
      <c r="I90" t="s">
        <v>8005</v>
      </c>
      <c r="J90" t="s">
        <v>8006</v>
      </c>
      <c r="L90">
        <f t="shared" si="1"/>
        <v>89</v>
      </c>
      <c r="M90" t="str">
        <f>"insert into t_carne values (" &amp; L90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(89, 1053, '2023-06-12', 2, '*P-&gt;766,28 *A-&gt;70,00 *E-&gt;3,00', '0129-38714', 0, 1, 0);</v>
      </c>
    </row>
    <row r="91" spans="1:13">
      <c r="A91">
        <v>135068</v>
      </c>
      <c r="B91">
        <v>797</v>
      </c>
      <c r="C91">
        <v>2</v>
      </c>
      <c r="D91">
        <v>456.14</v>
      </c>
      <c r="E91" s="4">
        <v>45089</v>
      </c>
      <c r="F91" s="4">
        <v>45117</v>
      </c>
      <c r="G91">
        <v>0</v>
      </c>
      <c r="H91" t="s">
        <v>7308</v>
      </c>
      <c r="I91" t="s">
        <v>8000</v>
      </c>
      <c r="J91" t="s">
        <v>8006</v>
      </c>
      <c r="L91">
        <f t="shared" si="1"/>
        <v>90</v>
      </c>
      <c r="M91" t="str">
        <f>"insert into t_carne values (" &amp; L91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(90, 797, '2023-06-12', 2, '*P-&gt;383,14 *A-&gt;70,00 *E-&gt;3,00', '0129-34177', 0, 1, 0);</v>
      </c>
    </row>
    <row r="92" spans="1:13">
      <c r="A92">
        <v>135080</v>
      </c>
      <c r="B92">
        <v>953</v>
      </c>
      <c r="C92">
        <v>2</v>
      </c>
      <c r="D92">
        <v>700.74</v>
      </c>
      <c r="E92" s="4">
        <v>45089</v>
      </c>
      <c r="F92" s="4">
        <v>45117</v>
      </c>
      <c r="G92">
        <v>0</v>
      </c>
      <c r="H92" t="s">
        <v>7433</v>
      </c>
      <c r="I92" t="s">
        <v>8014</v>
      </c>
      <c r="J92" t="s">
        <v>8006</v>
      </c>
      <c r="L92">
        <f t="shared" si="1"/>
        <v>91</v>
      </c>
      <c r="M92" t="str">
        <f>"insert into t_carne values (" &amp; L92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(91, 953, '2023-06-12', 2, '*P-&gt;627,74 *A-&gt;70,00 *E-&gt;3,00', '0129-37451', 0, 1, 0);</v>
      </c>
    </row>
    <row r="93" spans="1:13">
      <c r="A93">
        <v>135092</v>
      </c>
      <c r="B93">
        <v>693</v>
      </c>
      <c r="C93">
        <v>2</v>
      </c>
      <c r="D93">
        <v>456.14</v>
      </c>
      <c r="E93" s="4">
        <v>45089</v>
      </c>
      <c r="F93" s="4">
        <v>45117</v>
      </c>
      <c r="G93">
        <v>0</v>
      </c>
      <c r="H93" t="s">
        <v>7253</v>
      </c>
      <c r="I93" t="s">
        <v>8000</v>
      </c>
      <c r="J93" t="s">
        <v>8006</v>
      </c>
      <c r="L93">
        <f t="shared" si="1"/>
        <v>92</v>
      </c>
      <c r="M93" t="str">
        <f>"insert into t_carne values (" &amp; L93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(92, 693, '2023-06-12', 2, '*P-&gt;383,14 *A-&gt;70,00 *E-&gt;3,00', '0129-32376', 0, 1, 0);</v>
      </c>
    </row>
    <row r="94" spans="1:13">
      <c r="A94">
        <v>135104</v>
      </c>
      <c r="B94">
        <v>1050</v>
      </c>
      <c r="C94">
        <v>2</v>
      </c>
      <c r="D94">
        <v>456.14</v>
      </c>
      <c r="E94" s="4">
        <v>45089</v>
      </c>
      <c r="F94" s="4">
        <v>45117</v>
      </c>
      <c r="G94">
        <v>0</v>
      </c>
      <c r="H94" t="s">
        <v>7511</v>
      </c>
      <c r="I94" t="s">
        <v>8000</v>
      </c>
      <c r="J94" t="s">
        <v>8006</v>
      </c>
      <c r="L94">
        <f t="shared" si="1"/>
        <v>93</v>
      </c>
      <c r="M94" t="str">
        <f>"insert into t_carne values (" &amp; L94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(93, 1050, '2023-06-12', 2, '*P-&gt;383,14 *A-&gt;70,00 *E-&gt;3,00', '0129-38666', 0, 1, 0);</v>
      </c>
    </row>
    <row r="95" spans="1:13">
      <c r="A95">
        <v>135116</v>
      </c>
      <c r="B95">
        <v>990</v>
      </c>
      <c r="C95">
        <v>2</v>
      </c>
      <c r="D95">
        <v>456.14</v>
      </c>
      <c r="E95" s="4">
        <v>45089</v>
      </c>
      <c r="F95" s="4">
        <v>45117</v>
      </c>
      <c r="G95">
        <v>0</v>
      </c>
      <c r="H95" t="s">
        <v>7469</v>
      </c>
      <c r="I95" t="s">
        <v>8000</v>
      </c>
      <c r="J95" t="s">
        <v>8006</v>
      </c>
      <c r="L95">
        <f t="shared" si="1"/>
        <v>94</v>
      </c>
      <c r="M95" t="str">
        <f>"insert into t_carne values (" &amp; L95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(94, 990, '2023-06-12', 2, '*P-&gt;383,14 *A-&gt;70,00 *E-&gt;3,00', '0129-37973', 0, 1, 0);</v>
      </c>
    </row>
    <row r="96" spans="1:13">
      <c r="A96">
        <v>135128</v>
      </c>
      <c r="B96">
        <v>946</v>
      </c>
      <c r="C96">
        <v>2</v>
      </c>
      <c r="D96">
        <v>456.14</v>
      </c>
      <c r="E96" s="4">
        <v>45089</v>
      </c>
      <c r="F96" s="4">
        <v>45117</v>
      </c>
      <c r="G96">
        <v>0</v>
      </c>
      <c r="H96" t="s">
        <v>7427</v>
      </c>
      <c r="I96" t="s">
        <v>8000</v>
      </c>
      <c r="J96" t="s">
        <v>8006</v>
      </c>
      <c r="L96">
        <f t="shared" si="1"/>
        <v>95</v>
      </c>
      <c r="M96" t="str">
        <f>"insert into t_carne values (" &amp; L96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(95, 946, '2023-06-12', 2, '*P-&gt;383,14 *A-&gt;70,00 *E-&gt;3,00', '0129-37363', 0, 1, 0);</v>
      </c>
    </row>
    <row r="97" spans="1:13">
      <c r="A97">
        <v>135140</v>
      </c>
      <c r="B97">
        <v>840</v>
      </c>
      <c r="C97">
        <v>2</v>
      </c>
      <c r="D97">
        <v>839.28</v>
      </c>
      <c r="E97" s="4">
        <v>45089</v>
      </c>
      <c r="F97" s="4">
        <v>45117</v>
      </c>
      <c r="G97">
        <v>0</v>
      </c>
      <c r="H97" t="s">
        <v>7336</v>
      </c>
      <c r="I97" t="s">
        <v>8005</v>
      </c>
      <c r="J97" t="s">
        <v>8006</v>
      </c>
      <c r="L97">
        <f t="shared" si="1"/>
        <v>96</v>
      </c>
      <c r="M97" t="str">
        <f>"insert into t_carne values (" &amp; L97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(96, 840, '2023-06-12', 2, '*P-&gt;766,28 *A-&gt;70,00 *E-&gt;3,00', '0129-34947', 0, 1, 0);</v>
      </c>
    </row>
    <row r="98" spans="1:13">
      <c r="A98">
        <v>135152</v>
      </c>
      <c r="B98">
        <v>557</v>
      </c>
      <c r="C98">
        <v>2</v>
      </c>
      <c r="D98">
        <v>1222.42</v>
      </c>
      <c r="E98" s="4">
        <v>45089</v>
      </c>
      <c r="F98" s="4">
        <v>45117</v>
      </c>
      <c r="G98">
        <v>0</v>
      </c>
      <c r="H98" t="s">
        <v>7189</v>
      </c>
      <c r="I98" t="s">
        <v>8015</v>
      </c>
      <c r="J98" t="s">
        <v>8006</v>
      </c>
      <c r="L98">
        <f t="shared" si="1"/>
        <v>97</v>
      </c>
      <c r="M98" t="str">
        <f>"insert into t_carne values (" &amp; L98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(97, 557, '2023-06-12', 2, '*P-&gt;1.149,42 *A-&gt;70,00 *E-&gt;3,00', '0129-14448', 0, 1, 0);</v>
      </c>
    </row>
    <row r="99" spans="1:13">
      <c r="A99">
        <v>135164</v>
      </c>
      <c r="B99">
        <v>699</v>
      </c>
      <c r="C99">
        <v>2</v>
      </c>
      <c r="D99">
        <v>700.74</v>
      </c>
      <c r="E99" s="4">
        <v>45089</v>
      </c>
      <c r="F99" s="4">
        <v>45117</v>
      </c>
      <c r="G99">
        <v>0</v>
      </c>
      <c r="H99" t="s">
        <v>7260</v>
      </c>
      <c r="I99" t="s">
        <v>8014</v>
      </c>
      <c r="J99" t="s">
        <v>8006</v>
      </c>
      <c r="L99">
        <f t="shared" si="1"/>
        <v>98</v>
      </c>
      <c r="M99" t="str">
        <f>"insert into t_carne values (" &amp; L99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(98, 699, '2023-06-12', 2, '*P-&gt;627,74 *A-&gt;70,00 *E-&gt;3,00', '0129-32525', 0, 1, 0);</v>
      </c>
    </row>
    <row r="100" spans="1:13">
      <c r="A100">
        <v>135176</v>
      </c>
      <c r="B100">
        <v>199</v>
      </c>
      <c r="C100">
        <v>2</v>
      </c>
      <c r="D100">
        <v>456.14</v>
      </c>
      <c r="E100" s="4">
        <v>45089</v>
      </c>
      <c r="F100" s="4">
        <v>45117</v>
      </c>
      <c r="G100">
        <v>0</v>
      </c>
      <c r="H100" t="s">
        <v>7145</v>
      </c>
      <c r="I100" t="s">
        <v>8000</v>
      </c>
      <c r="J100" t="s">
        <v>8006</v>
      </c>
      <c r="L100">
        <f t="shared" si="1"/>
        <v>99</v>
      </c>
      <c r="M100" t="str">
        <f>"insert into t_carne values (" &amp; L100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(99, 199, '2023-06-12', 2, '*P-&gt;383,14 *A-&gt;70,00 *E-&gt;3,00', '0129-12226', 0, 1, 0);</v>
      </c>
    </row>
    <row r="101" spans="1:13">
      <c r="A101">
        <v>135188</v>
      </c>
      <c r="B101">
        <v>917</v>
      </c>
      <c r="C101">
        <v>2</v>
      </c>
      <c r="D101">
        <v>456.14</v>
      </c>
      <c r="E101" s="4">
        <v>45089</v>
      </c>
      <c r="F101" s="4">
        <v>45117</v>
      </c>
      <c r="G101">
        <v>0</v>
      </c>
      <c r="H101" t="s">
        <v>7401</v>
      </c>
      <c r="I101" t="s">
        <v>8000</v>
      </c>
      <c r="J101" t="s">
        <v>8006</v>
      </c>
      <c r="L101">
        <f t="shared" si="1"/>
        <v>100</v>
      </c>
      <c r="M101" t="str">
        <f>"insert into t_carne values (" &amp; L101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(100, 917, '2023-06-12', 2, '*P-&gt;383,14 *A-&gt;70,00 *E-&gt;3,00', '0129-37004', 0, 1, 0);</v>
      </c>
    </row>
    <row r="102" spans="1:13">
      <c r="A102">
        <v>135200</v>
      </c>
      <c r="B102">
        <v>853</v>
      </c>
      <c r="C102">
        <v>2</v>
      </c>
      <c r="D102">
        <v>456.14</v>
      </c>
      <c r="E102" s="4">
        <v>45089</v>
      </c>
      <c r="F102" s="4">
        <v>45117</v>
      </c>
      <c r="G102">
        <v>0</v>
      </c>
      <c r="H102" t="s">
        <v>7345</v>
      </c>
      <c r="I102" t="s">
        <v>8000</v>
      </c>
      <c r="J102" t="s">
        <v>8006</v>
      </c>
      <c r="L102">
        <f t="shared" si="1"/>
        <v>101</v>
      </c>
      <c r="M102" t="str">
        <f>"insert into t_carne values (" &amp; L102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(101, 853, '2023-06-12', 2, '*P-&gt;383,14 *A-&gt;70,00 *E-&gt;3,00', '0129-35475', 0, 1, 0);</v>
      </c>
    </row>
    <row r="103" spans="1:13">
      <c r="A103">
        <v>135212</v>
      </c>
      <c r="B103">
        <v>903</v>
      </c>
      <c r="C103">
        <v>2</v>
      </c>
      <c r="D103">
        <v>839.28</v>
      </c>
      <c r="E103" s="4">
        <v>45089</v>
      </c>
      <c r="F103" s="4">
        <v>45117</v>
      </c>
      <c r="G103">
        <v>0</v>
      </c>
      <c r="H103" t="s">
        <v>7387</v>
      </c>
      <c r="I103" t="s">
        <v>8005</v>
      </c>
      <c r="J103" t="s">
        <v>8006</v>
      </c>
      <c r="L103">
        <f t="shared" si="1"/>
        <v>102</v>
      </c>
      <c r="M103" t="str">
        <f>"insert into t_carne values (" &amp; L103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(102, 903, '2023-06-12', 2, '*P-&gt;766,28 *A-&gt;70,00 *E-&gt;3,00', '0129-36735', 0, 1, 0);</v>
      </c>
    </row>
    <row r="104" spans="1:13">
      <c r="A104">
        <v>135224</v>
      </c>
      <c r="B104">
        <v>907</v>
      </c>
      <c r="C104">
        <v>2</v>
      </c>
      <c r="D104">
        <v>456.14</v>
      </c>
      <c r="E104" s="4">
        <v>45089</v>
      </c>
      <c r="F104" s="4">
        <v>45117</v>
      </c>
      <c r="G104">
        <v>0</v>
      </c>
      <c r="H104" t="s">
        <v>7394</v>
      </c>
      <c r="I104" t="s">
        <v>8000</v>
      </c>
      <c r="J104" t="s">
        <v>8006</v>
      </c>
      <c r="L104">
        <f t="shared" si="1"/>
        <v>103</v>
      </c>
      <c r="M104" t="str">
        <f>"insert into t_carne values (" &amp; L104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(103, 907, '2023-06-12', 2, '*P-&gt;383,14 *A-&gt;70,00 *E-&gt;3,00', '0129-36885', 0, 1, 0);</v>
      </c>
    </row>
    <row r="105" spans="1:13">
      <c r="A105">
        <v>135236</v>
      </c>
      <c r="B105">
        <v>1034</v>
      </c>
      <c r="C105">
        <v>2</v>
      </c>
      <c r="D105">
        <v>456.14</v>
      </c>
      <c r="E105" s="4">
        <v>45089</v>
      </c>
      <c r="F105" s="4">
        <v>45117</v>
      </c>
      <c r="G105">
        <v>0</v>
      </c>
      <c r="H105" t="s">
        <v>7494</v>
      </c>
      <c r="I105" t="s">
        <v>8000</v>
      </c>
      <c r="J105" t="s">
        <v>8006</v>
      </c>
      <c r="L105">
        <f t="shared" si="1"/>
        <v>104</v>
      </c>
      <c r="M105" t="str">
        <f>"insert into t_carne values (" &amp; L105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(104, 1034, '2023-06-12', 2, '*P-&gt;383,14 *A-&gt;70,00 *E-&gt;3,00', '0129-38472', 0, 1, 0);</v>
      </c>
    </row>
    <row r="106" spans="1:13">
      <c r="A106">
        <v>135248</v>
      </c>
      <c r="B106">
        <v>784</v>
      </c>
      <c r="C106">
        <v>2</v>
      </c>
      <c r="D106">
        <v>456.14</v>
      </c>
      <c r="E106" s="4">
        <v>45089</v>
      </c>
      <c r="F106" s="4">
        <v>45117</v>
      </c>
      <c r="G106">
        <v>0</v>
      </c>
      <c r="H106" t="s">
        <v>7300</v>
      </c>
      <c r="I106" t="s">
        <v>8000</v>
      </c>
      <c r="J106" t="s">
        <v>8006</v>
      </c>
      <c r="L106">
        <f t="shared" si="1"/>
        <v>105</v>
      </c>
      <c r="M106" t="str">
        <f>"insert into t_carne values (" &amp; L106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(105, 784, '2023-06-12', 2, '*P-&gt;383,14 *A-&gt;70,00 *E-&gt;3,00', '0129-34027', 0, 1, 0);</v>
      </c>
    </row>
    <row r="107" spans="1:13">
      <c r="A107">
        <v>135260</v>
      </c>
      <c r="B107">
        <v>832</v>
      </c>
      <c r="C107">
        <v>2</v>
      </c>
      <c r="D107">
        <v>456.14</v>
      </c>
      <c r="E107" s="4">
        <v>45089</v>
      </c>
      <c r="F107" s="4">
        <v>45117</v>
      </c>
      <c r="G107">
        <v>0</v>
      </c>
      <c r="H107" t="s">
        <v>7328</v>
      </c>
      <c r="I107" t="s">
        <v>8000</v>
      </c>
      <c r="J107" t="s">
        <v>8006</v>
      </c>
      <c r="L107">
        <f t="shared" si="1"/>
        <v>106</v>
      </c>
      <c r="M107" t="str">
        <f>"insert into t_carne values (" &amp; L107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(106, 832, '2023-06-12', 2, '*P-&gt;383,14 *A-&gt;70,00 *E-&gt;3,00', '0129-34863', 0, 1, 0);</v>
      </c>
    </row>
    <row r="108" spans="1:13">
      <c r="A108">
        <v>135272</v>
      </c>
      <c r="B108">
        <v>1045</v>
      </c>
      <c r="C108">
        <v>2</v>
      </c>
      <c r="D108">
        <v>839.28</v>
      </c>
      <c r="E108" s="4">
        <v>45089</v>
      </c>
      <c r="F108" s="4">
        <v>45117</v>
      </c>
      <c r="G108">
        <v>0</v>
      </c>
      <c r="H108" t="s">
        <v>7507</v>
      </c>
      <c r="I108" t="s">
        <v>8005</v>
      </c>
      <c r="J108" t="s">
        <v>8006</v>
      </c>
      <c r="L108">
        <f t="shared" si="1"/>
        <v>107</v>
      </c>
      <c r="M108" t="str">
        <f>"insert into t_carne values (" &amp; L108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(107, 1045, '2023-06-12', 2, '*P-&gt;766,28 *A-&gt;70,00 *E-&gt;3,00', '0129-38604', 0, 1, 0);</v>
      </c>
    </row>
    <row r="109" spans="1:13">
      <c r="A109">
        <v>135284</v>
      </c>
      <c r="B109">
        <v>661</v>
      </c>
      <c r="C109">
        <v>2</v>
      </c>
      <c r="D109">
        <v>456.14</v>
      </c>
      <c r="E109" s="4">
        <v>45089</v>
      </c>
      <c r="F109" s="4">
        <v>45117</v>
      </c>
      <c r="G109">
        <v>0</v>
      </c>
      <c r="H109" t="s">
        <v>7237</v>
      </c>
      <c r="I109" t="s">
        <v>8000</v>
      </c>
      <c r="J109" t="s">
        <v>8006</v>
      </c>
      <c r="L109">
        <f t="shared" si="1"/>
        <v>108</v>
      </c>
      <c r="M109" t="str">
        <f>"insert into t_carne values (" &amp; L109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(108, 661, '2023-06-12', 2, '*P-&gt;383,14 *A-&gt;70,00 *E-&gt;3,00', '0129-15643', 0, 1, 0);</v>
      </c>
    </row>
    <row r="110" spans="1:13">
      <c r="A110">
        <v>135296</v>
      </c>
      <c r="B110">
        <v>588</v>
      </c>
      <c r="C110">
        <v>2</v>
      </c>
      <c r="D110">
        <v>839.28</v>
      </c>
      <c r="E110" s="4">
        <v>45089</v>
      </c>
      <c r="F110" s="4">
        <v>45117</v>
      </c>
      <c r="G110">
        <v>0</v>
      </c>
      <c r="H110" t="s">
        <v>7209</v>
      </c>
      <c r="I110" t="s">
        <v>8005</v>
      </c>
      <c r="J110" t="s">
        <v>8006</v>
      </c>
      <c r="L110">
        <f t="shared" si="1"/>
        <v>109</v>
      </c>
      <c r="M110" t="str">
        <f>"insert into t_carne values (" &amp; L110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(109, 588, '2023-06-12', 2, '*P-&gt;766,28 *A-&gt;70,00 *E-&gt;3,00', '0129-15043', 0, 1, 0);</v>
      </c>
    </row>
    <row r="111" spans="1:13">
      <c r="A111">
        <v>135308</v>
      </c>
      <c r="B111">
        <v>758</v>
      </c>
      <c r="C111">
        <v>2</v>
      </c>
      <c r="D111">
        <v>456.14</v>
      </c>
      <c r="E111" s="4">
        <v>45089</v>
      </c>
      <c r="F111" s="4">
        <v>45117</v>
      </c>
      <c r="G111">
        <v>0</v>
      </c>
      <c r="H111" t="s">
        <v>7289</v>
      </c>
      <c r="I111" t="s">
        <v>8000</v>
      </c>
      <c r="J111" t="s">
        <v>8006</v>
      </c>
      <c r="L111">
        <f t="shared" si="1"/>
        <v>110</v>
      </c>
      <c r="M111" t="str">
        <f>"insert into t_carne values (" &amp; L111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(110, 758, '2023-06-12', 2, '*P-&gt;383,14 *A-&gt;70,00 *E-&gt;3,00', '0129-33049', 0, 1, 0);</v>
      </c>
    </row>
    <row r="112" spans="1:13">
      <c r="A112">
        <v>135320</v>
      </c>
      <c r="B112">
        <v>757</v>
      </c>
      <c r="C112">
        <v>2</v>
      </c>
      <c r="D112">
        <v>456.14</v>
      </c>
      <c r="E112" s="4">
        <v>45089</v>
      </c>
      <c r="F112" s="4">
        <v>45117</v>
      </c>
      <c r="G112">
        <v>0</v>
      </c>
      <c r="H112" t="s">
        <v>7283</v>
      </c>
      <c r="I112" t="s">
        <v>8000</v>
      </c>
      <c r="J112" t="s">
        <v>8006</v>
      </c>
      <c r="L112">
        <f t="shared" si="1"/>
        <v>111</v>
      </c>
      <c r="M112" t="str">
        <f>"insert into t_carne values (" &amp; L112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(111, 757, '2023-06-12', 2, '*P-&gt;383,14 *A-&gt;70,00 *E-&gt;3,00', '0129-32977', 0, 1, 0);</v>
      </c>
    </row>
    <row r="113" spans="1:13">
      <c r="A113">
        <v>135332</v>
      </c>
      <c r="B113">
        <v>744</v>
      </c>
      <c r="C113">
        <v>2</v>
      </c>
      <c r="D113">
        <v>456.14</v>
      </c>
      <c r="E113" s="4">
        <v>45089</v>
      </c>
      <c r="F113" s="4">
        <v>45117</v>
      </c>
      <c r="G113">
        <v>0</v>
      </c>
      <c r="H113" t="s">
        <v>7273</v>
      </c>
      <c r="I113" t="s">
        <v>8000</v>
      </c>
      <c r="J113" t="s">
        <v>8006</v>
      </c>
      <c r="L113">
        <f t="shared" si="1"/>
        <v>112</v>
      </c>
      <c r="M113" t="str">
        <f>"insert into t_carne values (" &amp; L113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(112, 744, '2023-06-12', 2, '*P-&gt;383,14 *A-&gt;70,00 *E-&gt;3,00', '0129-32722', 0, 1, 0);</v>
      </c>
    </row>
    <row r="114" spans="1:13">
      <c r="A114">
        <v>135344</v>
      </c>
      <c r="B114">
        <v>672</v>
      </c>
      <c r="C114">
        <v>2</v>
      </c>
      <c r="D114">
        <v>456.14</v>
      </c>
      <c r="E114" s="4">
        <v>45089</v>
      </c>
      <c r="F114" s="4">
        <v>45117</v>
      </c>
      <c r="G114">
        <v>0</v>
      </c>
      <c r="H114" t="s">
        <v>7240</v>
      </c>
      <c r="I114" t="s">
        <v>8000</v>
      </c>
      <c r="J114" t="s">
        <v>8006</v>
      </c>
      <c r="L114">
        <f t="shared" si="1"/>
        <v>113</v>
      </c>
      <c r="M114" t="str">
        <f>"insert into t_carne values (" &amp; L114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(113, 672, '2023-06-12', 2, '*P-&gt;383,14 *A-&gt;70,00 *E-&gt;3,00', '0129-31032', 0, 1, 0);</v>
      </c>
    </row>
    <row r="115" spans="1:13">
      <c r="A115">
        <v>135356</v>
      </c>
      <c r="B115">
        <v>730</v>
      </c>
      <c r="C115">
        <v>2</v>
      </c>
      <c r="D115">
        <v>700.74</v>
      </c>
      <c r="E115" s="4">
        <v>45089</v>
      </c>
      <c r="F115" s="4">
        <v>45117</v>
      </c>
      <c r="G115">
        <v>0</v>
      </c>
      <c r="H115" t="s">
        <v>7267</v>
      </c>
      <c r="I115" t="s">
        <v>8014</v>
      </c>
      <c r="J115" t="s">
        <v>8006</v>
      </c>
      <c r="L115">
        <f t="shared" si="1"/>
        <v>114</v>
      </c>
      <c r="M115" t="str">
        <f>"insert into t_carne values (" &amp; L115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(114, 730, '2023-06-12', 2, '*P-&gt;627,74 *A-&gt;70,00 *E-&gt;3,00', '0129-32663', 0, 1, 0);</v>
      </c>
    </row>
    <row r="116" spans="1:13">
      <c r="A116">
        <v>135368</v>
      </c>
      <c r="B116">
        <v>221</v>
      </c>
      <c r="C116">
        <v>2</v>
      </c>
      <c r="D116">
        <v>1328.48</v>
      </c>
      <c r="E116" s="4">
        <v>45089</v>
      </c>
      <c r="F116" s="4">
        <v>45117</v>
      </c>
      <c r="G116">
        <v>0</v>
      </c>
      <c r="H116" t="s">
        <v>7136</v>
      </c>
      <c r="I116" t="s">
        <v>8016</v>
      </c>
      <c r="J116" t="s">
        <v>8006</v>
      </c>
      <c r="L116">
        <f t="shared" si="1"/>
        <v>115</v>
      </c>
      <c r="M116" t="str">
        <f>"insert into t_carne values (" &amp; L116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(115, 221, '2023-06-12', 2, '*P-&gt;1.255,48 *A-&gt;70,00 *E-&gt;3,00', '0129-12200', 0, 1, 0);</v>
      </c>
    </row>
    <row r="117" spans="1:13">
      <c r="A117">
        <v>135380</v>
      </c>
      <c r="B117">
        <v>963</v>
      </c>
      <c r="C117">
        <v>2</v>
      </c>
      <c r="D117">
        <v>1328.48</v>
      </c>
      <c r="E117" s="4">
        <v>45089</v>
      </c>
      <c r="F117" s="4">
        <v>45117</v>
      </c>
      <c r="G117">
        <v>0</v>
      </c>
      <c r="H117" t="s">
        <v>7441</v>
      </c>
      <c r="I117" t="s">
        <v>8016</v>
      </c>
      <c r="J117" t="s">
        <v>8006</v>
      </c>
      <c r="L117">
        <f t="shared" si="1"/>
        <v>116</v>
      </c>
      <c r="M117" t="str">
        <f>"insert into t_carne values (" &amp; L117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(116, 963, '2023-06-12', 2, '*P-&gt;1.255,48 *A-&gt;70,00 *E-&gt;3,00', '0129-37623', 0, 1, 0);</v>
      </c>
    </row>
    <row r="118" spans="1:13">
      <c r="A118">
        <v>135392</v>
      </c>
      <c r="B118">
        <v>224</v>
      </c>
      <c r="C118">
        <v>2</v>
      </c>
      <c r="D118">
        <v>456.14</v>
      </c>
      <c r="E118" s="4">
        <v>45089</v>
      </c>
      <c r="F118" s="4">
        <v>45117</v>
      </c>
      <c r="G118">
        <v>0</v>
      </c>
      <c r="H118" t="s">
        <v>7252</v>
      </c>
      <c r="I118" t="s">
        <v>8000</v>
      </c>
      <c r="J118" t="s">
        <v>8006</v>
      </c>
      <c r="L118">
        <f t="shared" si="1"/>
        <v>117</v>
      </c>
      <c r="M118" t="str">
        <f>"insert into t_carne values (" &amp; L118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(117, 224, '2023-06-12', 2, '*P-&gt;383,14 *A-&gt;70,00 *E-&gt;3,00', '0129-32375', 0, 1, 0);</v>
      </c>
    </row>
    <row r="119" spans="1:13">
      <c r="A119">
        <v>135404</v>
      </c>
      <c r="B119">
        <v>681</v>
      </c>
      <c r="C119">
        <v>2</v>
      </c>
      <c r="D119">
        <v>839.28</v>
      </c>
      <c r="E119" s="4">
        <v>45089</v>
      </c>
      <c r="F119" s="4">
        <v>45117</v>
      </c>
      <c r="G119">
        <v>0</v>
      </c>
      <c r="H119" t="s">
        <v>7246</v>
      </c>
      <c r="I119" t="s">
        <v>8005</v>
      </c>
      <c r="J119" t="s">
        <v>8006</v>
      </c>
      <c r="L119">
        <f t="shared" si="1"/>
        <v>118</v>
      </c>
      <c r="M119" t="str">
        <f>"insert into t_carne values (" &amp; L119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(118, 681, '2023-06-12', 2, '*P-&gt;766,28 *A-&gt;70,00 *E-&gt;3,00', '0129-31092', 0, 1, 0);</v>
      </c>
    </row>
    <row r="120" spans="1:13">
      <c r="A120">
        <v>135416</v>
      </c>
      <c r="B120">
        <v>855</v>
      </c>
      <c r="C120">
        <v>2</v>
      </c>
      <c r="D120">
        <v>700.74</v>
      </c>
      <c r="E120" s="4">
        <v>45089</v>
      </c>
      <c r="F120" s="4">
        <v>45117</v>
      </c>
      <c r="G120">
        <v>0</v>
      </c>
      <c r="H120" t="s">
        <v>7347</v>
      </c>
      <c r="I120" t="s">
        <v>8014</v>
      </c>
      <c r="J120" t="s">
        <v>8006</v>
      </c>
      <c r="L120">
        <f t="shared" si="1"/>
        <v>119</v>
      </c>
      <c r="M120" t="str">
        <f>"insert into t_carne values (" &amp; L120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(119, 855, '2023-06-12', 2, '*P-&gt;627,74 *A-&gt;70,00 *E-&gt;3,00', '0129-35515', 0, 1, 0);</v>
      </c>
    </row>
    <row r="121" spans="1:13">
      <c r="A121">
        <v>135428</v>
      </c>
      <c r="B121">
        <v>857</v>
      </c>
      <c r="C121">
        <v>2</v>
      </c>
      <c r="D121">
        <v>456.14</v>
      </c>
      <c r="E121" s="4">
        <v>45089</v>
      </c>
      <c r="F121" s="4">
        <v>45117</v>
      </c>
      <c r="G121">
        <v>0</v>
      </c>
      <c r="H121" t="s">
        <v>7348</v>
      </c>
      <c r="I121" t="s">
        <v>8000</v>
      </c>
      <c r="J121" t="s">
        <v>8006</v>
      </c>
      <c r="L121">
        <f t="shared" si="1"/>
        <v>120</v>
      </c>
      <c r="M121" t="str">
        <f>"insert into t_carne values (" &amp; L121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(120, 857, '2023-06-12', 2, '*P-&gt;383,14 *A-&gt;70,00 *E-&gt;3,00', '0129-35516', 0, 1, 0);</v>
      </c>
    </row>
    <row r="122" spans="1:13">
      <c r="A122">
        <v>135440</v>
      </c>
      <c r="B122">
        <v>906</v>
      </c>
      <c r="C122">
        <v>2</v>
      </c>
      <c r="D122">
        <v>839.28</v>
      </c>
      <c r="E122" s="4">
        <v>45089</v>
      </c>
      <c r="F122" s="4">
        <v>45117</v>
      </c>
      <c r="G122">
        <v>0</v>
      </c>
      <c r="H122" t="s">
        <v>7391</v>
      </c>
      <c r="I122" t="s">
        <v>8005</v>
      </c>
      <c r="J122" t="s">
        <v>8006</v>
      </c>
      <c r="L122">
        <f t="shared" si="1"/>
        <v>121</v>
      </c>
      <c r="M122" t="str">
        <f>"insert into t_carne values (" &amp; L122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(121, 906, '2023-06-12', 2, '*P-&gt;766,28 *A-&gt;70,00 *E-&gt;3,00', '0129-36821', 0, 1, 0);</v>
      </c>
    </row>
    <row r="123" spans="1:13">
      <c r="A123">
        <v>135452</v>
      </c>
      <c r="B123">
        <v>712</v>
      </c>
      <c r="C123">
        <v>2</v>
      </c>
      <c r="D123">
        <v>456.14</v>
      </c>
      <c r="E123" s="4">
        <v>45089</v>
      </c>
      <c r="F123" s="4">
        <v>45117</v>
      </c>
      <c r="G123">
        <v>0</v>
      </c>
      <c r="H123" t="s">
        <v>7263</v>
      </c>
      <c r="I123" t="s">
        <v>8000</v>
      </c>
      <c r="J123" t="s">
        <v>8006</v>
      </c>
      <c r="L123">
        <f t="shared" si="1"/>
        <v>122</v>
      </c>
      <c r="M123" t="str">
        <f>"insert into t_carne values (" &amp; L123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(122, 712, '2023-06-12', 2, '*P-&gt;383,14 *A-&gt;70,00 *E-&gt;3,00', '0129-32585', 0, 1, 0);</v>
      </c>
    </row>
    <row r="124" spans="1:13">
      <c r="A124">
        <v>135464</v>
      </c>
      <c r="B124">
        <v>532</v>
      </c>
      <c r="C124">
        <v>2</v>
      </c>
      <c r="D124">
        <v>456.14</v>
      </c>
      <c r="E124" s="4">
        <v>45089</v>
      </c>
      <c r="F124" s="4">
        <v>45117</v>
      </c>
      <c r="G124">
        <v>0</v>
      </c>
      <c r="H124" t="s">
        <v>7177</v>
      </c>
      <c r="I124" t="s">
        <v>8000</v>
      </c>
      <c r="J124" t="s">
        <v>8006</v>
      </c>
      <c r="L124">
        <f t="shared" si="1"/>
        <v>123</v>
      </c>
      <c r="M124" t="str">
        <f>"insert into t_carne values (" &amp; L124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(123, 532, '2023-06-12', 2, '*P-&gt;383,14 *A-&gt;70,00 *E-&gt;3,00', '0129-13915', 0, 1, 0);</v>
      </c>
    </row>
    <row r="125" spans="1:13">
      <c r="A125">
        <v>135476</v>
      </c>
      <c r="B125">
        <v>944</v>
      </c>
      <c r="C125">
        <v>2</v>
      </c>
      <c r="D125">
        <v>456.14</v>
      </c>
      <c r="E125" s="4">
        <v>45089</v>
      </c>
      <c r="F125" s="4">
        <v>45117</v>
      </c>
      <c r="G125">
        <v>0</v>
      </c>
      <c r="H125" t="s">
        <v>7428</v>
      </c>
      <c r="I125" t="s">
        <v>8000</v>
      </c>
      <c r="J125" t="s">
        <v>8006</v>
      </c>
      <c r="L125">
        <f t="shared" si="1"/>
        <v>124</v>
      </c>
      <c r="M125" t="str">
        <f>"insert into t_carne values (" &amp; L125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(124, 944, '2023-06-12', 2, '*P-&gt;383,14 *A-&gt;70,00 *E-&gt;3,00', '0129-37367', 0, 1, 0);</v>
      </c>
    </row>
    <row r="126" spans="1:13">
      <c r="A126">
        <v>135488</v>
      </c>
      <c r="B126">
        <v>1037</v>
      </c>
      <c r="C126">
        <v>2</v>
      </c>
      <c r="D126">
        <v>456.14</v>
      </c>
      <c r="E126" s="4">
        <v>45089</v>
      </c>
      <c r="F126" s="4">
        <v>45117</v>
      </c>
      <c r="G126">
        <v>0</v>
      </c>
      <c r="H126" t="s">
        <v>7500</v>
      </c>
      <c r="I126" t="s">
        <v>8000</v>
      </c>
      <c r="J126" t="s">
        <v>8006</v>
      </c>
      <c r="L126">
        <f t="shared" si="1"/>
        <v>125</v>
      </c>
      <c r="M126" t="str">
        <f>"insert into t_carne values (" &amp; L126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(125, 1037, '2023-06-12', 2, '*P-&gt;383,14 *A-&gt;70,00 *E-&gt;3,00', '0129-38526', 0, 1, 0);</v>
      </c>
    </row>
    <row r="127" spans="1:13">
      <c r="A127">
        <v>135500</v>
      </c>
      <c r="B127">
        <v>882</v>
      </c>
      <c r="C127">
        <v>2</v>
      </c>
      <c r="D127">
        <v>456.14</v>
      </c>
      <c r="E127" s="4">
        <v>45089</v>
      </c>
      <c r="F127" s="4">
        <v>45117</v>
      </c>
      <c r="G127">
        <v>0</v>
      </c>
      <c r="H127" t="s">
        <v>7369</v>
      </c>
      <c r="I127" t="s">
        <v>8000</v>
      </c>
      <c r="J127" t="s">
        <v>8006</v>
      </c>
      <c r="L127">
        <f t="shared" si="1"/>
        <v>126</v>
      </c>
      <c r="M127" t="str">
        <f>"insert into t_carne values (" &amp; L127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(126, 882, '2023-06-12', 2, '*P-&gt;383,14 *A-&gt;70,00 *E-&gt;3,00', '0129-36251', 0, 1, 0);</v>
      </c>
    </row>
    <row r="128" spans="1:13">
      <c r="A128">
        <v>135512</v>
      </c>
      <c r="B128">
        <v>519</v>
      </c>
      <c r="C128">
        <v>2</v>
      </c>
      <c r="D128">
        <v>839.28</v>
      </c>
      <c r="E128" s="4">
        <v>45089</v>
      </c>
      <c r="F128" s="4">
        <v>45117</v>
      </c>
      <c r="G128">
        <v>0</v>
      </c>
      <c r="H128" t="s">
        <v>7169</v>
      </c>
      <c r="I128" t="s">
        <v>8005</v>
      </c>
      <c r="J128" t="s">
        <v>8006</v>
      </c>
      <c r="L128">
        <f t="shared" si="1"/>
        <v>127</v>
      </c>
      <c r="M128" t="str">
        <f>"insert into t_carne values (" &amp; L128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(127, 519, '2023-06-12', 2, '*P-&gt;766,28 *A-&gt;70,00 *E-&gt;3,00', '0129-13401', 0, 1, 0);</v>
      </c>
    </row>
    <row r="129" spans="1:13">
      <c r="A129">
        <v>135524</v>
      </c>
      <c r="B129">
        <v>504</v>
      </c>
      <c r="C129">
        <v>2</v>
      </c>
      <c r="D129">
        <v>839.28</v>
      </c>
      <c r="E129" s="4">
        <v>45089</v>
      </c>
      <c r="F129" s="4">
        <v>45117</v>
      </c>
      <c r="G129">
        <v>0</v>
      </c>
      <c r="H129" t="s">
        <v>7164</v>
      </c>
      <c r="I129" t="s">
        <v>8005</v>
      </c>
      <c r="J129" t="s">
        <v>8006</v>
      </c>
      <c r="L129">
        <f t="shared" si="1"/>
        <v>128</v>
      </c>
      <c r="M129" t="str">
        <f>"insert into t_carne values (" &amp; L129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(128, 504, '2023-06-12', 2, '*P-&gt;766,28 *A-&gt;70,00 *E-&gt;3,00', '0129-12819', 0, 1, 0);</v>
      </c>
    </row>
    <row r="130" spans="1:13">
      <c r="A130">
        <v>135536</v>
      </c>
      <c r="B130">
        <v>976</v>
      </c>
      <c r="C130">
        <v>2</v>
      </c>
      <c r="D130">
        <v>1328.48</v>
      </c>
      <c r="E130" s="4">
        <v>45089</v>
      </c>
      <c r="F130" s="4">
        <v>45117</v>
      </c>
      <c r="G130">
        <v>0</v>
      </c>
      <c r="H130" t="s">
        <v>7453</v>
      </c>
      <c r="I130" t="s">
        <v>8016</v>
      </c>
      <c r="J130" t="s">
        <v>8006</v>
      </c>
      <c r="L130">
        <f t="shared" si="1"/>
        <v>129</v>
      </c>
      <c r="M130" t="str">
        <f>"insert into t_carne values (" &amp; L130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(129, 976, '2023-06-12', 2, '*P-&gt;1.255,48 *A-&gt;70,00 *E-&gt;3,00', '0129-37797', 0, 1, 0);</v>
      </c>
    </row>
    <row r="131" spans="1:13">
      <c r="A131">
        <v>135548</v>
      </c>
      <c r="B131">
        <v>952</v>
      </c>
      <c r="C131">
        <v>2</v>
      </c>
      <c r="D131">
        <v>839.28</v>
      </c>
      <c r="E131" s="4">
        <v>45089</v>
      </c>
      <c r="F131" s="4">
        <v>45117</v>
      </c>
      <c r="G131">
        <v>0</v>
      </c>
      <c r="H131" t="s">
        <v>7432</v>
      </c>
      <c r="I131" t="s">
        <v>8005</v>
      </c>
      <c r="J131" t="s">
        <v>8006</v>
      </c>
      <c r="L131">
        <f t="shared" ref="L131:L194" si="2">L130+1</f>
        <v>130</v>
      </c>
      <c r="M131" t="str">
        <f>"insert into t_carne values (" &amp; L131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(130, 952, '2023-06-12', 2, '*P-&gt;766,28 *A-&gt;70,00 *E-&gt;3,00', '0129-37452', 0, 1, 0);</v>
      </c>
    </row>
    <row r="132" spans="1:13">
      <c r="A132">
        <v>135560</v>
      </c>
      <c r="B132">
        <v>856</v>
      </c>
      <c r="C132">
        <v>2</v>
      </c>
      <c r="D132">
        <v>839.28</v>
      </c>
      <c r="E132" s="4">
        <v>45089</v>
      </c>
      <c r="F132" s="4">
        <v>45117</v>
      </c>
      <c r="G132">
        <v>0</v>
      </c>
      <c r="H132" t="s">
        <v>7346</v>
      </c>
      <c r="I132" t="s">
        <v>8005</v>
      </c>
      <c r="J132" t="s">
        <v>8006</v>
      </c>
      <c r="L132">
        <f t="shared" si="2"/>
        <v>131</v>
      </c>
      <c r="M132" t="str">
        <f>"insert into t_carne values (" &amp; L132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(131, 856, '2023-06-12', 2, '*P-&gt;766,28 *A-&gt;70,00 *E-&gt;3,00', '0129-35514', 0, 1, 0);</v>
      </c>
    </row>
    <row r="133" spans="1:13">
      <c r="A133">
        <v>135572</v>
      </c>
      <c r="B133">
        <v>698</v>
      </c>
      <c r="C133">
        <v>2</v>
      </c>
      <c r="D133">
        <v>839.28</v>
      </c>
      <c r="E133" s="4">
        <v>45089</v>
      </c>
      <c r="F133" s="4">
        <v>45117</v>
      </c>
      <c r="G133">
        <v>0</v>
      </c>
      <c r="H133" t="s">
        <v>7259</v>
      </c>
      <c r="I133" t="s">
        <v>8005</v>
      </c>
      <c r="J133" t="s">
        <v>8006</v>
      </c>
      <c r="L133">
        <f t="shared" si="2"/>
        <v>132</v>
      </c>
      <c r="M133" t="str">
        <f>"insert into t_carne values (" &amp; L133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(132, 698, '2023-06-12', 2, '*P-&gt;766,28 *A-&gt;70,00 *E-&gt;3,00', '0129-32524', 0, 1, 0);</v>
      </c>
    </row>
    <row r="134" spans="1:13">
      <c r="A134">
        <v>135584</v>
      </c>
      <c r="B134">
        <v>895</v>
      </c>
      <c r="C134">
        <v>2</v>
      </c>
      <c r="D134">
        <v>456.14</v>
      </c>
      <c r="E134" s="4">
        <v>45089</v>
      </c>
      <c r="F134" s="4">
        <v>45117</v>
      </c>
      <c r="G134">
        <v>0</v>
      </c>
      <c r="H134" t="s">
        <v>7381</v>
      </c>
      <c r="I134" t="s">
        <v>8000</v>
      </c>
      <c r="J134" t="s">
        <v>8006</v>
      </c>
      <c r="L134">
        <f t="shared" si="2"/>
        <v>133</v>
      </c>
      <c r="M134" t="str">
        <f>"insert into t_carne values (" &amp; L134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(133, 895, '2023-06-12', 2, '*P-&gt;383,14 *A-&gt;70,00 *E-&gt;3,00', '0129-36472', 0, 1, 0);</v>
      </c>
    </row>
    <row r="135" spans="1:13">
      <c r="A135">
        <v>135596</v>
      </c>
      <c r="B135">
        <v>633</v>
      </c>
      <c r="C135">
        <v>2</v>
      </c>
      <c r="D135">
        <v>839.28</v>
      </c>
      <c r="E135" s="4">
        <v>45089</v>
      </c>
      <c r="F135" s="4">
        <v>45117</v>
      </c>
      <c r="G135">
        <v>0</v>
      </c>
      <c r="H135" t="s">
        <v>7226</v>
      </c>
      <c r="I135" t="s">
        <v>8005</v>
      </c>
      <c r="J135" t="s">
        <v>8006</v>
      </c>
      <c r="L135">
        <f t="shared" si="2"/>
        <v>134</v>
      </c>
      <c r="M135" t="str">
        <f>"insert into t_carne values (" &amp; L135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(134, 633, '2023-06-12', 2, '*P-&gt;766,28 *A-&gt;70,00 *E-&gt;3,00', '0129-15469', 0, 1, 0);</v>
      </c>
    </row>
    <row r="136" spans="1:13">
      <c r="A136">
        <v>135608</v>
      </c>
      <c r="B136">
        <v>870</v>
      </c>
      <c r="C136">
        <v>2</v>
      </c>
      <c r="D136">
        <v>456.14</v>
      </c>
      <c r="E136" s="4">
        <v>45089</v>
      </c>
      <c r="F136" s="4">
        <v>45117</v>
      </c>
      <c r="G136">
        <v>0</v>
      </c>
      <c r="H136" t="s">
        <v>7355</v>
      </c>
      <c r="I136" t="s">
        <v>8000</v>
      </c>
      <c r="J136" t="s">
        <v>8006</v>
      </c>
      <c r="L136">
        <f t="shared" si="2"/>
        <v>135</v>
      </c>
      <c r="M136" t="str">
        <f>"insert into t_carne values (" &amp; L136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(135, 870, '2023-06-12', 2, '*P-&gt;383,14 *A-&gt;70,00 *E-&gt;3,00', '0129-35999', 0, 1, 0);</v>
      </c>
    </row>
    <row r="137" spans="1:13">
      <c r="A137">
        <v>135620</v>
      </c>
      <c r="B137">
        <v>831</v>
      </c>
      <c r="C137">
        <v>2</v>
      </c>
      <c r="D137">
        <v>456.14</v>
      </c>
      <c r="E137" s="4">
        <v>45089</v>
      </c>
      <c r="F137" s="4">
        <v>45117</v>
      </c>
      <c r="G137">
        <v>0</v>
      </c>
      <c r="H137" t="s">
        <v>7326</v>
      </c>
      <c r="I137" t="s">
        <v>8000</v>
      </c>
      <c r="J137" t="s">
        <v>8006</v>
      </c>
      <c r="L137">
        <f t="shared" si="2"/>
        <v>136</v>
      </c>
      <c r="M137" t="str">
        <f>"insert into t_carne values (" &amp; L137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(136, 831, '2023-06-12', 2, '*P-&gt;383,14 *A-&gt;70,00 *E-&gt;3,00', '0129-34749', 0, 1, 0);</v>
      </c>
    </row>
    <row r="138" spans="1:13">
      <c r="A138">
        <v>135632</v>
      </c>
      <c r="B138">
        <v>575</v>
      </c>
      <c r="C138">
        <v>2</v>
      </c>
      <c r="D138">
        <v>839.28</v>
      </c>
      <c r="E138" s="4">
        <v>45089</v>
      </c>
      <c r="F138" s="4">
        <v>45117</v>
      </c>
      <c r="G138">
        <v>0</v>
      </c>
      <c r="H138" t="s">
        <v>7200</v>
      </c>
      <c r="I138" t="s">
        <v>8005</v>
      </c>
      <c r="J138" t="s">
        <v>8006</v>
      </c>
      <c r="L138">
        <f t="shared" si="2"/>
        <v>137</v>
      </c>
      <c r="M138" t="str">
        <f>"insert into t_carne values (" &amp; L138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(137, 575, '2023-06-12', 2, '*P-&gt;766,28 *A-&gt;70,00 *E-&gt;3,00', '0129-14808', 0, 1, 0);</v>
      </c>
    </row>
    <row r="139" spans="1:13">
      <c r="A139">
        <v>135644</v>
      </c>
      <c r="B139">
        <v>777</v>
      </c>
      <c r="C139">
        <v>2</v>
      </c>
      <c r="D139">
        <v>456.14</v>
      </c>
      <c r="E139" s="4">
        <v>45089</v>
      </c>
      <c r="F139" s="4">
        <v>45117</v>
      </c>
      <c r="G139">
        <v>0</v>
      </c>
      <c r="H139" t="s">
        <v>7294</v>
      </c>
      <c r="I139" t="s">
        <v>8000</v>
      </c>
      <c r="J139" t="s">
        <v>8006</v>
      </c>
      <c r="L139">
        <f t="shared" si="2"/>
        <v>138</v>
      </c>
      <c r="M139" t="str">
        <f>"insert into t_carne values (" &amp; L139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(138, 777, '2023-06-12', 2, '*P-&gt;383,14 *A-&gt;70,00 *E-&gt;3,00', '0129-33596', 0, 1, 0);</v>
      </c>
    </row>
    <row r="140" spans="1:13">
      <c r="A140">
        <v>135656</v>
      </c>
      <c r="B140">
        <v>986</v>
      </c>
      <c r="C140">
        <v>2</v>
      </c>
      <c r="D140">
        <v>839.28</v>
      </c>
      <c r="E140" s="4">
        <v>45089</v>
      </c>
      <c r="F140" s="4">
        <v>45117</v>
      </c>
      <c r="G140">
        <v>0</v>
      </c>
      <c r="H140" t="s">
        <v>7468</v>
      </c>
      <c r="I140" t="s">
        <v>8005</v>
      </c>
      <c r="J140" t="s">
        <v>8006</v>
      </c>
      <c r="L140">
        <f t="shared" si="2"/>
        <v>139</v>
      </c>
      <c r="M140" t="str">
        <f>"insert into t_carne values (" &amp; L140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(139, 986, '2023-06-12', 2, '*P-&gt;766,28 *A-&gt;70,00 *E-&gt;3,00', '0129-37918', 0, 1, 0);</v>
      </c>
    </row>
    <row r="141" spans="1:13">
      <c r="A141">
        <v>135668</v>
      </c>
      <c r="B141">
        <v>555</v>
      </c>
      <c r="C141">
        <v>2</v>
      </c>
      <c r="D141">
        <v>456.14</v>
      </c>
      <c r="E141" s="4">
        <v>45089</v>
      </c>
      <c r="F141" s="4">
        <v>45117</v>
      </c>
      <c r="G141">
        <v>0</v>
      </c>
      <c r="H141" t="s">
        <v>7186</v>
      </c>
      <c r="I141" t="s">
        <v>8000</v>
      </c>
      <c r="J141" t="s">
        <v>8006</v>
      </c>
      <c r="L141">
        <f t="shared" si="2"/>
        <v>140</v>
      </c>
      <c r="M141" t="str">
        <f>"insert into t_carne values (" &amp; L141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(140, 555, '2023-06-12', 2, '*P-&gt;383,14 *A-&gt;70,00 *E-&gt;3,00', '0129-14430', 0, 1, 0);</v>
      </c>
    </row>
    <row r="142" spans="1:13">
      <c r="A142">
        <v>135680</v>
      </c>
      <c r="B142">
        <v>923</v>
      </c>
      <c r="C142">
        <v>2</v>
      </c>
      <c r="D142">
        <v>456.14</v>
      </c>
      <c r="E142" s="4">
        <v>45089</v>
      </c>
      <c r="F142" s="4">
        <v>45117</v>
      </c>
      <c r="G142">
        <v>0</v>
      </c>
      <c r="H142" t="s">
        <v>7409</v>
      </c>
      <c r="I142" t="s">
        <v>8000</v>
      </c>
      <c r="J142" t="s">
        <v>8006</v>
      </c>
      <c r="L142">
        <f t="shared" si="2"/>
        <v>141</v>
      </c>
      <c r="M142" t="str">
        <f>"insert into t_carne values (" &amp; L142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(141, 923, '2023-06-12', 2, '*P-&gt;383,14 *A-&gt;70,00 *E-&gt;3,00', '0129-37121', 0, 1, 0);</v>
      </c>
    </row>
    <row r="143" spans="1:13">
      <c r="A143">
        <v>135692</v>
      </c>
      <c r="B143">
        <v>252</v>
      </c>
      <c r="C143">
        <v>2</v>
      </c>
      <c r="D143">
        <v>1328.48</v>
      </c>
      <c r="E143" s="4">
        <v>45089</v>
      </c>
      <c r="F143" s="4">
        <v>45117</v>
      </c>
      <c r="G143">
        <v>0</v>
      </c>
      <c r="H143" t="s">
        <v>7402</v>
      </c>
      <c r="I143" t="s">
        <v>8016</v>
      </c>
      <c r="J143" t="s">
        <v>8006</v>
      </c>
      <c r="L143">
        <f t="shared" si="2"/>
        <v>142</v>
      </c>
      <c r="M143" t="str">
        <f>"insert into t_carne values (" &amp; L143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(142, 252, '2023-06-12', 2, '*P-&gt;1.255,48 *A-&gt;70,00 *E-&gt;3,00', '0129-37003', 0, 1, 0);</v>
      </c>
    </row>
    <row r="144" spans="1:13">
      <c r="A144">
        <v>135704</v>
      </c>
      <c r="B144">
        <v>848</v>
      </c>
      <c r="C144">
        <v>2</v>
      </c>
      <c r="D144">
        <v>456.14</v>
      </c>
      <c r="E144" s="4">
        <v>45089</v>
      </c>
      <c r="F144" s="4">
        <v>45117</v>
      </c>
      <c r="G144">
        <v>0</v>
      </c>
      <c r="H144" t="s">
        <v>7344</v>
      </c>
      <c r="I144" t="s">
        <v>8000</v>
      </c>
      <c r="J144" t="s">
        <v>8006</v>
      </c>
      <c r="L144">
        <f t="shared" si="2"/>
        <v>143</v>
      </c>
      <c r="M144" t="str">
        <f>"insert into t_carne values (" &amp; L144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(143, 848, '2023-06-12', 2, '*P-&gt;383,14 *A-&gt;70,00 *E-&gt;3,00', '0129-35271', 0, 1, 0);</v>
      </c>
    </row>
    <row r="145" spans="1:13">
      <c r="A145">
        <v>135716</v>
      </c>
      <c r="B145">
        <v>678</v>
      </c>
      <c r="C145">
        <v>2</v>
      </c>
      <c r="D145">
        <v>456.14</v>
      </c>
      <c r="E145" s="4">
        <v>45089</v>
      </c>
      <c r="F145" s="4">
        <v>45117</v>
      </c>
      <c r="G145">
        <v>0</v>
      </c>
      <c r="H145" t="s">
        <v>7243</v>
      </c>
      <c r="I145" t="s">
        <v>8000</v>
      </c>
      <c r="J145" t="s">
        <v>8006</v>
      </c>
      <c r="L145">
        <f t="shared" si="2"/>
        <v>144</v>
      </c>
      <c r="M145" t="str">
        <f>"insert into t_carne values (" &amp; L145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(144, 678, '2023-06-12', 2, '*P-&gt;383,14 *A-&gt;70,00 *E-&gt;3,00', '0129-31054', 0, 1, 0);</v>
      </c>
    </row>
    <row r="146" spans="1:13">
      <c r="A146">
        <v>135728</v>
      </c>
      <c r="B146">
        <v>670</v>
      </c>
      <c r="C146">
        <v>2</v>
      </c>
      <c r="D146">
        <v>456.14</v>
      </c>
      <c r="E146" s="4">
        <v>45089</v>
      </c>
      <c r="F146" s="4">
        <v>45117</v>
      </c>
      <c r="G146">
        <v>0</v>
      </c>
      <c r="H146" t="s">
        <v>7239</v>
      </c>
      <c r="I146" t="s">
        <v>8000</v>
      </c>
      <c r="J146" t="s">
        <v>8006</v>
      </c>
      <c r="L146">
        <f t="shared" si="2"/>
        <v>145</v>
      </c>
      <c r="M146" t="str">
        <f>"insert into t_carne values (" &amp; L146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(145, 670, '2023-06-12', 2, '*P-&gt;383,14 *A-&gt;70,00 *E-&gt;3,00', '0129-30997', 0, 1, 0);</v>
      </c>
    </row>
    <row r="147" spans="1:13">
      <c r="A147">
        <v>135740</v>
      </c>
      <c r="B147">
        <v>837</v>
      </c>
      <c r="C147">
        <v>2</v>
      </c>
      <c r="D147">
        <v>839.28</v>
      </c>
      <c r="E147" s="4">
        <v>45089</v>
      </c>
      <c r="F147" s="4">
        <v>45117</v>
      </c>
      <c r="G147">
        <v>0</v>
      </c>
      <c r="H147" t="s">
        <v>7334</v>
      </c>
      <c r="I147" t="s">
        <v>8005</v>
      </c>
      <c r="J147" t="s">
        <v>8006</v>
      </c>
      <c r="L147">
        <f t="shared" si="2"/>
        <v>146</v>
      </c>
      <c r="M147" t="str">
        <f>"insert into t_carne values (" &amp; L147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(146, 837, '2023-06-12', 2, '*P-&gt;766,28 *A-&gt;70,00 *E-&gt;3,00', '0129-34942', 0, 1, 0);</v>
      </c>
    </row>
    <row r="148" spans="1:13">
      <c r="A148">
        <v>135752</v>
      </c>
      <c r="B148">
        <v>929</v>
      </c>
      <c r="C148">
        <v>2</v>
      </c>
      <c r="D148">
        <v>456.14</v>
      </c>
      <c r="E148" s="4">
        <v>45089</v>
      </c>
      <c r="F148" s="4">
        <v>45117</v>
      </c>
      <c r="G148">
        <v>0</v>
      </c>
      <c r="H148" t="s">
        <v>7414</v>
      </c>
      <c r="I148" t="s">
        <v>8000</v>
      </c>
      <c r="J148" t="s">
        <v>8006</v>
      </c>
      <c r="L148">
        <f t="shared" si="2"/>
        <v>147</v>
      </c>
      <c r="M148" t="str">
        <f>"insert into t_carne values (" &amp; L148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(147, 929, '2023-06-12', 2, '*P-&gt;383,14 *A-&gt;70,00 *E-&gt;3,00', '0129-37183', 0, 1, 0);</v>
      </c>
    </row>
    <row r="149" spans="1:13">
      <c r="A149">
        <v>135764</v>
      </c>
      <c r="B149">
        <v>579</v>
      </c>
      <c r="C149">
        <v>2</v>
      </c>
      <c r="D149">
        <v>456.14</v>
      </c>
      <c r="E149" s="4">
        <v>45089</v>
      </c>
      <c r="F149" s="4">
        <v>45117</v>
      </c>
      <c r="G149">
        <v>0</v>
      </c>
      <c r="H149" t="s">
        <v>7202</v>
      </c>
      <c r="I149" t="s">
        <v>8000</v>
      </c>
      <c r="J149" t="s">
        <v>8006</v>
      </c>
      <c r="L149">
        <f t="shared" si="2"/>
        <v>148</v>
      </c>
      <c r="M149" t="str">
        <f>"insert into t_carne values (" &amp; L149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(148, 579, '2023-06-12', 2, '*P-&gt;383,14 *A-&gt;70,00 *E-&gt;3,00', '0129-14871', 0, 1, 0);</v>
      </c>
    </row>
    <row r="150" spans="1:13">
      <c r="A150">
        <v>135776</v>
      </c>
      <c r="B150">
        <v>499</v>
      </c>
      <c r="C150">
        <v>2</v>
      </c>
      <c r="D150">
        <v>456.14</v>
      </c>
      <c r="E150" s="4">
        <v>45089</v>
      </c>
      <c r="F150" s="4">
        <v>45117</v>
      </c>
      <c r="G150">
        <v>0</v>
      </c>
      <c r="H150" t="s">
        <v>7162</v>
      </c>
      <c r="I150" t="s">
        <v>8000</v>
      </c>
      <c r="J150" t="s">
        <v>8006</v>
      </c>
      <c r="L150">
        <f t="shared" si="2"/>
        <v>149</v>
      </c>
      <c r="M150" t="str">
        <f>"insert into t_carne values (" &amp; L150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(149, 499, '2023-06-12', 2, '*P-&gt;383,14 *A-&gt;70,00 *E-&gt;3,00', '0129-12764', 0, 1, 0);</v>
      </c>
    </row>
    <row r="151" spans="1:13">
      <c r="A151">
        <v>135788</v>
      </c>
      <c r="B151">
        <v>911</v>
      </c>
      <c r="C151">
        <v>2</v>
      </c>
      <c r="D151">
        <v>456.14</v>
      </c>
      <c r="E151" s="4">
        <v>45089</v>
      </c>
      <c r="F151" s="4">
        <v>45117</v>
      </c>
      <c r="G151">
        <v>0</v>
      </c>
      <c r="H151" t="s">
        <v>7399</v>
      </c>
      <c r="I151" t="s">
        <v>8000</v>
      </c>
      <c r="J151" t="s">
        <v>8006</v>
      </c>
      <c r="L151">
        <f t="shared" si="2"/>
        <v>150</v>
      </c>
      <c r="M151" t="str">
        <f>"insert into t_carne values (" &amp; L151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(150, 911, '2023-06-12', 2, '*P-&gt;383,14 *A-&gt;70,00 *E-&gt;3,00', '0129-36939', 0, 1, 0);</v>
      </c>
    </row>
    <row r="152" spans="1:13">
      <c r="A152">
        <v>135800</v>
      </c>
      <c r="B152">
        <v>503</v>
      </c>
      <c r="C152">
        <v>2</v>
      </c>
      <c r="D152">
        <v>456.14</v>
      </c>
      <c r="E152" s="4">
        <v>45089</v>
      </c>
      <c r="F152" s="4">
        <v>45117</v>
      </c>
      <c r="G152">
        <v>0</v>
      </c>
      <c r="H152" t="s">
        <v>7163</v>
      </c>
      <c r="I152" t="s">
        <v>8000</v>
      </c>
      <c r="J152" t="s">
        <v>8006</v>
      </c>
      <c r="L152">
        <f t="shared" si="2"/>
        <v>151</v>
      </c>
      <c r="M152" t="str">
        <f>"insert into t_carne values (" &amp; L152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(151, 503, '2023-06-12', 2, '*P-&gt;383,14 *A-&gt;70,00 *E-&gt;3,00', '0129-12812', 0, 1, 0);</v>
      </c>
    </row>
    <row r="153" spans="1:13">
      <c r="A153">
        <v>135812</v>
      </c>
      <c r="B153">
        <v>753</v>
      </c>
      <c r="C153">
        <v>2</v>
      </c>
      <c r="D153">
        <v>839.28</v>
      </c>
      <c r="E153" s="4">
        <v>45089</v>
      </c>
      <c r="F153" s="4">
        <v>45117</v>
      </c>
      <c r="G153">
        <v>0</v>
      </c>
      <c r="H153" t="s">
        <v>7284</v>
      </c>
      <c r="I153" t="s">
        <v>8005</v>
      </c>
      <c r="J153" t="s">
        <v>8006</v>
      </c>
      <c r="L153">
        <f t="shared" si="2"/>
        <v>152</v>
      </c>
      <c r="M153" t="str">
        <f>"insert into t_carne values (" &amp; L153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(152, 753, '2023-06-12', 2, '*P-&gt;766,28 *A-&gt;70,00 *E-&gt;3,00', '0129-32978', 0, 1, 0);</v>
      </c>
    </row>
    <row r="154" spans="1:13">
      <c r="A154">
        <v>135824</v>
      </c>
      <c r="B154">
        <v>862</v>
      </c>
      <c r="C154">
        <v>2</v>
      </c>
      <c r="D154">
        <v>456.14</v>
      </c>
      <c r="E154" s="4">
        <v>45089</v>
      </c>
      <c r="F154" s="4">
        <v>45117</v>
      </c>
      <c r="G154">
        <v>0</v>
      </c>
      <c r="H154" t="s">
        <v>7353</v>
      </c>
      <c r="I154" t="s">
        <v>8000</v>
      </c>
      <c r="J154" t="s">
        <v>8006</v>
      </c>
      <c r="L154">
        <f t="shared" si="2"/>
        <v>153</v>
      </c>
      <c r="M154" t="str">
        <f>"insert into t_carne values (" &amp; L154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(153, 862, '2023-06-12', 2, '*P-&gt;383,14 *A-&gt;70,00 *E-&gt;3,00', '0129-35772', 0, 1, 0);</v>
      </c>
    </row>
    <row r="155" spans="1:13">
      <c r="A155">
        <v>135836</v>
      </c>
      <c r="B155">
        <v>522</v>
      </c>
      <c r="C155">
        <v>2</v>
      </c>
      <c r="D155">
        <v>456.14</v>
      </c>
      <c r="E155" s="4">
        <v>45089</v>
      </c>
      <c r="F155" s="4">
        <v>45117</v>
      </c>
      <c r="G155">
        <v>0</v>
      </c>
      <c r="H155" t="s">
        <v>7170</v>
      </c>
      <c r="I155" t="s">
        <v>8000</v>
      </c>
      <c r="J155" t="s">
        <v>8006</v>
      </c>
      <c r="L155">
        <f t="shared" si="2"/>
        <v>154</v>
      </c>
      <c r="M155" t="str">
        <f>"insert into t_carne values (" &amp; L155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(154, 522, '2023-06-12', 2, '*P-&gt;383,14 *A-&gt;70,00 *E-&gt;3,00', '0129-13495', 0, 1, 0);</v>
      </c>
    </row>
    <row r="156" spans="1:13">
      <c r="A156">
        <v>135848</v>
      </c>
      <c r="B156">
        <v>875</v>
      </c>
      <c r="C156">
        <v>2</v>
      </c>
      <c r="D156">
        <v>456.14</v>
      </c>
      <c r="E156" s="4">
        <v>45089</v>
      </c>
      <c r="F156" s="4">
        <v>45117</v>
      </c>
      <c r="G156">
        <v>0</v>
      </c>
      <c r="H156" t="s">
        <v>7362</v>
      </c>
      <c r="I156" t="s">
        <v>8000</v>
      </c>
      <c r="J156" t="s">
        <v>8006</v>
      </c>
      <c r="L156">
        <f t="shared" si="2"/>
        <v>155</v>
      </c>
      <c r="M156" t="str">
        <f>"insert into t_carne values (" &amp; L156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(155, 875, '2023-06-12', 2, '*P-&gt;383,14 *A-&gt;70,00 *E-&gt;3,00', '0129-36113', 0, 1, 0);</v>
      </c>
    </row>
    <row r="157" spans="1:13">
      <c r="A157">
        <v>135860</v>
      </c>
      <c r="B157">
        <v>916</v>
      </c>
      <c r="C157">
        <v>2</v>
      </c>
      <c r="D157">
        <v>456.14</v>
      </c>
      <c r="E157" s="4">
        <v>45089</v>
      </c>
      <c r="F157" s="4">
        <v>45117</v>
      </c>
      <c r="G157">
        <v>0</v>
      </c>
      <c r="H157" t="s">
        <v>7403</v>
      </c>
      <c r="I157" t="s">
        <v>8000</v>
      </c>
      <c r="J157" t="s">
        <v>8006</v>
      </c>
      <c r="L157">
        <f t="shared" si="2"/>
        <v>156</v>
      </c>
      <c r="M157" t="str">
        <f>"insert into t_carne values (" &amp; L157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(156, 916, '2023-06-12', 2, '*P-&gt;383,14 *A-&gt;70,00 *E-&gt;3,00', '0129-37002', 0, 1, 0);</v>
      </c>
    </row>
    <row r="158" spans="1:13">
      <c r="A158">
        <v>135872</v>
      </c>
      <c r="B158">
        <v>731</v>
      </c>
      <c r="C158">
        <v>2</v>
      </c>
      <c r="D158">
        <v>839.28</v>
      </c>
      <c r="E158" s="4">
        <v>45089</v>
      </c>
      <c r="F158" s="4">
        <v>45117</v>
      </c>
      <c r="G158">
        <v>0</v>
      </c>
      <c r="H158" t="s">
        <v>7272</v>
      </c>
      <c r="I158" t="s">
        <v>8005</v>
      </c>
      <c r="J158" t="s">
        <v>8006</v>
      </c>
      <c r="L158">
        <f t="shared" si="2"/>
        <v>157</v>
      </c>
      <c r="M158" t="str">
        <f>"insert into t_carne values (" &amp; L158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(157, 731, '2023-06-12', 2, '*P-&gt;766,28 *A-&gt;70,00 *E-&gt;3,00', '0129-32721', 0, 1, 0);</v>
      </c>
    </row>
    <row r="159" spans="1:13">
      <c r="A159">
        <v>135884</v>
      </c>
      <c r="B159">
        <v>726</v>
      </c>
      <c r="C159">
        <v>2</v>
      </c>
      <c r="D159">
        <v>456.14</v>
      </c>
      <c r="E159" s="4">
        <v>45089</v>
      </c>
      <c r="F159" s="4">
        <v>45117</v>
      </c>
      <c r="G159">
        <v>0</v>
      </c>
      <c r="H159" t="s">
        <v>7268</v>
      </c>
      <c r="I159" t="s">
        <v>8000</v>
      </c>
      <c r="J159" t="s">
        <v>8006</v>
      </c>
      <c r="L159">
        <f t="shared" si="2"/>
        <v>158</v>
      </c>
      <c r="M159" t="str">
        <f>"insert into t_carne values (" &amp; L159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(158, 726, '2023-06-12', 2, '*P-&gt;383,14 *A-&gt;70,00 *E-&gt;3,00', '0129-32664', 0, 1, 0);</v>
      </c>
    </row>
    <row r="160" spans="1:13">
      <c r="A160">
        <v>135896</v>
      </c>
      <c r="B160">
        <v>755</v>
      </c>
      <c r="C160">
        <v>2</v>
      </c>
      <c r="D160">
        <v>456.14</v>
      </c>
      <c r="E160" s="4">
        <v>45089</v>
      </c>
      <c r="F160" s="4">
        <v>45117</v>
      </c>
      <c r="G160">
        <v>0</v>
      </c>
      <c r="H160" t="s">
        <v>7286</v>
      </c>
      <c r="I160" t="s">
        <v>8000</v>
      </c>
      <c r="J160" t="s">
        <v>8006</v>
      </c>
      <c r="L160">
        <f t="shared" si="2"/>
        <v>159</v>
      </c>
      <c r="M160" t="str">
        <f>"insert into t_carne values (" &amp; L160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(159, 755, '2023-06-12', 2, '*P-&gt;383,14 *A-&gt;70,00 *E-&gt;3,00', '0129-32980', 0, 1, 0);</v>
      </c>
    </row>
    <row r="161" spans="1:13">
      <c r="A161">
        <v>135908</v>
      </c>
      <c r="B161">
        <v>886</v>
      </c>
      <c r="C161">
        <v>2</v>
      </c>
      <c r="D161">
        <v>456.14</v>
      </c>
      <c r="E161" s="4">
        <v>45089</v>
      </c>
      <c r="F161" s="4">
        <v>45117</v>
      </c>
      <c r="G161">
        <v>0</v>
      </c>
      <c r="H161" t="s">
        <v>7373</v>
      </c>
      <c r="I161" t="s">
        <v>8000</v>
      </c>
      <c r="J161" t="s">
        <v>8006</v>
      </c>
      <c r="L161">
        <f t="shared" si="2"/>
        <v>160</v>
      </c>
      <c r="M161" t="str">
        <f>"insert into t_carne values (" &amp; L161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(160, 886, '2023-06-12', 2, '*P-&gt;383,14 *A-&gt;70,00 *E-&gt;3,00', '0129-36318', 0, 1, 0);</v>
      </c>
    </row>
    <row r="162" spans="1:13">
      <c r="A162">
        <v>135920</v>
      </c>
      <c r="B162">
        <v>788</v>
      </c>
      <c r="C162">
        <v>2</v>
      </c>
      <c r="D162">
        <v>839.28</v>
      </c>
      <c r="E162" s="4">
        <v>45089</v>
      </c>
      <c r="F162" s="4">
        <v>45117</v>
      </c>
      <c r="G162">
        <v>0</v>
      </c>
      <c r="H162" t="s">
        <v>7304</v>
      </c>
      <c r="I162" t="s">
        <v>8005</v>
      </c>
      <c r="J162" t="s">
        <v>8006</v>
      </c>
      <c r="L162">
        <f t="shared" si="2"/>
        <v>161</v>
      </c>
      <c r="M162" t="str">
        <f>"insert into t_carne values (" &amp; L162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(161, 788, '2023-06-12', 2, '*P-&gt;766,28 *A-&gt;70,00 *E-&gt;3,00', '0129-34137', 0, 1, 0);</v>
      </c>
    </row>
    <row r="163" spans="1:13">
      <c r="A163">
        <v>135932</v>
      </c>
      <c r="B163">
        <v>798</v>
      </c>
      <c r="C163">
        <v>2</v>
      </c>
      <c r="D163">
        <v>700.74</v>
      </c>
      <c r="E163" s="4">
        <v>45089</v>
      </c>
      <c r="F163" s="4">
        <v>45117</v>
      </c>
      <c r="G163">
        <v>0</v>
      </c>
      <c r="H163" t="s">
        <v>7309</v>
      </c>
      <c r="I163" t="s">
        <v>8014</v>
      </c>
      <c r="J163" t="s">
        <v>8006</v>
      </c>
      <c r="L163">
        <f t="shared" si="2"/>
        <v>162</v>
      </c>
      <c r="M163" t="str">
        <f>"insert into t_carne values (" &amp; L163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(162, 798, '2023-06-12', 2, '*P-&gt;627,74 *A-&gt;70,00 *E-&gt;3,00', '0129-34178', 0, 1, 0);</v>
      </c>
    </row>
    <row r="164" spans="1:13">
      <c r="A164">
        <v>135944</v>
      </c>
      <c r="B164">
        <v>634</v>
      </c>
      <c r="C164">
        <v>2</v>
      </c>
      <c r="D164">
        <v>839.28</v>
      </c>
      <c r="E164" s="4">
        <v>45089</v>
      </c>
      <c r="F164" s="4">
        <v>45117</v>
      </c>
      <c r="G164">
        <v>0</v>
      </c>
      <c r="H164" t="s">
        <v>7227</v>
      </c>
      <c r="I164" t="s">
        <v>8005</v>
      </c>
      <c r="J164" t="s">
        <v>8006</v>
      </c>
      <c r="L164">
        <f t="shared" si="2"/>
        <v>163</v>
      </c>
      <c r="M164" t="str">
        <f>"insert into t_carne values (" &amp; L164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(163, 634, '2023-06-12', 2, '*P-&gt;766,28 *A-&gt;70,00 *E-&gt;3,00', '0129-15482', 0, 1, 0);</v>
      </c>
    </row>
    <row r="165" spans="1:13">
      <c r="A165">
        <v>135956</v>
      </c>
      <c r="B165">
        <v>1022</v>
      </c>
      <c r="C165">
        <v>2</v>
      </c>
      <c r="D165">
        <v>456.14</v>
      </c>
      <c r="E165" s="4">
        <v>45089</v>
      </c>
      <c r="F165" s="4">
        <v>45117</v>
      </c>
      <c r="G165">
        <v>0</v>
      </c>
      <c r="H165" t="s">
        <v>7484</v>
      </c>
      <c r="I165" t="s">
        <v>8000</v>
      </c>
      <c r="J165" t="s">
        <v>8006</v>
      </c>
      <c r="L165">
        <f t="shared" si="2"/>
        <v>164</v>
      </c>
      <c r="M165" t="str">
        <f>"insert into t_carne values (" &amp; L165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(164, 1022, '2023-06-12', 2, '*P-&gt;383,14 *A-&gt;70,00 *E-&gt;3,00', '0129-38324', 0, 1, 0);</v>
      </c>
    </row>
    <row r="166" spans="1:13">
      <c r="A166">
        <v>135968</v>
      </c>
      <c r="B166">
        <v>1011</v>
      </c>
      <c r="C166">
        <v>2</v>
      </c>
      <c r="D166">
        <v>456.14</v>
      </c>
      <c r="E166" s="4">
        <v>45089</v>
      </c>
      <c r="F166" s="4">
        <v>45117</v>
      </c>
      <c r="G166">
        <v>0</v>
      </c>
      <c r="H166" t="s">
        <v>7477</v>
      </c>
      <c r="I166" t="s">
        <v>8000</v>
      </c>
      <c r="J166" t="s">
        <v>8006</v>
      </c>
      <c r="L166">
        <f t="shared" si="2"/>
        <v>165</v>
      </c>
      <c r="M166" t="str">
        <f>"insert into t_carne values (" &amp; L166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(165, 1011, '2023-06-12', 2, '*P-&gt;383,14 *A-&gt;70,00 *E-&gt;3,00', '0129-38151', 0, 1, 0);</v>
      </c>
    </row>
    <row r="167" spans="1:13">
      <c r="A167">
        <v>135980</v>
      </c>
      <c r="B167">
        <v>869</v>
      </c>
      <c r="C167">
        <v>2</v>
      </c>
      <c r="D167">
        <v>456.14</v>
      </c>
      <c r="E167" s="4">
        <v>45089</v>
      </c>
      <c r="F167" s="4">
        <v>45117</v>
      </c>
      <c r="G167">
        <v>0</v>
      </c>
      <c r="H167" t="s">
        <v>7356</v>
      </c>
      <c r="I167" t="s">
        <v>8000</v>
      </c>
      <c r="J167" t="s">
        <v>8006</v>
      </c>
      <c r="L167">
        <f t="shared" si="2"/>
        <v>166</v>
      </c>
      <c r="M167" t="str">
        <f>"insert into t_carne values (" &amp; L167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(166, 869, '2023-06-12', 2, '*P-&gt;383,14 *A-&gt;70,00 *E-&gt;3,00', '0129-36000', 0, 1, 0);</v>
      </c>
    </row>
    <row r="168" spans="1:13">
      <c r="A168">
        <v>135992</v>
      </c>
      <c r="B168">
        <v>1046</v>
      </c>
      <c r="C168">
        <v>2</v>
      </c>
      <c r="D168">
        <v>456.14</v>
      </c>
      <c r="E168" s="4">
        <v>45089</v>
      </c>
      <c r="F168" s="4">
        <v>45117</v>
      </c>
      <c r="G168">
        <v>0</v>
      </c>
      <c r="H168" t="s">
        <v>7508</v>
      </c>
      <c r="I168" t="s">
        <v>8000</v>
      </c>
      <c r="J168" t="s">
        <v>8006</v>
      </c>
      <c r="L168">
        <f t="shared" si="2"/>
        <v>167</v>
      </c>
      <c r="M168" t="str">
        <f>"insert into t_carne values (" &amp; L168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(167, 1046, '2023-06-12', 2, '*P-&gt;383,14 *A-&gt;70,00 *E-&gt;3,00', '0129-38602', 0, 1, 0);</v>
      </c>
    </row>
    <row r="169" spans="1:13">
      <c r="A169">
        <v>136004</v>
      </c>
      <c r="B169">
        <v>1059</v>
      </c>
      <c r="C169">
        <v>2</v>
      </c>
      <c r="D169">
        <v>456.14</v>
      </c>
      <c r="E169" s="4">
        <v>45089</v>
      </c>
      <c r="F169" s="4">
        <v>45117</v>
      </c>
      <c r="G169">
        <v>0</v>
      </c>
      <c r="H169" t="s">
        <v>7519</v>
      </c>
      <c r="I169" t="s">
        <v>8000</v>
      </c>
      <c r="J169" t="s">
        <v>8006</v>
      </c>
      <c r="L169">
        <f t="shared" si="2"/>
        <v>168</v>
      </c>
      <c r="M169" t="str">
        <f>"insert into t_carne values (" &amp; L169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(168, 1059, '2023-06-12', 2, '*P-&gt;383,14 *A-&gt;70,00 *E-&gt;3,00', '0129-38811', 0, 1, 0);</v>
      </c>
    </row>
    <row r="170" spans="1:13">
      <c r="A170">
        <v>136016</v>
      </c>
      <c r="B170">
        <v>785</v>
      </c>
      <c r="C170">
        <v>2</v>
      </c>
      <c r="D170">
        <v>839.28</v>
      </c>
      <c r="E170" s="4">
        <v>45089</v>
      </c>
      <c r="F170" s="4">
        <v>45117</v>
      </c>
      <c r="G170">
        <v>0</v>
      </c>
      <c r="H170" t="s">
        <v>7298</v>
      </c>
      <c r="I170" t="s">
        <v>8005</v>
      </c>
      <c r="J170" t="s">
        <v>8006</v>
      </c>
      <c r="L170">
        <f t="shared" si="2"/>
        <v>169</v>
      </c>
      <c r="M170" t="str">
        <f>"insert into t_carne values (" &amp; L170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(169, 785, '2023-06-12', 2, '*P-&gt;766,28 *A-&gt;70,00 *E-&gt;3,00', '0129-34025', 0, 1, 0);</v>
      </c>
    </row>
    <row r="171" spans="1:13">
      <c r="A171">
        <v>136028</v>
      </c>
      <c r="B171">
        <v>1054</v>
      </c>
      <c r="C171">
        <v>2</v>
      </c>
      <c r="D171">
        <v>456.14</v>
      </c>
      <c r="E171" s="4">
        <v>45089</v>
      </c>
      <c r="F171" s="4">
        <v>45117</v>
      </c>
      <c r="G171">
        <v>0</v>
      </c>
      <c r="H171" t="s">
        <v>7514</v>
      </c>
      <c r="I171" t="s">
        <v>8000</v>
      </c>
      <c r="J171" t="s">
        <v>8006</v>
      </c>
      <c r="L171">
        <f t="shared" si="2"/>
        <v>170</v>
      </c>
      <c r="M171" t="str">
        <f>"insert into t_carne values (" &amp; L171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(170, 1054, '2023-06-12', 2, '*P-&gt;383,14 *A-&gt;70,00 *E-&gt;3,00', '0129-38713', 0, 1, 0);</v>
      </c>
    </row>
    <row r="172" spans="1:13">
      <c r="A172">
        <v>136040</v>
      </c>
      <c r="B172">
        <v>1038</v>
      </c>
      <c r="C172">
        <v>2</v>
      </c>
      <c r="D172">
        <v>456.14</v>
      </c>
      <c r="E172" s="4">
        <v>45089</v>
      </c>
      <c r="F172" s="4">
        <v>45117</v>
      </c>
      <c r="G172">
        <v>0</v>
      </c>
      <c r="H172" t="s">
        <v>7501</v>
      </c>
      <c r="I172" t="s">
        <v>8000</v>
      </c>
      <c r="J172" t="s">
        <v>8006</v>
      </c>
      <c r="L172">
        <f t="shared" si="2"/>
        <v>171</v>
      </c>
      <c r="M172" t="str">
        <f>"insert into t_carne values (" &amp; L172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(171, 1038, '2023-06-12', 2, '*P-&gt;383,14 *A-&gt;70,00 *E-&gt;3,00', '0129-38522', 0, 1, 0);</v>
      </c>
    </row>
    <row r="173" spans="1:13">
      <c r="A173">
        <v>136052</v>
      </c>
      <c r="B173">
        <v>679</v>
      </c>
      <c r="C173">
        <v>2</v>
      </c>
      <c r="D173">
        <v>456.14</v>
      </c>
      <c r="E173" s="4">
        <v>45089</v>
      </c>
      <c r="F173" s="4">
        <v>45117</v>
      </c>
      <c r="G173">
        <v>0</v>
      </c>
      <c r="H173" t="s">
        <v>7245</v>
      </c>
      <c r="I173" t="s">
        <v>8000</v>
      </c>
      <c r="J173" t="s">
        <v>8006</v>
      </c>
      <c r="L173">
        <f t="shared" si="2"/>
        <v>172</v>
      </c>
      <c r="M173" t="str">
        <f>"insert into t_carne values (" &amp; L173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(172, 679, '2023-06-12', 2, '*P-&gt;383,14 *A-&gt;70,00 *E-&gt;3,00', '0129-31067', 0, 1, 0);</v>
      </c>
    </row>
    <row r="174" spans="1:13">
      <c r="A174">
        <v>136064</v>
      </c>
      <c r="B174">
        <v>548</v>
      </c>
      <c r="C174">
        <v>2</v>
      </c>
      <c r="D174">
        <v>456.14</v>
      </c>
      <c r="E174" s="4">
        <v>45089</v>
      </c>
      <c r="F174" s="4">
        <v>45117</v>
      </c>
      <c r="G174">
        <v>0</v>
      </c>
      <c r="H174" t="s">
        <v>7180</v>
      </c>
      <c r="I174" t="s">
        <v>8000</v>
      </c>
      <c r="J174" t="s">
        <v>8006</v>
      </c>
      <c r="L174">
        <f t="shared" si="2"/>
        <v>173</v>
      </c>
      <c r="M174" t="str">
        <f>"insert into t_carne values (" &amp; L174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(173, 548, '2023-06-12', 2, '*P-&gt;383,14 *A-&gt;70,00 *E-&gt;3,00', '0129-14290', 0, 1, 0);</v>
      </c>
    </row>
    <row r="175" spans="1:13">
      <c r="A175">
        <v>136076</v>
      </c>
      <c r="B175">
        <v>317</v>
      </c>
      <c r="C175">
        <v>2</v>
      </c>
      <c r="D175">
        <v>1222.42</v>
      </c>
      <c r="E175" s="4">
        <v>45089</v>
      </c>
      <c r="F175" s="4">
        <v>45117</v>
      </c>
      <c r="G175">
        <v>0</v>
      </c>
      <c r="H175" t="s">
        <v>7130</v>
      </c>
      <c r="I175" t="s">
        <v>8015</v>
      </c>
      <c r="J175" t="s">
        <v>8006</v>
      </c>
      <c r="L175">
        <f t="shared" si="2"/>
        <v>174</v>
      </c>
      <c r="M175" t="str">
        <f>"insert into t_carne values (" &amp; L175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(174, 317, '2023-06-12', 2, '*P-&gt;1.149,42 *A-&gt;70,00 *E-&gt;3,00', '0129-12169', 0, 1, 0);</v>
      </c>
    </row>
    <row r="176" spans="1:13">
      <c r="A176">
        <v>136088</v>
      </c>
      <c r="B176">
        <v>874</v>
      </c>
      <c r="C176">
        <v>2</v>
      </c>
      <c r="D176">
        <v>456.14</v>
      </c>
      <c r="E176" s="4">
        <v>45089</v>
      </c>
      <c r="F176" s="4">
        <v>45117</v>
      </c>
      <c r="G176">
        <v>0</v>
      </c>
      <c r="H176" t="s">
        <v>7361</v>
      </c>
      <c r="I176" t="s">
        <v>8000</v>
      </c>
      <c r="J176" t="s">
        <v>8006</v>
      </c>
      <c r="L176">
        <f t="shared" si="2"/>
        <v>175</v>
      </c>
      <c r="M176" t="str">
        <f>"insert into t_carne values (" &amp; L176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(175, 874, '2023-06-12', 2, '*P-&gt;383,14 *A-&gt;70,00 *E-&gt;3,00', '0129-36092', 0, 1, 0);</v>
      </c>
    </row>
    <row r="177" spans="1:13">
      <c r="A177">
        <v>136100</v>
      </c>
      <c r="B177">
        <v>764</v>
      </c>
      <c r="C177">
        <v>2</v>
      </c>
      <c r="D177">
        <v>456.14</v>
      </c>
      <c r="E177" s="4">
        <v>45089</v>
      </c>
      <c r="F177" s="4">
        <v>45117</v>
      </c>
      <c r="G177">
        <v>0</v>
      </c>
      <c r="H177" t="s">
        <v>7292</v>
      </c>
      <c r="I177" t="s">
        <v>8000</v>
      </c>
      <c r="J177" t="s">
        <v>8006</v>
      </c>
      <c r="L177">
        <f t="shared" si="2"/>
        <v>176</v>
      </c>
      <c r="M177" t="str">
        <f>"insert into t_carne values (" &amp; L177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(176, 764, '2023-06-12', 2, '*P-&gt;383,14 *A-&gt;70,00 *E-&gt;3,00', '0129-33110', 0, 1, 0);</v>
      </c>
    </row>
    <row r="178" spans="1:13">
      <c r="A178">
        <v>136112</v>
      </c>
      <c r="B178">
        <v>747</v>
      </c>
      <c r="C178">
        <v>2</v>
      </c>
      <c r="D178">
        <v>456.14</v>
      </c>
      <c r="E178" s="4">
        <v>45089</v>
      </c>
      <c r="F178" s="4">
        <v>45117</v>
      </c>
      <c r="G178">
        <v>0</v>
      </c>
      <c r="H178" t="s">
        <v>7280</v>
      </c>
      <c r="I178" t="s">
        <v>8000</v>
      </c>
      <c r="J178" t="s">
        <v>8006</v>
      </c>
      <c r="L178">
        <f t="shared" si="2"/>
        <v>177</v>
      </c>
      <c r="M178" t="str">
        <f>"insert into t_carne values (" &amp; L178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(177, 747, '2023-06-12', 2, '*P-&gt;383,14 *A-&gt;70,00 *E-&gt;3,00', '0129-32878', 0, 1, 0);</v>
      </c>
    </row>
    <row r="179" spans="1:13">
      <c r="A179">
        <v>136124</v>
      </c>
      <c r="B179">
        <v>662</v>
      </c>
      <c r="C179">
        <v>2</v>
      </c>
      <c r="D179">
        <v>456.14</v>
      </c>
      <c r="E179" s="4">
        <v>45089</v>
      </c>
      <c r="F179" s="4">
        <v>45117</v>
      </c>
      <c r="G179">
        <v>0</v>
      </c>
      <c r="H179" t="s">
        <v>7238</v>
      </c>
      <c r="I179" t="s">
        <v>8000</v>
      </c>
      <c r="J179" t="s">
        <v>8006</v>
      </c>
      <c r="L179">
        <f t="shared" si="2"/>
        <v>178</v>
      </c>
      <c r="M179" t="str">
        <f>"insert into t_carne values (" &amp; L179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(178, 662, '2023-06-12', 2, '*P-&gt;383,14 *A-&gt;70,00 *E-&gt;3,00', '0129-15644', 0, 1, 0);</v>
      </c>
    </row>
    <row r="180" spans="1:13">
      <c r="A180">
        <v>136136</v>
      </c>
      <c r="B180">
        <v>945</v>
      </c>
      <c r="C180">
        <v>2</v>
      </c>
      <c r="D180">
        <v>456.14</v>
      </c>
      <c r="E180" s="4">
        <v>45089</v>
      </c>
      <c r="F180" s="4">
        <v>45117</v>
      </c>
      <c r="G180">
        <v>0</v>
      </c>
      <c r="H180" t="s">
        <v>7429</v>
      </c>
      <c r="I180" t="s">
        <v>8000</v>
      </c>
      <c r="J180" t="s">
        <v>8006</v>
      </c>
      <c r="L180">
        <f t="shared" si="2"/>
        <v>179</v>
      </c>
      <c r="M180" t="str">
        <f>"insert into t_carne values (" &amp; L180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(179, 945, '2023-06-12', 2, '*P-&gt;383,14 *A-&gt;70,00 *E-&gt;3,00', '0129-37364', 0, 1, 0);</v>
      </c>
    </row>
    <row r="181" spans="1:13">
      <c r="A181">
        <v>136148</v>
      </c>
      <c r="B181">
        <v>861</v>
      </c>
      <c r="C181">
        <v>2</v>
      </c>
      <c r="D181">
        <v>456.14</v>
      </c>
      <c r="E181" s="4">
        <v>45089</v>
      </c>
      <c r="F181" s="4">
        <v>45117</v>
      </c>
      <c r="G181">
        <v>0</v>
      </c>
      <c r="H181" t="s">
        <v>7352</v>
      </c>
      <c r="I181" t="s">
        <v>8000</v>
      </c>
      <c r="J181" t="s">
        <v>8006</v>
      </c>
      <c r="L181">
        <f t="shared" si="2"/>
        <v>180</v>
      </c>
      <c r="M181" t="str">
        <f>"insert into t_carne values (" &amp; L181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(180, 861, '2023-06-12', 2, '*P-&gt;383,14 *A-&gt;70,00 *E-&gt;3,00', '0129-35771', 0, 1, 0);</v>
      </c>
    </row>
    <row r="182" spans="1:13">
      <c r="A182">
        <v>136160</v>
      </c>
      <c r="B182">
        <v>325</v>
      </c>
      <c r="C182">
        <v>2</v>
      </c>
      <c r="D182">
        <v>456.14</v>
      </c>
      <c r="E182" s="4">
        <v>45089</v>
      </c>
      <c r="F182" s="4">
        <v>45117</v>
      </c>
      <c r="G182">
        <v>0</v>
      </c>
      <c r="H182" t="s">
        <v>7152</v>
      </c>
      <c r="I182" t="s">
        <v>8000</v>
      </c>
      <c r="J182" t="s">
        <v>8006</v>
      </c>
      <c r="L182">
        <f t="shared" si="2"/>
        <v>181</v>
      </c>
      <c r="M182" t="str">
        <f>"insert into t_carne values (" &amp; L182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(181, 325, '2023-06-12', 2, '*P-&gt;383,14 *A-&gt;70,00 *E-&gt;3,00', '0129-12301', 0, 1, 0);</v>
      </c>
    </row>
    <row r="183" spans="1:13">
      <c r="A183">
        <v>136172</v>
      </c>
      <c r="B183">
        <v>896</v>
      </c>
      <c r="C183">
        <v>2</v>
      </c>
      <c r="D183">
        <v>456.14</v>
      </c>
      <c r="E183" s="4">
        <v>45089</v>
      </c>
      <c r="F183" s="4">
        <v>45117</v>
      </c>
      <c r="G183">
        <v>0</v>
      </c>
      <c r="H183" t="s">
        <v>7376</v>
      </c>
      <c r="I183" t="s">
        <v>8000</v>
      </c>
      <c r="J183" t="s">
        <v>8006</v>
      </c>
      <c r="L183">
        <f t="shared" si="2"/>
        <v>182</v>
      </c>
      <c r="M183" t="str">
        <f>"insert into t_carne values (" &amp; L183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(182, 896, '2023-06-12', 2, '*P-&gt;383,14 *A-&gt;70,00 *E-&gt;3,00', '0129-36466', 0, 1, 0);</v>
      </c>
    </row>
    <row r="184" spans="1:13">
      <c r="A184">
        <v>136184</v>
      </c>
      <c r="B184">
        <v>937</v>
      </c>
      <c r="C184">
        <v>2</v>
      </c>
      <c r="D184">
        <v>456.14</v>
      </c>
      <c r="E184" s="4">
        <v>45089</v>
      </c>
      <c r="F184" s="4">
        <v>45117</v>
      </c>
      <c r="G184">
        <v>0</v>
      </c>
      <c r="H184" t="s">
        <v>7423</v>
      </c>
      <c r="I184" t="s">
        <v>8000</v>
      </c>
      <c r="J184" t="s">
        <v>8006</v>
      </c>
      <c r="L184">
        <f t="shared" si="2"/>
        <v>183</v>
      </c>
      <c r="M184" t="str">
        <f>"insert into t_carne values (" &amp; L184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(183, 937, '2023-06-12', 2, '*P-&gt;383,14 *A-&gt;70,00 *E-&gt;3,00', '0129-37322', 0, 1, 0);</v>
      </c>
    </row>
    <row r="185" spans="1:13">
      <c r="A185">
        <v>136196</v>
      </c>
      <c r="B185">
        <v>817</v>
      </c>
      <c r="C185">
        <v>2</v>
      </c>
      <c r="D185">
        <v>456.14</v>
      </c>
      <c r="E185" s="4">
        <v>45089</v>
      </c>
      <c r="F185" s="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 t="shared" si="2"/>
        <v>184</v>
      </c>
      <c r="M185" t="str">
        <f>"insert into t_carne values (" &amp; L185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(184, 817, '2023-06-12', 2, '*P-&gt;383,14 *A-&gt;70,00 *E-&gt;3,00', '0129-34666', 0, 1, 0);</v>
      </c>
    </row>
    <row r="186" spans="1:13">
      <c r="A186">
        <v>136208</v>
      </c>
      <c r="B186">
        <v>838</v>
      </c>
      <c r="C186">
        <v>2</v>
      </c>
      <c r="D186">
        <v>456.14</v>
      </c>
      <c r="E186" s="4">
        <v>45089</v>
      </c>
      <c r="F186" s="4">
        <v>45117</v>
      </c>
      <c r="G186">
        <v>0</v>
      </c>
      <c r="H186" t="s">
        <v>7330</v>
      </c>
      <c r="I186" t="s">
        <v>8000</v>
      </c>
      <c r="J186" t="s">
        <v>8006</v>
      </c>
      <c r="L186">
        <f t="shared" si="2"/>
        <v>185</v>
      </c>
      <c r="M186" t="str">
        <f>"insert into t_carne values (" &amp; L186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(185, 838, '2023-06-12', 2, '*P-&gt;383,14 *A-&gt;70,00 *E-&gt;3,00', '0129-34938', 0, 1, 0);</v>
      </c>
    </row>
    <row r="187" spans="1:13">
      <c r="A187">
        <v>136220</v>
      </c>
      <c r="B187">
        <v>880</v>
      </c>
      <c r="C187">
        <v>2</v>
      </c>
      <c r="D187">
        <v>456.14</v>
      </c>
      <c r="E187" s="4">
        <v>45089</v>
      </c>
      <c r="F187" s="4">
        <v>45117</v>
      </c>
      <c r="G187">
        <v>0</v>
      </c>
      <c r="H187" t="s">
        <v>7367</v>
      </c>
      <c r="I187" t="s">
        <v>8000</v>
      </c>
      <c r="J187" t="s">
        <v>8006</v>
      </c>
      <c r="L187">
        <f t="shared" si="2"/>
        <v>186</v>
      </c>
      <c r="M187" t="str">
        <f>"insert into t_carne values (" &amp; L187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(186, 880, '2023-06-12', 2, '*P-&gt;383,14 *A-&gt;70,00 *E-&gt;3,00', '0129-36208', 0, 1, 0);</v>
      </c>
    </row>
    <row r="188" spans="1:13">
      <c r="A188">
        <v>136232</v>
      </c>
      <c r="B188">
        <v>883</v>
      </c>
      <c r="C188">
        <v>2</v>
      </c>
      <c r="D188">
        <v>456.14</v>
      </c>
      <c r="E188" s="4">
        <v>45089</v>
      </c>
      <c r="F188" s="4">
        <v>45117</v>
      </c>
      <c r="G188">
        <v>0</v>
      </c>
      <c r="H188" t="s">
        <v>7370</v>
      </c>
      <c r="I188" t="s">
        <v>8000</v>
      </c>
      <c r="J188" t="s">
        <v>8006</v>
      </c>
      <c r="L188">
        <f t="shared" si="2"/>
        <v>187</v>
      </c>
      <c r="M188" t="str">
        <f>"insert into t_carne values (" &amp; L188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(187, 883, '2023-06-12', 2, '*P-&gt;383,14 *A-&gt;70,00 *E-&gt;3,00', '0129-36255', 0, 1, 0);</v>
      </c>
    </row>
    <row r="189" spans="1:13">
      <c r="A189">
        <v>136244</v>
      </c>
      <c r="B189">
        <v>942</v>
      </c>
      <c r="C189">
        <v>2</v>
      </c>
      <c r="D189">
        <v>456.14</v>
      </c>
      <c r="E189" s="4">
        <v>45089</v>
      </c>
      <c r="F189" s="4">
        <v>45117</v>
      </c>
      <c r="G189">
        <v>0</v>
      </c>
      <c r="H189" t="s">
        <v>7430</v>
      </c>
      <c r="I189" t="s">
        <v>8000</v>
      </c>
      <c r="J189" t="s">
        <v>8006</v>
      </c>
      <c r="L189">
        <f t="shared" si="2"/>
        <v>188</v>
      </c>
      <c r="M189" t="str">
        <f>"insert into t_carne values (" &amp; L189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(188, 942, '2023-06-12', 2, '*P-&gt;383,14 *A-&gt;70,00 *E-&gt;3,00', '0129-37373', 0, 1, 0);</v>
      </c>
    </row>
    <row r="190" spans="1:13">
      <c r="A190">
        <v>136256</v>
      </c>
      <c r="B190">
        <v>1057</v>
      </c>
      <c r="C190">
        <v>2</v>
      </c>
      <c r="D190">
        <v>456.14</v>
      </c>
      <c r="E190" s="4">
        <v>45089</v>
      </c>
      <c r="F190" s="4">
        <v>45117</v>
      </c>
      <c r="G190">
        <v>0</v>
      </c>
      <c r="H190" t="s">
        <v>7517</v>
      </c>
      <c r="I190" t="s">
        <v>8000</v>
      </c>
      <c r="J190" t="s">
        <v>8006</v>
      </c>
      <c r="L190">
        <f t="shared" si="2"/>
        <v>189</v>
      </c>
      <c r="M190" t="str">
        <f>"insert into t_carne values (" &amp; L190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(189, 1057, '2023-06-12', 2, '*P-&gt;383,14 *A-&gt;70,00 *E-&gt;3,00', '0129-38764', 0, 1, 0);</v>
      </c>
    </row>
    <row r="191" spans="1:13">
      <c r="A191">
        <v>136268</v>
      </c>
      <c r="B191">
        <v>898</v>
      </c>
      <c r="C191">
        <v>2</v>
      </c>
      <c r="D191">
        <v>839.28</v>
      </c>
      <c r="E191" s="4">
        <v>45089</v>
      </c>
      <c r="F191" s="4">
        <v>45117</v>
      </c>
      <c r="G191">
        <v>0</v>
      </c>
      <c r="H191" t="s">
        <v>7382</v>
      </c>
      <c r="I191" t="s">
        <v>8005</v>
      </c>
      <c r="J191" t="s">
        <v>8006</v>
      </c>
      <c r="L191">
        <f t="shared" si="2"/>
        <v>190</v>
      </c>
      <c r="M191" t="str">
        <f>"insert into t_carne values (" &amp; L191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(190, 898, '2023-06-12', 2, '*P-&gt;766,28 *A-&gt;70,00 *E-&gt;3,00', '0129-36596', 0, 1, 0);</v>
      </c>
    </row>
    <row r="192" spans="1:13">
      <c r="A192">
        <v>136280</v>
      </c>
      <c r="B192">
        <v>689</v>
      </c>
      <c r="C192">
        <v>2</v>
      </c>
      <c r="D192">
        <v>456.14</v>
      </c>
      <c r="E192" s="4">
        <v>45089</v>
      </c>
      <c r="F192" s="4">
        <v>45117</v>
      </c>
      <c r="G192">
        <v>0</v>
      </c>
      <c r="H192" t="s">
        <v>7251</v>
      </c>
      <c r="I192" t="s">
        <v>8000</v>
      </c>
      <c r="J192" t="s">
        <v>8006</v>
      </c>
      <c r="L192">
        <f t="shared" si="2"/>
        <v>191</v>
      </c>
      <c r="M192" t="str">
        <f>"insert into t_carne values (" &amp; L192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(191, 689, '2023-06-12', 2, '*P-&gt;383,14 *A-&gt;70,00 *E-&gt;3,00', '0129-32296', 0, 1, 0);</v>
      </c>
    </row>
    <row r="193" spans="1:13">
      <c r="A193">
        <v>136292</v>
      </c>
      <c r="B193">
        <v>936</v>
      </c>
      <c r="C193">
        <v>2</v>
      </c>
      <c r="D193">
        <v>456.14</v>
      </c>
      <c r="E193" s="4">
        <v>45089</v>
      </c>
      <c r="F193" s="4">
        <v>45117</v>
      </c>
      <c r="G193">
        <v>0</v>
      </c>
      <c r="H193" t="s">
        <v>7422</v>
      </c>
      <c r="I193" t="s">
        <v>8000</v>
      </c>
      <c r="J193" t="s">
        <v>8006</v>
      </c>
      <c r="L193">
        <f t="shared" si="2"/>
        <v>192</v>
      </c>
      <c r="M193" t="str">
        <f>"insert into t_carne values (" &amp; L193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(192, 936, '2023-06-12', 2, '*P-&gt;383,14 *A-&gt;70,00 *E-&gt;3,00', '0129-37318', 0, 1, 0);</v>
      </c>
    </row>
    <row r="194" spans="1:13">
      <c r="A194">
        <v>136304</v>
      </c>
      <c r="B194">
        <v>924</v>
      </c>
      <c r="C194">
        <v>2</v>
      </c>
      <c r="D194">
        <v>456.14</v>
      </c>
      <c r="E194" s="4">
        <v>45089</v>
      </c>
      <c r="F194" s="4">
        <v>45117</v>
      </c>
      <c r="G194">
        <v>0</v>
      </c>
      <c r="H194" t="s">
        <v>7410</v>
      </c>
      <c r="I194" t="s">
        <v>8000</v>
      </c>
      <c r="J194" t="s">
        <v>8006</v>
      </c>
      <c r="L194">
        <f t="shared" si="2"/>
        <v>193</v>
      </c>
      <c r="M194" t="str">
        <f>"insert into t_carne values (" &amp; L194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(193, 924, '2023-06-12', 2, '*P-&gt;383,14 *A-&gt;70,00 *E-&gt;3,00', '0129-37122', 0, 1, 0);</v>
      </c>
    </row>
    <row r="195" spans="1:13">
      <c r="A195">
        <v>136316</v>
      </c>
      <c r="B195">
        <v>904</v>
      </c>
      <c r="C195">
        <v>2</v>
      </c>
      <c r="D195">
        <v>456.14</v>
      </c>
      <c r="E195" s="4">
        <v>45089</v>
      </c>
      <c r="F195" s="4">
        <v>45117</v>
      </c>
      <c r="G195">
        <v>0</v>
      </c>
      <c r="H195" t="s">
        <v>7388</v>
      </c>
      <c r="I195" t="s">
        <v>8000</v>
      </c>
      <c r="J195" t="s">
        <v>8006</v>
      </c>
      <c r="L195">
        <f t="shared" ref="L195:L258" si="3">L194+1</f>
        <v>194</v>
      </c>
      <c r="M195" t="str">
        <f>"insert into t_carne values (" &amp; L195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(194, 904, '2023-06-12', 2, '*P-&gt;383,14 *A-&gt;70,00 *E-&gt;3,00', '0129-36733', 0, 1, 0);</v>
      </c>
    </row>
    <row r="196" spans="1:13">
      <c r="A196">
        <v>136328</v>
      </c>
      <c r="B196">
        <v>1060</v>
      </c>
      <c r="C196">
        <v>2</v>
      </c>
      <c r="D196">
        <v>456.14</v>
      </c>
      <c r="E196" s="4">
        <v>45089</v>
      </c>
      <c r="F196" s="4">
        <v>45117</v>
      </c>
      <c r="G196">
        <v>0</v>
      </c>
      <c r="H196" t="s">
        <v>7520</v>
      </c>
      <c r="I196" t="s">
        <v>8000</v>
      </c>
      <c r="J196" t="s">
        <v>8006</v>
      </c>
      <c r="L196">
        <f t="shared" si="3"/>
        <v>195</v>
      </c>
      <c r="M196" t="str">
        <f>"insert into t_carne values (" &amp; L196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(195, 1060, '2023-06-12', 2, '*P-&gt;383,14 *A-&gt;70,00 *E-&gt;3,00', '0129-38807', 0, 1, 0);</v>
      </c>
    </row>
    <row r="197" spans="1:13">
      <c r="A197">
        <v>136340</v>
      </c>
      <c r="B197">
        <v>827</v>
      </c>
      <c r="C197">
        <v>2</v>
      </c>
      <c r="D197">
        <v>456.14</v>
      </c>
      <c r="E197" s="4">
        <v>45089</v>
      </c>
      <c r="F197" s="4">
        <v>45117</v>
      </c>
      <c r="G197">
        <v>0</v>
      </c>
      <c r="H197" t="s">
        <v>7322</v>
      </c>
      <c r="I197" t="s">
        <v>8000</v>
      </c>
      <c r="J197" t="s">
        <v>8006</v>
      </c>
      <c r="L197">
        <f t="shared" si="3"/>
        <v>196</v>
      </c>
      <c r="M197" t="str">
        <f>"insert into t_carne values (" &amp; L197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(196, 827, '2023-06-12', 2, '*P-&gt;383,14 *A-&gt;70,00 *E-&gt;3,00', '0129-34739', 0, 1, 0);</v>
      </c>
    </row>
    <row r="198" spans="1:13">
      <c r="A198">
        <v>136352</v>
      </c>
      <c r="B198">
        <v>989</v>
      </c>
      <c r="C198">
        <v>2</v>
      </c>
      <c r="D198">
        <v>839.28</v>
      </c>
      <c r="E198" s="4">
        <v>45089</v>
      </c>
      <c r="F198" s="4">
        <v>45117</v>
      </c>
      <c r="G198">
        <v>0</v>
      </c>
      <c r="H198" t="s">
        <v>7470</v>
      </c>
      <c r="I198" t="s">
        <v>8005</v>
      </c>
      <c r="J198" t="s">
        <v>8006</v>
      </c>
      <c r="L198">
        <f t="shared" si="3"/>
        <v>197</v>
      </c>
      <c r="M198" t="str">
        <f>"insert into t_carne values (" &amp; L198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(197, 989, '2023-06-12', 2, '*P-&gt;766,28 *A-&gt;70,00 *E-&gt;3,00', '0129-37958', 0, 1, 0);</v>
      </c>
    </row>
    <row r="199" spans="1:13">
      <c r="A199">
        <v>136364</v>
      </c>
      <c r="B199">
        <v>860</v>
      </c>
      <c r="C199">
        <v>2</v>
      </c>
      <c r="D199">
        <v>456.14</v>
      </c>
      <c r="E199" s="4">
        <v>45089</v>
      </c>
      <c r="F199" s="4">
        <v>45117</v>
      </c>
      <c r="G199">
        <v>0</v>
      </c>
      <c r="H199" t="s">
        <v>7351</v>
      </c>
      <c r="I199" t="s">
        <v>8000</v>
      </c>
      <c r="J199" t="s">
        <v>8006</v>
      </c>
      <c r="L199">
        <f t="shared" si="3"/>
        <v>198</v>
      </c>
      <c r="M199" t="str">
        <f>"insert into t_carne values (" &amp; L199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(198, 860, '2023-06-12', 2, '*P-&gt;383,14 *A-&gt;70,00 *E-&gt;3,00', '0129-35770', 0, 1, 0);</v>
      </c>
    </row>
    <row r="200" spans="1:13">
      <c r="A200">
        <v>136376</v>
      </c>
      <c r="B200">
        <v>913</v>
      </c>
      <c r="C200">
        <v>2</v>
      </c>
      <c r="D200">
        <v>456.14</v>
      </c>
      <c r="E200" s="4">
        <v>45089</v>
      </c>
      <c r="F200" s="4">
        <v>45117</v>
      </c>
      <c r="G200">
        <v>0</v>
      </c>
      <c r="H200" t="s">
        <v>7400</v>
      </c>
      <c r="I200" t="s">
        <v>8000</v>
      </c>
      <c r="J200" t="s">
        <v>8006</v>
      </c>
      <c r="L200">
        <f t="shared" si="3"/>
        <v>199</v>
      </c>
      <c r="M200" t="str">
        <f>"insert into t_carne values (" &amp; L200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(199, 913, '2023-06-12', 2, '*P-&gt;383,14 *A-&gt;70,00 *E-&gt;3,00', '0129-36936', 0, 1, 0);</v>
      </c>
    </row>
    <row r="201" spans="1:13">
      <c r="A201">
        <v>136388</v>
      </c>
      <c r="B201">
        <v>970</v>
      </c>
      <c r="C201">
        <v>2</v>
      </c>
      <c r="D201">
        <v>456.14</v>
      </c>
      <c r="E201" s="4">
        <v>45089</v>
      </c>
      <c r="F201" s="4">
        <v>45117</v>
      </c>
      <c r="G201">
        <v>0</v>
      </c>
      <c r="H201" t="s">
        <v>7449</v>
      </c>
      <c r="I201" t="s">
        <v>8000</v>
      </c>
      <c r="J201" t="s">
        <v>8006</v>
      </c>
      <c r="L201">
        <f t="shared" si="3"/>
        <v>200</v>
      </c>
      <c r="M201" t="str">
        <f>"insert into t_carne values (" &amp; L201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(200, 970, '2023-06-12', 2, '*P-&gt;383,14 *A-&gt;70,00 *E-&gt;3,00', '0129-37716', 0, 1, 0);</v>
      </c>
    </row>
    <row r="202" spans="1:13">
      <c r="A202">
        <v>136400</v>
      </c>
      <c r="B202">
        <v>577</v>
      </c>
      <c r="C202">
        <v>2</v>
      </c>
      <c r="D202">
        <v>456.14</v>
      </c>
      <c r="E202" s="4">
        <v>45089</v>
      </c>
      <c r="F202" s="4">
        <v>45117</v>
      </c>
      <c r="G202">
        <v>0</v>
      </c>
      <c r="H202" t="s">
        <v>7199</v>
      </c>
      <c r="I202" t="s">
        <v>8000</v>
      </c>
      <c r="J202" t="s">
        <v>8006</v>
      </c>
      <c r="L202">
        <f t="shared" si="3"/>
        <v>201</v>
      </c>
      <c r="M202" t="str">
        <f>"insert into t_carne values (" &amp; L202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(201, 577, '2023-06-12', 2, '*P-&gt;383,14 *A-&gt;70,00 *E-&gt;3,00', '0129-14801', 0, 1, 0);</v>
      </c>
    </row>
    <row r="203" spans="1:13">
      <c r="A203">
        <v>136412</v>
      </c>
      <c r="B203">
        <v>977</v>
      </c>
      <c r="C203">
        <v>2</v>
      </c>
      <c r="D203">
        <v>456.14</v>
      </c>
      <c r="E203" s="4">
        <v>45089</v>
      </c>
      <c r="F203" s="4">
        <v>45117</v>
      </c>
      <c r="G203">
        <v>0</v>
      </c>
      <c r="H203" t="s">
        <v>7454</v>
      </c>
      <c r="I203" t="s">
        <v>8000</v>
      </c>
      <c r="J203" t="s">
        <v>8006</v>
      </c>
      <c r="L203">
        <f t="shared" si="3"/>
        <v>202</v>
      </c>
      <c r="M203" t="str">
        <f>"insert into t_carne values (" &amp; L203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(202, 977, '2023-06-12', 2, '*P-&gt;383,14 *A-&gt;70,00 *E-&gt;3,00', '0129-37799', 0, 1, 0);</v>
      </c>
    </row>
    <row r="204" spans="1:13">
      <c r="A204">
        <v>136424</v>
      </c>
      <c r="B204">
        <v>930</v>
      </c>
      <c r="C204">
        <v>2</v>
      </c>
      <c r="D204">
        <v>456.14</v>
      </c>
      <c r="E204" s="4">
        <v>45089</v>
      </c>
      <c r="F204" s="4">
        <v>45117</v>
      </c>
      <c r="G204">
        <v>0</v>
      </c>
      <c r="H204" t="s">
        <v>7415</v>
      </c>
      <c r="I204" t="s">
        <v>8000</v>
      </c>
      <c r="J204" t="s">
        <v>8006</v>
      </c>
      <c r="L204">
        <f t="shared" si="3"/>
        <v>203</v>
      </c>
      <c r="M204" t="str">
        <f>"insert into t_carne values (" &amp; L204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(203, 930, '2023-06-12', 2, '*P-&gt;383,14 *A-&gt;70,00 *E-&gt;3,00', '0129-37187', 0, 1, 0);</v>
      </c>
    </row>
    <row r="205" spans="1:13">
      <c r="A205">
        <v>136436</v>
      </c>
      <c r="B205">
        <v>965</v>
      </c>
      <c r="C205">
        <v>2</v>
      </c>
      <c r="D205">
        <v>456.14</v>
      </c>
      <c r="E205" s="4">
        <v>45089</v>
      </c>
      <c r="F205" s="4">
        <v>45117</v>
      </c>
      <c r="G205">
        <v>0</v>
      </c>
      <c r="H205" t="s">
        <v>7450</v>
      </c>
      <c r="I205" t="s">
        <v>8000</v>
      </c>
      <c r="J205" t="s">
        <v>8006</v>
      </c>
      <c r="L205">
        <f t="shared" si="3"/>
        <v>204</v>
      </c>
      <c r="M205" t="str">
        <f>"insert into t_carne values (" &amp; L205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(204, 965, '2023-06-12', 2, '*P-&gt;383,14 *A-&gt;70,00 *E-&gt;3,00', '0129-37723', 0, 1, 0);</v>
      </c>
    </row>
    <row r="206" spans="1:13">
      <c r="A206">
        <v>136448</v>
      </c>
      <c r="B206">
        <v>980</v>
      </c>
      <c r="C206">
        <v>2</v>
      </c>
      <c r="D206">
        <v>456.14</v>
      </c>
      <c r="E206" s="4">
        <v>45089</v>
      </c>
      <c r="F206" s="4">
        <v>45117</v>
      </c>
      <c r="G206">
        <v>0</v>
      </c>
      <c r="H206" t="s">
        <v>7460</v>
      </c>
      <c r="I206" t="s">
        <v>8000</v>
      </c>
      <c r="J206" t="s">
        <v>8006</v>
      </c>
      <c r="L206">
        <f t="shared" si="3"/>
        <v>205</v>
      </c>
      <c r="M206" t="str">
        <f>"insert into t_carne values (" &amp; L206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(205, 980, '2023-06-12', 2, '*P-&gt;383,14 *A-&gt;70,00 *E-&gt;3,00', '0129-37840', 0, 1, 0);</v>
      </c>
    </row>
    <row r="207" spans="1:13">
      <c r="A207">
        <v>136460</v>
      </c>
      <c r="B207">
        <v>680</v>
      </c>
      <c r="C207">
        <v>2</v>
      </c>
      <c r="D207">
        <v>456.14</v>
      </c>
      <c r="E207" s="4">
        <v>45089</v>
      </c>
      <c r="F207" s="4">
        <v>45117</v>
      </c>
      <c r="G207">
        <v>0</v>
      </c>
      <c r="H207" t="s">
        <v>7250</v>
      </c>
      <c r="I207" t="s">
        <v>8000</v>
      </c>
      <c r="J207" t="s">
        <v>8006</v>
      </c>
      <c r="L207">
        <f t="shared" si="3"/>
        <v>206</v>
      </c>
      <c r="M207" t="str">
        <f>"insert into t_carne values (" &amp; L207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(206, 680, '2023-06-12', 2, '*P-&gt;383,14 *A-&gt;70,00 *E-&gt;3,00', '0129-32229', 0, 1, 0);</v>
      </c>
    </row>
    <row r="208" spans="1:13">
      <c r="A208">
        <v>136472</v>
      </c>
      <c r="B208">
        <v>839</v>
      </c>
      <c r="C208">
        <v>2</v>
      </c>
      <c r="D208">
        <v>839.28</v>
      </c>
      <c r="E208" s="4">
        <v>45089</v>
      </c>
      <c r="F208" s="4">
        <v>45117</v>
      </c>
      <c r="G208">
        <v>0</v>
      </c>
      <c r="H208" t="s">
        <v>7331</v>
      </c>
      <c r="I208" t="s">
        <v>8005</v>
      </c>
      <c r="J208" t="s">
        <v>8006</v>
      </c>
      <c r="L208">
        <f t="shared" si="3"/>
        <v>207</v>
      </c>
      <c r="M208" t="str">
        <f>"insert into t_carne values (" &amp; L208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(207, 839, '2023-06-12', 2, '*P-&gt;766,28 *A-&gt;70,00 *E-&gt;3,00', '0129-34939', 0, 1, 0);</v>
      </c>
    </row>
    <row r="209" spans="1:13">
      <c r="A209">
        <v>136484</v>
      </c>
      <c r="B209">
        <v>551</v>
      </c>
      <c r="C209">
        <v>2</v>
      </c>
      <c r="D209">
        <v>456.14</v>
      </c>
      <c r="E209" s="4">
        <v>45089</v>
      </c>
      <c r="F209" s="4">
        <v>45117</v>
      </c>
      <c r="G209">
        <v>0</v>
      </c>
      <c r="H209" t="s">
        <v>7183</v>
      </c>
      <c r="I209" t="s">
        <v>8000</v>
      </c>
      <c r="J209" t="s">
        <v>8006</v>
      </c>
      <c r="L209">
        <f t="shared" si="3"/>
        <v>208</v>
      </c>
      <c r="M209" t="str">
        <f>"insert into t_carne values (" &amp; L209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(208, 551, '2023-06-12', 2, '*P-&gt;383,14 *A-&gt;70,00 *E-&gt;3,00', '0129-14335', 0, 1, 0);</v>
      </c>
    </row>
    <row r="210" spans="1:13">
      <c r="A210">
        <v>136496</v>
      </c>
      <c r="B210">
        <v>1023</v>
      </c>
      <c r="C210">
        <v>2</v>
      </c>
      <c r="D210">
        <v>456.14</v>
      </c>
      <c r="E210" s="4">
        <v>45089</v>
      </c>
      <c r="F210" s="4">
        <v>45117</v>
      </c>
      <c r="G210">
        <v>0</v>
      </c>
      <c r="H210" t="s">
        <v>7485</v>
      </c>
      <c r="I210" t="s">
        <v>8000</v>
      </c>
      <c r="J210" t="s">
        <v>8006</v>
      </c>
      <c r="L210">
        <f t="shared" si="3"/>
        <v>209</v>
      </c>
      <c r="M210" t="str">
        <f>"insert into t_carne values (" &amp; L210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(209, 1023, '2023-06-12', 2, '*P-&gt;383,14 *A-&gt;70,00 *E-&gt;3,00', '0129-38325', 0, 1, 0);</v>
      </c>
    </row>
    <row r="211" spans="1:13">
      <c r="A211">
        <v>136508</v>
      </c>
      <c r="B211">
        <v>626</v>
      </c>
      <c r="C211">
        <v>2</v>
      </c>
      <c r="D211">
        <v>456.14</v>
      </c>
      <c r="E211" s="4">
        <v>45089</v>
      </c>
      <c r="F211" s="4">
        <v>45117</v>
      </c>
      <c r="G211">
        <v>0</v>
      </c>
      <c r="H211" t="s">
        <v>7224</v>
      </c>
      <c r="I211" t="s">
        <v>8000</v>
      </c>
      <c r="J211" t="s">
        <v>8006</v>
      </c>
      <c r="L211">
        <f t="shared" si="3"/>
        <v>210</v>
      </c>
      <c r="M211" t="str">
        <f>"insert into t_carne values (" &amp; L211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(210, 626, '2023-06-12', 2, '*P-&gt;383,14 *A-&gt;70,00 *E-&gt;3,00', '0129-15433', 0, 1, 0);</v>
      </c>
    </row>
    <row r="212" spans="1:13">
      <c r="A212">
        <v>136520</v>
      </c>
      <c r="B212">
        <v>352</v>
      </c>
      <c r="C212">
        <v>2</v>
      </c>
      <c r="D212">
        <v>456.14</v>
      </c>
      <c r="E212" s="4">
        <v>45089</v>
      </c>
      <c r="F212" s="4">
        <v>45117</v>
      </c>
      <c r="G212">
        <v>0</v>
      </c>
      <c r="H212" t="s">
        <v>7135</v>
      </c>
      <c r="I212" t="s">
        <v>8000</v>
      </c>
      <c r="J212" t="s">
        <v>8006</v>
      </c>
      <c r="L212">
        <f t="shared" si="3"/>
        <v>211</v>
      </c>
      <c r="M212" t="str">
        <f>"insert into t_carne values (" &amp; L212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(211, 352, '2023-06-12', 2, '*P-&gt;383,14 *A-&gt;70,00 *E-&gt;3,00', '0129-12189', 0, 1, 0);</v>
      </c>
    </row>
    <row r="213" spans="1:13">
      <c r="A213">
        <v>136532</v>
      </c>
      <c r="B213">
        <v>587</v>
      </c>
      <c r="C213">
        <v>2</v>
      </c>
      <c r="D213">
        <v>456.14</v>
      </c>
      <c r="E213" s="4">
        <v>45089</v>
      </c>
      <c r="F213" s="4">
        <v>45117</v>
      </c>
      <c r="G213">
        <v>0</v>
      </c>
      <c r="H213" t="s">
        <v>7207</v>
      </c>
      <c r="I213" t="s">
        <v>8000</v>
      </c>
      <c r="J213" t="s">
        <v>8006</v>
      </c>
      <c r="L213">
        <f t="shared" si="3"/>
        <v>212</v>
      </c>
      <c r="M213" t="str">
        <f>"insert into t_carne values (" &amp; L213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(212, 587, '2023-06-12', 2, '*P-&gt;383,14 *A-&gt;70,00 *E-&gt;3,00', '0129-14957', 0, 1, 0);</v>
      </c>
    </row>
    <row r="214" spans="1:13">
      <c r="A214">
        <v>136544</v>
      </c>
      <c r="B214">
        <v>729</v>
      </c>
      <c r="C214">
        <v>2</v>
      </c>
      <c r="D214">
        <v>456.14</v>
      </c>
      <c r="E214" s="4">
        <v>45089</v>
      </c>
      <c r="F214" s="4">
        <v>45117</v>
      </c>
      <c r="G214">
        <v>0</v>
      </c>
      <c r="H214" t="s">
        <v>7271</v>
      </c>
      <c r="I214" t="s">
        <v>8000</v>
      </c>
      <c r="J214" t="s">
        <v>8006</v>
      </c>
      <c r="L214">
        <f t="shared" si="3"/>
        <v>213</v>
      </c>
      <c r="M214" t="str">
        <f>"insert into t_carne values (" &amp; L214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(213, 729, '2023-06-12', 2, '*P-&gt;383,14 *A-&gt;70,00 *E-&gt;3,00', '0129-32719', 0, 1, 0);</v>
      </c>
    </row>
    <row r="215" spans="1:13">
      <c r="A215">
        <v>136556</v>
      </c>
      <c r="B215">
        <v>751</v>
      </c>
      <c r="C215">
        <v>2</v>
      </c>
      <c r="D215">
        <v>456.14</v>
      </c>
      <c r="E215" s="4">
        <v>45089</v>
      </c>
      <c r="F215" s="4">
        <v>45117</v>
      </c>
      <c r="G215">
        <v>0</v>
      </c>
      <c r="H215" t="s">
        <v>7285</v>
      </c>
      <c r="I215" t="s">
        <v>8000</v>
      </c>
      <c r="J215" t="s">
        <v>8006</v>
      </c>
      <c r="L215">
        <f t="shared" si="3"/>
        <v>214</v>
      </c>
      <c r="M215" t="str">
        <f>"insert into t_carne values (" &amp; L215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(214, 751, '2023-06-12', 2, '*P-&gt;383,14 *A-&gt;70,00 *E-&gt;3,00', '0129-32979', 0, 1, 0);</v>
      </c>
    </row>
    <row r="216" spans="1:13">
      <c r="A216">
        <v>136568</v>
      </c>
      <c r="B216">
        <v>500</v>
      </c>
      <c r="C216">
        <v>2</v>
      </c>
      <c r="D216">
        <v>839.28</v>
      </c>
      <c r="E216" s="4">
        <v>45089</v>
      </c>
      <c r="F216" s="4">
        <v>45117</v>
      </c>
      <c r="G216">
        <v>0</v>
      </c>
      <c r="H216" t="s">
        <v>7161</v>
      </c>
      <c r="I216" t="s">
        <v>8005</v>
      </c>
      <c r="J216" t="s">
        <v>8006</v>
      </c>
      <c r="L216">
        <f t="shared" si="3"/>
        <v>215</v>
      </c>
      <c r="M216" t="str">
        <f>"insert into t_carne values (" &amp; L216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(215, 500, '2023-06-12', 2, '*P-&gt;766,28 *A-&gt;70,00 *E-&gt;3,00', '0129-12762', 0, 1, 0);</v>
      </c>
    </row>
    <row r="217" spans="1:13">
      <c r="A217">
        <v>136580</v>
      </c>
      <c r="B217">
        <v>1039</v>
      </c>
      <c r="C217">
        <v>2</v>
      </c>
      <c r="D217">
        <v>839.28</v>
      </c>
      <c r="E217" s="4">
        <v>45089</v>
      </c>
      <c r="F217" s="4">
        <v>45117</v>
      </c>
      <c r="G217">
        <v>0</v>
      </c>
      <c r="H217" t="s">
        <v>7502</v>
      </c>
      <c r="I217" t="s">
        <v>8005</v>
      </c>
      <c r="J217" t="s">
        <v>8006</v>
      </c>
      <c r="L217">
        <f t="shared" si="3"/>
        <v>216</v>
      </c>
      <c r="M217" t="str">
        <f>"insert into t_carne values (" &amp; L217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(216, 1039, '2023-06-12', 2, '*P-&gt;766,28 *A-&gt;70,00 *E-&gt;3,00', '0129-38523', 0, 1, 0);</v>
      </c>
    </row>
    <row r="218" spans="1:13">
      <c r="A218">
        <v>136592</v>
      </c>
      <c r="B218">
        <v>369</v>
      </c>
      <c r="C218">
        <v>2</v>
      </c>
      <c r="D218">
        <v>456.14</v>
      </c>
      <c r="E218" s="4">
        <v>45089</v>
      </c>
      <c r="F218" s="4">
        <v>45117</v>
      </c>
      <c r="G218">
        <v>0</v>
      </c>
      <c r="H218" t="s">
        <v>7146</v>
      </c>
      <c r="I218" t="s">
        <v>8000</v>
      </c>
      <c r="J218" t="s">
        <v>8006</v>
      </c>
      <c r="L218">
        <f t="shared" si="3"/>
        <v>217</v>
      </c>
      <c r="M218" t="str">
        <f>"insert into t_carne values (" &amp; L218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(217, 369, '2023-06-12', 2, '*P-&gt;383,14 *A-&gt;70,00 *E-&gt;3,00', '0129-12227', 0, 1, 0);</v>
      </c>
    </row>
    <row r="219" spans="1:13">
      <c r="A219">
        <v>136604</v>
      </c>
      <c r="B219">
        <v>671</v>
      </c>
      <c r="C219">
        <v>2</v>
      </c>
      <c r="D219">
        <v>456.14</v>
      </c>
      <c r="E219" s="4">
        <v>45089</v>
      </c>
      <c r="F219" s="4">
        <v>45117</v>
      </c>
      <c r="G219">
        <v>0</v>
      </c>
      <c r="H219" t="s">
        <v>7242</v>
      </c>
      <c r="I219" t="s">
        <v>8000</v>
      </c>
      <c r="J219" t="s">
        <v>8006</v>
      </c>
      <c r="L219">
        <f t="shared" si="3"/>
        <v>218</v>
      </c>
      <c r="M219" t="str">
        <f>"insert into t_carne values (" &amp; L219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(218, 671, '2023-06-12', 2, '*P-&gt;383,14 *A-&gt;70,00 *E-&gt;3,00', '0129-31039', 0, 1, 0);</v>
      </c>
    </row>
    <row r="220" spans="1:13">
      <c r="A220">
        <v>136616</v>
      </c>
      <c r="B220">
        <v>1049</v>
      </c>
      <c r="C220">
        <v>2</v>
      </c>
      <c r="D220">
        <v>839.28</v>
      </c>
      <c r="E220" s="4">
        <v>45089</v>
      </c>
      <c r="F220" s="4">
        <v>45117</v>
      </c>
      <c r="G220">
        <v>0</v>
      </c>
      <c r="H220" t="s">
        <v>7512</v>
      </c>
      <c r="I220" t="s">
        <v>8005</v>
      </c>
      <c r="J220" t="s">
        <v>8006</v>
      </c>
      <c r="L220">
        <f t="shared" si="3"/>
        <v>219</v>
      </c>
      <c r="M220" t="str">
        <f>"insert into t_carne values (" &amp; L220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(219, 1049, '2023-06-12', 2, '*P-&gt;766,28 *A-&gt;70,00 *E-&gt;3,00', '0129-38667', 0, 1, 0);</v>
      </c>
    </row>
    <row r="221" spans="1:13">
      <c r="A221">
        <v>136628</v>
      </c>
      <c r="B221">
        <v>915</v>
      </c>
      <c r="C221">
        <v>2</v>
      </c>
      <c r="D221">
        <v>456.14</v>
      </c>
      <c r="E221" s="4">
        <v>45089</v>
      </c>
      <c r="F221" s="4">
        <v>45117</v>
      </c>
      <c r="G221">
        <v>0</v>
      </c>
      <c r="H221" t="s">
        <v>7405</v>
      </c>
      <c r="I221" t="s">
        <v>8000</v>
      </c>
      <c r="J221" t="s">
        <v>8006</v>
      </c>
      <c r="L221">
        <f t="shared" si="3"/>
        <v>220</v>
      </c>
      <c r="M221" t="str">
        <f>"insert into t_carne values (" &amp; L221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(220, 915, '2023-06-12', 2, '*P-&gt;383,14 *A-&gt;70,00 *E-&gt;3,00', '0129-37001', 0, 1, 0);</v>
      </c>
    </row>
    <row r="222" spans="1:13">
      <c r="A222">
        <v>136640</v>
      </c>
      <c r="B222">
        <v>377</v>
      </c>
      <c r="C222">
        <v>2</v>
      </c>
      <c r="D222">
        <v>1328.48</v>
      </c>
      <c r="E222" s="4">
        <v>45089</v>
      </c>
      <c r="F222" s="4">
        <v>45117</v>
      </c>
      <c r="G222">
        <v>0</v>
      </c>
      <c r="H222" t="s">
        <v>7132</v>
      </c>
      <c r="I222" t="s">
        <v>8016</v>
      </c>
      <c r="J222" t="s">
        <v>8006</v>
      </c>
      <c r="L222">
        <f t="shared" si="3"/>
        <v>221</v>
      </c>
      <c r="M222" t="str">
        <f>"insert into t_carne values (" &amp; L222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(221, 377, '2023-06-12', 2, '*P-&gt;1.255,48 *A-&gt;70,00 *E-&gt;3,00', '0129-12174', 0, 1, 0);</v>
      </c>
    </row>
    <row r="223" spans="1:13">
      <c r="A223">
        <v>136652</v>
      </c>
      <c r="B223">
        <v>658</v>
      </c>
      <c r="C223">
        <v>2</v>
      </c>
      <c r="D223">
        <v>456.14</v>
      </c>
      <c r="E223" s="4">
        <v>45089</v>
      </c>
      <c r="F223" s="4">
        <v>45117</v>
      </c>
      <c r="G223">
        <v>0</v>
      </c>
      <c r="H223" t="s">
        <v>7236</v>
      </c>
      <c r="I223" t="s">
        <v>8000</v>
      </c>
      <c r="J223" t="s">
        <v>8006</v>
      </c>
      <c r="L223">
        <f t="shared" si="3"/>
        <v>222</v>
      </c>
      <c r="M223" t="str">
        <f>"insert into t_carne values (" &amp; L223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(222, 658, '2023-06-12', 2, '*P-&gt;383,14 *A-&gt;70,00 *E-&gt;3,00', '0129-15633', 0, 1, 0);</v>
      </c>
    </row>
    <row r="224" spans="1:13">
      <c r="A224">
        <v>136664</v>
      </c>
      <c r="B224">
        <v>1040</v>
      </c>
      <c r="C224">
        <v>2</v>
      </c>
      <c r="D224">
        <v>456.14</v>
      </c>
      <c r="E224" s="4">
        <v>45089</v>
      </c>
      <c r="F224" s="4">
        <v>45117</v>
      </c>
      <c r="G224">
        <v>0</v>
      </c>
      <c r="H224" t="s">
        <v>7503</v>
      </c>
      <c r="I224" t="s">
        <v>8000</v>
      </c>
      <c r="J224" t="s">
        <v>8006</v>
      </c>
      <c r="L224">
        <f t="shared" si="3"/>
        <v>223</v>
      </c>
      <c r="M224" t="str">
        <f>"insert into t_carne values (" &amp; L224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(223, 1040, '2023-06-12', 2, '*P-&gt;383,14 *A-&gt;70,00 *E-&gt;3,00', '0129-38527', 0, 1, 0);</v>
      </c>
    </row>
    <row r="225" spans="1:13">
      <c r="A225">
        <v>136676</v>
      </c>
      <c r="B225">
        <v>1010</v>
      </c>
      <c r="C225">
        <v>2</v>
      </c>
      <c r="D225">
        <v>1328.48</v>
      </c>
      <c r="E225" s="4">
        <v>45089</v>
      </c>
      <c r="F225" s="4">
        <v>45117</v>
      </c>
      <c r="G225">
        <v>0</v>
      </c>
      <c r="H225" t="s">
        <v>7476</v>
      </c>
      <c r="I225" t="s">
        <v>8016</v>
      </c>
      <c r="J225" t="s">
        <v>8006</v>
      </c>
      <c r="L225">
        <f t="shared" si="3"/>
        <v>224</v>
      </c>
      <c r="M225" t="str">
        <f>"insert into t_carne values (" &amp; L225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(224, 1010, '2023-06-12', 2, '*P-&gt;1.255,48 *A-&gt;70,00 *E-&gt;3,00', '0129-38153', 0, 1, 0);</v>
      </c>
    </row>
    <row r="226" spans="1:13">
      <c r="A226">
        <v>136688</v>
      </c>
      <c r="B226">
        <v>905</v>
      </c>
      <c r="C226">
        <v>2</v>
      </c>
      <c r="D226">
        <v>456.14</v>
      </c>
      <c r="E226" s="4">
        <v>45089</v>
      </c>
      <c r="F226" s="4">
        <v>45117</v>
      </c>
      <c r="G226">
        <v>0</v>
      </c>
      <c r="H226" t="s">
        <v>7389</v>
      </c>
      <c r="I226" t="s">
        <v>8000</v>
      </c>
      <c r="J226" t="s">
        <v>8006</v>
      </c>
      <c r="L226">
        <f t="shared" si="3"/>
        <v>225</v>
      </c>
      <c r="M226" t="str">
        <f>"insert into t_carne values (" &amp; L226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(225, 905, '2023-06-12', 2, '*P-&gt;383,14 *A-&gt;70,00 *E-&gt;3,00', '0129-36736', 0, 1, 0);</v>
      </c>
    </row>
    <row r="227" spans="1:13">
      <c r="A227">
        <v>136700</v>
      </c>
      <c r="B227">
        <v>992</v>
      </c>
      <c r="C227">
        <v>2</v>
      </c>
      <c r="D227">
        <v>456.14</v>
      </c>
      <c r="E227" s="4">
        <v>45089</v>
      </c>
      <c r="F227" s="4">
        <v>45117</v>
      </c>
      <c r="G227">
        <v>0</v>
      </c>
      <c r="H227" t="s">
        <v>7472</v>
      </c>
      <c r="I227" t="s">
        <v>8000</v>
      </c>
      <c r="J227" t="s">
        <v>8006</v>
      </c>
      <c r="L227">
        <f t="shared" si="3"/>
        <v>226</v>
      </c>
      <c r="M227" t="str">
        <f>"insert into t_carne values (" &amp; L227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(226, 992, '2023-06-12', 2, '*P-&gt;383,14 *A-&gt;70,00 *E-&gt;3,00', '0129-38032', 0, 1, 0);</v>
      </c>
    </row>
    <row r="228" spans="1:13">
      <c r="A228">
        <v>136712</v>
      </c>
      <c r="B228">
        <v>780</v>
      </c>
      <c r="C228">
        <v>2</v>
      </c>
      <c r="D228">
        <v>456.14</v>
      </c>
      <c r="E228" s="4">
        <v>45089</v>
      </c>
      <c r="F228" s="4">
        <v>45117</v>
      </c>
      <c r="G228">
        <v>0</v>
      </c>
      <c r="H228" t="s">
        <v>7297</v>
      </c>
      <c r="I228" t="s">
        <v>8000</v>
      </c>
      <c r="J228" t="s">
        <v>8006</v>
      </c>
      <c r="L228">
        <f t="shared" si="3"/>
        <v>227</v>
      </c>
      <c r="M228" t="str">
        <f>"insert into t_carne values (" &amp; L228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(227, 780, '2023-06-12', 2, '*P-&gt;383,14 *A-&gt;70,00 *E-&gt;3,00', '0129-33969', 0, 1, 0);</v>
      </c>
    </row>
    <row r="229" spans="1:13">
      <c r="A229">
        <v>136724</v>
      </c>
      <c r="B229">
        <v>878</v>
      </c>
      <c r="C229">
        <v>2</v>
      </c>
      <c r="D229">
        <v>456.14</v>
      </c>
      <c r="E229" s="4">
        <v>45089</v>
      </c>
      <c r="F229" s="4">
        <v>45117</v>
      </c>
      <c r="G229">
        <v>0</v>
      </c>
      <c r="H229" t="s">
        <v>7364</v>
      </c>
      <c r="I229" t="s">
        <v>8000</v>
      </c>
      <c r="J229" t="s">
        <v>8006</v>
      </c>
      <c r="L229">
        <f t="shared" si="3"/>
        <v>228</v>
      </c>
      <c r="M229" t="str">
        <f>"insert into t_carne values (" &amp; L229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(228, 878, '2023-06-12', 2, '*P-&gt;383,14 *A-&gt;70,00 *E-&gt;3,00', '0129-36169', 0, 1, 0);</v>
      </c>
    </row>
    <row r="230" spans="1:13">
      <c r="A230">
        <v>136736</v>
      </c>
      <c r="B230">
        <v>1027</v>
      </c>
      <c r="C230">
        <v>2</v>
      </c>
      <c r="D230">
        <v>456.14</v>
      </c>
      <c r="E230" s="4">
        <v>45089</v>
      </c>
      <c r="F230" s="4">
        <v>45117</v>
      </c>
      <c r="G230">
        <v>0</v>
      </c>
      <c r="H230" t="s">
        <v>7491</v>
      </c>
      <c r="I230" t="s">
        <v>8000</v>
      </c>
      <c r="J230" t="s">
        <v>8006</v>
      </c>
      <c r="L230">
        <f t="shared" si="3"/>
        <v>229</v>
      </c>
      <c r="M230" t="str">
        <f>"insert into t_carne values (" &amp; L230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(229, 1027, '2023-06-12', 2, '*P-&gt;383,14 *A-&gt;70,00 *E-&gt;3,00', '0129-38398', 0, 1, 0);</v>
      </c>
    </row>
    <row r="231" spans="1:13">
      <c r="A231">
        <v>136748</v>
      </c>
      <c r="B231">
        <v>1061</v>
      </c>
      <c r="C231">
        <v>2</v>
      </c>
      <c r="D231">
        <v>839.28</v>
      </c>
      <c r="E231" s="4">
        <v>45089</v>
      </c>
      <c r="F231" s="4">
        <v>45117</v>
      </c>
      <c r="G231">
        <v>0</v>
      </c>
      <c r="H231" t="s">
        <v>7521</v>
      </c>
      <c r="I231" t="s">
        <v>8005</v>
      </c>
      <c r="J231" t="s">
        <v>8006</v>
      </c>
      <c r="L231">
        <f t="shared" si="3"/>
        <v>230</v>
      </c>
      <c r="M231" t="str">
        <f>"insert into t_carne values (" &amp; L231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(230, 1061, '2023-06-12', 2, '*P-&gt;766,28 *A-&gt;70,00 *E-&gt;3,00', '0129-38812', 0, 1, 0);</v>
      </c>
    </row>
    <row r="232" spans="1:13">
      <c r="A232">
        <v>136760</v>
      </c>
      <c r="B232">
        <v>899</v>
      </c>
      <c r="C232">
        <v>2</v>
      </c>
      <c r="D232">
        <v>456.14</v>
      </c>
      <c r="E232" s="4">
        <v>45089</v>
      </c>
      <c r="F232" s="4">
        <v>45117</v>
      </c>
      <c r="G232">
        <v>0</v>
      </c>
      <c r="H232" t="s">
        <v>7383</v>
      </c>
      <c r="I232" t="s">
        <v>8000</v>
      </c>
      <c r="J232" t="s">
        <v>8006</v>
      </c>
      <c r="L232">
        <f t="shared" si="3"/>
        <v>231</v>
      </c>
      <c r="M232" t="str">
        <f>"insert into t_carne values (" &amp; L232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(231, 899, '2023-06-12', 2, '*P-&gt;383,14 *A-&gt;70,00 *E-&gt;3,00', '0129-36597', 0, 1, 0);</v>
      </c>
    </row>
    <row r="233" spans="1:13">
      <c r="A233">
        <v>136772</v>
      </c>
      <c r="B233">
        <v>935</v>
      </c>
      <c r="C233">
        <v>2</v>
      </c>
      <c r="D233">
        <v>456.14</v>
      </c>
      <c r="E233" s="4">
        <v>45089</v>
      </c>
      <c r="F233" s="4">
        <v>45117</v>
      </c>
      <c r="G233">
        <v>0</v>
      </c>
      <c r="H233" t="s">
        <v>7421</v>
      </c>
      <c r="I233" t="s">
        <v>8000</v>
      </c>
      <c r="J233" t="s">
        <v>8006</v>
      </c>
      <c r="L233">
        <f t="shared" si="3"/>
        <v>232</v>
      </c>
      <c r="M233" t="str">
        <f>"insert into t_carne values (" &amp; L233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(232, 935, '2023-06-12', 2, '*P-&gt;383,14 *A-&gt;70,00 *E-&gt;3,00', '0129-37285', 0, 1, 0);</v>
      </c>
    </row>
    <row r="234" spans="1:13">
      <c r="A234">
        <v>136784</v>
      </c>
      <c r="B234">
        <v>396</v>
      </c>
      <c r="C234">
        <v>2</v>
      </c>
      <c r="D234">
        <v>700.74</v>
      </c>
      <c r="E234" s="4">
        <v>45089</v>
      </c>
      <c r="F234" s="4">
        <v>45117</v>
      </c>
      <c r="G234">
        <v>0</v>
      </c>
      <c r="H234" t="s">
        <v>7151</v>
      </c>
      <c r="I234" t="s">
        <v>8014</v>
      </c>
      <c r="J234" t="s">
        <v>8006</v>
      </c>
      <c r="L234">
        <f t="shared" si="3"/>
        <v>233</v>
      </c>
      <c r="M234" t="str">
        <f>"insert into t_carne values (" &amp; L234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(233, 396, '2023-06-12', 2, '*P-&gt;627,74 *A-&gt;70,00 *E-&gt;3,00', '0129-12297', 0, 1, 0);</v>
      </c>
    </row>
    <row r="235" spans="1:13">
      <c r="A235">
        <v>136796</v>
      </c>
      <c r="B235">
        <v>959</v>
      </c>
      <c r="C235">
        <v>2</v>
      </c>
      <c r="D235">
        <v>839.28</v>
      </c>
      <c r="E235" s="4">
        <v>45089</v>
      </c>
      <c r="F235" s="4">
        <v>45117</v>
      </c>
      <c r="G235">
        <v>0</v>
      </c>
      <c r="H235" t="s">
        <v>7439</v>
      </c>
      <c r="I235" t="s">
        <v>8005</v>
      </c>
      <c r="J235" t="s">
        <v>8006</v>
      </c>
      <c r="L235">
        <f t="shared" si="3"/>
        <v>234</v>
      </c>
      <c r="M235" t="str">
        <f>"insert into t_carne values (" &amp; L235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(234, 959, '2023-06-12', 2, '*P-&gt;766,28 *A-&gt;70,00 *E-&gt;3,00', '0129-37569', 0, 1, 0);</v>
      </c>
    </row>
    <row r="236" spans="1:13">
      <c r="A236">
        <v>136808</v>
      </c>
      <c r="B236">
        <v>608</v>
      </c>
      <c r="C236">
        <v>2</v>
      </c>
      <c r="D236">
        <v>839.28</v>
      </c>
      <c r="E236" s="4">
        <v>45089</v>
      </c>
      <c r="F236" s="4">
        <v>45117</v>
      </c>
      <c r="G236">
        <v>0</v>
      </c>
      <c r="H236" t="s">
        <v>7216</v>
      </c>
      <c r="I236" t="s">
        <v>8005</v>
      </c>
      <c r="J236" t="s">
        <v>8006</v>
      </c>
      <c r="L236">
        <f t="shared" si="3"/>
        <v>235</v>
      </c>
      <c r="M236" t="str">
        <f>"insert into t_carne values (" &amp; L236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(235, 608, '2023-06-12', 2, '*P-&gt;766,28 *A-&gt;70,00 *E-&gt;3,00', '0129-15389', 0, 1, 0);</v>
      </c>
    </row>
    <row r="237" spans="1:13">
      <c r="A237">
        <v>136820</v>
      </c>
      <c r="B237">
        <v>1019</v>
      </c>
      <c r="C237">
        <v>2</v>
      </c>
      <c r="D237">
        <v>456.14</v>
      </c>
      <c r="E237" s="4">
        <v>45089</v>
      </c>
      <c r="F237" s="4">
        <v>45117</v>
      </c>
      <c r="G237">
        <v>0</v>
      </c>
      <c r="H237" t="s">
        <v>7486</v>
      </c>
      <c r="I237" t="s">
        <v>8000</v>
      </c>
      <c r="J237" t="s">
        <v>8006</v>
      </c>
      <c r="L237">
        <f t="shared" si="3"/>
        <v>236</v>
      </c>
      <c r="M237" t="str">
        <f>"insert into t_carne values (" &amp; L237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(236, 1019, '2023-06-12', 2, '*P-&gt;383,14 *A-&gt;70,00 *E-&gt;3,00', '0129-38314', 0, 1, 0);</v>
      </c>
    </row>
    <row r="238" spans="1:13">
      <c r="A238">
        <v>136832</v>
      </c>
      <c r="B238">
        <v>957</v>
      </c>
      <c r="C238">
        <v>2</v>
      </c>
      <c r="D238">
        <v>456.14</v>
      </c>
      <c r="E238" s="4">
        <v>45089</v>
      </c>
      <c r="F238" s="4">
        <v>45117</v>
      </c>
      <c r="G238">
        <v>0</v>
      </c>
      <c r="H238" t="s">
        <v>7437</v>
      </c>
      <c r="I238" t="s">
        <v>8000</v>
      </c>
      <c r="J238" t="s">
        <v>8006</v>
      </c>
      <c r="L238">
        <f t="shared" si="3"/>
        <v>237</v>
      </c>
      <c r="M238" t="str">
        <f>"insert into t_carne values (" &amp; L238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(237, 957, '2023-06-12', 2, '*P-&gt;383,14 *A-&gt;70,00 *E-&gt;3,00', '0129-37520', 0, 1, 0);</v>
      </c>
    </row>
    <row r="239" spans="1:13">
      <c r="A239">
        <v>136844</v>
      </c>
      <c r="B239">
        <v>586</v>
      </c>
      <c r="C239">
        <v>2</v>
      </c>
      <c r="D239">
        <v>456.14</v>
      </c>
      <c r="E239" s="4">
        <v>45089</v>
      </c>
      <c r="F239" s="4">
        <v>45117</v>
      </c>
      <c r="G239">
        <v>0</v>
      </c>
      <c r="H239" t="s">
        <v>7206</v>
      </c>
      <c r="I239" t="s">
        <v>8000</v>
      </c>
      <c r="J239" t="s">
        <v>8006</v>
      </c>
      <c r="L239">
        <f t="shared" si="3"/>
        <v>238</v>
      </c>
      <c r="M239" t="str">
        <f>"insert into t_carne values (" &amp; L239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(238, 586, '2023-06-12', 2, '*P-&gt;383,14 *A-&gt;70,00 *E-&gt;3,00', '0129-14941', 0, 1, 0);</v>
      </c>
    </row>
    <row r="240" spans="1:13">
      <c r="A240">
        <v>136856</v>
      </c>
      <c r="B240">
        <v>419</v>
      </c>
      <c r="C240">
        <v>2</v>
      </c>
      <c r="D240">
        <v>1328.48</v>
      </c>
      <c r="E240" s="4">
        <v>45089</v>
      </c>
      <c r="F240" s="4">
        <v>45117</v>
      </c>
      <c r="G240">
        <v>0</v>
      </c>
      <c r="H240" t="s">
        <v>7143</v>
      </c>
      <c r="I240" t="s">
        <v>8016</v>
      </c>
      <c r="J240" t="s">
        <v>8006</v>
      </c>
      <c r="L240">
        <f t="shared" si="3"/>
        <v>239</v>
      </c>
      <c r="M240" t="str">
        <f>"insert into t_carne values (" &amp; L240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(239, 419, '2023-06-12', 2, '*P-&gt;1.255,48 *A-&gt;70,00 *E-&gt;3,00', '0129-12215', 0, 1, 0);</v>
      </c>
    </row>
    <row r="241" spans="1:13">
      <c r="A241">
        <v>136868</v>
      </c>
      <c r="B241">
        <v>884</v>
      </c>
      <c r="C241">
        <v>2</v>
      </c>
      <c r="D241">
        <v>456.14</v>
      </c>
      <c r="E241" s="4">
        <v>45089</v>
      </c>
      <c r="F241" s="4">
        <v>45117</v>
      </c>
      <c r="G241">
        <v>0</v>
      </c>
      <c r="H241" t="s">
        <v>7371</v>
      </c>
      <c r="I241" t="s">
        <v>8000</v>
      </c>
      <c r="J241" t="s">
        <v>8006</v>
      </c>
      <c r="L241">
        <f t="shared" si="3"/>
        <v>240</v>
      </c>
      <c r="M241" t="str">
        <f>"insert into t_carne values (" &amp; L241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(240, 884, '2023-06-12', 2, '*P-&gt;383,14 *A-&gt;70,00 *E-&gt;3,00', '0129-36296', 0, 1, 0);</v>
      </c>
    </row>
    <row r="242" spans="1:13">
      <c r="A242">
        <v>136880</v>
      </c>
      <c r="B242">
        <v>714</v>
      </c>
      <c r="C242">
        <v>2</v>
      </c>
      <c r="D242">
        <v>700.74</v>
      </c>
      <c r="E242" s="4">
        <v>45089</v>
      </c>
      <c r="F242" s="4">
        <v>45117</v>
      </c>
      <c r="G242">
        <v>0</v>
      </c>
      <c r="H242" t="s">
        <v>7265</v>
      </c>
      <c r="I242" t="s">
        <v>8014</v>
      </c>
      <c r="J242" t="s">
        <v>8006</v>
      </c>
      <c r="L242">
        <f t="shared" si="3"/>
        <v>241</v>
      </c>
      <c r="M242" t="str">
        <f>"insert into t_carne values (" &amp; L242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(241, 714, '2023-06-12', 2, '*P-&gt;627,74 *A-&gt;70,00 *E-&gt;3,00', '0129-32587', 0, 1, 0);</v>
      </c>
    </row>
    <row r="243" spans="1:13">
      <c r="A243">
        <v>136892</v>
      </c>
      <c r="B243">
        <v>851</v>
      </c>
      <c r="C243">
        <v>2</v>
      </c>
      <c r="D243">
        <v>456.14</v>
      </c>
      <c r="E243" s="4">
        <v>45089</v>
      </c>
      <c r="F243" s="4">
        <v>45117</v>
      </c>
      <c r="G243">
        <v>0</v>
      </c>
      <c r="H243" t="s">
        <v>7343</v>
      </c>
      <c r="I243" t="s">
        <v>8000</v>
      </c>
      <c r="J243" t="s">
        <v>8006</v>
      </c>
      <c r="L243">
        <f t="shared" si="3"/>
        <v>242</v>
      </c>
      <c r="M243" t="str">
        <f>"insert into t_carne values (" &amp; L243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(242, 851, '2023-06-12', 2, '*P-&gt;383,14 *A-&gt;70,00 *E-&gt;3,00', '0129-35270', 0, 1, 0);</v>
      </c>
    </row>
    <row r="244" spans="1:13">
      <c r="A244">
        <v>136904</v>
      </c>
      <c r="B244">
        <v>554</v>
      </c>
      <c r="C244">
        <v>2</v>
      </c>
      <c r="D244">
        <v>700.74</v>
      </c>
      <c r="E244" s="4">
        <v>45089</v>
      </c>
      <c r="F244" s="4">
        <v>45117</v>
      </c>
      <c r="G244">
        <v>0</v>
      </c>
      <c r="H244" t="s">
        <v>7187</v>
      </c>
      <c r="I244" t="s">
        <v>8014</v>
      </c>
      <c r="J244" t="s">
        <v>8006</v>
      </c>
      <c r="L244">
        <f t="shared" si="3"/>
        <v>243</v>
      </c>
      <c r="M244" t="str">
        <f>"insert into t_carne values (" &amp; L244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(243, 554, '2023-06-12', 2, '*P-&gt;627,74 *A-&gt;70,00 *E-&gt;3,00', '0129-14431', 0, 1, 0);</v>
      </c>
    </row>
    <row r="245" spans="1:13">
      <c r="A245">
        <v>136916</v>
      </c>
      <c r="B245">
        <v>960</v>
      </c>
      <c r="C245">
        <v>2</v>
      </c>
      <c r="D245">
        <v>456.14</v>
      </c>
      <c r="E245" s="4">
        <v>45089</v>
      </c>
      <c r="F245" s="4">
        <v>45117</v>
      </c>
      <c r="G245">
        <v>0</v>
      </c>
      <c r="H245" t="s">
        <v>7442</v>
      </c>
      <c r="I245" t="s">
        <v>8000</v>
      </c>
      <c r="J245" t="s">
        <v>8006</v>
      </c>
      <c r="L245">
        <f t="shared" si="3"/>
        <v>244</v>
      </c>
      <c r="M245" t="str">
        <f>"insert into t_carne values (" &amp; L245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(244, 960, '2023-06-12', 2, '*P-&gt;383,14 *A-&gt;70,00 *E-&gt;3,00', '0129-37622', 0, 1, 0);</v>
      </c>
    </row>
    <row r="246" spans="1:13">
      <c r="A246">
        <v>136928</v>
      </c>
      <c r="B246">
        <v>981</v>
      </c>
      <c r="C246">
        <v>2</v>
      </c>
      <c r="D246">
        <v>456.14</v>
      </c>
      <c r="E246" s="4">
        <v>45089</v>
      </c>
      <c r="F246" s="4">
        <v>45117</v>
      </c>
      <c r="G246">
        <v>0</v>
      </c>
      <c r="H246" t="s">
        <v>7461</v>
      </c>
      <c r="I246" t="s">
        <v>8000</v>
      </c>
      <c r="J246" t="s">
        <v>8006</v>
      </c>
      <c r="L246">
        <f t="shared" si="3"/>
        <v>245</v>
      </c>
      <c r="M246" t="str">
        <f>"insert into t_carne values (" &amp; L246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(245, 981, '2023-06-12', 2, '*P-&gt;383,14 *A-&gt;70,00 *E-&gt;3,00', '0129-37845', 0, 1, 0);</v>
      </c>
    </row>
    <row r="247" spans="1:13">
      <c r="A247">
        <v>136940</v>
      </c>
      <c r="B247">
        <v>713</v>
      </c>
      <c r="C247">
        <v>2</v>
      </c>
      <c r="D247">
        <v>456.14</v>
      </c>
      <c r="E247" s="4">
        <v>45089</v>
      </c>
      <c r="F247" s="4">
        <v>45117</v>
      </c>
      <c r="G247">
        <v>0</v>
      </c>
      <c r="H247" t="s">
        <v>7264</v>
      </c>
      <c r="I247" t="s">
        <v>8000</v>
      </c>
      <c r="J247" t="s">
        <v>8006</v>
      </c>
      <c r="L247">
        <f t="shared" si="3"/>
        <v>246</v>
      </c>
      <c r="M247" t="str">
        <f>"insert into t_carne values (" &amp; L247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(246, 713, '2023-06-12', 2, '*P-&gt;383,14 *A-&gt;70,00 *E-&gt;3,00', '0129-32586', 0, 1, 0);</v>
      </c>
    </row>
    <row r="248" spans="1:13">
      <c r="A248">
        <v>136952</v>
      </c>
      <c r="B248">
        <v>846</v>
      </c>
      <c r="C248">
        <v>2</v>
      </c>
      <c r="D248">
        <v>456.14</v>
      </c>
      <c r="E248" s="4">
        <v>45089</v>
      </c>
      <c r="F248" s="4">
        <v>45117</v>
      </c>
      <c r="G248">
        <v>0</v>
      </c>
      <c r="H248" t="s">
        <v>7339</v>
      </c>
      <c r="I248" t="s">
        <v>8000</v>
      </c>
      <c r="J248" t="s">
        <v>8006</v>
      </c>
      <c r="L248">
        <f t="shared" si="3"/>
        <v>247</v>
      </c>
      <c r="M248" t="str">
        <f>"insert into t_carne values (" &amp; L248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(247, 846, '2023-06-12', 2, '*P-&gt;383,14 *A-&gt;70,00 *E-&gt;3,00', '0129-35061', 0, 1, 0);</v>
      </c>
    </row>
    <row r="249" spans="1:13">
      <c r="A249">
        <v>136964</v>
      </c>
      <c r="B249">
        <v>879</v>
      </c>
      <c r="C249">
        <v>2</v>
      </c>
      <c r="D249">
        <v>456.14</v>
      </c>
      <c r="E249" s="4">
        <v>45089</v>
      </c>
      <c r="F249" s="4">
        <v>45117</v>
      </c>
      <c r="G249">
        <v>0</v>
      </c>
      <c r="H249" t="s">
        <v>7365</v>
      </c>
      <c r="I249" t="s">
        <v>8000</v>
      </c>
      <c r="J249" t="s">
        <v>8006</v>
      </c>
      <c r="L249">
        <f t="shared" si="3"/>
        <v>248</v>
      </c>
      <c r="M249" t="str">
        <f>"insert into t_carne values (" &amp; L249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(248, 879, '2023-06-12', 2, '*P-&gt;383,14 *A-&gt;70,00 *E-&gt;3,00', '0129-36170', 0, 1, 0);</v>
      </c>
    </row>
    <row r="250" spans="1:13">
      <c r="A250">
        <v>136976</v>
      </c>
      <c r="B250">
        <v>877</v>
      </c>
      <c r="C250">
        <v>2</v>
      </c>
      <c r="D250">
        <v>700.74</v>
      </c>
      <c r="E250" s="4">
        <v>45089</v>
      </c>
      <c r="F250" s="4">
        <v>45117</v>
      </c>
      <c r="G250">
        <v>0</v>
      </c>
      <c r="H250" t="s">
        <v>7366</v>
      </c>
      <c r="I250" t="s">
        <v>8014</v>
      </c>
      <c r="J250" t="s">
        <v>8006</v>
      </c>
      <c r="L250">
        <f t="shared" si="3"/>
        <v>249</v>
      </c>
      <c r="M250" t="str">
        <f>"insert into t_carne values (" &amp; L250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(249, 877, '2023-06-12', 2, '*P-&gt;627,74 *A-&gt;70,00 *E-&gt;3,00', '0129-36171', 0, 1, 0);</v>
      </c>
    </row>
    <row r="251" spans="1:13">
      <c r="A251">
        <v>136988</v>
      </c>
      <c r="B251">
        <v>1028</v>
      </c>
      <c r="C251">
        <v>2</v>
      </c>
      <c r="D251">
        <v>839.28</v>
      </c>
      <c r="E251" s="4">
        <v>45089</v>
      </c>
      <c r="F251" s="4">
        <v>45117</v>
      </c>
      <c r="G251">
        <v>0</v>
      </c>
      <c r="H251" t="s">
        <v>7492</v>
      </c>
      <c r="I251" t="s">
        <v>8005</v>
      </c>
      <c r="J251" t="s">
        <v>8006</v>
      </c>
      <c r="L251">
        <f t="shared" si="3"/>
        <v>250</v>
      </c>
      <c r="M251" t="str">
        <f>"insert into t_carne values (" &amp; L251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(250, 1028, '2023-06-12', 2, '*P-&gt;766,28 *A-&gt;70,00 *E-&gt;3,00', '0129-38395', 0, 1, 0);</v>
      </c>
    </row>
    <row r="252" spans="1:13">
      <c r="A252">
        <v>137000</v>
      </c>
      <c r="B252">
        <v>972</v>
      </c>
      <c r="C252">
        <v>2</v>
      </c>
      <c r="D252">
        <v>839.28</v>
      </c>
      <c r="E252" s="4">
        <v>45089</v>
      </c>
      <c r="F252" s="4">
        <v>45117</v>
      </c>
      <c r="G252">
        <v>0</v>
      </c>
      <c r="H252" t="s">
        <v>7455</v>
      </c>
      <c r="I252" t="s">
        <v>8005</v>
      </c>
      <c r="J252" t="s">
        <v>8006</v>
      </c>
      <c r="L252">
        <f t="shared" si="3"/>
        <v>251</v>
      </c>
      <c r="M252" t="str">
        <f>"insert into t_carne values (" &amp; L252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(251, 972, '2023-06-12', 2, '*P-&gt;766,28 *A-&gt;70,00 *E-&gt;3,00', '0129-37794', 0, 1, 0);</v>
      </c>
    </row>
    <row r="253" spans="1:13">
      <c r="A253">
        <v>137012</v>
      </c>
      <c r="B253">
        <v>431</v>
      </c>
      <c r="C253">
        <v>2</v>
      </c>
      <c r="D253">
        <v>839.28</v>
      </c>
      <c r="E253" s="4">
        <v>45089</v>
      </c>
      <c r="F253" s="4">
        <v>45117</v>
      </c>
      <c r="G253">
        <v>0</v>
      </c>
      <c r="H253" t="s">
        <v>7279</v>
      </c>
      <c r="I253" t="s">
        <v>8005</v>
      </c>
      <c r="J253" t="s">
        <v>8006</v>
      </c>
      <c r="L253">
        <f t="shared" si="3"/>
        <v>252</v>
      </c>
      <c r="M253" t="str">
        <f>"insert into t_carne values (" &amp; L253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(252, 431, '2023-06-12', 2, '*P-&gt;766,28 *A-&gt;70,00 *E-&gt;3,00', '0129-32874', 0, 1, 0);</v>
      </c>
    </row>
    <row r="254" spans="1:13">
      <c r="A254">
        <v>137024</v>
      </c>
      <c r="B254">
        <v>809</v>
      </c>
      <c r="C254">
        <v>2</v>
      </c>
      <c r="D254">
        <v>1328.48</v>
      </c>
      <c r="E254" s="4">
        <v>45089</v>
      </c>
      <c r="F254" s="4">
        <v>45117</v>
      </c>
      <c r="G254">
        <v>0</v>
      </c>
      <c r="H254" t="s">
        <v>7311</v>
      </c>
      <c r="I254" t="s">
        <v>8016</v>
      </c>
      <c r="J254" t="s">
        <v>8006</v>
      </c>
      <c r="L254">
        <f t="shared" si="3"/>
        <v>253</v>
      </c>
      <c r="M254" t="str">
        <f>"insert into t_carne values (" &amp; L254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(253, 809, '2023-06-12', 2, '*P-&gt;1.255,48 *A-&gt;70,00 *E-&gt;3,00', '0129-34478', 0, 1, 0);</v>
      </c>
    </row>
    <row r="255" spans="1:13">
      <c r="A255">
        <v>137036</v>
      </c>
      <c r="B255">
        <v>563</v>
      </c>
      <c r="C255">
        <v>2</v>
      </c>
      <c r="D255">
        <v>456.14</v>
      </c>
      <c r="E255" s="4">
        <v>45089</v>
      </c>
      <c r="F255" s="4">
        <v>45117</v>
      </c>
      <c r="G255">
        <v>0</v>
      </c>
      <c r="H255" t="s">
        <v>7193</v>
      </c>
      <c r="I255" t="s">
        <v>8000</v>
      </c>
      <c r="J255" t="s">
        <v>8006</v>
      </c>
      <c r="L255">
        <f t="shared" si="3"/>
        <v>254</v>
      </c>
      <c r="M255" t="str">
        <f>"insert into t_carne values (" &amp; L255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(254, 563, '2023-06-12', 2, '*P-&gt;383,14 *A-&gt;70,00 *E-&gt;3,00', '0129-14641', 0, 1, 0);</v>
      </c>
    </row>
    <row r="256" spans="1:13">
      <c r="A256">
        <v>137048</v>
      </c>
      <c r="B256">
        <v>808</v>
      </c>
      <c r="C256">
        <v>2</v>
      </c>
      <c r="D256">
        <v>1328.48</v>
      </c>
      <c r="E256" s="4">
        <v>45089</v>
      </c>
      <c r="F256" s="4">
        <v>45117</v>
      </c>
      <c r="G256">
        <v>0</v>
      </c>
      <c r="H256" t="s">
        <v>7310</v>
      </c>
      <c r="I256" t="s">
        <v>8016</v>
      </c>
      <c r="J256" t="s">
        <v>8006</v>
      </c>
      <c r="L256">
        <f t="shared" si="3"/>
        <v>255</v>
      </c>
      <c r="M256" t="str">
        <f>"insert into t_carne values (" &amp; L256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(255, 808, '2023-06-12', 2, '*P-&gt;1.255,48 *A-&gt;70,00 *E-&gt;3,00', '0129-34477', 0, 1, 0);</v>
      </c>
    </row>
    <row r="257" spans="1:13">
      <c r="A257">
        <v>137060</v>
      </c>
      <c r="B257">
        <v>975</v>
      </c>
      <c r="C257">
        <v>2</v>
      </c>
      <c r="D257">
        <v>456.14</v>
      </c>
      <c r="E257" s="4">
        <v>45089</v>
      </c>
      <c r="F257" s="4">
        <v>45117</v>
      </c>
      <c r="G257">
        <v>0</v>
      </c>
      <c r="H257" t="s">
        <v>7456</v>
      </c>
      <c r="I257" t="s">
        <v>8000</v>
      </c>
      <c r="J257" t="s">
        <v>8006</v>
      </c>
      <c r="L257">
        <f t="shared" si="3"/>
        <v>256</v>
      </c>
      <c r="M257" t="str">
        <f>"insert into t_carne values (" &amp; L257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(256, 975, '2023-06-12', 2, '*P-&gt;383,14 *A-&gt;70,00 *E-&gt;3,00', '0129-37796', 0, 1, 0);</v>
      </c>
    </row>
    <row r="258" spans="1:13">
      <c r="A258">
        <v>137072</v>
      </c>
      <c r="B258">
        <v>881</v>
      </c>
      <c r="C258">
        <v>2</v>
      </c>
      <c r="D258">
        <v>456.14</v>
      </c>
      <c r="E258" s="4">
        <v>45089</v>
      </c>
      <c r="F258" s="4">
        <v>45117</v>
      </c>
      <c r="G258">
        <v>0</v>
      </c>
      <c r="H258" t="s">
        <v>7368</v>
      </c>
      <c r="I258" t="s">
        <v>8000</v>
      </c>
      <c r="J258" t="s">
        <v>8006</v>
      </c>
      <c r="L258">
        <f t="shared" si="3"/>
        <v>257</v>
      </c>
      <c r="M258" t="str">
        <f>"insert into t_carne values (" &amp; L258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(257, 881, '2023-06-12', 2, '*P-&gt;383,14 *A-&gt;70,00 *E-&gt;3,00', '0129-36250', 0, 1, 0);</v>
      </c>
    </row>
    <row r="259" spans="1:13">
      <c r="A259">
        <v>137084</v>
      </c>
      <c r="B259">
        <v>434</v>
      </c>
      <c r="C259">
        <v>2</v>
      </c>
      <c r="D259">
        <v>839.28</v>
      </c>
      <c r="E259" s="4">
        <v>45089</v>
      </c>
      <c r="F259" s="4">
        <v>45117</v>
      </c>
      <c r="G259">
        <v>0</v>
      </c>
      <c r="H259" t="s">
        <v>7148</v>
      </c>
      <c r="I259" t="s">
        <v>8005</v>
      </c>
      <c r="J259" t="s">
        <v>8006</v>
      </c>
      <c r="L259">
        <f t="shared" ref="L259:L292" si="4">L258+1</f>
        <v>258</v>
      </c>
      <c r="M259" t="str">
        <f>"insert into t_carne values (" &amp; L259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(258, 434, '2023-06-12', 2, '*P-&gt;766,28 *A-&gt;70,00 *E-&gt;3,00', '0129-12233', 0, 1, 0);</v>
      </c>
    </row>
    <row r="260" spans="1:13">
      <c r="A260">
        <v>137096</v>
      </c>
      <c r="B260">
        <v>1032</v>
      </c>
      <c r="C260">
        <v>2</v>
      </c>
      <c r="D260">
        <v>456.14</v>
      </c>
      <c r="E260" s="4">
        <v>45089</v>
      </c>
      <c r="F260" s="4">
        <v>45117</v>
      </c>
      <c r="G260">
        <v>0</v>
      </c>
      <c r="H260" t="s">
        <v>7495</v>
      </c>
      <c r="I260" t="s">
        <v>8000</v>
      </c>
      <c r="J260" t="s">
        <v>8006</v>
      </c>
      <c r="L260">
        <f t="shared" si="4"/>
        <v>259</v>
      </c>
      <c r="M260" t="str">
        <f>"insert into t_carne values (" &amp; L260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(259, 1032, '2023-06-12', 2, '*P-&gt;383,14 *A-&gt;70,00 *E-&gt;3,00', '0129-38470', 0, 1, 0);</v>
      </c>
    </row>
    <row r="261" spans="1:13">
      <c r="A261">
        <v>137108</v>
      </c>
      <c r="B261">
        <v>1055</v>
      </c>
      <c r="C261">
        <v>2</v>
      </c>
      <c r="D261">
        <v>456.14</v>
      </c>
      <c r="E261" s="4">
        <v>45089</v>
      </c>
      <c r="F261" s="4">
        <v>45117</v>
      </c>
      <c r="G261">
        <v>0</v>
      </c>
      <c r="H261" t="s">
        <v>7515</v>
      </c>
      <c r="I261" t="s">
        <v>8000</v>
      </c>
      <c r="J261" t="s">
        <v>8006</v>
      </c>
      <c r="L261">
        <f t="shared" si="4"/>
        <v>260</v>
      </c>
      <c r="M261" t="str">
        <f>"insert into t_carne values (" &amp; L261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(260, 1055, '2023-06-12', 2, '*P-&gt;383,14 *A-&gt;70,00 *E-&gt;3,00', '0129-38721', 0, 1, 0);</v>
      </c>
    </row>
    <row r="262" spans="1:13">
      <c r="A262">
        <v>137120</v>
      </c>
      <c r="B262">
        <v>630</v>
      </c>
      <c r="C262">
        <v>2</v>
      </c>
      <c r="D262">
        <v>839.28</v>
      </c>
      <c r="E262" s="4">
        <v>45089</v>
      </c>
      <c r="F262" s="4">
        <v>45117</v>
      </c>
      <c r="G262">
        <v>0</v>
      </c>
      <c r="H262" t="s">
        <v>7225</v>
      </c>
      <c r="I262" t="s">
        <v>8005</v>
      </c>
      <c r="J262" t="s">
        <v>8006</v>
      </c>
      <c r="L262">
        <f t="shared" si="4"/>
        <v>261</v>
      </c>
      <c r="M262" t="str">
        <f>"insert into t_carne values (" &amp; L262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(261, 630, '2023-06-12', 2, '*P-&gt;766,28 *A-&gt;70,00 *E-&gt;3,00', '0129-15461', 0, 1, 0);</v>
      </c>
    </row>
    <row r="263" spans="1:13">
      <c r="A263">
        <v>137132</v>
      </c>
      <c r="B263">
        <v>440</v>
      </c>
      <c r="C263">
        <v>2</v>
      </c>
      <c r="D263">
        <v>456.14</v>
      </c>
      <c r="E263" s="4">
        <v>45089</v>
      </c>
      <c r="F263" s="4">
        <v>45117</v>
      </c>
      <c r="G263">
        <v>0</v>
      </c>
      <c r="H263" t="s">
        <v>7144</v>
      </c>
      <c r="I263" t="s">
        <v>8000</v>
      </c>
      <c r="J263" t="s">
        <v>8006</v>
      </c>
      <c r="L263">
        <f t="shared" si="4"/>
        <v>262</v>
      </c>
      <c r="M263" t="str">
        <f>"insert into t_carne values (" &amp; L263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(262, 440, '2023-06-12', 2, '*P-&gt;383,14 *A-&gt;70,00 *E-&gt;3,00', '0129-12218', 0, 1, 0);</v>
      </c>
    </row>
    <row r="264" spans="1:13">
      <c r="A264">
        <v>137144</v>
      </c>
      <c r="B264">
        <v>982</v>
      </c>
      <c r="C264">
        <v>2</v>
      </c>
      <c r="D264">
        <v>456.14</v>
      </c>
      <c r="E264" s="4">
        <v>45089</v>
      </c>
      <c r="F264" s="4">
        <v>45117</v>
      </c>
      <c r="G264">
        <v>0</v>
      </c>
      <c r="H264" t="s">
        <v>7462</v>
      </c>
      <c r="I264" t="s">
        <v>8000</v>
      </c>
      <c r="J264" t="s">
        <v>8006</v>
      </c>
      <c r="L264">
        <f t="shared" si="4"/>
        <v>263</v>
      </c>
      <c r="M264" t="str">
        <f>"insert into t_carne values (" &amp; L264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(263, 982, '2023-06-12', 2, '*P-&gt;383,14 *A-&gt;70,00 *E-&gt;3,00', '0129-37844', 0, 1, 0);</v>
      </c>
    </row>
    <row r="265" spans="1:13">
      <c r="A265">
        <v>137156</v>
      </c>
      <c r="B265">
        <v>1018</v>
      </c>
      <c r="C265">
        <v>2</v>
      </c>
      <c r="D265">
        <v>839.28</v>
      </c>
      <c r="E265" s="4">
        <v>45089</v>
      </c>
      <c r="F265" s="4">
        <v>45117</v>
      </c>
      <c r="G265">
        <v>0</v>
      </c>
      <c r="H265" t="s">
        <v>7480</v>
      </c>
      <c r="I265" t="s">
        <v>8005</v>
      </c>
      <c r="J265" t="s">
        <v>8006</v>
      </c>
      <c r="L265">
        <f t="shared" si="4"/>
        <v>264</v>
      </c>
      <c r="M265" t="str">
        <f>"insert into t_carne values (" &amp; L265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(264, 1018, '2023-06-12', 2, '*P-&gt;766,28 *A-&gt;70,00 *E-&gt;3,00', '0129-38231', 0, 1, 0);</v>
      </c>
    </row>
    <row r="266" spans="1:13">
      <c r="A266">
        <v>137168</v>
      </c>
      <c r="B266">
        <v>748</v>
      </c>
      <c r="C266">
        <v>2</v>
      </c>
      <c r="D266">
        <v>456.14</v>
      </c>
      <c r="E266" s="4">
        <v>45089</v>
      </c>
      <c r="F266" s="4">
        <v>45117</v>
      </c>
      <c r="G266">
        <v>0</v>
      </c>
      <c r="H266" t="s">
        <v>7282</v>
      </c>
      <c r="I266" t="s">
        <v>8000</v>
      </c>
      <c r="J266" t="s">
        <v>8006</v>
      </c>
      <c r="L266">
        <f t="shared" si="4"/>
        <v>265</v>
      </c>
      <c r="M266" t="str">
        <f>"insert into t_carne values (" &amp; L266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(265, 748, '2023-06-12', 2, '*P-&gt;383,14 *A-&gt;70,00 *E-&gt;3,00', '0129-32976', 0, 1, 0);</v>
      </c>
    </row>
    <row r="267" spans="1:13">
      <c r="A267">
        <v>137180</v>
      </c>
      <c r="B267">
        <v>902</v>
      </c>
      <c r="C267">
        <v>2</v>
      </c>
      <c r="D267">
        <v>839.28</v>
      </c>
      <c r="E267" s="4">
        <v>45089</v>
      </c>
      <c r="F267" s="4">
        <v>45117</v>
      </c>
      <c r="G267">
        <v>0</v>
      </c>
      <c r="H267" t="s">
        <v>7390</v>
      </c>
      <c r="I267" t="s">
        <v>8005</v>
      </c>
      <c r="J267" t="s">
        <v>8006</v>
      </c>
      <c r="L267">
        <f t="shared" si="4"/>
        <v>266</v>
      </c>
      <c r="M267" t="str">
        <f>"insert into t_carne values (" &amp; L267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(266, 902, '2023-06-12', 2, '*P-&gt;766,28 *A-&gt;70,00 *E-&gt;3,00', '0129-36734', 0, 1, 0);</v>
      </c>
    </row>
    <row r="268" spans="1:13">
      <c r="A268">
        <v>137192</v>
      </c>
      <c r="B268">
        <v>719</v>
      </c>
      <c r="C268">
        <v>2</v>
      </c>
      <c r="D268">
        <v>1328.48</v>
      </c>
      <c r="E268" s="4">
        <v>45089</v>
      </c>
      <c r="F268" s="4">
        <v>45117</v>
      </c>
      <c r="G268">
        <v>0</v>
      </c>
      <c r="H268" t="s">
        <v>7269</v>
      </c>
      <c r="I268" t="s">
        <v>8016</v>
      </c>
      <c r="J268" t="s">
        <v>8006</v>
      </c>
      <c r="L268">
        <f t="shared" si="4"/>
        <v>267</v>
      </c>
      <c r="M268" t="str">
        <f>"insert into t_carne values (" &amp; L268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(267, 719, '2023-06-12', 2, '*P-&gt;1.255,48 *A-&gt;70,00 *E-&gt;3,00', '0129-32665', 0, 1, 0);</v>
      </c>
    </row>
    <row r="269" spans="1:13">
      <c r="A269">
        <v>137204</v>
      </c>
      <c r="B269">
        <v>983</v>
      </c>
      <c r="C269">
        <v>2</v>
      </c>
      <c r="D269">
        <v>839.28</v>
      </c>
      <c r="E269" s="4">
        <v>45089</v>
      </c>
      <c r="F269" s="4">
        <v>45117</v>
      </c>
      <c r="G269">
        <v>0</v>
      </c>
      <c r="H269" t="s">
        <v>7463</v>
      </c>
      <c r="I269" t="s">
        <v>8005</v>
      </c>
      <c r="J269" t="s">
        <v>8006</v>
      </c>
      <c r="L269">
        <f t="shared" si="4"/>
        <v>268</v>
      </c>
      <c r="M269" t="str">
        <f>"insert into t_carne values (" &amp; L269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(268, 983, '2023-06-12', 2, '*P-&gt;766,28 *A-&gt;70,00 *E-&gt;3,00', '0129-37839', 0, 1, 0);</v>
      </c>
    </row>
    <row r="270" spans="1:13">
      <c r="A270">
        <v>137216</v>
      </c>
      <c r="B270">
        <v>1041</v>
      </c>
      <c r="C270">
        <v>2</v>
      </c>
      <c r="D270">
        <v>456.14</v>
      </c>
      <c r="E270" s="4">
        <v>45089</v>
      </c>
      <c r="F270" s="4">
        <v>45117</v>
      </c>
      <c r="G270">
        <v>0</v>
      </c>
      <c r="H270" t="s">
        <v>7504</v>
      </c>
      <c r="I270" t="s">
        <v>8000</v>
      </c>
      <c r="J270" t="s">
        <v>8006</v>
      </c>
      <c r="L270">
        <f t="shared" si="4"/>
        <v>269</v>
      </c>
      <c r="M270" t="str">
        <f>"insert into t_carne values (" &amp; L270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(269, 1041, '2023-06-12', 2, '*P-&gt;383,14 *A-&gt;70,00 *E-&gt;3,00', '0129-38519', 0, 1, 0);</v>
      </c>
    </row>
    <row r="271" spans="1:13">
      <c r="A271">
        <v>137228</v>
      </c>
      <c r="B271">
        <v>908</v>
      </c>
      <c r="C271">
        <v>2</v>
      </c>
      <c r="D271">
        <v>456.14</v>
      </c>
      <c r="E271" s="4">
        <v>45089</v>
      </c>
      <c r="F271" s="4">
        <v>45117</v>
      </c>
      <c r="G271">
        <v>0</v>
      </c>
      <c r="H271" t="s">
        <v>7395</v>
      </c>
      <c r="I271" t="s">
        <v>8000</v>
      </c>
      <c r="J271" t="s">
        <v>8006</v>
      </c>
      <c r="L271">
        <f t="shared" si="4"/>
        <v>270</v>
      </c>
      <c r="M271" t="str">
        <f>"insert into t_carne values (" &amp; L271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(270, 908, '2023-06-12', 2, '*P-&gt;383,14 *A-&gt;70,00 *E-&gt;3,00', '0129-36886', 0, 1, 0);</v>
      </c>
    </row>
    <row r="272" spans="1:13">
      <c r="A272">
        <v>137240</v>
      </c>
      <c r="B272">
        <v>1047</v>
      </c>
      <c r="C272">
        <v>2</v>
      </c>
      <c r="D272">
        <v>456.14</v>
      </c>
      <c r="E272" s="4">
        <v>45089</v>
      </c>
      <c r="F272" s="4">
        <v>45117</v>
      </c>
      <c r="G272">
        <v>0</v>
      </c>
      <c r="H272" t="s">
        <v>7509</v>
      </c>
      <c r="I272" t="s">
        <v>8000</v>
      </c>
      <c r="J272" t="s">
        <v>8006</v>
      </c>
      <c r="L272">
        <f t="shared" si="4"/>
        <v>271</v>
      </c>
      <c r="M272" t="str">
        <f>"insert into t_carne values (" &amp; L272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(271, 1047, '2023-06-12', 2, '*P-&gt;383,14 *A-&gt;70,00 *E-&gt;3,00', '0129-38601', 0, 1, 0);</v>
      </c>
    </row>
    <row r="273" spans="1:13">
      <c r="A273">
        <v>137252</v>
      </c>
      <c r="B273">
        <v>450</v>
      </c>
      <c r="C273">
        <v>2</v>
      </c>
      <c r="D273">
        <v>700.74</v>
      </c>
      <c r="E273" s="4">
        <v>45089</v>
      </c>
      <c r="F273" s="4">
        <v>45117</v>
      </c>
      <c r="G273">
        <v>0</v>
      </c>
      <c r="H273" t="s">
        <v>7153</v>
      </c>
      <c r="I273" t="s">
        <v>8014</v>
      </c>
      <c r="J273" t="s">
        <v>8006</v>
      </c>
      <c r="L273">
        <f t="shared" si="4"/>
        <v>272</v>
      </c>
      <c r="M273" t="str">
        <f>"insert into t_carne values (" &amp; L273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(272, 450, '2023-06-12', 2, '*P-&gt;627,74 *A-&gt;70,00 *E-&gt;3,00', '0129-12331', 0, 1, 0);</v>
      </c>
    </row>
    <row r="274" spans="1:13">
      <c r="A274">
        <v>137264</v>
      </c>
      <c r="B274">
        <v>934</v>
      </c>
      <c r="C274">
        <v>2</v>
      </c>
      <c r="D274">
        <v>839.28</v>
      </c>
      <c r="E274" s="4">
        <v>45089</v>
      </c>
      <c r="F274" s="4">
        <v>45117</v>
      </c>
      <c r="G274">
        <v>0</v>
      </c>
      <c r="H274" t="s">
        <v>7420</v>
      </c>
      <c r="I274" t="s">
        <v>8005</v>
      </c>
      <c r="J274" t="s">
        <v>8006</v>
      </c>
      <c r="L274">
        <f t="shared" si="4"/>
        <v>273</v>
      </c>
      <c r="M274" t="str">
        <f>"insert into t_carne values (" &amp; L274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(273, 934, '2023-06-12', 2, '*P-&gt;766,28 *A-&gt;70,00 *E-&gt;3,00', '0129-37286', 0, 1, 0);</v>
      </c>
    </row>
    <row r="275" spans="1:13">
      <c r="A275">
        <v>137276</v>
      </c>
      <c r="B275">
        <v>974</v>
      </c>
      <c r="C275">
        <v>2</v>
      </c>
      <c r="D275">
        <v>456.14</v>
      </c>
      <c r="E275" s="4">
        <v>45089</v>
      </c>
      <c r="F275" s="4">
        <v>45117</v>
      </c>
      <c r="G275">
        <v>0</v>
      </c>
      <c r="H275" t="s">
        <v>7457</v>
      </c>
      <c r="I275" t="s">
        <v>8000</v>
      </c>
      <c r="J275" t="s">
        <v>8006</v>
      </c>
      <c r="L275">
        <f t="shared" si="4"/>
        <v>274</v>
      </c>
      <c r="M275" t="str">
        <f>"insert into t_carne values (" &amp; L275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(274, 974, '2023-06-12', 2, '*P-&gt;383,14 *A-&gt;70,00 *E-&gt;3,00', '0129-37798', 0, 1, 0);</v>
      </c>
    </row>
    <row r="276" spans="1:13">
      <c r="A276">
        <v>137288</v>
      </c>
      <c r="B276">
        <v>455</v>
      </c>
      <c r="C276">
        <v>2</v>
      </c>
      <c r="D276">
        <v>456.14</v>
      </c>
      <c r="E276" s="4">
        <v>45089</v>
      </c>
      <c r="F276" s="4">
        <v>45117</v>
      </c>
      <c r="G276">
        <v>0</v>
      </c>
      <c r="H276" t="s">
        <v>7192</v>
      </c>
      <c r="I276" t="s">
        <v>8000</v>
      </c>
      <c r="J276" t="s">
        <v>8006</v>
      </c>
      <c r="L276">
        <f t="shared" si="4"/>
        <v>275</v>
      </c>
      <c r="M276" t="str">
        <f>"insert into t_carne values (" &amp; L276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(275, 455, '2023-06-12', 2, '*P-&gt;383,14 *A-&gt;70,00 *E-&gt;3,00', '0129-14600', 0, 1, 0);</v>
      </c>
    </row>
    <row r="277" spans="1:13">
      <c r="A277">
        <v>137300</v>
      </c>
      <c r="B277">
        <v>1031</v>
      </c>
      <c r="C277">
        <v>2</v>
      </c>
      <c r="D277">
        <v>456.14</v>
      </c>
      <c r="E277" s="4">
        <v>45089</v>
      </c>
      <c r="F277" s="4">
        <v>45117</v>
      </c>
      <c r="G277">
        <v>0</v>
      </c>
      <c r="H277" t="s">
        <v>7496</v>
      </c>
      <c r="I277" t="s">
        <v>8000</v>
      </c>
      <c r="J277" t="s">
        <v>8006</v>
      </c>
      <c r="L277">
        <f t="shared" si="4"/>
        <v>276</v>
      </c>
      <c r="M277" t="str">
        <f>"insert into t_carne values (" &amp; L277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(276, 1031, '2023-06-12', 2, '*P-&gt;383,14 *A-&gt;70,00 *E-&gt;3,00', '0129-38468', 0, 1, 0);</v>
      </c>
    </row>
    <row r="278" spans="1:13">
      <c r="A278">
        <v>137312</v>
      </c>
      <c r="B278">
        <v>799</v>
      </c>
      <c r="C278">
        <v>2</v>
      </c>
      <c r="D278">
        <v>700.74</v>
      </c>
      <c r="E278" s="4">
        <v>45089</v>
      </c>
      <c r="F278" s="4">
        <v>45117</v>
      </c>
      <c r="G278">
        <v>0</v>
      </c>
      <c r="H278" t="s">
        <v>7306</v>
      </c>
      <c r="I278" t="s">
        <v>8014</v>
      </c>
      <c r="J278" t="s">
        <v>8006</v>
      </c>
      <c r="L278">
        <f t="shared" si="4"/>
        <v>277</v>
      </c>
      <c r="M278" t="str">
        <f>"insert into t_carne values (" &amp; L278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(277, 799, '2023-06-12', 2, '*P-&gt;627,74 *A-&gt;70,00 *E-&gt;3,00', '0129-34175', 0, 1, 0);</v>
      </c>
    </row>
    <row r="279" spans="1:13">
      <c r="A279">
        <v>137324</v>
      </c>
      <c r="B279">
        <v>685</v>
      </c>
      <c r="C279">
        <v>2</v>
      </c>
      <c r="D279">
        <v>456.14</v>
      </c>
      <c r="E279" s="4">
        <v>45089</v>
      </c>
      <c r="F279" s="4">
        <v>45117</v>
      </c>
      <c r="G279">
        <v>0</v>
      </c>
      <c r="H279" t="s">
        <v>7247</v>
      </c>
      <c r="I279" t="s">
        <v>8000</v>
      </c>
      <c r="J279" t="s">
        <v>8006</v>
      </c>
      <c r="L279">
        <f t="shared" si="4"/>
        <v>278</v>
      </c>
      <c r="M279" t="str">
        <f>"insert into t_carne values (" &amp; L279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(278, 685, '2023-06-12', 2, '*P-&gt;383,14 *A-&gt;70,00 *E-&gt;3,00', '0129-31106', 0, 1, 0);</v>
      </c>
    </row>
    <row r="280" spans="1:13">
      <c r="A280">
        <v>137336</v>
      </c>
      <c r="B280">
        <v>962</v>
      </c>
      <c r="C280">
        <v>2</v>
      </c>
      <c r="D280">
        <v>700.74</v>
      </c>
      <c r="E280" s="4">
        <v>45089</v>
      </c>
      <c r="F280" s="4">
        <v>45117</v>
      </c>
      <c r="G280">
        <v>0</v>
      </c>
      <c r="H280" t="s">
        <v>7443</v>
      </c>
      <c r="I280" t="s">
        <v>8014</v>
      </c>
      <c r="J280" t="s">
        <v>8006</v>
      </c>
      <c r="L280">
        <f t="shared" si="4"/>
        <v>279</v>
      </c>
      <c r="M280" t="str">
        <f>"insert into t_carne values (" &amp; L280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(279, 962, '2023-06-12', 2, '*P-&gt;627,74 *A-&gt;70,00 *E-&gt;3,00', '0129-37626', 0, 1, 0);</v>
      </c>
    </row>
    <row r="281" spans="1:13">
      <c r="A281">
        <v>137348</v>
      </c>
      <c r="B281">
        <v>892</v>
      </c>
      <c r="C281">
        <v>2</v>
      </c>
      <c r="D281">
        <v>839.28</v>
      </c>
      <c r="E281" s="4">
        <v>45089</v>
      </c>
      <c r="F281" s="4">
        <v>45117</v>
      </c>
      <c r="G281">
        <v>0</v>
      </c>
      <c r="H281" t="s">
        <v>7379</v>
      </c>
      <c r="I281" t="s">
        <v>8005</v>
      </c>
      <c r="J281" t="s">
        <v>8006</v>
      </c>
      <c r="L281">
        <f t="shared" si="4"/>
        <v>280</v>
      </c>
      <c r="M281" t="str">
        <f>"insert into t_carne values (" &amp; L281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(280, 892, '2023-06-12', 2, '*P-&gt;766,28 *A-&gt;70,00 *E-&gt;3,00', '0129-36470', 0, 1, 0);</v>
      </c>
    </row>
    <row r="282" spans="1:13">
      <c r="A282">
        <v>137360</v>
      </c>
      <c r="B282">
        <v>1003</v>
      </c>
      <c r="C282">
        <v>2</v>
      </c>
      <c r="D282">
        <v>839.28</v>
      </c>
      <c r="E282" s="4">
        <v>45089</v>
      </c>
      <c r="F282" s="4">
        <v>45117</v>
      </c>
      <c r="G282">
        <v>0</v>
      </c>
      <c r="H282" t="s">
        <v>7473</v>
      </c>
      <c r="I282" t="s">
        <v>8005</v>
      </c>
      <c r="J282" t="s">
        <v>8006</v>
      </c>
      <c r="L282">
        <f t="shared" si="4"/>
        <v>281</v>
      </c>
      <c r="M282" t="str">
        <f>"insert into t_carne values (" &amp; L282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(281, 1003, '2023-06-12', 2, '*P-&gt;766,28 *A-&gt;70,00 *E-&gt;3,00', '0129-38099', 0, 1, 0);</v>
      </c>
    </row>
    <row r="283" spans="1:13">
      <c r="A283">
        <v>137372</v>
      </c>
      <c r="B283">
        <v>1069</v>
      </c>
      <c r="C283">
        <v>2</v>
      </c>
      <c r="D283">
        <v>456.14</v>
      </c>
      <c r="E283" s="4">
        <v>45089</v>
      </c>
      <c r="F283" s="4">
        <v>45117</v>
      </c>
      <c r="G283">
        <v>0</v>
      </c>
      <c r="H283" t="s">
        <v>7526</v>
      </c>
      <c r="I283" t="s">
        <v>8000</v>
      </c>
      <c r="J283" t="s">
        <v>8006</v>
      </c>
      <c r="L283">
        <f t="shared" si="4"/>
        <v>282</v>
      </c>
      <c r="M283" t="str">
        <f>"insert into t_carne values (" &amp; L283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(282, 1069, '2023-06-12', 2, '*P-&gt;383,14 *A-&gt;70,00 *E-&gt;3,00', '0129-38855', 0, 1, 0);</v>
      </c>
    </row>
    <row r="284" spans="1:13">
      <c r="A284">
        <v>137384</v>
      </c>
      <c r="B284">
        <v>470</v>
      </c>
      <c r="C284">
        <v>2</v>
      </c>
      <c r="D284">
        <v>1328.48</v>
      </c>
      <c r="E284" s="4">
        <v>45089</v>
      </c>
      <c r="F284" s="4">
        <v>45117</v>
      </c>
      <c r="G284">
        <v>0</v>
      </c>
      <c r="H284" t="s">
        <v>7211</v>
      </c>
      <c r="I284" t="s">
        <v>8016</v>
      </c>
      <c r="J284" t="s">
        <v>8006</v>
      </c>
      <c r="L284">
        <f t="shared" si="4"/>
        <v>283</v>
      </c>
      <c r="M284" t="str">
        <f>"insert into t_carne values (" &amp; L284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(283, 470, '2023-06-12', 2, '*P-&gt;1.255,48 *A-&gt;70,00 *E-&gt;3,00', '0129-15081', 0, 1, 0);</v>
      </c>
    </row>
    <row r="285" spans="1:13">
      <c r="A285">
        <v>137396</v>
      </c>
      <c r="B285">
        <v>511</v>
      </c>
      <c r="C285">
        <v>2</v>
      </c>
      <c r="D285">
        <v>456.14</v>
      </c>
      <c r="E285" s="4">
        <v>45089</v>
      </c>
      <c r="F285" s="4">
        <v>45117</v>
      </c>
      <c r="G285">
        <v>0</v>
      </c>
      <c r="H285" t="s">
        <v>7167</v>
      </c>
      <c r="I285" t="s">
        <v>8000</v>
      </c>
      <c r="J285" t="s">
        <v>8006</v>
      </c>
      <c r="L285">
        <f t="shared" si="4"/>
        <v>284</v>
      </c>
      <c r="M285" t="str">
        <f>"insert into t_carne values (" &amp; L285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(284, 511, '2023-06-12', 2, '*P-&gt;383,14 *A-&gt;70,00 *E-&gt;3,00', '0129-13075', 0, 1, 0);</v>
      </c>
    </row>
    <row r="286" spans="1:13">
      <c r="A286">
        <v>137408</v>
      </c>
      <c r="B286">
        <v>1033</v>
      </c>
      <c r="C286">
        <v>2</v>
      </c>
      <c r="D286">
        <v>456.14</v>
      </c>
      <c r="E286" s="4">
        <v>45089</v>
      </c>
      <c r="F286" s="4">
        <v>45117</v>
      </c>
      <c r="G286">
        <v>0</v>
      </c>
      <c r="H286" t="s">
        <v>7497</v>
      </c>
      <c r="I286" t="s">
        <v>8000</v>
      </c>
      <c r="J286" t="s">
        <v>8006</v>
      </c>
      <c r="L286">
        <f t="shared" si="4"/>
        <v>285</v>
      </c>
      <c r="M286" t="str">
        <f>"insert into t_carne values (" &amp; L286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(285, 1033, '2023-06-12', 2, '*P-&gt;383,14 *A-&gt;70,00 *E-&gt;3,00', '0129-38469', 0, 1, 0);</v>
      </c>
    </row>
    <row r="287" spans="1:13">
      <c r="A287">
        <v>137420</v>
      </c>
      <c r="B287">
        <v>1005</v>
      </c>
      <c r="C287">
        <v>2</v>
      </c>
      <c r="D287">
        <v>839.28</v>
      </c>
      <c r="E287" s="4">
        <v>45089</v>
      </c>
      <c r="F287" s="4">
        <v>45117</v>
      </c>
      <c r="G287">
        <v>0</v>
      </c>
      <c r="H287" t="s">
        <v>7475</v>
      </c>
      <c r="I287" t="s">
        <v>8005</v>
      </c>
      <c r="J287" t="s">
        <v>8006</v>
      </c>
      <c r="L287">
        <f t="shared" si="4"/>
        <v>286</v>
      </c>
      <c r="M287" t="str">
        <f>"insert into t_carne values (" &amp; L287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(286, 1005, '2023-06-12', 2, '*P-&gt;766,28 *A-&gt;70,00 *E-&gt;3,00', '0129-38095', 0, 1, 0);</v>
      </c>
    </row>
    <row r="288" spans="1:13">
      <c r="A288">
        <v>137432</v>
      </c>
      <c r="B288">
        <v>932</v>
      </c>
      <c r="C288">
        <v>2</v>
      </c>
      <c r="D288">
        <v>839.28</v>
      </c>
      <c r="E288" s="4">
        <v>45089</v>
      </c>
      <c r="F288" s="4">
        <v>45117</v>
      </c>
      <c r="G288">
        <v>0</v>
      </c>
      <c r="H288" t="s">
        <v>7417</v>
      </c>
      <c r="I288" t="s">
        <v>8005</v>
      </c>
      <c r="J288" t="s">
        <v>8006</v>
      </c>
      <c r="L288">
        <f t="shared" si="4"/>
        <v>287</v>
      </c>
      <c r="M288" t="str">
        <f>"insert into t_carne values (" &amp; L288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(287, 932, '2023-06-12', 2, '*P-&gt;766,28 *A-&gt;70,00 *E-&gt;3,00', '0129-37188', 0, 1, 0);</v>
      </c>
    </row>
    <row r="289" spans="1:13">
      <c r="A289">
        <v>137444</v>
      </c>
      <c r="B289">
        <v>790</v>
      </c>
      <c r="C289">
        <v>2</v>
      </c>
      <c r="D289">
        <v>700.74</v>
      </c>
      <c r="E289" s="4">
        <v>45089</v>
      </c>
      <c r="F289" s="4">
        <v>45117</v>
      </c>
      <c r="G289">
        <v>0</v>
      </c>
      <c r="H289" t="s">
        <v>7303</v>
      </c>
      <c r="I289" t="s">
        <v>8014</v>
      </c>
      <c r="J289" t="s">
        <v>8006</v>
      </c>
      <c r="L289">
        <f t="shared" si="4"/>
        <v>288</v>
      </c>
      <c r="M289" t="str">
        <f>"insert into t_carne values (" &amp; L289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(288, 790, '2023-06-12', 2, '*P-&gt;627,74 *A-&gt;70,00 *E-&gt;3,00', '0129-34135', 0, 1, 0);</v>
      </c>
    </row>
    <row r="290" spans="1:13">
      <c r="A290">
        <v>137456</v>
      </c>
      <c r="B290">
        <v>984</v>
      </c>
      <c r="C290">
        <v>2</v>
      </c>
      <c r="D290">
        <v>1328.48</v>
      </c>
      <c r="E290" s="4">
        <v>45089</v>
      </c>
      <c r="F290" s="4">
        <v>45117</v>
      </c>
      <c r="G290">
        <v>0</v>
      </c>
      <c r="H290" t="s">
        <v>7464</v>
      </c>
      <c r="I290" t="s">
        <v>8016</v>
      </c>
      <c r="J290" t="s">
        <v>8006</v>
      </c>
      <c r="L290">
        <f t="shared" si="4"/>
        <v>289</v>
      </c>
      <c r="M290" t="str">
        <f>"insert into t_carne values (" &amp; L290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(289, 984, '2023-06-12', 2, '*P-&gt;1.255,48 *A-&gt;70,00 *E-&gt;3,00', '0129-37843', 0, 1, 0);</v>
      </c>
    </row>
    <row r="291" spans="1:13">
      <c r="A291">
        <v>137468</v>
      </c>
      <c r="B291">
        <v>562</v>
      </c>
      <c r="C291">
        <v>2</v>
      </c>
      <c r="D291">
        <v>700.74</v>
      </c>
      <c r="E291" s="4">
        <v>45089</v>
      </c>
      <c r="F291" s="4">
        <v>45117</v>
      </c>
      <c r="G291">
        <v>0</v>
      </c>
      <c r="H291" t="s">
        <v>7194</v>
      </c>
      <c r="I291" t="s">
        <v>8014</v>
      </c>
      <c r="J291" t="s">
        <v>8006</v>
      </c>
      <c r="L291">
        <f t="shared" si="4"/>
        <v>290</v>
      </c>
      <c r="M291" t="str">
        <f>"insert into t_carne values (" &amp; L291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(290, 562, '2023-06-12', 2, '*P-&gt;627,74 *A-&gt;70,00 *E-&gt;3,00', '0129-14649', 0, 1, 0);</v>
      </c>
    </row>
    <row r="292" spans="1:13">
      <c r="A292">
        <v>137480</v>
      </c>
      <c r="B292">
        <v>849</v>
      </c>
      <c r="C292">
        <v>2</v>
      </c>
      <c r="D292">
        <v>456.14</v>
      </c>
      <c r="E292" s="4">
        <v>45089</v>
      </c>
      <c r="F292" s="4">
        <v>45117</v>
      </c>
      <c r="G292">
        <v>0</v>
      </c>
      <c r="H292" t="s">
        <v>7342</v>
      </c>
      <c r="I292" t="s">
        <v>8000</v>
      </c>
      <c r="J292" t="s">
        <v>8006</v>
      </c>
      <c r="L292">
        <f t="shared" si="4"/>
        <v>291</v>
      </c>
      <c r="M292" t="str">
        <f>"insert into t_carne values (" &amp; L292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insert into t_carne values (291, 849, '2023-06-12', 2, '*P-&gt;383,14 *A-&gt;70,00 *E-&gt;3,00', '0129-35269', 0, 1, 0);</v>
      </c>
    </row>
    <row r="293" spans="1:13">
      <c r="M293" t="e">
        <f>"insert into t_carne values (" &amp; L293 &amp; ", " &amp; T_Boleto__2[[#This Row],[Acionista]] &amp; ", '" &amp; TEXT(T_Boleto__2[[#This Row],[DataEmissao]],"aaaa-mm-dd") &amp; "', " &amp; T_Boleto__2[[#This Row],[Conta]] &amp; ", '" &amp;T_Boleto__2[[#This Row],[Msg]]&amp; "', '" &amp; T_Boleto__2[[#This Row],[SeuNum]] &amp; "', " &amp; T_Boleto__2[[#This Row],[Multa]] &amp; ", 1, 0);"</f>
        <v>#VALUE!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EDAC-D233-463E-8B68-5EFAF4AC03C1}">
  <dimension ref="A1:M3493"/>
  <sheetViews>
    <sheetView tabSelected="1" topLeftCell="D3484" workbookViewId="0">
      <selection activeCell="M2" sqref="M2:M3493"/>
    </sheetView>
  </sheetViews>
  <sheetFormatPr defaultRowHeight="15"/>
  <cols>
    <col min="1" max="1" width="8.42578125" bestFit="1" customWidth="1"/>
    <col min="2" max="2" width="11.42578125" bestFit="1" customWidth="1"/>
    <col min="3" max="3" width="8.42578125" bestFit="1" customWidth="1"/>
    <col min="4" max="4" width="8" bestFit="1" customWidth="1"/>
    <col min="5" max="5" width="15.85546875" bestFit="1" customWidth="1"/>
    <col min="6" max="6" width="18.28515625" bestFit="1" customWidth="1"/>
    <col min="7" max="7" width="8.5703125" bestFit="1" customWidth="1"/>
    <col min="8" max="8" width="10.85546875" bestFit="1" customWidth="1"/>
    <col min="9" max="9" width="29.28515625" bestFit="1" customWidth="1"/>
    <col min="10" max="10" width="9.7109375" bestFit="1" customWidth="1"/>
    <col min="12" max="12" width="4" bestFit="1" customWidth="1"/>
    <col min="13" max="13" width="55.85546875" bestFit="1" customWidth="1"/>
  </cols>
  <sheetData>
    <row r="1" spans="1:13">
      <c r="A1" t="s">
        <v>7993</v>
      </c>
      <c r="B1" t="s">
        <v>7018</v>
      </c>
      <c r="C1" t="s">
        <v>55</v>
      </c>
      <c r="D1" t="s">
        <v>6965</v>
      </c>
      <c r="E1" t="s">
        <v>7994</v>
      </c>
      <c r="F1" t="s">
        <v>7995</v>
      </c>
      <c r="G1" t="s">
        <v>7996</v>
      </c>
      <c r="H1" t="s">
        <v>7997</v>
      </c>
      <c r="I1" t="s">
        <v>7998</v>
      </c>
      <c r="J1" t="s">
        <v>7999</v>
      </c>
    </row>
    <row r="2" spans="1:13">
      <c r="A2">
        <v>134000</v>
      </c>
      <c r="B2">
        <v>910</v>
      </c>
      <c r="C2">
        <v>2</v>
      </c>
      <c r="D2">
        <v>456.14</v>
      </c>
      <c r="E2" s="4">
        <v>45086</v>
      </c>
      <c r="F2" s="4">
        <v>45117</v>
      </c>
      <c r="G2">
        <v>0</v>
      </c>
      <c r="H2" t="s">
        <v>7397</v>
      </c>
      <c r="I2" t="s">
        <v>8000</v>
      </c>
      <c r="J2" t="s">
        <v>8006</v>
      </c>
      <c r="L2">
        <f>VLOOKUP(T_Boleto[[#This Row],[Acionista]], t_carne!$B$2:$L$292,11,0)</f>
        <v>1</v>
      </c>
      <c r="M2" t="str">
        <f>"insert into t_boleto values(" &amp; L2 &amp; ", " &amp; T_Boleto[[#This Row],[SeqID]] &amp; ", " &amp; SUBSTITUTE(T_Boleto[[#This Row],[Valor]],",",".",1) &amp; ", '" &amp; TEXT(T_Boleto[[#This Row],[DataVencimento]],"aaaa-mm-dd") &amp; "');"</f>
        <v>insert into t_boleto values(1, 134000, 456.14, '2023-07-10');</v>
      </c>
    </row>
    <row r="3" spans="1:13">
      <c r="A3">
        <v>134001</v>
      </c>
      <c r="B3">
        <v>910</v>
      </c>
      <c r="C3">
        <v>2</v>
      </c>
      <c r="D3">
        <v>456.14</v>
      </c>
      <c r="E3" s="4">
        <v>45086</v>
      </c>
      <c r="F3" s="4">
        <v>45148</v>
      </c>
      <c r="G3">
        <v>0</v>
      </c>
      <c r="H3" t="s">
        <v>7397</v>
      </c>
      <c r="I3" t="s">
        <v>8000</v>
      </c>
      <c r="J3" t="s">
        <v>8007</v>
      </c>
      <c r="L3">
        <f>VLOOKUP(T_Boleto[[#This Row],[Acionista]], t_carne!$B$2:$L$292,11,0)</f>
        <v>1</v>
      </c>
      <c r="M3" t="str">
        <f>"insert into t_boleto values(" &amp; L3 &amp; ", " &amp; T_Boleto[[#This Row],[SeqID]] &amp; ", " &amp; SUBSTITUTE(T_Boleto[[#This Row],[Valor]],",",".",1) &amp; ", '" &amp; TEXT(T_Boleto[[#This Row],[DataVencimento]],"aaaa-mm-dd") &amp; "');"</f>
        <v>insert into t_boleto values(1, 134001, 456.14, '2023-08-10');</v>
      </c>
    </row>
    <row r="4" spans="1:13">
      <c r="A4">
        <v>134002</v>
      </c>
      <c r="B4">
        <v>910</v>
      </c>
      <c r="C4">
        <v>2</v>
      </c>
      <c r="D4">
        <v>456.14</v>
      </c>
      <c r="E4" s="4">
        <v>45086</v>
      </c>
      <c r="F4" s="4">
        <v>45179</v>
      </c>
      <c r="G4">
        <v>0</v>
      </c>
      <c r="H4" t="s">
        <v>7397</v>
      </c>
      <c r="I4" t="s">
        <v>8000</v>
      </c>
      <c r="J4" t="s">
        <v>8008</v>
      </c>
      <c r="L4">
        <f>VLOOKUP(T_Boleto[[#This Row],[Acionista]], t_carne!$B$2:$L$292,11,0)</f>
        <v>1</v>
      </c>
      <c r="M4" t="str">
        <f>"insert into t_boleto values(" &amp; L4 &amp; ", " &amp; T_Boleto[[#This Row],[SeqID]] &amp; ", " &amp; SUBSTITUTE(T_Boleto[[#This Row],[Valor]],",",".",1) &amp; ", '" &amp; TEXT(T_Boleto[[#This Row],[DataVencimento]],"aaaa-mm-dd") &amp; "');"</f>
        <v>insert into t_boleto values(1, 134002, 456.14, '2023-09-10');</v>
      </c>
    </row>
    <row r="5" spans="1:13">
      <c r="A5">
        <v>134003</v>
      </c>
      <c r="B5">
        <v>910</v>
      </c>
      <c r="C5">
        <v>2</v>
      </c>
      <c r="D5">
        <v>456.14</v>
      </c>
      <c r="E5" s="4">
        <v>45086</v>
      </c>
      <c r="F5" s="4">
        <v>45209</v>
      </c>
      <c r="G5">
        <v>0</v>
      </c>
      <c r="H5" t="s">
        <v>7397</v>
      </c>
      <c r="I5" t="s">
        <v>8000</v>
      </c>
      <c r="J5" t="s">
        <v>8009</v>
      </c>
      <c r="L5">
        <f>VLOOKUP(T_Boleto[[#This Row],[Acionista]], t_carne!$B$2:$L$292,11,0)</f>
        <v>1</v>
      </c>
      <c r="M5" t="str">
        <f>"insert into t_boleto values(" &amp; L5 &amp; ", " &amp; T_Boleto[[#This Row],[SeqID]] &amp; ", " &amp; SUBSTITUTE(T_Boleto[[#This Row],[Valor]],",",".",1) &amp; ", '" &amp; TEXT(T_Boleto[[#This Row],[DataVencimento]],"aaaa-mm-dd") &amp; "');"</f>
        <v>insert into t_boleto values(1, 134003, 456.14, '2023-10-10');</v>
      </c>
    </row>
    <row r="6" spans="1:13">
      <c r="A6">
        <v>134004</v>
      </c>
      <c r="B6">
        <v>910</v>
      </c>
      <c r="C6">
        <v>2</v>
      </c>
      <c r="D6">
        <v>456.14</v>
      </c>
      <c r="E6" s="4">
        <v>45086</v>
      </c>
      <c r="F6" s="4">
        <v>45240</v>
      </c>
      <c r="G6">
        <v>0</v>
      </c>
      <c r="H6" t="s">
        <v>7397</v>
      </c>
      <c r="I6" t="s">
        <v>8000</v>
      </c>
      <c r="J6" t="s">
        <v>8010</v>
      </c>
      <c r="L6">
        <f>VLOOKUP(T_Boleto[[#This Row],[Acionista]], t_carne!$B$2:$L$292,11,0)</f>
        <v>1</v>
      </c>
      <c r="M6" t="str">
        <f>"insert into t_boleto values(" &amp; L6 &amp; ", " &amp; T_Boleto[[#This Row],[SeqID]] &amp; ", " &amp; SUBSTITUTE(T_Boleto[[#This Row],[Valor]],",",".",1) &amp; ", '" &amp; TEXT(T_Boleto[[#This Row],[DataVencimento]],"aaaa-mm-dd") &amp; "');"</f>
        <v>insert into t_boleto values(1, 134004, 456.14, '2023-11-10');</v>
      </c>
    </row>
    <row r="7" spans="1:13">
      <c r="A7">
        <v>134005</v>
      </c>
      <c r="B7">
        <v>910</v>
      </c>
      <c r="C7">
        <v>2</v>
      </c>
      <c r="D7">
        <v>456.14</v>
      </c>
      <c r="E7" s="4">
        <v>45086</v>
      </c>
      <c r="F7" s="4">
        <v>45270</v>
      </c>
      <c r="G7">
        <v>0</v>
      </c>
      <c r="H7" t="s">
        <v>7397</v>
      </c>
      <c r="I7" t="s">
        <v>8000</v>
      </c>
      <c r="J7" t="s">
        <v>8011</v>
      </c>
      <c r="L7">
        <f>VLOOKUP(T_Boleto[[#This Row],[Acionista]], t_carne!$B$2:$L$292,11,0)</f>
        <v>1</v>
      </c>
      <c r="M7" t="str">
        <f>"insert into t_boleto values(" &amp; L7 &amp; ", " &amp; T_Boleto[[#This Row],[SeqID]] &amp; ", " &amp; SUBSTITUTE(T_Boleto[[#This Row],[Valor]],",",".",1) &amp; ", '" &amp; TEXT(T_Boleto[[#This Row],[DataVencimento]],"aaaa-mm-dd") &amp; "');"</f>
        <v>insert into t_boleto values(1, 134005, 456.14, '2023-12-10');</v>
      </c>
    </row>
    <row r="8" spans="1:13">
      <c r="A8">
        <v>134006</v>
      </c>
      <c r="B8">
        <v>910</v>
      </c>
      <c r="C8">
        <v>2</v>
      </c>
      <c r="D8">
        <v>456.14</v>
      </c>
      <c r="E8" s="4">
        <v>45086</v>
      </c>
      <c r="F8" s="4">
        <v>45301</v>
      </c>
      <c r="G8">
        <v>0</v>
      </c>
      <c r="H8" t="s">
        <v>7397</v>
      </c>
      <c r="I8" t="s">
        <v>8000</v>
      </c>
      <c r="J8" t="s">
        <v>8012</v>
      </c>
      <c r="L8">
        <f>VLOOKUP(T_Boleto[[#This Row],[Acionista]], t_carne!$B$2:$L$292,11,0)</f>
        <v>1</v>
      </c>
      <c r="M8" t="str">
        <f>"insert into t_boleto values(" &amp; L8 &amp; ", " &amp; T_Boleto[[#This Row],[SeqID]] &amp; ", " &amp; SUBSTITUTE(T_Boleto[[#This Row],[Valor]],",",".",1) &amp; ", '" &amp; TEXT(T_Boleto[[#This Row],[DataVencimento]],"aaaa-mm-dd") &amp; "');"</f>
        <v>insert into t_boleto values(1, 134006, 456.14, '2024-01-10');</v>
      </c>
    </row>
    <row r="9" spans="1:13">
      <c r="A9">
        <v>134007</v>
      </c>
      <c r="B9">
        <v>910</v>
      </c>
      <c r="C9">
        <v>2</v>
      </c>
      <c r="D9">
        <v>456.14</v>
      </c>
      <c r="E9" s="4">
        <v>45086</v>
      </c>
      <c r="F9" s="4">
        <v>45332</v>
      </c>
      <c r="G9">
        <v>0</v>
      </c>
      <c r="H9" t="s">
        <v>7397</v>
      </c>
      <c r="I9" t="s">
        <v>8000</v>
      </c>
      <c r="J9" t="s">
        <v>8013</v>
      </c>
      <c r="L9">
        <f>VLOOKUP(T_Boleto[[#This Row],[Acionista]], t_carne!$B$2:$L$292,11,0)</f>
        <v>1</v>
      </c>
      <c r="M9" t="str">
        <f>"insert into t_boleto values(" &amp; L9 &amp; ", " &amp; T_Boleto[[#This Row],[SeqID]] &amp; ", " &amp; SUBSTITUTE(T_Boleto[[#This Row],[Valor]],",",".",1) &amp; ", '" &amp; TEXT(T_Boleto[[#This Row],[DataVencimento]],"aaaa-mm-dd") &amp; "');"</f>
        <v>insert into t_boleto values(1, 134007, 456.14, '2024-02-10');</v>
      </c>
    </row>
    <row r="10" spans="1:13">
      <c r="A10">
        <v>134008</v>
      </c>
      <c r="B10">
        <v>910</v>
      </c>
      <c r="C10">
        <v>2</v>
      </c>
      <c r="D10">
        <v>456.14</v>
      </c>
      <c r="E10" s="4">
        <v>45086</v>
      </c>
      <c r="F10" s="4">
        <v>45361</v>
      </c>
      <c r="G10">
        <v>0</v>
      </c>
      <c r="H10" t="s">
        <v>7397</v>
      </c>
      <c r="I10" t="s">
        <v>8000</v>
      </c>
      <c r="J10" t="s">
        <v>8001</v>
      </c>
      <c r="L10">
        <f>VLOOKUP(T_Boleto[[#This Row],[Acionista]], t_carne!$B$2:$L$292,11,0)</f>
        <v>1</v>
      </c>
      <c r="M10" t="str">
        <f>"insert into t_boleto values(" &amp; L10 &amp; ", " &amp; T_Boleto[[#This Row],[SeqID]] &amp; ", " &amp; SUBSTITUTE(T_Boleto[[#This Row],[Valor]],",",".",1) &amp; ", '" &amp; TEXT(T_Boleto[[#This Row],[DataVencimento]],"aaaa-mm-dd") &amp; "');"</f>
        <v>insert into t_boleto values(1, 134008, 456.14, '2024-03-10');</v>
      </c>
    </row>
    <row r="11" spans="1:13">
      <c r="A11">
        <v>134009</v>
      </c>
      <c r="B11">
        <v>910</v>
      </c>
      <c r="C11">
        <v>2</v>
      </c>
      <c r="D11">
        <v>456.14</v>
      </c>
      <c r="E11" s="4">
        <v>45086</v>
      </c>
      <c r="F11" s="4">
        <v>45392</v>
      </c>
      <c r="G11">
        <v>0</v>
      </c>
      <c r="H11" t="s">
        <v>7397</v>
      </c>
      <c r="I11" t="s">
        <v>8000</v>
      </c>
      <c r="J11" t="s">
        <v>8002</v>
      </c>
      <c r="L11">
        <f>VLOOKUP(T_Boleto[[#This Row],[Acionista]], t_carne!$B$2:$L$292,11,0)</f>
        <v>1</v>
      </c>
      <c r="M11" t="str">
        <f>"insert into t_boleto values(" &amp; L11 &amp; ", " &amp; T_Boleto[[#This Row],[SeqID]] &amp; ", " &amp; SUBSTITUTE(T_Boleto[[#This Row],[Valor]],",",".",1) &amp; ", '" &amp; TEXT(T_Boleto[[#This Row],[DataVencimento]],"aaaa-mm-dd") &amp; "');"</f>
        <v>insert into t_boleto values(1, 134009, 456.14, '2024-04-10');</v>
      </c>
    </row>
    <row r="12" spans="1:13">
      <c r="A12">
        <v>134010</v>
      </c>
      <c r="B12">
        <v>910</v>
      </c>
      <c r="C12">
        <v>2</v>
      </c>
      <c r="D12">
        <v>456.14</v>
      </c>
      <c r="E12" s="4">
        <v>45086</v>
      </c>
      <c r="F12" s="4">
        <v>45422</v>
      </c>
      <c r="G12">
        <v>0</v>
      </c>
      <c r="H12" t="s">
        <v>7397</v>
      </c>
      <c r="I12" t="s">
        <v>8000</v>
      </c>
      <c r="J12" t="s">
        <v>8003</v>
      </c>
      <c r="L12">
        <f>VLOOKUP(T_Boleto[[#This Row],[Acionista]], t_carne!$B$2:$L$292,11,0)</f>
        <v>1</v>
      </c>
      <c r="M12" t="str">
        <f>"insert into t_boleto values(" &amp; L12 &amp; ", " &amp; T_Boleto[[#This Row],[SeqID]] &amp; ", " &amp; SUBSTITUTE(T_Boleto[[#This Row],[Valor]],",",".",1) &amp; ", '" &amp; TEXT(T_Boleto[[#This Row],[DataVencimento]],"aaaa-mm-dd") &amp; "');"</f>
        <v>insert into t_boleto values(1, 134010, 456.14, '2024-05-10');</v>
      </c>
    </row>
    <row r="13" spans="1:13">
      <c r="A13">
        <v>134011</v>
      </c>
      <c r="B13">
        <v>910</v>
      </c>
      <c r="C13">
        <v>2</v>
      </c>
      <c r="D13">
        <v>456.14</v>
      </c>
      <c r="E13" s="4">
        <v>45086</v>
      </c>
      <c r="F13" s="4">
        <v>45453</v>
      </c>
      <c r="G13">
        <v>0</v>
      </c>
      <c r="H13" t="s">
        <v>7397</v>
      </c>
      <c r="I13" t="s">
        <v>8000</v>
      </c>
      <c r="J13" t="s">
        <v>8004</v>
      </c>
      <c r="L13">
        <f>VLOOKUP(T_Boleto[[#This Row],[Acionista]], t_carne!$B$2:$L$292,11,0)</f>
        <v>1</v>
      </c>
      <c r="M13" t="str">
        <f>"insert into t_boleto values(" &amp; L13 &amp; ", " &amp; T_Boleto[[#This Row],[SeqID]] &amp; ", " &amp; SUBSTITUTE(T_Boleto[[#This Row],[Valor]],",",".",1) &amp; ", '" &amp; TEXT(T_Boleto[[#This Row],[DataVencimento]],"aaaa-mm-dd") &amp; "');"</f>
        <v>insert into t_boleto values(1, 134011, 456.14, '2024-06-10');</v>
      </c>
    </row>
    <row r="14" spans="1:13">
      <c r="A14">
        <v>134012</v>
      </c>
      <c r="B14">
        <v>973</v>
      </c>
      <c r="C14">
        <v>2</v>
      </c>
      <c r="D14">
        <v>839.28</v>
      </c>
      <c r="E14" s="4">
        <v>45089</v>
      </c>
      <c r="F14" s="4">
        <v>45117</v>
      </c>
      <c r="G14">
        <v>0</v>
      </c>
      <c r="H14" t="s">
        <v>7451</v>
      </c>
      <c r="I14" t="s">
        <v>8005</v>
      </c>
      <c r="J14" t="s">
        <v>8006</v>
      </c>
      <c r="L14">
        <f>VLOOKUP(T_Boleto[[#This Row],[Acionista]], t_carne!$B$2:$L$292,11,0)</f>
        <v>2</v>
      </c>
      <c r="M14" t="str">
        <f>"insert into t_boleto values(" &amp; L14 &amp; ", " &amp; T_Boleto[[#This Row],[SeqID]] &amp; ", " &amp; SUBSTITUTE(T_Boleto[[#This Row],[Valor]],",",".",1) &amp; ", '" &amp; TEXT(T_Boleto[[#This Row],[DataVencimento]],"aaaa-mm-dd") &amp; "');"</f>
        <v>insert into t_boleto values(2, 134012, 839.28, '2023-07-10');</v>
      </c>
    </row>
    <row r="15" spans="1:13">
      <c r="A15">
        <v>134013</v>
      </c>
      <c r="B15">
        <v>973</v>
      </c>
      <c r="C15">
        <v>2</v>
      </c>
      <c r="D15">
        <v>839.28</v>
      </c>
      <c r="E15" s="4">
        <v>45089</v>
      </c>
      <c r="F15" s="4">
        <v>45148</v>
      </c>
      <c r="G15">
        <v>0</v>
      </c>
      <c r="H15" t="s">
        <v>7451</v>
      </c>
      <c r="I15" t="s">
        <v>8005</v>
      </c>
      <c r="J15" t="s">
        <v>8007</v>
      </c>
      <c r="L15">
        <f>VLOOKUP(T_Boleto[[#This Row],[Acionista]], t_carne!$B$2:$L$292,11,0)</f>
        <v>2</v>
      </c>
      <c r="M15" t="str">
        <f>"insert into t_boleto values(" &amp; L15 &amp; ", " &amp; T_Boleto[[#This Row],[SeqID]] &amp; ", " &amp; SUBSTITUTE(T_Boleto[[#This Row],[Valor]],",",".",1) &amp; ", '" &amp; TEXT(T_Boleto[[#This Row],[DataVencimento]],"aaaa-mm-dd") &amp; "');"</f>
        <v>insert into t_boleto values(2, 134013, 839.28, '2023-08-10');</v>
      </c>
    </row>
    <row r="16" spans="1:13">
      <c r="A16">
        <v>134014</v>
      </c>
      <c r="B16">
        <v>973</v>
      </c>
      <c r="C16">
        <v>2</v>
      </c>
      <c r="D16">
        <v>839.28</v>
      </c>
      <c r="E16" s="4">
        <v>45089</v>
      </c>
      <c r="F16" s="4">
        <v>45179</v>
      </c>
      <c r="G16">
        <v>0</v>
      </c>
      <c r="H16" t="s">
        <v>7451</v>
      </c>
      <c r="I16" t="s">
        <v>8005</v>
      </c>
      <c r="J16" t="s">
        <v>8008</v>
      </c>
      <c r="L16">
        <f>VLOOKUP(T_Boleto[[#This Row],[Acionista]], t_carne!$B$2:$L$292,11,0)</f>
        <v>2</v>
      </c>
      <c r="M16" t="str">
        <f>"insert into t_boleto values(" &amp; L16 &amp; ", " &amp; T_Boleto[[#This Row],[SeqID]] &amp; ", " &amp; SUBSTITUTE(T_Boleto[[#This Row],[Valor]],",",".",1) &amp; ", '" &amp; TEXT(T_Boleto[[#This Row],[DataVencimento]],"aaaa-mm-dd") &amp; "');"</f>
        <v>insert into t_boleto values(2, 134014, 839.28, '2023-09-10');</v>
      </c>
    </row>
    <row r="17" spans="1:13">
      <c r="A17">
        <v>134015</v>
      </c>
      <c r="B17">
        <v>973</v>
      </c>
      <c r="C17">
        <v>2</v>
      </c>
      <c r="D17">
        <v>839.28</v>
      </c>
      <c r="E17" s="4">
        <v>45089</v>
      </c>
      <c r="F17" s="4">
        <v>45209</v>
      </c>
      <c r="G17">
        <v>0</v>
      </c>
      <c r="H17" t="s">
        <v>7451</v>
      </c>
      <c r="I17" t="s">
        <v>8005</v>
      </c>
      <c r="J17" t="s">
        <v>8009</v>
      </c>
      <c r="L17">
        <f>VLOOKUP(T_Boleto[[#This Row],[Acionista]], t_carne!$B$2:$L$292,11,0)</f>
        <v>2</v>
      </c>
      <c r="M17" t="str">
        <f>"insert into t_boleto values(" &amp; L17 &amp; ", " &amp; T_Boleto[[#This Row],[SeqID]] &amp; ", " &amp; SUBSTITUTE(T_Boleto[[#This Row],[Valor]],",",".",1) &amp; ", '" &amp; TEXT(T_Boleto[[#This Row],[DataVencimento]],"aaaa-mm-dd") &amp; "');"</f>
        <v>insert into t_boleto values(2, 134015, 839.28, '2023-10-10');</v>
      </c>
    </row>
    <row r="18" spans="1:13">
      <c r="A18">
        <v>134016</v>
      </c>
      <c r="B18">
        <v>973</v>
      </c>
      <c r="C18">
        <v>2</v>
      </c>
      <c r="D18">
        <v>839.28</v>
      </c>
      <c r="E18" s="4">
        <v>45089</v>
      </c>
      <c r="F18" s="4">
        <v>45240</v>
      </c>
      <c r="G18">
        <v>0</v>
      </c>
      <c r="H18" t="s">
        <v>7451</v>
      </c>
      <c r="I18" t="s">
        <v>8005</v>
      </c>
      <c r="J18" t="s">
        <v>8010</v>
      </c>
      <c r="L18">
        <f>VLOOKUP(T_Boleto[[#This Row],[Acionista]], t_carne!$B$2:$L$292,11,0)</f>
        <v>2</v>
      </c>
      <c r="M18" t="str">
        <f>"insert into t_boleto values(" &amp; L18 &amp; ", " &amp; T_Boleto[[#This Row],[SeqID]] &amp; ", " &amp; SUBSTITUTE(T_Boleto[[#This Row],[Valor]],",",".",1) &amp; ", '" &amp; TEXT(T_Boleto[[#This Row],[DataVencimento]],"aaaa-mm-dd") &amp; "');"</f>
        <v>insert into t_boleto values(2, 134016, 839.28, '2023-11-10');</v>
      </c>
    </row>
    <row r="19" spans="1:13">
      <c r="A19">
        <v>134017</v>
      </c>
      <c r="B19">
        <v>973</v>
      </c>
      <c r="C19">
        <v>2</v>
      </c>
      <c r="D19">
        <v>839.28</v>
      </c>
      <c r="E19" s="4">
        <v>45089</v>
      </c>
      <c r="F19" s="4">
        <v>45270</v>
      </c>
      <c r="G19">
        <v>0</v>
      </c>
      <c r="H19" t="s">
        <v>7451</v>
      </c>
      <c r="I19" t="s">
        <v>8005</v>
      </c>
      <c r="J19" t="s">
        <v>8011</v>
      </c>
      <c r="L19">
        <f>VLOOKUP(T_Boleto[[#This Row],[Acionista]], t_carne!$B$2:$L$292,11,0)</f>
        <v>2</v>
      </c>
      <c r="M19" t="str">
        <f>"insert into t_boleto values(" &amp; L19 &amp; ", " &amp; T_Boleto[[#This Row],[SeqID]] &amp; ", " &amp; SUBSTITUTE(T_Boleto[[#This Row],[Valor]],",",".",1) &amp; ", '" &amp; TEXT(T_Boleto[[#This Row],[DataVencimento]],"aaaa-mm-dd") &amp; "');"</f>
        <v>insert into t_boleto values(2, 134017, 839.28, '2023-12-10');</v>
      </c>
    </row>
    <row r="20" spans="1:13">
      <c r="A20">
        <v>134018</v>
      </c>
      <c r="B20">
        <v>973</v>
      </c>
      <c r="C20">
        <v>2</v>
      </c>
      <c r="D20">
        <v>839.28</v>
      </c>
      <c r="E20" s="4">
        <v>45089</v>
      </c>
      <c r="F20" s="4">
        <v>45301</v>
      </c>
      <c r="G20">
        <v>0</v>
      </c>
      <c r="H20" t="s">
        <v>7451</v>
      </c>
      <c r="I20" t="s">
        <v>8005</v>
      </c>
      <c r="J20" t="s">
        <v>8012</v>
      </c>
      <c r="L20">
        <f>VLOOKUP(T_Boleto[[#This Row],[Acionista]], t_carne!$B$2:$L$292,11,0)</f>
        <v>2</v>
      </c>
      <c r="M20" t="str">
        <f>"insert into t_boleto values(" &amp; L20 &amp; ", " &amp; T_Boleto[[#This Row],[SeqID]] &amp; ", " &amp; SUBSTITUTE(T_Boleto[[#This Row],[Valor]],",",".",1) &amp; ", '" &amp; TEXT(T_Boleto[[#This Row],[DataVencimento]],"aaaa-mm-dd") &amp; "');"</f>
        <v>insert into t_boleto values(2, 134018, 839.28, '2024-01-10');</v>
      </c>
    </row>
    <row r="21" spans="1:13">
      <c r="A21">
        <v>134019</v>
      </c>
      <c r="B21">
        <v>973</v>
      </c>
      <c r="C21">
        <v>2</v>
      </c>
      <c r="D21">
        <v>839.28</v>
      </c>
      <c r="E21" s="4">
        <v>45089</v>
      </c>
      <c r="F21" s="4">
        <v>45332</v>
      </c>
      <c r="G21">
        <v>0</v>
      </c>
      <c r="H21" t="s">
        <v>7451</v>
      </c>
      <c r="I21" t="s">
        <v>8005</v>
      </c>
      <c r="J21" t="s">
        <v>8013</v>
      </c>
      <c r="L21">
        <f>VLOOKUP(T_Boleto[[#This Row],[Acionista]], t_carne!$B$2:$L$292,11,0)</f>
        <v>2</v>
      </c>
      <c r="M21" t="str">
        <f>"insert into t_boleto values(" &amp; L21 &amp; ", " &amp; T_Boleto[[#This Row],[SeqID]] &amp; ", " &amp; SUBSTITUTE(T_Boleto[[#This Row],[Valor]],",",".",1) &amp; ", '" &amp; TEXT(T_Boleto[[#This Row],[DataVencimento]],"aaaa-mm-dd") &amp; "');"</f>
        <v>insert into t_boleto values(2, 134019, 839.28, '2024-02-10');</v>
      </c>
    </row>
    <row r="22" spans="1:13">
      <c r="A22">
        <v>134020</v>
      </c>
      <c r="B22">
        <v>973</v>
      </c>
      <c r="C22">
        <v>2</v>
      </c>
      <c r="D22">
        <v>839.28</v>
      </c>
      <c r="E22" s="4">
        <v>45089</v>
      </c>
      <c r="F22" s="4">
        <v>45361</v>
      </c>
      <c r="G22">
        <v>0</v>
      </c>
      <c r="H22" t="s">
        <v>7451</v>
      </c>
      <c r="I22" t="s">
        <v>8005</v>
      </c>
      <c r="J22" t="s">
        <v>8001</v>
      </c>
      <c r="L22">
        <f>VLOOKUP(T_Boleto[[#This Row],[Acionista]], t_carne!$B$2:$L$292,11,0)</f>
        <v>2</v>
      </c>
      <c r="M22" t="str">
        <f>"insert into t_boleto values(" &amp; L22 &amp; ", " &amp; T_Boleto[[#This Row],[SeqID]] &amp; ", " &amp; SUBSTITUTE(T_Boleto[[#This Row],[Valor]],",",".",1) &amp; ", '" &amp; TEXT(T_Boleto[[#This Row],[DataVencimento]],"aaaa-mm-dd") &amp; "');"</f>
        <v>insert into t_boleto values(2, 134020, 839.28, '2024-03-10');</v>
      </c>
    </row>
    <row r="23" spans="1:13">
      <c r="A23">
        <v>134021</v>
      </c>
      <c r="B23">
        <v>973</v>
      </c>
      <c r="C23">
        <v>2</v>
      </c>
      <c r="D23">
        <v>839.28</v>
      </c>
      <c r="E23" s="4">
        <v>45089</v>
      </c>
      <c r="F23" s="4">
        <v>45392</v>
      </c>
      <c r="G23">
        <v>0</v>
      </c>
      <c r="H23" t="s">
        <v>7451</v>
      </c>
      <c r="I23" t="s">
        <v>8005</v>
      </c>
      <c r="J23" t="s">
        <v>8002</v>
      </c>
      <c r="L23">
        <f>VLOOKUP(T_Boleto[[#This Row],[Acionista]], t_carne!$B$2:$L$292,11,0)</f>
        <v>2</v>
      </c>
      <c r="M23" t="str">
        <f>"insert into t_boleto values(" &amp; L23 &amp; ", " &amp; T_Boleto[[#This Row],[SeqID]] &amp; ", " &amp; SUBSTITUTE(T_Boleto[[#This Row],[Valor]],",",".",1) &amp; ", '" &amp; TEXT(T_Boleto[[#This Row],[DataVencimento]],"aaaa-mm-dd") &amp; "');"</f>
        <v>insert into t_boleto values(2, 134021, 839.28, '2024-04-10');</v>
      </c>
    </row>
    <row r="24" spans="1:13">
      <c r="A24">
        <v>134022</v>
      </c>
      <c r="B24">
        <v>973</v>
      </c>
      <c r="C24">
        <v>2</v>
      </c>
      <c r="D24">
        <v>839.28</v>
      </c>
      <c r="E24" s="4">
        <v>45089</v>
      </c>
      <c r="F24" s="4">
        <v>45422</v>
      </c>
      <c r="G24">
        <v>0</v>
      </c>
      <c r="H24" t="s">
        <v>7451</v>
      </c>
      <c r="I24" t="s">
        <v>8005</v>
      </c>
      <c r="J24" t="s">
        <v>8003</v>
      </c>
      <c r="L24">
        <f>VLOOKUP(T_Boleto[[#This Row],[Acionista]], t_carne!$B$2:$L$292,11,0)</f>
        <v>2</v>
      </c>
      <c r="M24" t="str">
        <f>"insert into t_boleto values(" &amp; L24 &amp; ", " &amp; T_Boleto[[#This Row],[SeqID]] &amp; ", " &amp; SUBSTITUTE(T_Boleto[[#This Row],[Valor]],",",".",1) &amp; ", '" &amp; TEXT(T_Boleto[[#This Row],[DataVencimento]],"aaaa-mm-dd") &amp; "');"</f>
        <v>insert into t_boleto values(2, 134022, 839.28, '2024-05-10');</v>
      </c>
    </row>
    <row r="25" spans="1:13">
      <c r="A25">
        <v>134023</v>
      </c>
      <c r="B25">
        <v>973</v>
      </c>
      <c r="C25">
        <v>2</v>
      </c>
      <c r="D25">
        <v>839.28</v>
      </c>
      <c r="E25" s="4">
        <v>45089</v>
      </c>
      <c r="F25" s="4">
        <v>45453</v>
      </c>
      <c r="G25">
        <v>0</v>
      </c>
      <c r="H25" t="s">
        <v>7451</v>
      </c>
      <c r="I25" t="s">
        <v>8005</v>
      </c>
      <c r="J25" t="s">
        <v>8004</v>
      </c>
      <c r="L25">
        <f>VLOOKUP(T_Boleto[[#This Row],[Acionista]], t_carne!$B$2:$L$292,11,0)</f>
        <v>2</v>
      </c>
      <c r="M25" t="str">
        <f>"insert into t_boleto values(" &amp; L25 &amp; ", " &amp; T_Boleto[[#This Row],[SeqID]] &amp; ", " &amp; SUBSTITUTE(T_Boleto[[#This Row],[Valor]],",",".",1) &amp; ", '" &amp; TEXT(T_Boleto[[#This Row],[DataVencimento]],"aaaa-mm-dd") &amp; "');"</f>
        <v>insert into t_boleto values(2, 134023, 839.28, '2024-06-10');</v>
      </c>
    </row>
    <row r="26" spans="1:13">
      <c r="A26">
        <v>134024</v>
      </c>
      <c r="B26">
        <v>523</v>
      </c>
      <c r="C26">
        <v>2</v>
      </c>
      <c r="D26">
        <v>456.14</v>
      </c>
      <c r="E26" s="4">
        <v>45089</v>
      </c>
      <c r="F26" s="4">
        <v>45117</v>
      </c>
      <c r="G26">
        <v>0</v>
      </c>
      <c r="H26" t="s">
        <v>7173</v>
      </c>
      <c r="I26" t="s">
        <v>8000</v>
      </c>
      <c r="J26" t="s">
        <v>8006</v>
      </c>
      <c r="L26">
        <f>VLOOKUP(T_Boleto[[#This Row],[Acionista]], t_carne!$B$2:$L$292,11,0)</f>
        <v>3</v>
      </c>
      <c r="M26" t="str">
        <f>"insert into t_boleto values(" &amp; L26 &amp; ", " &amp; T_Boleto[[#This Row],[SeqID]] &amp; ", " &amp; SUBSTITUTE(T_Boleto[[#This Row],[Valor]],",",".",1) &amp; ", '" &amp; TEXT(T_Boleto[[#This Row],[DataVencimento]],"aaaa-mm-dd") &amp; "');"</f>
        <v>insert into t_boleto values(3, 134024, 456.14, '2023-07-10');</v>
      </c>
    </row>
    <row r="27" spans="1:13">
      <c r="A27">
        <v>134025</v>
      </c>
      <c r="B27">
        <v>523</v>
      </c>
      <c r="C27">
        <v>2</v>
      </c>
      <c r="D27">
        <v>456.14</v>
      </c>
      <c r="E27" s="4">
        <v>45089</v>
      </c>
      <c r="F27" s="4">
        <v>45148</v>
      </c>
      <c r="G27">
        <v>0</v>
      </c>
      <c r="H27" t="s">
        <v>7173</v>
      </c>
      <c r="I27" t="s">
        <v>8000</v>
      </c>
      <c r="J27" t="s">
        <v>8007</v>
      </c>
      <c r="L27">
        <f>VLOOKUP(T_Boleto[[#This Row],[Acionista]], t_carne!$B$2:$L$292,11,0)</f>
        <v>3</v>
      </c>
      <c r="M27" t="str">
        <f>"insert into t_boleto values(" &amp; L27 &amp; ", " &amp; T_Boleto[[#This Row],[SeqID]] &amp; ", " &amp; SUBSTITUTE(T_Boleto[[#This Row],[Valor]],",",".",1) &amp; ", '" &amp; TEXT(T_Boleto[[#This Row],[DataVencimento]],"aaaa-mm-dd") &amp; "');"</f>
        <v>insert into t_boleto values(3, 134025, 456.14, '2023-08-10');</v>
      </c>
    </row>
    <row r="28" spans="1:13">
      <c r="A28">
        <v>134026</v>
      </c>
      <c r="B28">
        <v>523</v>
      </c>
      <c r="C28">
        <v>2</v>
      </c>
      <c r="D28">
        <v>456.14</v>
      </c>
      <c r="E28" s="4">
        <v>45089</v>
      </c>
      <c r="F28" s="4">
        <v>45179</v>
      </c>
      <c r="G28">
        <v>0</v>
      </c>
      <c r="H28" t="s">
        <v>7173</v>
      </c>
      <c r="I28" t="s">
        <v>8000</v>
      </c>
      <c r="J28" t="s">
        <v>8008</v>
      </c>
      <c r="L28">
        <f>VLOOKUP(T_Boleto[[#This Row],[Acionista]], t_carne!$B$2:$L$292,11,0)</f>
        <v>3</v>
      </c>
      <c r="M28" t="str">
        <f>"insert into t_boleto values(" &amp; L28 &amp; ", " &amp; T_Boleto[[#This Row],[SeqID]] &amp; ", " &amp; SUBSTITUTE(T_Boleto[[#This Row],[Valor]],",",".",1) &amp; ", '" &amp; TEXT(T_Boleto[[#This Row],[DataVencimento]],"aaaa-mm-dd") &amp; "');"</f>
        <v>insert into t_boleto values(3, 134026, 456.14, '2023-09-10');</v>
      </c>
    </row>
    <row r="29" spans="1:13">
      <c r="A29">
        <v>134027</v>
      </c>
      <c r="B29">
        <v>523</v>
      </c>
      <c r="C29">
        <v>2</v>
      </c>
      <c r="D29">
        <v>456.14</v>
      </c>
      <c r="E29" s="4">
        <v>45089</v>
      </c>
      <c r="F29" s="4">
        <v>45209</v>
      </c>
      <c r="G29">
        <v>0</v>
      </c>
      <c r="H29" t="s">
        <v>7173</v>
      </c>
      <c r="I29" t="s">
        <v>8000</v>
      </c>
      <c r="J29" t="s">
        <v>8009</v>
      </c>
      <c r="L29">
        <f>VLOOKUP(T_Boleto[[#This Row],[Acionista]], t_carne!$B$2:$L$292,11,0)</f>
        <v>3</v>
      </c>
      <c r="M29" t="str">
        <f>"insert into t_boleto values(" &amp; L29 &amp; ", " &amp; T_Boleto[[#This Row],[SeqID]] &amp; ", " &amp; SUBSTITUTE(T_Boleto[[#This Row],[Valor]],",",".",1) &amp; ", '" &amp; TEXT(T_Boleto[[#This Row],[DataVencimento]],"aaaa-mm-dd") &amp; "');"</f>
        <v>insert into t_boleto values(3, 134027, 456.14, '2023-10-10');</v>
      </c>
    </row>
    <row r="30" spans="1:13">
      <c r="A30">
        <v>134028</v>
      </c>
      <c r="B30">
        <v>523</v>
      </c>
      <c r="C30">
        <v>2</v>
      </c>
      <c r="D30">
        <v>456.14</v>
      </c>
      <c r="E30" s="4">
        <v>45089</v>
      </c>
      <c r="F30" s="4">
        <v>45240</v>
      </c>
      <c r="G30">
        <v>0</v>
      </c>
      <c r="H30" t="s">
        <v>7173</v>
      </c>
      <c r="I30" t="s">
        <v>8000</v>
      </c>
      <c r="J30" t="s">
        <v>8010</v>
      </c>
      <c r="L30">
        <f>VLOOKUP(T_Boleto[[#This Row],[Acionista]], t_carne!$B$2:$L$292,11,0)</f>
        <v>3</v>
      </c>
      <c r="M30" t="str">
        <f>"insert into t_boleto values(" &amp; L30 &amp; ", " &amp; T_Boleto[[#This Row],[SeqID]] &amp; ", " &amp; SUBSTITUTE(T_Boleto[[#This Row],[Valor]],",",".",1) &amp; ", '" &amp; TEXT(T_Boleto[[#This Row],[DataVencimento]],"aaaa-mm-dd") &amp; "');"</f>
        <v>insert into t_boleto values(3, 134028, 456.14, '2023-11-10');</v>
      </c>
    </row>
    <row r="31" spans="1:13">
      <c r="A31">
        <v>134029</v>
      </c>
      <c r="B31">
        <v>523</v>
      </c>
      <c r="C31">
        <v>2</v>
      </c>
      <c r="D31">
        <v>456.14</v>
      </c>
      <c r="E31" s="4">
        <v>45089</v>
      </c>
      <c r="F31" s="4">
        <v>45270</v>
      </c>
      <c r="G31">
        <v>0</v>
      </c>
      <c r="H31" t="s">
        <v>7173</v>
      </c>
      <c r="I31" t="s">
        <v>8000</v>
      </c>
      <c r="J31" t="s">
        <v>8011</v>
      </c>
      <c r="L31">
        <f>VLOOKUP(T_Boleto[[#This Row],[Acionista]], t_carne!$B$2:$L$292,11,0)</f>
        <v>3</v>
      </c>
      <c r="M31" t="str">
        <f>"insert into t_boleto values(" &amp; L31 &amp; ", " &amp; T_Boleto[[#This Row],[SeqID]] &amp; ", " &amp; SUBSTITUTE(T_Boleto[[#This Row],[Valor]],",",".",1) &amp; ", '" &amp; TEXT(T_Boleto[[#This Row],[DataVencimento]],"aaaa-mm-dd") &amp; "');"</f>
        <v>insert into t_boleto values(3, 134029, 456.14, '2023-12-10');</v>
      </c>
    </row>
    <row r="32" spans="1:13">
      <c r="A32">
        <v>134030</v>
      </c>
      <c r="B32">
        <v>523</v>
      </c>
      <c r="C32">
        <v>2</v>
      </c>
      <c r="D32">
        <v>456.14</v>
      </c>
      <c r="E32" s="4">
        <v>45089</v>
      </c>
      <c r="F32" s="4">
        <v>45301</v>
      </c>
      <c r="G32">
        <v>0</v>
      </c>
      <c r="H32" t="s">
        <v>7173</v>
      </c>
      <c r="I32" t="s">
        <v>8000</v>
      </c>
      <c r="J32" t="s">
        <v>8012</v>
      </c>
      <c r="L32">
        <f>VLOOKUP(T_Boleto[[#This Row],[Acionista]], t_carne!$B$2:$L$292,11,0)</f>
        <v>3</v>
      </c>
      <c r="M32" t="str">
        <f>"insert into t_boleto values(" &amp; L32 &amp; ", " &amp; T_Boleto[[#This Row],[SeqID]] &amp; ", " &amp; SUBSTITUTE(T_Boleto[[#This Row],[Valor]],",",".",1) &amp; ", '" &amp; TEXT(T_Boleto[[#This Row],[DataVencimento]],"aaaa-mm-dd") &amp; "');"</f>
        <v>insert into t_boleto values(3, 134030, 456.14, '2024-01-10');</v>
      </c>
    </row>
    <row r="33" spans="1:13">
      <c r="A33">
        <v>134031</v>
      </c>
      <c r="B33">
        <v>523</v>
      </c>
      <c r="C33">
        <v>2</v>
      </c>
      <c r="D33">
        <v>456.14</v>
      </c>
      <c r="E33" s="4">
        <v>45089</v>
      </c>
      <c r="F33" s="4">
        <v>45332</v>
      </c>
      <c r="G33">
        <v>0</v>
      </c>
      <c r="H33" t="s">
        <v>7173</v>
      </c>
      <c r="I33" t="s">
        <v>8000</v>
      </c>
      <c r="J33" t="s">
        <v>8013</v>
      </c>
      <c r="L33">
        <f>VLOOKUP(T_Boleto[[#This Row],[Acionista]], t_carne!$B$2:$L$292,11,0)</f>
        <v>3</v>
      </c>
      <c r="M33" t="str">
        <f>"insert into t_boleto values(" &amp; L33 &amp; ", " &amp; T_Boleto[[#This Row],[SeqID]] &amp; ", " &amp; SUBSTITUTE(T_Boleto[[#This Row],[Valor]],",",".",1) &amp; ", '" &amp; TEXT(T_Boleto[[#This Row],[DataVencimento]],"aaaa-mm-dd") &amp; "');"</f>
        <v>insert into t_boleto values(3, 134031, 456.14, '2024-02-10');</v>
      </c>
    </row>
    <row r="34" spans="1:13">
      <c r="A34">
        <v>134032</v>
      </c>
      <c r="B34">
        <v>523</v>
      </c>
      <c r="C34">
        <v>2</v>
      </c>
      <c r="D34">
        <v>456.14</v>
      </c>
      <c r="E34" s="4">
        <v>45089</v>
      </c>
      <c r="F34" s="4">
        <v>45361</v>
      </c>
      <c r="G34">
        <v>0</v>
      </c>
      <c r="H34" t="s">
        <v>7173</v>
      </c>
      <c r="I34" t="s">
        <v>8000</v>
      </c>
      <c r="J34" t="s">
        <v>8001</v>
      </c>
      <c r="L34">
        <f>VLOOKUP(T_Boleto[[#This Row],[Acionista]], t_carne!$B$2:$L$292,11,0)</f>
        <v>3</v>
      </c>
      <c r="M34" t="str">
        <f>"insert into t_boleto values(" &amp; L34 &amp; ", " &amp; T_Boleto[[#This Row],[SeqID]] &amp; ", " &amp; SUBSTITUTE(T_Boleto[[#This Row],[Valor]],",",".",1) &amp; ", '" &amp; TEXT(T_Boleto[[#This Row],[DataVencimento]],"aaaa-mm-dd") &amp; "');"</f>
        <v>insert into t_boleto values(3, 134032, 456.14, '2024-03-10');</v>
      </c>
    </row>
    <row r="35" spans="1:13">
      <c r="A35">
        <v>134033</v>
      </c>
      <c r="B35">
        <v>523</v>
      </c>
      <c r="C35">
        <v>2</v>
      </c>
      <c r="D35">
        <v>456.14</v>
      </c>
      <c r="E35" s="4">
        <v>45089</v>
      </c>
      <c r="F35" s="4">
        <v>45392</v>
      </c>
      <c r="G35">
        <v>0</v>
      </c>
      <c r="H35" t="s">
        <v>7173</v>
      </c>
      <c r="I35" t="s">
        <v>8000</v>
      </c>
      <c r="J35" t="s">
        <v>8002</v>
      </c>
      <c r="L35">
        <f>VLOOKUP(T_Boleto[[#This Row],[Acionista]], t_carne!$B$2:$L$292,11,0)</f>
        <v>3</v>
      </c>
      <c r="M35" t="str">
        <f>"insert into t_boleto values(" &amp; L35 &amp; ", " &amp; T_Boleto[[#This Row],[SeqID]] &amp; ", " &amp; SUBSTITUTE(T_Boleto[[#This Row],[Valor]],",",".",1) &amp; ", '" &amp; TEXT(T_Boleto[[#This Row],[DataVencimento]],"aaaa-mm-dd") &amp; "');"</f>
        <v>insert into t_boleto values(3, 134033, 456.14, '2024-04-10');</v>
      </c>
    </row>
    <row r="36" spans="1:13">
      <c r="A36">
        <v>134034</v>
      </c>
      <c r="B36">
        <v>523</v>
      </c>
      <c r="C36">
        <v>2</v>
      </c>
      <c r="D36">
        <v>456.14</v>
      </c>
      <c r="E36" s="4">
        <v>45089</v>
      </c>
      <c r="F36" s="4">
        <v>45422</v>
      </c>
      <c r="G36">
        <v>0</v>
      </c>
      <c r="H36" t="s">
        <v>7173</v>
      </c>
      <c r="I36" t="s">
        <v>8000</v>
      </c>
      <c r="J36" t="s">
        <v>8003</v>
      </c>
      <c r="L36">
        <f>VLOOKUP(T_Boleto[[#This Row],[Acionista]], t_carne!$B$2:$L$292,11,0)</f>
        <v>3</v>
      </c>
      <c r="M36" t="str">
        <f>"insert into t_boleto values(" &amp; L36 &amp; ", " &amp; T_Boleto[[#This Row],[SeqID]] &amp; ", " &amp; SUBSTITUTE(T_Boleto[[#This Row],[Valor]],",",".",1) &amp; ", '" &amp; TEXT(T_Boleto[[#This Row],[DataVencimento]],"aaaa-mm-dd") &amp; "');"</f>
        <v>insert into t_boleto values(3, 134034, 456.14, '2024-05-10');</v>
      </c>
    </row>
    <row r="37" spans="1:13">
      <c r="A37">
        <v>134035</v>
      </c>
      <c r="B37">
        <v>523</v>
      </c>
      <c r="C37">
        <v>2</v>
      </c>
      <c r="D37">
        <v>456.14</v>
      </c>
      <c r="E37" s="4">
        <v>45089</v>
      </c>
      <c r="F37" s="4">
        <v>45453</v>
      </c>
      <c r="G37">
        <v>0</v>
      </c>
      <c r="H37" t="s">
        <v>7173</v>
      </c>
      <c r="I37" t="s">
        <v>8000</v>
      </c>
      <c r="J37" t="s">
        <v>8004</v>
      </c>
      <c r="L37">
        <f>VLOOKUP(T_Boleto[[#This Row],[Acionista]], t_carne!$B$2:$L$292,11,0)</f>
        <v>3</v>
      </c>
      <c r="M37" t="str">
        <f>"insert into t_boleto values(" &amp; L37 &amp; ", " &amp; T_Boleto[[#This Row],[SeqID]] &amp; ", " &amp; SUBSTITUTE(T_Boleto[[#This Row],[Valor]],",",".",1) &amp; ", '" &amp; TEXT(T_Boleto[[#This Row],[DataVencimento]],"aaaa-mm-dd") &amp; "');"</f>
        <v>insert into t_boleto values(3, 134035, 456.14, '2024-06-10');</v>
      </c>
    </row>
    <row r="38" spans="1:13">
      <c r="A38">
        <v>134036</v>
      </c>
      <c r="B38">
        <v>834</v>
      </c>
      <c r="C38">
        <v>2</v>
      </c>
      <c r="D38">
        <v>839.28</v>
      </c>
      <c r="E38" s="4">
        <v>45089</v>
      </c>
      <c r="F38" s="4">
        <v>45117</v>
      </c>
      <c r="G38">
        <v>0</v>
      </c>
      <c r="H38" t="s">
        <v>7332</v>
      </c>
      <c r="I38" t="s">
        <v>8005</v>
      </c>
      <c r="J38" t="s">
        <v>8006</v>
      </c>
      <c r="L38">
        <f>VLOOKUP(T_Boleto[[#This Row],[Acionista]], t_carne!$B$2:$L$292,11,0)</f>
        <v>4</v>
      </c>
      <c r="M38" t="str">
        <f>"insert into t_boleto values(" &amp; L38 &amp; ", " &amp; T_Boleto[[#This Row],[SeqID]] &amp; ", " &amp; SUBSTITUTE(T_Boleto[[#This Row],[Valor]],",",".",1) &amp; ", '" &amp; TEXT(T_Boleto[[#This Row],[DataVencimento]],"aaaa-mm-dd") &amp; "');"</f>
        <v>insert into t_boleto values(4, 134036, 839.28, '2023-07-10');</v>
      </c>
    </row>
    <row r="39" spans="1:13">
      <c r="A39">
        <v>134037</v>
      </c>
      <c r="B39">
        <v>834</v>
      </c>
      <c r="C39">
        <v>2</v>
      </c>
      <c r="D39">
        <v>839.28</v>
      </c>
      <c r="E39" s="4">
        <v>45089</v>
      </c>
      <c r="F39" s="4">
        <v>45148</v>
      </c>
      <c r="G39">
        <v>0</v>
      </c>
      <c r="H39" t="s">
        <v>7332</v>
      </c>
      <c r="I39" t="s">
        <v>8005</v>
      </c>
      <c r="J39" t="s">
        <v>8007</v>
      </c>
      <c r="L39">
        <f>VLOOKUP(T_Boleto[[#This Row],[Acionista]], t_carne!$B$2:$L$292,11,0)</f>
        <v>4</v>
      </c>
      <c r="M39" t="str">
        <f>"insert into t_boleto values(" &amp; L39 &amp; ", " &amp; T_Boleto[[#This Row],[SeqID]] &amp; ", " &amp; SUBSTITUTE(T_Boleto[[#This Row],[Valor]],",",".",1) &amp; ", '" &amp; TEXT(T_Boleto[[#This Row],[DataVencimento]],"aaaa-mm-dd") &amp; "');"</f>
        <v>insert into t_boleto values(4, 134037, 839.28, '2023-08-10');</v>
      </c>
    </row>
    <row r="40" spans="1:13">
      <c r="A40">
        <v>134038</v>
      </c>
      <c r="B40">
        <v>834</v>
      </c>
      <c r="C40">
        <v>2</v>
      </c>
      <c r="D40">
        <v>839.28</v>
      </c>
      <c r="E40" s="4">
        <v>45089</v>
      </c>
      <c r="F40" s="4">
        <v>45179</v>
      </c>
      <c r="G40">
        <v>0</v>
      </c>
      <c r="H40" t="s">
        <v>7332</v>
      </c>
      <c r="I40" t="s">
        <v>8005</v>
      </c>
      <c r="J40" t="s">
        <v>8008</v>
      </c>
      <c r="L40">
        <f>VLOOKUP(T_Boleto[[#This Row],[Acionista]], t_carne!$B$2:$L$292,11,0)</f>
        <v>4</v>
      </c>
      <c r="M40" t="str">
        <f>"insert into t_boleto values(" &amp; L40 &amp; ", " &amp; T_Boleto[[#This Row],[SeqID]] &amp; ", " &amp; SUBSTITUTE(T_Boleto[[#This Row],[Valor]],",",".",1) &amp; ", '" &amp; TEXT(T_Boleto[[#This Row],[DataVencimento]],"aaaa-mm-dd") &amp; "');"</f>
        <v>insert into t_boleto values(4, 134038, 839.28, '2023-09-10');</v>
      </c>
    </row>
    <row r="41" spans="1:13">
      <c r="A41">
        <v>134039</v>
      </c>
      <c r="B41">
        <v>834</v>
      </c>
      <c r="C41">
        <v>2</v>
      </c>
      <c r="D41">
        <v>839.28</v>
      </c>
      <c r="E41" s="4">
        <v>45089</v>
      </c>
      <c r="F41" s="4">
        <v>45209</v>
      </c>
      <c r="G41">
        <v>0</v>
      </c>
      <c r="H41" t="s">
        <v>7332</v>
      </c>
      <c r="I41" t="s">
        <v>8005</v>
      </c>
      <c r="J41" t="s">
        <v>8009</v>
      </c>
      <c r="L41">
        <f>VLOOKUP(T_Boleto[[#This Row],[Acionista]], t_carne!$B$2:$L$292,11,0)</f>
        <v>4</v>
      </c>
      <c r="M41" t="str">
        <f>"insert into t_boleto values(" &amp; L41 &amp; ", " &amp; T_Boleto[[#This Row],[SeqID]] &amp; ", " &amp; SUBSTITUTE(T_Boleto[[#This Row],[Valor]],",",".",1) &amp; ", '" &amp; TEXT(T_Boleto[[#This Row],[DataVencimento]],"aaaa-mm-dd") &amp; "');"</f>
        <v>insert into t_boleto values(4, 134039, 839.28, '2023-10-10');</v>
      </c>
    </row>
    <row r="42" spans="1:13">
      <c r="A42">
        <v>134040</v>
      </c>
      <c r="B42">
        <v>834</v>
      </c>
      <c r="C42">
        <v>2</v>
      </c>
      <c r="D42">
        <v>839.28</v>
      </c>
      <c r="E42" s="4">
        <v>45089</v>
      </c>
      <c r="F42" s="4">
        <v>45240</v>
      </c>
      <c r="G42">
        <v>0</v>
      </c>
      <c r="H42" t="s">
        <v>7332</v>
      </c>
      <c r="I42" t="s">
        <v>8005</v>
      </c>
      <c r="J42" t="s">
        <v>8010</v>
      </c>
      <c r="L42">
        <f>VLOOKUP(T_Boleto[[#This Row],[Acionista]], t_carne!$B$2:$L$292,11,0)</f>
        <v>4</v>
      </c>
      <c r="M42" t="str">
        <f>"insert into t_boleto values(" &amp; L42 &amp; ", " &amp; T_Boleto[[#This Row],[SeqID]] &amp; ", " &amp; SUBSTITUTE(T_Boleto[[#This Row],[Valor]],",",".",1) &amp; ", '" &amp; TEXT(T_Boleto[[#This Row],[DataVencimento]],"aaaa-mm-dd") &amp; "');"</f>
        <v>insert into t_boleto values(4, 134040, 839.28, '2023-11-10');</v>
      </c>
    </row>
    <row r="43" spans="1:13">
      <c r="A43">
        <v>134041</v>
      </c>
      <c r="B43">
        <v>834</v>
      </c>
      <c r="C43">
        <v>2</v>
      </c>
      <c r="D43">
        <v>839.28</v>
      </c>
      <c r="E43" s="4">
        <v>45089</v>
      </c>
      <c r="F43" s="4">
        <v>45270</v>
      </c>
      <c r="G43">
        <v>0</v>
      </c>
      <c r="H43" t="s">
        <v>7332</v>
      </c>
      <c r="I43" t="s">
        <v>8005</v>
      </c>
      <c r="J43" t="s">
        <v>8011</v>
      </c>
      <c r="L43">
        <f>VLOOKUP(T_Boleto[[#This Row],[Acionista]], t_carne!$B$2:$L$292,11,0)</f>
        <v>4</v>
      </c>
      <c r="M43" t="str">
        <f>"insert into t_boleto values(" &amp; L43 &amp; ", " &amp; T_Boleto[[#This Row],[SeqID]] &amp; ", " &amp; SUBSTITUTE(T_Boleto[[#This Row],[Valor]],",",".",1) &amp; ", '" &amp; TEXT(T_Boleto[[#This Row],[DataVencimento]],"aaaa-mm-dd") &amp; "');"</f>
        <v>insert into t_boleto values(4, 134041, 839.28, '2023-12-10');</v>
      </c>
    </row>
    <row r="44" spans="1:13">
      <c r="A44">
        <v>134042</v>
      </c>
      <c r="B44">
        <v>834</v>
      </c>
      <c r="C44">
        <v>2</v>
      </c>
      <c r="D44">
        <v>839.28</v>
      </c>
      <c r="E44" s="4">
        <v>45089</v>
      </c>
      <c r="F44" s="4">
        <v>45301</v>
      </c>
      <c r="G44">
        <v>0</v>
      </c>
      <c r="H44" t="s">
        <v>7332</v>
      </c>
      <c r="I44" t="s">
        <v>8005</v>
      </c>
      <c r="J44" t="s">
        <v>8012</v>
      </c>
      <c r="L44">
        <f>VLOOKUP(T_Boleto[[#This Row],[Acionista]], t_carne!$B$2:$L$292,11,0)</f>
        <v>4</v>
      </c>
      <c r="M44" t="str">
        <f>"insert into t_boleto values(" &amp; L44 &amp; ", " &amp; T_Boleto[[#This Row],[SeqID]] &amp; ", " &amp; SUBSTITUTE(T_Boleto[[#This Row],[Valor]],",",".",1) &amp; ", '" &amp; TEXT(T_Boleto[[#This Row],[DataVencimento]],"aaaa-mm-dd") &amp; "');"</f>
        <v>insert into t_boleto values(4, 134042, 839.28, '2024-01-10');</v>
      </c>
    </row>
    <row r="45" spans="1:13">
      <c r="A45">
        <v>134043</v>
      </c>
      <c r="B45">
        <v>834</v>
      </c>
      <c r="C45">
        <v>2</v>
      </c>
      <c r="D45">
        <v>839.28</v>
      </c>
      <c r="E45" s="4">
        <v>45089</v>
      </c>
      <c r="F45" s="4">
        <v>45332</v>
      </c>
      <c r="G45">
        <v>0</v>
      </c>
      <c r="H45" t="s">
        <v>7332</v>
      </c>
      <c r="I45" t="s">
        <v>8005</v>
      </c>
      <c r="J45" t="s">
        <v>8013</v>
      </c>
      <c r="L45">
        <f>VLOOKUP(T_Boleto[[#This Row],[Acionista]], t_carne!$B$2:$L$292,11,0)</f>
        <v>4</v>
      </c>
      <c r="M45" t="str">
        <f>"insert into t_boleto values(" &amp; L45 &amp; ", " &amp; T_Boleto[[#This Row],[SeqID]] &amp; ", " &amp; SUBSTITUTE(T_Boleto[[#This Row],[Valor]],",",".",1) &amp; ", '" &amp; TEXT(T_Boleto[[#This Row],[DataVencimento]],"aaaa-mm-dd") &amp; "');"</f>
        <v>insert into t_boleto values(4, 134043, 839.28, '2024-02-10');</v>
      </c>
    </row>
    <row r="46" spans="1:13">
      <c r="A46">
        <v>134044</v>
      </c>
      <c r="B46">
        <v>834</v>
      </c>
      <c r="C46">
        <v>2</v>
      </c>
      <c r="D46">
        <v>839.28</v>
      </c>
      <c r="E46" s="4">
        <v>45089</v>
      </c>
      <c r="F46" s="4">
        <v>45361</v>
      </c>
      <c r="G46">
        <v>0</v>
      </c>
      <c r="H46" t="s">
        <v>7332</v>
      </c>
      <c r="I46" t="s">
        <v>8005</v>
      </c>
      <c r="J46" t="s">
        <v>8001</v>
      </c>
      <c r="L46">
        <f>VLOOKUP(T_Boleto[[#This Row],[Acionista]], t_carne!$B$2:$L$292,11,0)</f>
        <v>4</v>
      </c>
      <c r="M46" t="str">
        <f>"insert into t_boleto values(" &amp; L46 &amp; ", " &amp; T_Boleto[[#This Row],[SeqID]] &amp; ", " &amp; SUBSTITUTE(T_Boleto[[#This Row],[Valor]],",",".",1) &amp; ", '" &amp; TEXT(T_Boleto[[#This Row],[DataVencimento]],"aaaa-mm-dd") &amp; "');"</f>
        <v>insert into t_boleto values(4, 134044, 839.28, '2024-03-10');</v>
      </c>
    </row>
    <row r="47" spans="1:13">
      <c r="A47">
        <v>134045</v>
      </c>
      <c r="B47">
        <v>834</v>
      </c>
      <c r="C47">
        <v>2</v>
      </c>
      <c r="D47">
        <v>839.28</v>
      </c>
      <c r="E47" s="4">
        <v>45089</v>
      </c>
      <c r="F47" s="4">
        <v>45392</v>
      </c>
      <c r="G47">
        <v>0</v>
      </c>
      <c r="H47" t="s">
        <v>7332</v>
      </c>
      <c r="I47" t="s">
        <v>8005</v>
      </c>
      <c r="J47" t="s">
        <v>8002</v>
      </c>
      <c r="L47">
        <f>VLOOKUP(T_Boleto[[#This Row],[Acionista]], t_carne!$B$2:$L$292,11,0)</f>
        <v>4</v>
      </c>
      <c r="M47" t="str">
        <f>"insert into t_boleto values(" &amp; L47 &amp; ", " &amp; T_Boleto[[#This Row],[SeqID]] &amp; ", " &amp; SUBSTITUTE(T_Boleto[[#This Row],[Valor]],",",".",1) &amp; ", '" &amp; TEXT(T_Boleto[[#This Row],[DataVencimento]],"aaaa-mm-dd") &amp; "');"</f>
        <v>insert into t_boleto values(4, 134045, 839.28, '2024-04-10');</v>
      </c>
    </row>
    <row r="48" spans="1:13">
      <c r="A48">
        <v>134046</v>
      </c>
      <c r="B48">
        <v>834</v>
      </c>
      <c r="C48">
        <v>2</v>
      </c>
      <c r="D48">
        <v>839.28</v>
      </c>
      <c r="E48" s="4">
        <v>45089</v>
      </c>
      <c r="F48" s="4">
        <v>45422</v>
      </c>
      <c r="G48">
        <v>0</v>
      </c>
      <c r="H48" t="s">
        <v>7332</v>
      </c>
      <c r="I48" t="s">
        <v>8005</v>
      </c>
      <c r="J48" t="s">
        <v>8003</v>
      </c>
      <c r="L48">
        <f>VLOOKUP(T_Boleto[[#This Row],[Acionista]], t_carne!$B$2:$L$292,11,0)</f>
        <v>4</v>
      </c>
      <c r="M48" t="str">
        <f>"insert into t_boleto values(" &amp; L48 &amp; ", " &amp; T_Boleto[[#This Row],[SeqID]] &amp; ", " &amp; SUBSTITUTE(T_Boleto[[#This Row],[Valor]],",",".",1) &amp; ", '" &amp; TEXT(T_Boleto[[#This Row],[DataVencimento]],"aaaa-mm-dd") &amp; "');"</f>
        <v>insert into t_boleto values(4, 134046, 839.28, '2024-05-10');</v>
      </c>
    </row>
    <row r="49" spans="1:13">
      <c r="A49">
        <v>134047</v>
      </c>
      <c r="B49">
        <v>834</v>
      </c>
      <c r="C49">
        <v>2</v>
      </c>
      <c r="D49">
        <v>839.28</v>
      </c>
      <c r="E49" s="4">
        <v>45089</v>
      </c>
      <c r="F49" s="4">
        <v>45453</v>
      </c>
      <c r="G49">
        <v>0</v>
      </c>
      <c r="H49" t="s">
        <v>7332</v>
      </c>
      <c r="I49" t="s">
        <v>8005</v>
      </c>
      <c r="J49" t="s">
        <v>8004</v>
      </c>
      <c r="L49">
        <f>VLOOKUP(T_Boleto[[#This Row],[Acionista]], t_carne!$B$2:$L$292,11,0)</f>
        <v>4</v>
      </c>
      <c r="M49" t="str">
        <f>"insert into t_boleto values(" &amp; L49 &amp; ", " &amp; T_Boleto[[#This Row],[SeqID]] &amp; ", " &amp; SUBSTITUTE(T_Boleto[[#This Row],[Valor]],",",".",1) &amp; ", '" &amp; TEXT(T_Boleto[[#This Row],[DataVencimento]],"aaaa-mm-dd") &amp; "');"</f>
        <v>insert into t_boleto values(4, 134047, 839.28, '2024-06-10');</v>
      </c>
    </row>
    <row r="50" spans="1:13">
      <c r="A50">
        <v>134048</v>
      </c>
      <c r="B50">
        <v>12</v>
      </c>
      <c r="C50">
        <v>2</v>
      </c>
      <c r="D50">
        <v>839.28</v>
      </c>
      <c r="E50" s="4">
        <v>45089</v>
      </c>
      <c r="F50" s="4">
        <v>45117</v>
      </c>
      <c r="G50">
        <v>0</v>
      </c>
      <c r="H50" t="s">
        <v>7176</v>
      </c>
      <c r="I50" t="s">
        <v>8005</v>
      </c>
      <c r="J50" t="s">
        <v>8006</v>
      </c>
      <c r="L50">
        <f>VLOOKUP(T_Boleto[[#This Row],[Acionista]], t_carne!$B$2:$L$292,11,0)</f>
        <v>5</v>
      </c>
      <c r="M50" t="str">
        <f>"insert into t_boleto values(" &amp; L50 &amp; ", " &amp; T_Boleto[[#This Row],[SeqID]] &amp; ", " &amp; SUBSTITUTE(T_Boleto[[#This Row],[Valor]],",",".",1) &amp; ", '" &amp; TEXT(T_Boleto[[#This Row],[DataVencimento]],"aaaa-mm-dd") &amp; "');"</f>
        <v>insert into t_boleto values(5, 134048, 839.28, '2023-07-10');</v>
      </c>
    </row>
    <row r="51" spans="1:13">
      <c r="A51">
        <v>134049</v>
      </c>
      <c r="B51">
        <v>12</v>
      </c>
      <c r="C51">
        <v>2</v>
      </c>
      <c r="D51">
        <v>839.28</v>
      </c>
      <c r="E51" s="4">
        <v>45089</v>
      </c>
      <c r="F51" s="4">
        <v>45148</v>
      </c>
      <c r="G51">
        <v>0</v>
      </c>
      <c r="H51" t="s">
        <v>7176</v>
      </c>
      <c r="I51" t="s">
        <v>8005</v>
      </c>
      <c r="J51" t="s">
        <v>8007</v>
      </c>
      <c r="L51">
        <f>VLOOKUP(T_Boleto[[#This Row],[Acionista]], t_carne!$B$2:$L$292,11,0)</f>
        <v>5</v>
      </c>
      <c r="M51" t="str">
        <f>"insert into t_boleto values(" &amp; L51 &amp; ", " &amp; T_Boleto[[#This Row],[SeqID]] &amp; ", " &amp; SUBSTITUTE(T_Boleto[[#This Row],[Valor]],",",".",1) &amp; ", '" &amp; TEXT(T_Boleto[[#This Row],[DataVencimento]],"aaaa-mm-dd") &amp; "');"</f>
        <v>insert into t_boleto values(5, 134049, 839.28, '2023-08-10');</v>
      </c>
    </row>
    <row r="52" spans="1:13">
      <c r="A52">
        <v>134050</v>
      </c>
      <c r="B52">
        <v>12</v>
      </c>
      <c r="C52">
        <v>2</v>
      </c>
      <c r="D52">
        <v>839.28</v>
      </c>
      <c r="E52" s="4">
        <v>45089</v>
      </c>
      <c r="F52" s="4">
        <v>45179</v>
      </c>
      <c r="G52">
        <v>0</v>
      </c>
      <c r="H52" t="s">
        <v>7176</v>
      </c>
      <c r="I52" t="s">
        <v>8005</v>
      </c>
      <c r="J52" t="s">
        <v>8008</v>
      </c>
      <c r="L52">
        <f>VLOOKUP(T_Boleto[[#This Row],[Acionista]], t_carne!$B$2:$L$292,11,0)</f>
        <v>5</v>
      </c>
      <c r="M52" t="str">
        <f>"insert into t_boleto values(" &amp; L52 &amp; ", " &amp; T_Boleto[[#This Row],[SeqID]] &amp; ", " &amp; SUBSTITUTE(T_Boleto[[#This Row],[Valor]],",",".",1) &amp; ", '" &amp; TEXT(T_Boleto[[#This Row],[DataVencimento]],"aaaa-mm-dd") &amp; "');"</f>
        <v>insert into t_boleto values(5, 134050, 839.28, '2023-09-10');</v>
      </c>
    </row>
    <row r="53" spans="1:13">
      <c r="A53">
        <v>134051</v>
      </c>
      <c r="B53">
        <v>12</v>
      </c>
      <c r="C53">
        <v>2</v>
      </c>
      <c r="D53">
        <v>839.28</v>
      </c>
      <c r="E53" s="4">
        <v>45089</v>
      </c>
      <c r="F53" s="4">
        <v>45209</v>
      </c>
      <c r="G53">
        <v>0</v>
      </c>
      <c r="H53" t="s">
        <v>7176</v>
      </c>
      <c r="I53" t="s">
        <v>8005</v>
      </c>
      <c r="J53" t="s">
        <v>8009</v>
      </c>
      <c r="L53">
        <f>VLOOKUP(T_Boleto[[#This Row],[Acionista]], t_carne!$B$2:$L$292,11,0)</f>
        <v>5</v>
      </c>
      <c r="M53" t="str">
        <f>"insert into t_boleto values(" &amp; L53 &amp; ", " &amp; T_Boleto[[#This Row],[SeqID]] &amp; ", " &amp; SUBSTITUTE(T_Boleto[[#This Row],[Valor]],",",".",1) &amp; ", '" &amp; TEXT(T_Boleto[[#This Row],[DataVencimento]],"aaaa-mm-dd") &amp; "');"</f>
        <v>insert into t_boleto values(5, 134051, 839.28, '2023-10-10');</v>
      </c>
    </row>
    <row r="54" spans="1:13">
      <c r="A54">
        <v>134052</v>
      </c>
      <c r="B54">
        <v>12</v>
      </c>
      <c r="C54">
        <v>2</v>
      </c>
      <c r="D54">
        <v>839.28</v>
      </c>
      <c r="E54" s="4">
        <v>45089</v>
      </c>
      <c r="F54" s="4">
        <v>45240</v>
      </c>
      <c r="G54">
        <v>0</v>
      </c>
      <c r="H54" t="s">
        <v>7176</v>
      </c>
      <c r="I54" t="s">
        <v>8005</v>
      </c>
      <c r="J54" t="s">
        <v>8010</v>
      </c>
      <c r="L54">
        <f>VLOOKUP(T_Boleto[[#This Row],[Acionista]], t_carne!$B$2:$L$292,11,0)</f>
        <v>5</v>
      </c>
      <c r="M54" t="str">
        <f>"insert into t_boleto values(" &amp; L54 &amp; ", " &amp; T_Boleto[[#This Row],[SeqID]] &amp; ", " &amp; SUBSTITUTE(T_Boleto[[#This Row],[Valor]],",",".",1) &amp; ", '" &amp; TEXT(T_Boleto[[#This Row],[DataVencimento]],"aaaa-mm-dd") &amp; "');"</f>
        <v>insert into t_boleto values(5, 134052, 839.28, '2023-11-10');</v>
      </c>
    </row>
    <row r="55" spans="1:13">
      <c r="A55">
        <v>134053</v>
      </c>
      <c r="B55">
        <v>12</v>
      </c>
      <c r="C55">
        <v>2</v>
      </c>
      <c r="D55">
        <v>839.28</v>
      </c>
      <c r="E55" s="4">
        <v>45089</v>
      </c>
      <c r="F55" s="4">
        <v>45270</v>
      </c>
      <c r="G55">
        <v>0</v>
      </c>
      <c r="H55" t="s">
        <v>7176</v>
      </c>
      <c r="I55" t="s">
        <v>8005</v>
      </c>
      <c r="J55" t="s">
        <v>8011</v>
      </c>
      <c r="L55">
        <f>VLOOKUP(T_Boleto[[#This Row],[Acionista]], t_carne!$B$2:$L$292,11,0)</f>
        <v>5</v>
      </c>
      <c r="M55" t="str">
        <f>"insert into t_boleto values(" &amp; L55 &amp; ", " &amp; T_Boleto[[#This Row],[SeqID]] &amp; ", " &amp; SUBSTITUTE(T_Boleto[[#This Row],[Valor]],",",".",1) &amp; ", '" &amp; TEXT(T_Boleto[[#This Row],[DataVencimento]],"aaaa-mm-dd") &amp; "');"</f>
        <v>insert into t_boleto values(5, 134053, 839.28, '2023-12-10');</v>
      </c>
    </row>
    <row r="56" spans="1:13">
      <c r="A56">
        <v>134054</v>
      </c>
      <c r="B56">
        <v>12</v>
      </c>
      <c r="C56">
        <v>2</v>
      </c>
      <c r="D56">
        <v>839.28</v>
      </c>
      <c r="E56" s="4">
        <v>45089</v>
      </c>
      <c r="F56" s="4">
        <v>45301</v>
      </c>
      <c r="G56">
        <v>0</v>
      </c>
      <c r="H56" t="s">
        <v>7176</v>
      </c>
      <c r="I56" t="s">
        <v>8005</v>
      </c>
      <c r="J56" t="s">
        <v>8012</v>
      </c>
      <c r="L56">
        <f>VLOOKUP(T_Boleto[[#This Row],[Acionista]], t_carne!$B$2:$L$292,11,0)</f>
        <v>5</v>
      </c>
      <c r="M56" t="str">
        <f>"insert into t_boleto values(" &amp; L56 &amp; ", " &amp; T_Boleto[[#This Row],[SeqID]] &amp; ", " &amp; SUBSTITUTE(T_Boleto[[#This Row],[Valor]],",",".",1) &amp; ", '" &amp; TEXT(T_Boleto[[#This Row],[DataVencimento]],"aaaa-mm-dd") &amp; "');"</f>
        <v>insert into t_boleto values(5, 134054, 839.28, '2024-01-10');</v>
      </c>
    </row>
    <row r="57" spans="1:13">
      <c r="A57">
        <v>134055</v>
      </c>
      <c r="B57">
        <v>12</v>
      </c>
      <c r="C57">
        <v>2</v>
      </c>
      <c r="D57">
        <v>839.28</v>
      </c>
      <c r="E57" s="4">
        <v>45089</v>
      </c>
      <c r="F57" s="4">
        <v>45332</v>
      </c>
      <c r="G57">
        <v>0</v>
      </c>
      <c r="H57" t="s">
        <v>7176</v>
      </c>
      <c r="I57" t="s">
        <v>8005</v>
      </c>
      <c r="J57" t="s">
        <v>8013</v>
      </c>
      <c r="L57">
        <f>VLOOKUP(T_Boleto[[#This Row],[Acionista]], t_carne!$B$2:$L$292,11,0)</f>
        <v>5</v>
      </c>
      <c r="M57" t="str">
        <f>"insert into t_boleto values(" &amp; L57 &amp; ", " &amp; T_Boleto[[#This Row],[SeqID]] &amp; ", " &amp; SUBSTITUTE(T_Boleto[[#This Row],[Valor]],",",".",1) &amp; ", '" &amp; TEXT(T_Boleto[[#This Row],[DataVencimento]],"aaaa-mm-dd") &amp; "');"</f>
        <v>insert into t_boleto values(5, 134055, 839.28, '2024-02-10');</v>
      </c>
    </row>
    <row r="58" spans="1:13">
      <c r="A58">
        <v>134056</v>
      </c>
      <c r="B58">
        <v>12</v>
      </c>
      <c r="C58">
        <v>2</v>
      </c>
      <c r="D58">
        <v>839.28</v>
      </c>
      <c r="E58" s="4">
        <v>45089</v>
      </c>
      <c r="F58" s="4">
        <v>45361</v>
      </c>
      <c r="G58">
        <v>0</v>
      </c>
      <c r="H58" t="s">
        <v>7176</v>
      </c>
      <c r="I58" t="s">
        <v>8005</v>
      </c>
      <c r="J58" t="s">
        <v>8001</v>
      </c>
      <c r="L58">
        <f>VLOOKUP(T_Boleto[[#This Row],[Acionista]], t_carne!$B$2:$L$292,11,0)</f>
        <v>5</v>
      </c>
      <c r="M58" t="str">
        <f>"insert into t_boleto values(" &amp; L58 &amp; ", " &amp; T_Boleto[[#This Row],[SeqID]] &amp; ", " &amp; SUBSTITUTE(T_Boleto[[#This Row],[Valor]],",",".",1) &amp; ", '" &amp; TEXT(T_Boleto[[#This Row],[DataVencimento]],"aaaa-mm-dd") &amp; "');"</f>
        <v>insert into t_boleto values(5, 134056, 839.28, '2024-03-10');</v>
      </c>
    </row>
    <row r="59" spans="1:13">
      <c r="A59">
        <v>134057</v>
      </c>
      <c r="B59">
        <v>12</v>
      </c>
      <c r="C59">
        <v>2</v>
      </c>
      <c r="D59">
        <v>839.28</v>
      </c>
      <c r="E59" s="4">
        <v>45089</v>
      </c>
      <c r="F59" s="4">
        <v>45392</v>
      </c>
      <c r="G59">
        <v>0</v>
      </c>
      <c r="H59" t="s">
        <v>7176</v>
      </c>
      <c r="I59" t="s">
        <v>8005</v>
      </c>
      <c r="J59" t="s">
        <v>8002</v>
      </c>
      <c r="L59">
        <f>VLOOKUP(T_Boleto[[#This Row],[Acionista]], t_carne!$B$2:$L$292,11,0)</f>
        <v>5</v>
      </c>
      <c r="M59" t="str">
        <f>"insert into t_boleto values(" &amp; L59 &amp; ", " &amp; T_Boleto[[#This Row],[SeqID]] &amp; ", " &amp; SUBSTITUTE(T_Boleto[[#This Row],[Valor]],",",".",1) &amp; ", '" &amp; TEXT(T_Boleto[[#This Row],[DataVencimento]],"aaaa-mm-dd") &amp; "');"</f>
        <v>insert into t_boleto values(5, 134057, 839.28, '2024-04-10');</v>
      </c>
    </row>
    <row r="60" spans="1:13">
      <c r="A60">
        <v>134058</v>
      </c>
      <c r="B60">
        <v>12</v>
      </c>
      <c r="C60">
        <v>2</v>
      </c>
      <c r="D60">
        <v>839.28</v>
      </c>
      <c r="E60" s="4">
        <v>45089</v>
      </c>
      <c r="F60" s="4">
        <v>45422</v>
      </c>
      <c r="G60">
        <v>0</v>
      </c>
      <c r="H60" t="s">
        <v>7176</v>
      </c>
      <c r="I60" t="s">
        <v>8005</v>
      </c>
      <c r="J60" t="s">
        <v>8003</v>
      </c>
      <c r="L60">
        <f>VLOOKUP(T_Boleto[[#This Row],[Acionista]], t_carne!$B$2:$L$292,11,0)</f>
        <v>5</v>
      </c>
      <c r="M60" t="str">
        <f>"insert into t_boleto values(" &amp; L60 &amp; ", " &amp; T_Boleto[[#This Row],[SeqID]] &amp; ", " &amp; SUBSTITUTE(T_Boleto[[#This Row],[Valor]],",",".",1) &amp; ", '" &amp; TEXT(T_Boleto[[#This Row],[DataVencimento]],"aaaa-mm-dd") &amp; "');"</f>
        <v>insert into t_boleto values(5, 134058, 839.28, '2024-05-10');</v>
      </c>
    </row>
    <row r="61" spans="1:13">
      <c r="A61">
        <v>134059</v>
      </c>
      <c r="B61">
        <v>12</v>
      </c>
      <c r="C61">
        <v>2</v>
      </c>
      <c r="D61">
        <v>839.28</v>
      </c>
      <c r="E61" s="4">
        <v>45089</v>
      </c>
      <c r="F61" s="4">
        <v>45453</v>
      </c>
      <c r="G61">
        <v>0</v>
      </c>
      <c r="H61" t="s">
        <v>7176</v>
      </c>
      <c r="I61" t="s">
        <v>8005</v>
      </c>
      <c r="J61" t="s">
        <v>8004</v>
      </c>
      <c r="L61">
        <f>VLOOKUP(T_Boleto[[#This Row],[Acionista]], t_carne!$B$2:$L$292,11,0)</f>
        <v>5</v>
      </c>
      <c r="M61" t="str">
        <f>"insert into t_boleto values(" &amp; L61 &amp; ", " &amp; T_Boleto[[#This Row],[SeqID]] &amp; ", " &amp; SUBSTITUTE(T_Boleto[[#This Row],[Valor]],",",".",1) &amp; ", '" &amp; TEXT(T_Boleto[[#This Row],[DataVencimento]],"aaaa-mm-dd") &amp; "');"</f>
        <v>insert into t_boleto values(5, 134059, 839.28, '2024-06-10');</v>
      </c>
    </row>
    <row r="62" spans="1:13">
      <c r="A62">
        <v>134060</v>
      </c>
      <c r="B62">
        <v>524</v>
      </c>
      <c r="C62">
        <v>2</v>
      </c>
      <c r="D62">
        <v>456.14</v>
      </c>
      <c r="E62" s="4">
        <v>45089</v>
      </c>
      <c r="F62" s="4">
        <v>45117</v>
      </c>
      <c r="G62">
        <v>0</v>
      </c>
      <c r="H62" t="s">
        <v>7172</v>
      </c>
      <c r="I62" t="s">
        <v>8000</v>
      </c>
      <c r="J62" t="s">
        <v>8006</v>
      </c>
      <c r="L62">
        <f>VLOOKUP(T_Boleto[[#This Row],[Acionista]], t_carne!$B$2:$L$292,11,0)</f>
        <v>6</v>
      </c>
      <c r="M62" t="str">
        <f>"insert into t_boleto values(" &amp; L62 &amp; ", " &amp; T_Boleto[[#This Row],[SeqID]] &amp; ", " &amp; SUBSTITUTE(T_Boleto[[#This Row],[Valor]],",",".",1) &amp; ", '" &amp; TEXT(T_Boleto[[#This Row],[DataVencimento]],"aaaa-mm-dd") &amp; "');"</f>
        <v>insert into t_boleto values(6, 134060, 456.14, '2023-07-10');</v>
      </c>
    </row>
    <row r="63" spans="1:13">
      <c r="A63">
        <v>134061</v>
      </c>
      <c r="B63">
        <v>524</v>
      </c>
      <c r="C63">
        <v>2</v>
      </c>
      <c r="D63">
        <v>456.14</v>
      </c>
      <c r="E63" s="4">
        <v>45089</v>
      </c>
      <c r="F63" s="4">
        <v>45148</v>
      </c>
      <c r="G63">
        <v>0</v>
      </c>
      <c r="H63" t="s">
        <v>7172</v>
      </c>
      <c r="I63" t="s">
        <v>8000</v>
      </c>
      <c r="J63" t="s">
        <v>8007</v>
      </c>
      <c r="L63">
        <f>VLOOKUP(T_Boleto[[#This Row],[Acionista]], t_carne!$B$2:$L$292,11,0)</f>
        <v>6</v>
      </c>
      <c r="M63" t="str">
        <f>"insert into t_boleto values(" &amp; L63 &amp; ", " &amp; T_Boleto[[#This Row],[SeqID]] &amp; ", " &amp; SUBSTITUTE(T_Boleto[[#This Row],[Valor]],",",".",1) &amp; ", '" &amp; TEXT(T_Boleto[[#This Row],[DataVencimento]],"aaaa-mm-dd") &amp; "');"</f>
        <v>insert into t_boleto values(6, 134061, 456.14, '2023-08-10');</v>
      </c>
    </row>
    <row r="64" spans="1:13">
      <c r="A64">
        <v>134062</v>
      </c>
      <c r="B64">
        <v>524</v>
      </c>
      <c r="C64">
        <v>2</v>
      </c>
      <c r="D64">
        <v>456.14</v>
      </c>
      <c r="E64" s="4">
        <v>45089</v>
      </c>
      <c r="F64" s="4">
        <v>45179</v>
      </c>
      <c r="G64">
        <v>0</v>
      </c>
      <c r="H64" t="s">
        <v>7172</v>
      </c>
      <c r="I64" t="s">
        <v>8000</v>
      </c>
      <c r="J64" t="s">
        <v>8008</v>
      </c>
      <c r="L64">
        <f>VLOOKUP(T_Boleto[[#This Row],[Acionista]], t_carne!$B$2:$L$292,11,0)</f>
        <v>6</v>
      </c>
      <c r="M64" t="str">
        <f>"insert into t_boleto values(" &amp; L64 &amp; ", " &amp; T_Boleto[[#This Row],[SeqID]] &amp; ", " &amp; SUBSTITUTE(T_Boleto[[#This Row],[Valor]],",",".",1) &amp; ", '" &amp; TEXT(T_Boleto[[#This Row],[DataVencimento]],"aaaa-mm-dd") &amp; "');"</f>
        <v>insert into t_boleto values(6, 134062, 456.14, '2023-09-10');</v>
      </c>
    </row>
    <row r="65" spans="1:13">
      <c r="A65">
        <v>134063</v>
      </c>
      <c r="B65">
        <v>524</v>
      </c>
      <c r="C65">
        <v>2</v>
      </c>
      <c r="D65">
        <v>456.14</v>
      </c>
      <c r="E65" s="4">
        <v>45089</v>
      </c>
      <c r="F65" s="4">
        <v>45209</v>
      </c>
      <c r="G65">
        <v>0</v>
      </c>
      <c r="H65" t="s">
        <v>7172</v>
      </c>
      <c r="I65" t="s">
        <v>8000</v>
      </c>
      <c r="J65" t="s">
        <v>8009</v>
      </c>
      <c r="L65">
        <f>VLOOKUP(T_Boleto[[#This Row],[Acionista]], t_carne!$B$2:$L$292,11,0)</f>
        <v>6</v>
      </c>
      <c r="M65" t="str">
        <f>"insert into t_boleto values(" &amp; L65 &amp; ", " &amp; T_Boleto[[#This Row],[SeqID]] &amp; ", " &amp; SUBSTITUTE(T_Boleto[[#This Row],[Valor]],",",".",1) &amp; ", '" &amp; TEXT(T_Boleto[[#This Row],[DataVencimento]],"aaaa-mm-dd") &amp; "');"</f>
        <v>insert into t_boleto values(6, 134063, 456.14, '2023-10-10');</v>
      </c>
    </row>
    <row r="66" spans="1:13">
      <c r="A66">
        <v>134064</v>
      </c>
      <c r="B66">
        <v>524</v>
      </c>
      <c r="C66">
        <v>2</v>
      </c>
      <c r="D66">
        <v>456.14</v>
      </c>
      <c r="E66" s="4">
        <v>45089</v>
      </c>
      <c r="F66" s="4">
        <v>45240</v>
      </c>
      <c r="G66">
        <v>0</v>
      </c>
      <c r="H66" t="s">
        <v>7172</v>
      </c>
      <c r="I66" t="s">
        <v>8000</v>
      </c>
      <c r="J66" t="s">
        <v>8010</v>
      </c>
      <c r="L66">
        <f>VLOOKUP(T_Boleto[[#This Row],[Acionista]], t_carne!$B$2:$L$292,11,0)</f>
        <v>6</v>
      </c>
      <c r="M66" t="str">
        <f>"insert into t_boleto values(" &amp; L66 &amp; ", " &amp; T_Boleto[[#This Row],[SeqID]] &amp; ", " &amp; SUBSTITUTE(T_Boleto[[#This Row],[Valor]],",",".",1) &amp; ", '" &amp; TEXT(T_Boleto[[#This Row],[DataVencimento]],"aaaa-mm-dd") &amp; "');"</f>
        <v>insert into t_boleto values(6, 134064, 456.14, '2023-11-10');</v>
      </c>
    </row>
    <row r="67" spans="1:13">
      <c r="A67">
        <v>134065</v>
      </c>
      <c r="B67">
        <v>524</v>
      </c>
      <c r="C67">
        <v>2</v>
      </c>
      <c r="D67">
        <v>456.14</v>
      </c>
      <c r="E67" s="4">
        <v>45089</v>
      </c>
      <c r="F67" s="4">
        <v>45270</v>
      </c>
      <c r="G67">
        <v>0</v>
      </c>
      <c r="H67" t="s">
        <v>7172</v>
      </c>
      <c r="I67" t="s">
        <v>8000</v>
      </c>
      <c r="J67" t="s">
        <v>8011</v>
      </c>
      <c r="L67">
        <f>VLOOKUP(T_Boleto[[#This Row],[Acionista]], t_carne!$B$2:$L$292,11,0)</f>
        <v>6</v>
      </c>
      <c r="M67" t="str">
        <f>"insert into t_boleto values(" &amp; L67 &amp; ", " &amp; T_Boleto[[#This Row],[SeqID]] &amp; ", " &amp; SUBSTITUTE(T_Boleto[[#This Row],[Valor]],",",".",1) &amp; ", '" &amp; TEXT(T_Boleto[[#This Row],[DataVencimento]],"aaaa-mm-dd") &amp; "');"</f>
        <v>insert into t_boleto values(6, 134065, 456.14, '2023-12-10');</v>
      </c>
    </row>
    <row r="68" spans="1:13">
      <c r="A68">
        <v>134066</v>
      </c>
      <c r="B68">
        <v>524</v>
      </c>
      <c r="C68">
        <v>2</v>
      </c>
      <c r="D68">
        <v>456.14</v>
      </c>
      <c r="E68" s="4">
        <v>45089</v>
      </c>
      <c r="F68" s="4">
        <v>45301</v>
      </c>
      <c r="G68">
        <v>0</v>
      </c>
      <c r="H68" t="s">
        <v>7172</v>
      </c>
      <c r="I68" t="s">
        <v>8000</v>
      </c>
      <c r="J68" t="s">
        <v>8012</v>
      </c>
      <c r="L68">
        <f>VLOOKUP(T_Boleto[[#This Row],[Acionista]], t_carne!$B$2:$L$292,11,0)</f>
        <v>6</v>
      </c>
      <c r="M68" t="str">
        <f>"insert into t_boleto values(" &amp; L68 &amp; ", " &amp; T_Boleto[[#This Row],[SeqID]] &amp; ", " &amp; SUBSTITUTE(T_Boleto[[#This Row],[Valor]],",",".",1) &amp; ", '" &amp; TEXT(T_Boleto[[#This Row],[DataVencimento]],"aaaa-mm-dd") &amp; "');"</f>
        <v>insert into t_boleto values(6, 134066, 456.14, '2024-01-10');</v>
      </c>
    </row>
    <row r="69" spans="1:13">
      <c r="A69">
        <v>134067</v>
      </c>
      <c r="B69">
        <v>524</v>
      </c>
      <c r="C69">
        <v>2</v>
      </c>
      <c r="D69">
        <v>456.14</v>
      </c>
      <c r="E69" s="4">
        <v>45089</v>
      </c>
      <c r="F69" s="4">
        <v>45332</v>
      </c>
      <c r="G69">
        <v>0</v>
      </c>
      <c r="H69" t="s">
        <v>7172</v>
      </c>
      <c r="I69" t="s">
        <v>8000</v>
      </c>
      <c r="J69" t="s">
        <v>8013</v>
      </c>
      <c r="L69">
        <f>VLOOKUP(T_Boleto[[#This Row],[Acionista]], t_carne!$B$2:$L$292,11,0)</f>
        <v>6</v>
      </c>
      <c r="M69" t="str">
        <f>"insert into t_boleto values(" &amp; L69 &amp; ", " &amp; T_Boleto[[#This Row],[SeqID]] &amp; ", " &amp; SUBSTITUTE(T_Boleto[[#This Row],[Valor]],",",".",1) &amp; ", '" &amp; TEXT(T_Boleto[[#This Row],[DataVencimento]],"aaaa-mm-dd") &amp; "');"</f>
        <v>insert into t_boleto values(6, 134067, 456.14, '2024-02-10');</v>
      </c>
    </row>
    <row r="70" spans="1:13">
      <c r="A70">
        <v>134068</v>
      </c>
      <c r="B70">
        <v>524</v>
      </c>
      <c r="C70">
        <v>2</v>
      </c>
      <c r="D70">
        <v>456.14</v>
      </c>
      <c r="E70" s="4">
        <v>45089</v>
      </c>
      <c r="F70" s="4">
        <v>45361</v>
      </c>
      <c r="G70">
        <v>0</v>
      </c>
      <c r="H70" t="s">
        <v>7172</v>
      </c>
      <c r="I70" t="s">
        <v>8000</v>
      </c>
      <c r="J70" t="s">
        <v>8001</v>
      </c>
      <c r="L70">
        <f>VLOOKUP(T_Boleto[[#This Row],[Acionista]], t_carne!$B$2:$L$292,11,0)</f>
        <v>6</v>
      </c>
      <c r="M70" t="str">
        <f>"insert into t_boleto values(" &amp; L70 &amp; ", " &amp; T_Boleto[[#This Row],[SeqID]] &amp; ", " &amp; SUBSTITUTE(T_Boleto[[#This Row],[Valor]],",",".",1) &amp; ", '" &amp; TEXT(T_Boleto[[#This Row],[DataVencimento]],"aaaa-mm-dd") &amp; "');"</f>
        <v>insert into t_boleto values(6, 134068, 456.14, '2024-03-10');</v>
      </c>
    </row>
    <row r="71" spans="1:13">
      <c r="A71">
        <v>134069</v>
      </c>
      <c r="B71">
        <v>524</v>
      </c>
      <c r="C71">
        <v>2</v>
      </c>
      <c r="D71">
        <v>456.14</v>
      </c>
      <c r="E71" s="4">
        <v>45089</v>
      </c>
      <c r="F71" s="4">
        <v>45392</v>
      </c>
      <c r="G71">
        <v>0</v>
      </c>
      <c r="H71" t="s">
        <v>7172</v>
      </c>
      <c r="I71" t="s">
        <v>8000</v>
      </c>
      <c r="J71" t="s">
        <v>8002</v>
      </c>
      <c r="L71">
        <f>VLOOKUP(T_Boleto[[#This Row],[Acionista]], t_carne!$B$2:$L$292,11,0)</f>
        <v>6</v>
      </c>
      <c r="M71" t="str">
        <f>"insert into t_boleto values(" &amp; L71 &amp; ", " &amp; T_Boleto[[#This Row],[SeqID]] &amp; ", " &amp; SUBSTITUTE(T_Boleto[[#This Row],[Valor]],",",".",1) &amp; ", '" &amp; TEXT(T_Boleto[[#This Row],[DataVencimento]],"aaaa-mm-dd") &amp; "');"</f>
        <v>insert into t_boleto values(6, 134069, 456.14, '2024-04-10');</v>
      </c>
    </row>
    <row r="72" spans="1:13">
      <c r="A72">
        <v>134070</v>
      </c>
      <c r="B72">
        <v>524</v>
      </c>
      <c r="C72">
        <v>2</v>
      </c>
      <c r="D72">
        <v>456.14</v>
      </c>
      <c r="E72" s="4">
        <v>45089</v>
      </c>
      <c r="F72" s="4">
        <v>45422</v>
      </c>
      <c r="G72">
        <v>0</v>
      </c>
      <c r="H72" t="s">
        <v>7172</v>
      </c>
      <c r="I72" t="s">
        <v>8000</v>
      </c>
      <c r="J72" t="s">
        <v>8003</v>
      </c>
      <c r="L72">
        <f>VLOOKUP(T_Boleto[[#This Row],[Acionista]], t_carne!$B$2:$L$292,11,0)</f>
        <v>6</v>
      </c>
      <c r="M72" t="str">
        <f>"insert into t_boleto values(" &amp; L72 &amp; ", " &amp; T_Boleto[[#This Row],[SeqID]] &amp; ", " &amp; SUBSTITUTE(T_Boleto[[#This Row],[Valor]],",",".",1) &amp; ", '" &amp; TEXT(T_Boleto[[#This Row],[DataVencimento]],"aaaa-mm-dd") &amp; "');"</f>
        <v>insert into t_boleto values(6, 134070, 456.14, '2024-05-10');</v>
      </c>
    </row>
    <row r="73" spans="1:13">
      <c r="A73">
        <v>134071</v>
      </c>
      <c r="B73">
        <v>524</v>
      </c>
      <c r="C73">
        <v>2</v>
      </c>
      <c r="D73">
        <v>456.14</v>
      </c>
      <c r="E73" s="4">
        <v>45089</v>
      </c>
      <c r="F73" s="4">
        <v>45453</v>
      </c>
      <c r="G73">
        <v>0</v>
      </c>
      <c r="H73" t="s">
        <v>7172</v>
      </c>
      <c r="I73" t="s">
        <v>8000</v>
      </c>
      <c r="J73" t="s">
        <v>8004</v>
      </c>
      <c r="L73">
        <f>VLOOKUP(T_Boleto[[#This Row],[Acionista]], t_carne!$B$2:$L$292,11,0)</f>
        <v>6</v>
      </c>
      <c r="M73" t="str">
        <f>"insert into t_boleto values(" &amp; L73 &amp; ", " &amp; T_Boleto[[#This Row],[SeqID]] &amp; ", " &amp; SUBSTITUTE(T_Boleto[[#This Row],[Valor]],",",".",1) &amp; ", '" &amp; TEXT(T_Boleto[[#This Row],[DataVencimento]],"aaaa-mm-dd") &amp; "');"</f>
        <v>insert into t_boleto values(6, 134071, 456.14, '2024-06-10');</v>
      </c>
    </row>
    <row r="74" spans="1:13">
      <c r="A74">
        <v>134072</v>
      </c>
      <c r="B74">
        <v>968</v>
      </c>
      <c r="C74">
        <v>2</v>
      </c>
      <c r="D74">
        <v>456.14</v>
      </c>
      <c r="E74" s="4">
        <v>45089</v>
      </c>
      <c r="F74" s="4">
        <v>45117</v>
      </c>
      <c r="G74">
        <v>0</v>
      </c>
      <c r="H74" t="s">
        <v>7445</v>
      </c>
      <c r="I74" t="s">
        <v>8000</v>
      </c>
      <c r="J74" t="s">
        <v>8006</v>
      </c>
      <c r="L74">
        <f>VLOOKUP(T_Boleto[[#This Row],[Acionista]], t_carne!$B$2:$L$292,11,0)</f>
        <v>7</v>
      </c>
      <c r="M74" t="str">
        <f>"insert into t_boleto values(" &amp; L74 &amp; ", " &amp; T_Boleto[[#This Row],[SeqID]] &amp; ", " &amp; SUBSTITUTE(T_Boleto[[#This Row],[Valor]],",",".",1) &amp; ", '" &amp; TEXT(T_Boleto[[#This Row],[DataVencimento]],"aaaa-mm-dd") &amp; "');"</f>
        <v>insert into t_boleto values(7, 134072, 456.14, '2023-07-10');</v>
      </c>
    </row>
    <row r="75" spans="1:13">
      <c r="A75">
        <v>134073</v>
      </c>
      <c r="B75">
        <v>968</v>
      </c>
      <c r="C75">
        <v>2</v>
      </c>
      <c r="D75">
        <v>456.14</v>
      </c>
      <c r="E75" s="4">
        <v>45089</v>
      </c>
      <c r="F75" s="4">
        <v>45148</v>
      </c>
      <c r="G75">
        <v>0</v>
      </c>
      <c r="H75" t="s">
        <v>7445</v>
      </c>
      <c r="I75" t="s">
        <v>8000</v>
      </c>
      <c r="J75" t="s">
        <v>8007</v>
      </c>
      <c r="L75">
        <f>VLOOKUP(T_Boleto[[#This Row],[Acionista]], t_carne!$B$2:$L$292,11,0)</f>
        <v>7</v>
      </c>
      <c r="M75" t="str">
        <f>"insert into t_boleto values(" &amp; L75 &amp; ", " &amp; T_Boleto[[#This Row],[SeqID]] &amp; ", " &amp; SUBSTITUTE(T_Boleto[[#This Row],[Valor]],",",".",1) &amp; ", '" &amp; TEXT(T_Boleto[[#This Row],[DataVencimento]],"aaaa-mm-dd") &amp; "');"</f>
        <v>insert into t_boleto values(7, 134073, 456.14, '2023-08-10');</v>
      </c>
    </row>
    <row r="76" spans="1:13">
      <c r="A76">
        <v>134074</v>
      </c>
      <c r="B76">
        <v>968</v>
      </c>
      <c r="C76">
        <v>2</v>
      </c>
      <c r="D76">
        <v>456.14</v>
      </c>
      <c r="E76" s="4">
        <v>45089</v>
      </c>
      <c r="F76" s="4">
        <v>45179</v>
      </c>
      <c r="G76">
        <v>0</v>
      </c>
      <c r="H76" t="s">
        <v>7445</v>
      </c>
      <c r="I76" t="s">
        <v>8000</v>
      </c>
      <c r="J76" t="s">
        <v>8008</v>
      </c>
      <c r="L76">
        <f>VLOOKUP(T_Boleto[[#This Row],[Acionista]], t_carne!$B$2:$L$292,11,0)</f>
        <v>7</v>
      </c>
      <c r="M76" t="str">
        <f>"insert into t_boleto values(" &amp; L76 &amp; ", " &amp; T_Boleto[[#This Row],[SeqID]] &amp; ", " &amp; SUBSTITUTE(T_Boleto[[#This Row],[Valor]],",",".",1) &amp; ", '" &amp; TEXT(T_Boleto[[#This Row],[DataVencimento]],"aaaa-mm-dd") &amp; "');"</f>
        <v>insert into t_boleto values(7, 134074, 456.14, '2023-09-10');</v>
      </c>
    </row>
    <row r="77" spans="1:13">
      <c r="A77">
        <v>134075</v>
      </c>
      <c r="B77">
        <v>968</v>
      </c>
      <c r="C77">
        <v>2</v>
      </c>
      <c r="D77">
        <v>456.14</v>
      </c>
      <c r="E77" s="4">
        <v>45089</v>
      </c>
      <c r="F77" s="4">
        <v>45209</v>
      </c>
      <c r="G77">
        <v>0</v>
      </c>
      <c r="H77" t="s">
        <v>7445</v>
      </c>
      <c r="I77" t="s">
        <v>8000</v>
      </c>
      <c r="J77" t="s">
        <v>8009</v>
      </c>
      <c r="L77">
        <f>VLOOKUP(T_Boleto[[#This Row],[Acionista]], t_carne!$B$2:$L$292,11,0)</f>
        <v>7</v>
      </c>
      <c r="M77" t="str">
        <f>"insert into t_boleto values(" &amp; L77 &amp; ", " &amp; T_Boleto[[#This Row],[SeqID]] &amp; ", " &amp; SUBSTITUTE(T_Boleto[[#This Row],[Valor]],",",".",1) &amp; ", '" &amp; TEXT(T_Boleto[[#This Row],[DataVencimento]],"aaaa-mm-dd") &amp; "');"</f>
        <v>insert into t_boleto values(7, 134075, 456.14, '2023-10-10');</v>
      </c>
    </row>
    <row r="78" spans="1:13">
      <c r="A78">
        <v>134076</v>
      </c>
      <c r="B78">
        <v>968</v>
      </c>
      <c r="C78">
        <v>2</v>
      </c>
      <c r="D78">
        <v>456.14</v>
      </c>
      <c r="E78" s="4">
        <v>45089</v>
      </c>
      <c r="F78" s="4">
        <v>45240</v>
      </c>
      <c r="G78">
        <v>0</v>
      </c>
      <c r="H78" t="s">
        <v>7445</v>
      </c>
      <c r="I78" t="s">
        <v>8000</v>
      </c>
      <c r="J78" t="s">
        <v>8010</v>
      </c>
      <c r="L78">
        <f>VLOOKUP(T_Boleto[[#This Row],[Acionista]], t_carne!$B$2:$L$292,11,0)</f>
        <v>7</v>
      </c>
      <c r="M78" t="str">
        <f>"insert into t_boleto values(" &amp; L78 &amp; ", " &amp; T_Boleto[[#This Row],[SeqID]] &amp; ", " &amp; SUBSTITUTE(T_Boleto[[#This Row],[Valor]],",",".",1) &amp; ", '" &amp; TEXT(T_Boleto[[#This Row],[DataVencimento]],"aaaa-mm-dd") &amp; "');"</f>
        <v>insert into t_boleto values(7, 134076, 456.14, '2023-11-10');</v>
      </c>
    </row>
    <row r="79" spans="1:13">
      <c r="A79">
        <v>134077</v>
      </c>
      <c r="B79">
        <v>968</v>
      </c>
      <c r="C79">
        <v>2</v>
      </c>
      <c r="D79">
        <v>456.14</v>
      </c>
      <c r="E79" s="4">
        <v>45089</v>
      </c>
      <c r="F79" s="4">
        <v>45270</v>
      </c>
      <c r="G79">
        <v>0</v>
      </c>
      <c r="H79" t="s">
        <v>7445</v>
      </c>
      <c r="I79" t="s">
        <v>8000</v>
      </c>
      <c r="J79" t="s">
        <v>8011</v>
      </c>
      <c r="L79">
        <f>VLOOKUP(T_Boleto[[#This Row],[Acionista]], t_carne!$B$2:$L$292,11,0)</f>
        <v>7</v>
      </c>
      <c r="M79" t="str">
        <f>"insert into t_boleto values(" &amp; L79 &amp; ", " &amp; T_Boleto[[#This Row],[SeqID]] &amp; ", " &amp; SUBSTITUTE(T_Boleto[[#This Row],[Valor]],",",".",1) &amp; ", '" &amp; TEXT(T_Boleto[[#This Row],[DataVencimento]],"aaaa-mm-dd") &amp; "');"</f>
        <v>insert into t_boleto values(7, 134077, 456.14, '2023-12-10');</v>
      </c>
    </row>
    <row r="80" spans="1:13">
      <c r="A80">
        <v>134078</v>
      </c>
      <c r="B80">
        <v>968</v>
      </c>
      <c r="C80">
        <v>2</v>
      </c>
      <c r="D80">
        <v>456.14</v>
      </c>
      <c r="E80" s="4">
        <v>45089</v>
      </c>
      <c r="F80" s="4">
        <v>45301</v>
      </c>
      <c r="G80">
        <v>0</v>
      </c>
      <c r="H80" t="s">
        <v>7445</v>
      </c>
      <c r="I80" t="s">
        <v>8000</v>
      </c>
      <c r="J80" t="s">
        <v>8012</v>
      </c>
      <c r="L80">
        <f>VLOOKUP(T_Boleto[[#This Row],[Acionista]], t_carne!$B$2:$L$292,11,0)</f>
        <v>7</v>
      </c>
      <c r="M80" t="str">
        <f>"insert into t_boleto values(" &amp; L80 &amp; ", " &amp; T_Boleto[[#This Row],[SeqID]] &amp; ", " &amp; SUBSTITUTE(T_Boleto[[#This Row],[Valor]],",",".",1) &amp; ", '" &amp; TEXT(T_Boleto[[#This Row],[DataVencimento]],"aaaa-mm-dd") &amp; "');"</f>
        <v>insert into t_boleto values(7, 134078, 456.14, '2024-01-10');</v>
      </c>
    </row>
    <row r="81" spans="1:13">
      <c r="A81">
        <v>134079</v>
      </c>
      <c r="B81">
        <v>968</v>
      </c>
      <c r="C81">
        <v>2</v>
      </c>
      <c r="D81">
        <v>456.14</v>
      </c>
      <c r="E81" s="4">
        <v>45089</v>
      </c>
      <c r="F81" s="4">
        <v>45332</v>
      </c>
      <c r="G81">
        <v>0</v>
      </c>
      <c r="H81" t="s">
        <v>7445</v>
      </c>
      <c r="I81" t="s">
        <v>8000</v>
      </c>
      <c r="J81" t="s">
        <v>8013</v>
      </c>
      <c r="L81">
        <f>VLOOKUP(T_Boleto[[#This Row],[Acionista]], t_carne!$B$2:$L$292,11,0)</f>
        <v>7</v>
      </c>
      <c r="M81" t="str">
        <f>"insert into t_boleto values(" &amp; L81 &amp; ", " &amp; T_Boleto[[#This Row],[SeqID]] &amp; ", " &amp; SUBSTITUTE(T_Boleto[[#This Row],[Valor]],",",".",1) &amp; ", '" &amp; TEXT(T_Boleto[[#This Row],[DataVencimento]],"aaaa-mm-dd") &amp; "');"</f>
        <v>insert into t_boleto values(7, 134079, 456.14, '2024-02-10');</v>
      </c>
    </row>
    <row r="82" spans="1:13">
      <c r="A82">
        <v>134080</v>
      </c>
      <c r="B82">
        <v>968</v>
      </c>
      <c r="C82">
        <v>2</v>
      </c>
      <c r="D82">
        <v>456.14</v>
      </c>
      <c r="E82" s="4">
        <v>45089</v>
      </c>
      <c r="F82" s="4">
        <v>45361</v>
      </c>
      <c r="G82">
        <v>0</v>
      </c>
      <c r="H82" t="s">
        <v>7445</v>
      </c>
      <c r="I82" t="s">
        <v>8000</v>
      </c>
      <c r="J82" t="s">
        <v>8001</v>
      </c>
      <c r="L82">
        <f>VLOOKUP(T_Boleto[[#This Row],[Acionista]], t_carne!$B$2:$L$292,11,0)</f>
        <v>7</v>
      </c>
      <c r="M82" t="str">
        <f>"insert into t_boleto values(" &amp; L82 &amp; ", " &amp; T_Boleto[[#This Row],[SeqID]] &amp; ", " &amp; SUBSTITUTE(T_Boleto[[#This Row],[Valor]],",",".",1) &amp; ", '" &amp; TEXT(T_Boleto[[#This Row],[DataVencimento]],"aaaa-mm-dd") &amp; "');"</f>
        <v>insert into t_boleto values(7, 134080, 456.14, '2024-03-10');</v>
      </c>
    </row>
    <row r="83" spans="1:13">
      <c r="A83">
        <v>134081</v>
      </c>
      <c r="B83">
        <v>968</v>
      </c>
      <c r="C83">
        <v>2</v>
      </c>
      <c r="D83">
        <v>456.14</v>
      </c>
      <c r="E83" s="4">
        <v>45089</v>
      </c>
      <c r="F83" s="4">
        <v>45392</v>
      </c>
      <c r="G83">
        <v>0</v>
      </c>
      <c r="H83" t="s">
        <v>7445</v>
      </c>
      <c r="I83" t="s">
        <v>8000</v>
      </c>
      <c r="J83" t="s">
        <v>8002</v>
      </c>
      <c r="L83">
        <f>VLOOKUP(T_Boleto[[#This Row],[Acionista]], t_carne!$B$2:$L$292,11,0)</f>
        <v>7</v>
      </c>
      <c r="M83" t="str">
        <f>"insert into t_boleto values(" &amp; L83 &amp; ", " &amp; T_Boleto[[#This Row],[SeqID]] &amp; ", " &amp; SUBSTITUTE(T_Boleto[[#This Row],[Valor]],",",".",1) &amp; ", '" &amp; TEXT(T_Boleto[[#This Row],[DataVencimento]],"aaaa-mm-dd") &amp; "');"</f>
        <v>insert into t_boleto values(7, 134081, 456.14, '2024-04-10');</v>
      </c>
    </row>
    <row r="84" spans="1:13">
      <c r="A84">
        <v>134082</v>
      </c>
      <c r="B84">
        <v>968</v>
      </c>
      <c r="C84">
        <v>2</v>
      </c>
      <c r="D84">
        <v>456.14</v>
      </c>
      <c r="E84" s="4">
        <v>45089</v>
      </c>
      <c r="F84" s="4">
        <v>45422</v>
      </c>
      <c r="G84">
        <v>0</v>
      </c>
      <c r="H84" t="s">
        <v>7445</v>
      </c>
      <c r="I84" t="s">
        <v>8000</v>
      </c>
      <c r="J84" t="s">
        <v>8003</v>
      </c>
      <c r="L84">
        <f>VLOOKUP(T_Boleto[[#This Row],[Acionista]], t_carne!$B$2:$L$292,11,0)</f>
        <v>7</v>
      </c>
      <c r="M84" t="str">
        <f>"insert into t_boleto values(" &amp; L84 &amp; ", " &amp; T_Boleto[[#This Row],[SeqID]] &amp; ", " &amp; SUBSTITUTE(T_Boleto[[#This Row],[Valor]],",",".",1) &amp; ", '" &amp; TEXT(T_Boleto[[#This Row],[DataVencimento]],"aaaa-mm-dd") &amp; "');"</f>
        <v>insert into t_boleto values(7, 134082, 456.14, '2024-05-10');</v>
      </c>
    </row>
    <row r="85" spans="1:13">
      <c r="A85">
        <v>134083</v>
      </c>
      <c r="B85">
        <v>968</v>
      </c>
      <c r="C85">
        <v>2</v>
      </c>
      <c r="D85">
        <v>456.14</v>
      </c>
      <c r="E85" s="4">
        <v>45089</v>
      </c>
      <c r="F85" s="4">
        <v>45453</v>
      </c>
      <c r="G85">
        <v>0</v>
      </c>
      <c r="H85" t="s">
        <v>7445</v>
      </c>
      <c r="I85" t="s">
        <v>8000</v>
      </c>
      <c r="J85" t="s">
        <v>8004</v>
      </c>
      <c r="L85">
        <f>VLOOKUP(T_Boleto[[#This Row],[Acionista]], t_carne!$B$2:$L$292,11,0)</f>
        <v>7</v>
      </c>
      <c r="M85" t="str">
        <f>"insert into t_boleto values(" &amp; L85 &amp; ", " &amp; T_Boleto[[#This Row],[SeqID]] &amp; ", " &amp; SUBSTITUTE(T_Boleto[[#This Row],[Valor]],",",".",1) &amp; ", '" &amp; TEXT(T_Boleto[[#This Row],[DataVencimento]],"aaaa-mm-dd") &amp; "');"</f>
        <v>insert into t_boleto values(7, 134083, 456.14, '2024-06-10');</v>
      </c>
    </row>
    <row r="86" spans="1:13">
      <c r="A86">
        <v>134084</v>
      </c>
      <c r="B86">
        <v>18</v>
      </c>
      <c r="C86">
        <v>2</v>
      </c>
      <c r="D86">
        <v>839.28</v>
      </c>
      <c r="E86" s="4">
        <v>45089</v>
      </c>
      <c r="F86" s="4">
        <v>45117</v>
      </c>
      <c r="G86">
        <v>0</v>
      </c>
      <c r="H86" t="s">
        <v>7155</v>
      </c>
      <c r="I86" t="s">
        <v>8005</v>
      </c>
      <c r="J86" t="s">
        <v>8006</v>
      </c>
      <c r="L86">
        <f>VLOOKUP(T_Boleto[[#This Row],[Acionista]], t_carne!$B$2:$L$292,11,0)</f>
        <v>8</v>
      </c>
      <c r="M86" t="str">
        <f>"insert into t_boleto values(" &amp; L86 &amp; ", " &amp; T_Boleto[[#This Row],[SeqID]] &amp; ", " &amp; SUBSTITUTE(T_Boleto[[#This Row],[Valor]],",",".",1) &amp; ", '" &amp; TEXT(T_Boleto[[#This Row],[DataVencimento]],"aaaa-mm-dd") &amp; "');"</f>
        <v>insert into t_boleto values(8, 134084, 839.28, '2023-07-10');</v>
      </c>
    </row>
    <row r="87" spans="1:13">
      <c r="A87">
        <v>134085</v>
      </c>
      <c r="B87">
        <v>18</v>
      </c>
      <c r="C87">
        <v>2</v>
      </c>
      <c r="D87">
        <v>839.28</v>
      </c>
      <c r="E87" s="4">
        <v>45089</v>
      </c>
      <c r="F87" s="4">
        <v>45148</v>
      </c>
      <c r="G87">
        <v>0</v>
      </c>
      <c r="H87" t="s">
        <v>7155</v>
      </c>
      <c r="I87" t="s">
        <v>8005</v>
      </c>
      <c r="J87" t="s">
        <v>8007</v>
      </c>
      <c r="L87">
        <f>VLOOKUP(T_Boleto[[#This Row],[Acionista]], t_carne!$B$2:$L$292,11,0)</f>
        <v>8</v>
      </c>
      <c r="M87" t="str">
        <f>"insert into t_boleto values(" &amp; L87 &amp; ", " &amp; T_Boleto[[#This Row],[SeqID]] &amp; ", " &amp; SUBSTITUTE(T_Boleto[[#This Row],[Valor]],",",".",1) &amp; ", '" &amp; TEXT(T_Boleto[[#This Row],[DataVencimento]],"aaaa-mm-dd") &amp; "');"</f>
        <v>insert into t_boleto values(8, 134085, 839.28, '2023-08-10');</v>
      </c>
    </row>
    <row r="88" spans="1:13">
      <c r="A88">
        <v>134086</v>
      </c>
      <c r="B88">
        <v>18</v>
      </c>
      <c r="C88">
        <v>2</v>
      </c>
      <c r="D88">
        <v>839.28</v>
      </c>
      <c r="E88" s="4">
        <v>45089</v>
      </c>
      <c r="F88" s="4">
        <v>45179</v>
      </c>
      <c r="G88">
        <v>0</v>
      </c>
      <c r="H88" t="s">
        <v>7155</v>
      </c>
      <c r="I88" t="s">
        <v>8005</v>
      </c>
      <c r="J88" t="s">
        <v>8008</v>
      </c>
      <c r="L88">
        <f>VLOOKUP(T_Boleto[[#This Row],[Acionista]], t_carne!$B$2:$L$292,11,0)</f>
        <v>8</v>
      </c>
      <c r="M88" t="str">
        <f>"insert into t_boleto values(" &amp; L88 &amp; ", " &amp; T_Boleto[[#This Row],[SeqID]] &amp; ", " &amp; SUBSTITUTE(T_Boleto[[#This Row],[Valor]],",",".",1) &amp; ", '" &amp; TEXT(T_Boleto[[#This Row],[DataVencimento]],"aaaa-mm-dd") &amp; "');"</f>
        <v>insert into t_boleto values(8, 134086, 839.28, '2023-09-10');</v>
      </c>
    </row>
    <row r="89" spans="1:13">
      <c r="A89">
        <v>134087</v>
      </c>
      <c r="B89">
        <v>18</v>
      </c>
      <c r="C89">
        <v>2</v>
      </c>
      <c r="D89">
        <v>839.28</v>
      </c>
      <c r="E89" s="4">
        <v>45089</v>
      </c>
      <c r="F89" s="4">
        <v>45209</v>
      </c>
      <c r="G89">
        <v>0</v>
      </c>
      <c r="H89" t="s">
        <v>7155</v>
      </c>
      <c r="I89" t="s">
        <v>8005</v>
      </c>
      <c r="J89" t="s">
        <v>8009</v>
      </c>
      <c r="L89">
        <f>VLOOKUP(T_Boleto[[#This Row],[Acionista]], t_carne!$B$2:$L$292,11,0)</f>
        <v>8</v>
      </c>
      <c r="M89" t="str">
        <f>"insert into t_boleto values(" &amp; L89 &amp; ", " &amp; T_Boleto[[#This Row],[SeqID]] &amp; ", " &amp; SUBSTITUTE(T_Boleto[[#This Row],[Valor]],",",".",1) &amp; ", '" &amp; TEXT(T_Boleto[[#This Row],[DataVencimento]],"aaaa-mm-dd") &amp; "');"</f>
        <v>insert into t_boleto values(8, 134087, 839.28, '2023-10-10');</v>
      </c>
    </row>
    <row r="90" spans="1:13">
      <c r="A90">
        <v>134088</v>
      </c>
      <c r="B90">
        <v>18</v>
      </c>
      <c r="C90">
        <v>2</v>
      </c>
      <c r="D90">
        <v>839.28</v>
      </c>
      <c r="E90" s="4">
        <v>45089</v>
      </c>
      <c r="F90" s="4">
        <v>45240</v>
      </c>
      <c r="G90">
        <v>0</v>
      </c>
      <c r="H90" t="s">
        <v>7155</v>
      </c>
      <c r="I90" t="s">
        <v>8005</v>
      </c>
      <c r="J90" t="s">
        <v>8010</v>
      </c>
      <c r="L90">
        <f>VLOOKUP(T_Boleto[[#This Row],[Acionista]], t_carne!$B$2:$L$292,11,0)</f>
        <v>8</v>
      </c>
      <c r="M90" t="str">
        <f>"insert into t_boleto values(" &amp; L90 &amp; ", " &amp; T_Boleto[[#This Row],[SeqID]] &amp; ", " &amp; SUBSTITUTE(T_Boleto[[#This Row],[Valor]],",",".",1) &amp; ", '" &amp; TEXT(T_Boleto[[#This Row],[DataVencimento]],"aaaa-mm-dd") &amp; "');"</f>
        <v>insert into t_boleto values(8, 134088, 839.28, '2023-11-10');</v>
      </c>
    </row>
    <row r="91" spans="1:13">
      <c r="A91">
        <v>134089</v>
      </c>
      <c r="B91">
        <v>18</v>
      </c>
      <c r="C91">
        <v>2</v>
      </c>
      <c r="D91">
        <v>839.28</v>
      </c>
      <c r="E91" s="4">
        <v>45089</v>
      </c>
      <c r="F91" s="4">
        <v>45270</v>
      </c>
      <c r="G91">
        <v>0</v>
      </c>
      <c r="H91" t="s">
        <v>7155</v>
      </c>
      <c r="I91" t="s">
        <v>8005</v>
      </c>
      <c r="J91" t="s">
        <v>8011</v>
      </c>
      <c r="L91">
        <f>VLOOKUP(T_Boleto[[#This Row],[Acionista]], t_carne!$B$2:$L$292,11,0)</f>
        <v>8</v>
      </c>
      <c r="M91" t="str">
        <f>"insert into t_boleto values(" &amp; L91 &amp; ", " &amp; T_Boleto[[#This Row],[SeqID]] &amp; ", " &amp; SUBSTITUTE(T_Boleto[[#This Row],[Valor]],",",".",1) &amp; ", '" &amp; TEXT(T_Boleto[[#This Row],[DataVencimento]],"aaaa-mm-dd") &amp; "');"</f>
        <v>insert into t_boleto values(8, 134089, 839.28, '2023-12-10');</v>
      </c>
    </row>
    <row r="92" spans="1:13">
      <c r="A92">
        <v>134090</v>
      </c>
      <c r="B92">
        <v>18</v>
      </c>
      <c r="C92">
        <v>2</v>
      </c>
      <c r="D92">
        <v>839.28</v>
      </c>
      <c r="E92" s="4">
        <v>45089</v>
      </c>
      <c r="F92" s="4">
        <v>45301</v>
      </c>
      <c r="G92">
        <v>0</v>
      </c>
      <c r="H92" t="s">
        <v>7155</v>
      </c>
      <c r="I92" t="s">
        <v>8005</v>
      </c>
      <c r="J92" t="s">
        <v>8012</v>
      </c>
      <c r="L92">
        <f>VLOOKUP(T_Boleto[[#This Row],[Acionista]], t_carne!$B$2:$L$292,11,0)</f>
        <v>8</v>
      </c>
      <c r="M92" t="str">
        <f>"insert into t_boleto values(" &amp; L92 &amp; ", " &amp; T_Boleto[[#This Row],[SeqID]] &amp; ", " &amp; SUBSTITUTE(T_Boleto[[#This Row],[Valor]],",",".",1) &amp; ", '" &amp; TEXT(T_Boleto[[#This Row],[DataVencimento]],"aaaa-mm-dd") &amp; "');"</f>
        <v>insert into t_boleto values(8, 134090, 839.28, '2024-01-10');</v>
      </c>
    </row>
    <row r="93" spans="1:13">
      <c r="A93">
        <v>134091</v>
      </c>
      <c r="B93">
        <v>18</v>
      </c>
      <c r="C93">
        <v>2</v>
      </c>
      <c r="D93">
        <v>839.28</v>
      </c>
      <c r="E93" s="4">
        <v>45089</v>
      </c>
      <c r="F93" s="4">
        <v>45332</v>
      </c>
      <c r="G93">
        <v>0</v>
      </c>
      <c r="H93" t="s">
        <v>7155</v>
      </c>
      <c r="I93" t="s">
        <v>8005</v>
      </c>
      <c r="J93" t="s">
        <v>8013</v>
      </c>
      <c r="L93">
        <f>VLOOKUP(T_Boleto[[#This Row],[Acionista]], t_carne!$B$2:$L$292,11,0)</f>
        <v>8</v>
      </c>
      <c r="M93" t="str">
        <f>"insert into t_boleto values(" &amp; L93 &amp; ", " &amp; T_Boleto[[#This Row],[SeqID]] &amp; ", " &amp; SUBSTITUTE(T_Boleto[[#This Row],[Valor]],",",".",1) &amp; ", '" &amp; TEXT(T_Boleto[[#This Row],[DataVencimento]],"aaaa-mm-dd") &amp; "');"</f>
        <v>insert into t_boleto values(8, 134091, 839.28, '2024-02-10');</v>
      </c>
    </row>
    <row r="94" spans="1:13">
      <c r="A94">
        <v>134092</v>
      </c>
      <c r="B94">
        <v>18</v>
      </c>
      <c r="C94">
        <v>2</v>
      </c>
      <c r="D94">
        <v>839.28</v>
      </c>
      <c r="E94" s="4">
        <v>45089</v>
      </c>
      <c r="F94" s="4">
        <v>45361</v>
      </c>
      <c r="G94">
        <v>0</v>
      </c>
      <c r="H94" t="s">
        <v>7155</v>
      </c>
      <c r="I94" t="s">
        <v>8005</v>
      </c>
      <c r="J94" t="s">
        <v>8001</v>
      </c>
      <c r="L94">
        <f>VLOOKUP(T_Boleto[[#This Row],[Acionista]], t_carne!$B$2:$L$292,11,0)</f>
        <v>8</v>
      </c>
      <c r="M94" t="str">
        <f>"insert into t_boleto values(" &amp; L94 &amp; ", " &amp; T_Boleto[[#This Row],[SeqID]] &amp; ", " &amp; SUBSTITUTE(T_Boleto[[#This Row],[Valor]],",",".",1) &amp; ", '" &amp; TEXT(T_Boleto[[#This Row],[DataVencimento]],"aaaa-mm-dd") &amp; "');"</f>
        <v>insert into t_boleto values(8, 134092, 839.28, '2024-03-10');</v>
      </c>
    </row>
    <row r="95" spans="1:13">
      <c r="A95">
        <v>134093</v>
      </c>
      <c r="B95">
        <v>18</v>
      </c>
      <c r="C95">
        <v>2</v>
      </c>
      <c r="D95">
        <v>839.28</v>
      </c>
      <c r="E95" s="4">
        <v>45089</v>
      </c>
      <c r="F95" s="4">
        <v>45392</v>
      </c>
      <c r="G95">
        <v>0</v>
      </c>
      <c r="H95" t="s">
        <v>7155</v>
      </c>
      <c r="I95" t="s">
        <v>8005</v>
      </c>
      <c r="J95" t="s">
        <v>8002</v>
      </c>
      <c r="L95">
        <f>VLOOKUP(T_Boleto[[#This Row],[Acionista]], t_carne!$B$2:$L$292,11,0)</f>
        <v>8</v>
      </c>
      <c r="M95" t="str">
        <f>"insert into t_boleto values(" &amp; L95 &amp; ", " &amp; T_Boleto[[#This Row],[SeqID]] &amp; ", " &amp; SUBSTITUTE(T_Boleto[[#This Row],[Valor]],",",".",1) &amp; ", '" &amp; TEXT(T_Boleto[[#This Row],[DataVencimento]],"aaaa-mm-dd") &amp; "');"</f>
        <v>insert into t_boleto values(8, 134093, 839.28, '2024-04-10');</v>
      </c>
    </row>
    <row r="96" spans="1:13">
      <c r="A96">
        <v>134094</v>
      </c>
      <c r="B96">
        <v>18</v>
      </c>
      <c r="C96">
        <v>2</v>
      </c>
      <c r="D96">
        <v>839.28</v>
      </c>
      <c r="E96" s="4">
        <v>45089</v>
      </c>
      <c r="F96" s="4">
        <v>45422</v>
      </c>
      <c r="G96">
        <v>0</v>
      </c>
      <c r="H96" t="s">
        <v>7155</v>
      </c>
      <c r="I96" t="s">
        <v>8005</v>
      </c>
      <c r="J96" t="s">
        <v>8003</v>
      </c>
      <c r="L96">
        <f>VLOOKUP(T_Boleto[[#This Row],[Acionista]], t_carne!$B$2:$L$292,11,0)</f>
        <v>8</v>
      </c>
      <c r="M96" t="str">
        <f>"insert into t_boleto values(" &amp; L96 &amp; ", " &amp; T_Boleto[[#This Row],[SeqID]] &amp; ", " &amp; SUBSTITUTE(T_Boleto[[#This Row],[Valor]],",",".",1) &amp; ", '" &amp; TEXT(T_Boleto[[#This Row],[DataVencimento]],"aaaa-mm-dd") &amp; "');"</f>
        <v>insert into t_boleto values(8, 134094, 839.28, '2024-05-10');</v>
      </c>
    </row>
    <row r="97" spans="1:13">
      <c r="A97">
        <v>134095</v>
      </c>
      <c r="B97">
        <v>18</v>
      </c>
      <c r="C97">
        <v>2</v>
      </c>
      <c r="D97">
        <v>839.28</v>
      </c>
      <c r="E97" s="4">
        <v>45089</v>
      </c>
      <c r="F97" s="4">
        <v>45453</v>
      </c>
      <c r="G97">
        <v>0</v>
      </c>
      <c r="H97" t="s">
        <v>7155</v>
      </c>
      <c r="I97" t="s">
        <v>8005</v>
      </c>
      <c r="J97" t="s">
        <v>8004</v>
      </c>
      <c r="L97">
        <f>VLOOKUP(T_Boleto[[#This Row],[Acionista]], t_carne!$B$2:$L$292,11,0)</f>
        <v>8</v>
      </c>
      <c r="M97" t="str">
        <f>"insert into t_boleto values(" &amp; L97 &amp; ", " &amp; T_Boleto[[#This Row],[SeqID]] &amp; ", " &amp; SUBSTITUTE(T_Boleto[[#This Row],[Valor]],",",".",1) &amp; ", '" &amp; TEXT(T_Boleto[[#This Row],[DataVencimento]],"aaaa-mm-dd") &amp; "');"</f>
        <v>insert into t_boleto values(8, 134095, 839.28, '2024-06-10');</v>
      </c>
    </row>
    <row r="98" spans="1:13">
      <c r="A98">
        <v>134096</v>
      </c>
      <c r="B98">
        <v>820</v>
      </c>
      <c r="C98">
        <v>2</v>
      </c>
      <c r="D98">
        <v>456.14</v>
      </c>
      <c r="E98" s="4">
        <v>45089</v>
      </c>
      <c r="F98" s="4">
        <v>45117</v>
      </c>
      <c r="G98">
        <v>0</v>
      </c>
      <c r="H98" t="s">
        <v>7316</v>
      </c>
      <c r="I98" t="s">
        <v>8000</v>
      </c>
      <c r="J98" t="s">
        <v>8006</v>
      </c>
      <c r="L98">
        <f>VLOOKUP(T_Boleto[[#This Row],[Acionista]], t_carne!$B$2:$L$292,11,0)</f>
        <v>9</v>
      </c>
      <c r="M98" t="str">
        <f>"insert into t_boleto values(" &amp; L98 &amp; ", " &amp; T_Boleto[[#This Row],[SeqID]] &amp; ", " &amp; SUBSTITUTE(T_Boleto[[#This Row],[Valor]],",",".",1) &amp; ", '" &amp; TEXT(T_Boleto[[#This Row],[DataVencimento]],"aaaa-mm-dd") &amp; "');"</f>
        <v>insert into t_boleto values(9, 134096, 456.14, '2023-07-10');</v>
      </c>
    </row>
    <row r="99" spans="1:13">
      <c r="A99">
        <v>134097</v>
      </c>
      <c r="B99">
        <v>820</v>
      </c>
      <c r="C99">
        <v>2</v>
      </c>
      <c r="D99">
        <v>456.14</v>
      </c>
      <c r="E99" s="4">
        <v>45089</v>
      </c>
      <c r="F99" s="4">
        <v>45148</v>
      </c>
      <c r="G99">
        <v>0</v>
      </c>
      <c r="H99" t="s">
        <v>7316</v>
      </c>
      <c r="I99" t="s">
        <v>8000</v>
      </c>
      <c r="J99" t="s">
        <v>8007</v>
      </c>
      <c r="L99">
        <f>VLOOKUP(T_Boleto[[#This Row],[Acionista]], t_carne!$B$2:$L$292,11,0)</f>
        <v>9</v>
      </c>
      <c r="M99" t="str">
        <f>"insert into t_boleto values(" &amp; L99 &amp; ", " &amp; T_Boleto[[#This Row],[SeqID]] &amp; ", " &amp; SUBSTITUTE(T_Boleto[[#This Row],[Valor]],",",".",1) &amp; ", '" &amp; TEXT(T_Boleto[[#This Row],[DataVencimento]],"aaaa-mm-dd") &amp; "');"</f>
        <v>insert into t_boleto values(9, 134097, 456.14, '2023-08-10');</v>
      </c>
    </row>
    <row r="100" spans="1:13">
      <c r="A100">
        <v>134098</v>
      </c>
      <c r="B100">
        <v>820</v>
      </c>
      <c r="C100">
        <v>2</v>
      </c>
      <c r="D100">
        <v>456.14</v>
      </c>
      <c r="E100" s="4">
        <v>45089</v>
      </c>
      <c r="F100" s="4">
        <v>45179</v>
      </c>
      <c r="G100">
        <v>0</v>
      </c>
      <c r="H100" t="s">
        <v>7316</v>
      </c>
      <c r="I100" t="s">
        <v>8000</v>
      </c>
      <c r="J100" t="s">
        <v>8008</v>
      </c>
      <c r="L100">
        <f>VLOOKUP(T_Boleto[[#This Row],[Acionista]], t_carne!$B$2:$L$292,11,0)</f>
        <v>9</v>
      </c>
      <c r="M100" t="str">
        <f>"insert into t_boleto values(" &amp; L100 &amp; ", " &amp; T_Boleto[[#This Row],[SeqID]] &amp; ", " &amp; SUBSTITUTE(T_Boleto[[#This Row],[Valor]],",",".",1) &amp; ", '" &amp; TEXT(T_Boleto[[#This Row],[DataVencimento]],"aaaa-mm-dd") &amp; "');"</f>
        <v>insert into t_boleto values(9, 134098, 456.14, '2023-09-10');</v>
      </c>
    </row>
    <row r="101" spans="1:13">
      <c r="A101">
        <v>134099</v>
      </c>
      <c r="B101">
        <v>820</v>
      </c>
      <c r="C101">
        <v>2</v>
      </c>
      <c r="D101">
        <v>456.14</v>
      </c>
      <c r="E101" s="4">
        <v>45089</v>
      </c>
      <c r="F101" s="4">
        <v>45209</v>
      </c>
      <c r="G101">
        <v>0</v>
      </c>
      <c r="H101" t="s">
        <v>7316</v>
      </c>
      <c r="I101" t="s">
        <v>8000</v>
      </c>
      <c r="J101" t="s">
        <v>8009</v>
      </c>
      <c r="L101">
        <f>VLOOKUP(T_Boleto[[#This Row],[Acionista]], t_carne!$B$2:$L$292,11,0)</f>
        <v>9</v>
      </c>
      <c r="M101" t="str">
        <f>"insert into t_boleto values(" &amp; L101 &amp; ", " &amp; T_Boleto[[#This Row],[SeqID]] &amp; ", " &amp; SUBSTITUTE(T_Boleto[[#This Row],[Valor]],",",".",1) &amp; ", '" &amp; TEXT(T_Boleto[[#This Row],[DataVencimento]],"aaaa-mm-dd") &amp; "');"</f>
        <v>insert into t_boleto values(9, 134099, 456.14, '2023-10-10');</v>
      </c>
    </row>
    <row r="102" spans="1:13">
      <c r="A102">
        <v>134100</v>
      </c>
      <c r="B102">
        <v>820</v>
      </c>
      <c r="C102">
        <v>2</v>
      </c>
      <c r="D102">
        <v>456.14</v>
      </c>
      <c r="E102" s="4">
        <v>45089</v>
      </c>
      <c r="F102" s="4">
        <v>45240</v>
      </c>
      <c r="G102">
        <v>0</v>
      </c>
      <c r="H102" t="s">
        <v>7316</v>
      </c>
      <c r="I102" t="s">
        <v>8000</v>
      </c>
      <c r="J102" t="s">
        <v>8010</v>
      </c>
      <c r="L102">
        <f>VLOOKUP(T_Boleto[[#This Row],[Acionista]], t_carne!$B$2:$L$292,11,0)</f>
        <v>9</v>
      </c>
      <c r="M102" t="str">
        <f>"insert into t_boleto values(" &amp; L102 &amp; ", " &amp; T_Boleto[[#This Row],[SeqID]] &amp; ", " &amp; SUBSTITUTE(T_Boleto[[#This Row],[Valor]],",",".",1) &amp; ", '" &amp; TEXT(T_Boleto[[#This Row],[DataVencimento]],"aaaa-mm-dd") &amp; "');"</f>
        <v>insert into t_boleto values(9, 134100, 456.14, '2023-11-10');</v>
      </c>
    </row>
    <row r="103" spans="1:13">
      <c r="A103">
        <v>134101</v>
      </c>
      <c r="B103">
        <v>820</v>
      </c>
      <c r="C103">
        <v>2</v>
      </c>
      <c r="D103">
        <v>456.14</v>
      </c>
      <c r="E103" s="4">
        <v>45089</v>
      </c>
      <c r="F103" s="4">
        <v>45270</v>
      </c>
      <c r="G103">
        <v>0</v>
      </c>
      <c r="H103" t="s">
        <v>7316</v>
      </c>
      <c r="I103" t="s">
        <v>8000</v>
      </c>
      <c r="J103" t="s">
        <v>8011</v>
      </c>
      <c r="L103">
        <f>VLOOKUP(T_Boleto[[#This Row],[Acionista]], t_carne!$B$2:$L$292,11,0)</f>
        <v>9</v>
      </c>
      <c r="M103" t="str">
        <f>"insert into t_boleto values(" &amp; L103 &amp; ", " &amp; T_Boleto[[#This Row],[SeqID]] &amp; ", " &amp; SUBSTITUTE(T_Boleto[[#This Row],[Valor]],",",".",1) &amp; ", '" &amp; TEXT(T_Boleto[[#This Row],[DataVencimento]],"aaaa-mm-dd") &amp; "');"</f>
        <v>insert into t_boleto values(9, 134101, 456.14, '2023-12-10');</v>
      </c>
    </row>
    <row r="104" spans="1:13">
      <c r="A104">
        <v>134102</v>
      </c>
      <c r="B104">
        <v>820</v>
      </c>
      <c r="C104">
        <v>2</v>
      </c>
      <c r="D104">
        <v>456.14</v>
      </c>
      <c r="E104" s="4">
        <v>45089</v>
      </c>
      <c r="F104" s="4">
        <v>45301</v>
      </c>
      <c r="G104">
        <v>0</v>
      </c>
      <c r="H104" t="s">
        <v>7316</v>
      </c>
      <c r="I104" t="s">
        <v>8000</v>
      </c>
      <c r="J104" t="s">
        <v>8012</v>
      </c>
      <c r="L104">
        <f>VLOOKUP(T_Boleto[[#This Row],[Acionista]], t_carne!$B$2:$L$292,11,0)</f>
        <v>9</v>
      </c>
      <c r="M104" t="str">
        <f>"insert into t_boleto values(" &amp; L104 &amp; ", " &amp; T_Boleto[[#This Row],[SeqID]] &amp; ", " &amp; SUBSTITUTE(T_Boleto[[#This Row],[Valor]],",",".",1) &amp; ", '" &amp; TEXT(T_Boleto[[#This Row],[DataVencimento]],"aaaa-mm-dd") &amp; "');"</f>
        <v>insert into t_boleto values(9, 134102, 456.14, '2024-01-10');</v>
      </c>
    </row>
    <row r="105" spans="1:13">
      <c r="A105">
        <v>134103</v>
      </c>
      <c r="B105">
        <v>820</v>
      </c>
      <c r="C105">
        <v>2</v>
      </c>
      <c r="D105">
        <v>456.14</v>
      </c>
      <c r="E105" s="4">
        <v>45089</v>
      </c>
      <c r="F105" s="4">
        <v>45332</v>
      </c>
      <c r="G105">
        <v>0</v>
      </c>
      <c r="H105" t="s">
        <v>7316</v>
      </c>
      <c r="I105" t="s">
        <v>8000</v>
      </c>
      <c r="J105" t="s">
        <v>8013</v>
      </c>
      <c r="L105">
        <f>VLOOKUP(T_Boleto[[#This Row],[Acionista]], t_carne!$B$2:$L$292,11,0)</f>
        <v>9</v>
      </c>
      <c r="M105" t="str">
        <f>"insert into t_boleto values(" &amp; L105 &amp; ", " &amp; T_Boleto[[#This Row],[SeqID]] &amp; ", " &amp; SUBSTITUTE(T_Boleto[[#This Row],[Valor]],",",".",1) &amp; ", '" &amp; TEXT(T_Boleto[[#This Row],[DataVencimento]],"aaaa-mm-dd") &amp; "');"</f>
        <v>insert into t_boleto values(9, 134103, 456.14, '2024-02-10');</v>
      </c>
    </row>
    <row r="106" spans="1:13">
      <c r="A106">
        <v>134104</v>
      </c>
      <c r="B106">
        <v>820</v>
      </c>
      <c r="C106">
        <v>2</v>
      </c>
      <c r="D106">
        <v>456.14</v>
      </c>
      <c r="E106" s="4">
        <v>45089</v>
      </c>
      <c r="F106" s="4">
        <v>45361</v>
      </c>
      <c r="G106">
        <v>0</v>
      </c>
      <c r="H106" t="s">
        <v>7316</v>
      </c>
      <c r="I106" t="s">
        <v>8000</v>
      </c>
      <c r="J106" t="s">
        <v>8001</v>
      </c>
      <c r="L106">
        <f>VLOOKUP(T_Boleto[[#This Row],[Acionista]], t_carne!$B$2:$L$292,11,0)</f>
        <v>9</v>
      </c>
      <c r="M106" t="str">
        <f>"insert into t_boleto values(" &amp; L106 &amp; ", " &amp; T_Boleto[[#This Row],[SeqID]] &amp; ", " &amp; SUBSTITUTE(T_Boleto[[#This Row],[Valor]],",",".",1) &amp; ", '" &amp; TEXT(T_Boleto[[#This Row],[DataVencimento]],"aaaa-mm-dd") &amp; "');"</f>
        <v>insert into t_boleto values(9, 134104, 456.14, '2024-03-10');</v>
      </c>
    </row>
    <row r="107" spans="1:13">
      <c r="A107">
        <v>134105</v>
      </c>
      <c r="B107">
        <v>820</v>
      </c>
      <c r="C107">
        <v>2</v>
      </c>
      <c r="D107">
        <v>456.14</v>
      </c>
      <c r="E107" s="4">
        <v>45089</v>
      </c>
      <c r="F107" s="4">
        <v>45392</v>
      </c>
      <c r="G107">
        <v>0</v>
      </c>
      <c r="H107" t="s">
        <v>7316</v>
      </c>
      <c r="I107" t="s">
        <v>8000</v>
      </c>
      <c r="J107" t="s">
        <v>8002</v>
      </c>
      <c r="L107">
        <f>VLOOKUP(T_Boleto[[#This Row],[Acionista]], t_carne!$B$2:$L$292,11,0)</f>
        <v>9</v>
      </c>
      <c r="M107" t="str">
        <f>"insert into t_boleto values(" &amp; L107 &amp; ", " &amp; T_Boleto[[#This Row],[SeqID]] &amp; ", " &amp; SUBSTITUTE(T_Boleto[[#This Row],[Valor]],",",".",1) &amp; ", '" &amp; TEXT(T_Boleto[[#This Row],[DataVencimento]],"aaaa-mm-dd") &amp; "');"</f>
        <v>insert into t_boleto values(9, 134105, 456.14, '2024-04-10');</v>
      </c>
    </row>
    <row r="108" spans="1:13">
      <c r="A108">
        <v>134106</v>
      </c>
      <c r="B108">
        <v>820</v>
      </c>
      <c r="C108">
        <v>2</v>
      </c>
      <c r="D108">
        <v>456.14</v>
      </c>
      <c r="E108" s="4">
        <v>45089</v>
      </c>
      <c r="F108" s="4">
        <v>45422</v>
      </c>
      <c r="G108">
        <v>0</v>
      </c>
      <c r="H108" t="s">
        <v>7316</v>
      </c>
      <c r="I108" t="s">
        <v>8000</v>
      </c>
      <c r="J108" t="s">
        <v>8003</v>
      </c>
      <c r="L108">
        <f>VLOOKUP(T_Boleto[[#This Row],[Acionista]], t_carne!$B$2:$L$292,11,0)</f>
        <v>9</v>
      </c>
      <c r="M108" t="str">
        <f>"insert into t_boleto values(" &amp; L108 &amp; ", " &amp; T_Boleto[[#This Row],[SeqID]] &amp; ", " &amp; SUBSTITUTE(T_Boleto[[#This Row],[Valor]],",",".",1) &amp; ", '" &amp; TEXT(T_Boleto[[#This Row],[DataVencimento]],"aaaa-mm-dd") &amp; "');"</f>
        <v>insert into t_boleto values(9, 134106, 456.14, '2024-05-10');</v>
      </c>
    </row>
    <row r="109" spans="1:13">
      <c r="A109">
        <v>134107</v>
      </c>
      <c r="B109">
        <v>820</v>
      </c>
      <c r="C109">
        <v>2</v>
      </c>
      <c r="D109">
        <v>456.14</v>
      </c>
      <c r="E109" s="4">
        <v>45089</v>
      </c>
      <c r="F109" s="4">
        <v>45453</v>
      </c>
      <c r="G109">
        <v>0</v>
      </c>
      <c r="H109" t="s">
        <v>7316</v>
      </c>
      <c r="I109" t="s">
        <v>8000</v>
      </c>
      <c r="J109" t="s">
        <v>8004</v>
      </c>
      <c r="L109">
        <f>VLOOKUP(T_Boleto[[#This Row],[Acionista]], t_carne!$B$2:$L$292,11,0)</f>
        <v>9</v>
      </c>
      <c r="M109" t="str">
        <f>"insert into t_boleto values(" &amp; L109 &amp; ", " &amp; T_Boleto[[#This Row],[SeqID]] &amp; ", " &amp; SUBSTITUTE(T_Boleto[[#This Row],[Valor]],",",".",1) &amp; ", '" &amp; TEXT(T_Boleto[[#This Row],[DataVencimento]],"aaaa-mm-dd") &amp; "');"</f>
        <v>insert into t_boleto values(9, 134107, 456.14, '2024-06-10');</v>
      </c>
    </row>
    <row r="110" spans="1:13">
      <c r="A110">
        <v>134108</v>
      </c>
      <c r="B110">
        <v>920</v>
      </c>
      <c r="C110">
        <v>2</v>
      </c>
      <c r="D110">
        <v>456.14</v>
      </c>
      <c r="E110" s="4">
        <v>45089</v>
      </c>
      <c r="F110" s="4">
        <v>45117</v>
      </c>
      <c r="G110">
        <v>0</v>
      </c>
      <c r="H110" t="s">
        <v>7406</v>
      </c>
      <c r="I110" t="s">
        <v>8000</v>
      </c>
      <c r="J110" t="s">
        <v>8006</v>
      </c>
      <c r="L110">
        <f>VLOOKUP(T_Boleto[[#This Row],[Acionista]], t_carne!$B$2:$L$292,11,0)</f>
        <v>10</v>
      </c>
      <c r="M110" t="str">
        <f>"insert into t_boleto values(" &amp; L110 &amp; ", " &amp; T_Boleto[[#This Row],[SeqID]] &amp; ", " &amp; SUBSTITUTE(T_Boleto[[#This Row],[Valor]],",",".",1) &amp; ", '" &amp; TEXT(T_Boleto[[#This Row],[DataVencimento]],"aaaa-mm-dd") &amp; "');"</f>
        <v>insert into t_boleto values(10, 134108, 456.14, '2023-07-10');</v>
      </c>
    </row>
    <row r="111" spans="1:13">
      <c r="A111">
        <v>134109</v>
      </c>
      <c r="B111">
        <v>920</v>
      </c>
      <c r="C111">
        <v>2</v>
      </c>
      <c r="D111">
        <v>456.14</v>
      </c>
      <c r="E111" s="4">
        <v>45089</v>
      </c>
      <c r="F111" s="4">
        <v>45148</v>
      </c>
      <c r="G111">
        <v>0</v>
      </c>
      <c r="H111" t="s">
        <v>7406</v>
      </c>
      <c r="I111" t="s">
        <v>8000</v>
      </c>
      <c r="J111" t="s">
        <v>8007</v>
      </c>
      <c r="L111">
        <f>VLOOKUP(T_Boleto[[#This Row],[Acionista]], t_carne!$B$2:$L$292,11,0)</f>
        <v>10</v>
      </c>
      <c r="M111" t="str">
        <f>"insert into t_boleto values(" &amp; L111 &amp; ", " &amp; T_Boleto[[#This Row],[SeqID]] &amp; ", " &amp; SUBSTITUTE(T_Boleto[[#This Row],[Valor]],",",".",1) &amp; ", '" &amp; TEXT(T_Boleto[[#This Row],[DataVencimento]],"aaaa-mm-dd") &amp; "');"</f>
        <v>insert into t_boleto values(10, 134109, 456.14, '2023-08-10');</v>
      </c>
    </row>
    <row r="112" spans="1:13">
      <c r="A112">
        <v>134110</v>
      </c>
      <c r="B112">
        <v>920</v>
      </c>
      <c r="C112">
        <v>2</v>
      </c>
      <c r="D112">
        <v>456.14</v>
      </c>
      <c r="E112" s="4">
        <v>45089</v>
      </c>
      <c r="F112" s="4">
        <v>45179</v>
      </c>
      <c r="G112">
        <v>0</v>
      </c>
      <c r="H112" t="s">
        <v>7406</v>
      </c>
      <c r="I112" t="s">
        <v>8000</v>
      </c>
      <c r="J112" t="s">
        <v>8008</v>
      </c>
      <c r="L112">
        <f>VLOOKUP(T_Boleto[[#This Row],[Acionista]], t_carne!$B$2:$L$292,11,0)</f>
        <v>10</v>
      </c>
      <c r="M112" t="str">
        <f>"insert into t_boleto values(" &amp; L112 &amp; ", " &amp; T_Boleto[[#This Row],[SeqID]] &amp; ", " &amp; SUBSTITUTE(T_Boleto[[#This Row],[Valor]],",",".",1) &amp; ", '" &amp; TEXT(T_Boleto[[#This Row],[DataVencimento]],"aaaa-mm-dd") &amp; "');"</f>
        <v>insert into t_boleto values(10, 134110, 456.14, '2023-09-10');</v>
      </c>
    </row>
    <row r="113" spans="1:13">
      <c r="A113">
        <v>134111</v>
      </c>
      <c r="B113">
        <v>920</v>
      </c>
      <c r="C113">
        <v>2</v>
      </c>
      <c r="D113">
        <v>456.14</v>
      </c>
      <c r="E113" s="4">
        <v>45089</v>
      </c>
      <c r="F113" s="4">
        <v>45209</v>
      </c>
      <c r="G113">
        <v>0</v>
      </c>
      <c r="H113" t="s">
        <v>7406</v>
      </c>
      <c r="I113" t="s">
        <v>8000</v>
      </c>
      <c r="J113" t="s">
        <v>8009</v>
      </c>
      <c r="L113">
        <f>VLOOKUP(T_Boleto[[#This Row],[Acionista]], t_carne!$B$2:$L$292,11,0)</f>
        <v>10</v>
      </c>
      <c r="M113" t="str">
        <f>"insert into t_boleto values(" &amp; L113 &amp; ", " &amp; T_Boleto[[#This Row],[SeqID]] &amp; ", " &amp; SUBSTITUTE(T_Boleto[[#This Row],[Valor]],",",".",1) &amp; ", '" &amp; TEXT(T_Boleto[[#This Row],[DataVencimento]],"aaaa-mm-dd") &amp; "');"</f>
        <v>insert into t_boleto values(10, 134111, 456.14, '2023-10-10');</v>
      </c>
    </row>
    <row r="114" spans="1:13">
      <c r="A114">
        <v>134112</v>
      </c>
      <c r="B114">
        <v>920</v>
      </c>
      <c r="C114">
        <v>2</v>
      </c>
      <c r="D114">
        <v>456.14</v>
      </c>
      <c r="E114" s="4">
        <v>45089</v>
      </c>
      <c r="F114" s="4">
        <v>45240</v>
      </c>
      <c r="G114">
        <v>0</v>
      </c>
      <c r="H114" t="s">
        <v>7406</v>
      </c>
      <c r="I114" t="s">
        <v>8000</v>
      </c>
      <c r="J114" t="s">
        <v>8010</v>
      </c>
      <c r="L114">
        <f>VLOOKUP(T_Boleto[[#This Row],[Acionista]], t_carne!$B$2:$L$292,11,0)</f>
        <v>10</v>
      </c>
      <c r="M114" t="str">
        <f>"insert into t_boleto values(" &amp; L114 &amp; ", " &amp; T_Boleto[[#This Row],[SeqID]] &amp; ", " &amp; SUBSTITUTE(T_Boleto[[#This Row],[Valor]],",",".",1) &amp; ", '" &amp; TEXT(T_Boleto[[#This Row],[DataVencimento]],"aaaa-mm-dd") &amp; "');"</f>
        <v>insert into t_boleto values(10, 134112, 456.14, '2023-11-10');</v>
      </c>
    </row>
    <row r="115" spans="1:13">
      <c r="A115">
        <v>134113</v>
      </c>
      <c r="B115">
        <v>920</v>
      </c>
      <c r="C115">
        <v>2</v>
      </c>
      <c r="D115">
        <v>456.14</v>
      </c>
      <c r="E115" s="4">
        <v>45089</v>
      </c>
      <c r="F115" s="4">
        <v>45270</v>
      </c>
      <c r="G115">
        <v>0</v>
      </c>
      <c r="H115" t="s">
        <v>7406</v>
      </c>
      <c r="I115" t="s">
        <v>8000</v>
      </c>
      <c r="J115" t="s">
        <v>8011</v>
      </c>
      <c r="L115">
        <f>VLOOKUP(T_Boleto[[#This Row],[Acionista]], t_carne!$B$2:$L$292,11,0)</f>
        <v>10</v>
      </c>
      <c r="M115" t="str">
        <f>"insert into t_boleto values(" &amp; L115 &amp; ", " &amp; T_Boleto[[#This Row],[SeqID]] &amp; ", " &amp; SUBSTITUTE(T_Boleto[[#This Row],[Valor]],",",".",1) &amp; ", '" &amp; TEXT(T_Boleto[[#This Row],[DataVencimento]],"aaaa-mm-dd") &amp; "');"</f>
        <v>insert into t_boleto values(10, 134113, 456.14, '2023-12-10');</v>
      </c>
    </row>
    <row r="116" spans="1:13">
      <c r="A116">
        <v>134114</v>
      </c>
      <c r="B116">
        <v>920</v>
      </c>
      <c r="C116">
        <v>2</v>
      </c>
      <c r="D116">
        <v>456.14</v>
      </c>
      <c r="E116" s="4">
        <v>45089</v>
      </c>
      <c r="F116" s="4">
        <v>45301</v>
      </c>
      <c r="G116">
        <v>0</v>
      </c>
      <c r="H116" t="s">
        <v>7406</v>
      </c>
      <c r="I116" t="s">
        <v>8000</v>
      </c>
      <c r="J116" t="s">
        <v>8012</v>
      </c>
      <c r="L116">
        <f>VLOOKUP(T_Boleto[[#This Row],[Acionista]], t_carne!$B$2:$L$292,11,0)</f>
        <v>10</v>
      </c>
      <c r="M116" t="str">
        <f>"insert into t_boleto values(" &amp; L116 &amp; ", " &amp; T_Boleto[[#This Row],[SeqID]] &amp; ", " &amp; SUBSTITUTE(T_Boleto[[#This Row],[Valor]],",",".",1) &amp; ", '" &amp; TEXT(T_Boleto[[#This Row],[DataVencimento]],"aaaa-mm-dd") &amp; "');"</f>
        <v>insert into t_boleto values(10, 134114, 456.14, '2024-01-10');</v>
      </c>
    </row>
    <row r="117" spans="1:13">
      <c r="A117">
        <v>134115</v>
      </c>
      <c r="B117">
        <v>920</v>
      </c>
      <c r="C117">
        <v>2</v>
      </c>
      <c r="D117">
        <v>456.14</v>
      </c>
      <c r="E117" s="4">
        <v>45089</v>
      </c>
      <c r="F117" s="4">
        <v>45332</v>
      </c>
      <c r="G117">
        <v>0</v>
      </c>
      <c r="H117" t="s">
        <v>7406</v>
      </c>
      <c r="I117" t="s">
        <v>8000</v>
      </c>
      <c r="J117" t="s">
        <v>8013</v>
      </c>
      <c r="L117">
        <f>VLOOKUP(T_Boleto[[#This Row],[Acionista]], t_carne!$B$2:$L$292,11,0)</f>
        <v>10</v>
      </c>
      <c r="M117" t="str">
        <f>"insert into t_boleto values(" &amp; L117 &amp; ", " &amp; T_Boleto[[#This Row],[SeqID]] &amp; ", " &amp; SUBSTITUTE(T_Boleto[[#This Row],[Valor]],",",".",1) &amp; ", '" &amp; TEXT(T_Boleto[[#This Row],[DataVencimento]],"aaaa-mm-dd") &amp; "');"</f>
        <v>insert into t_boleto values(10, 134115, 456.14, '2024-02-10');</v>
      </c>
    </row>
    <row r="118" spans="1:13">
      <c r="A118">
        <v>134116</v>
      </c>
      <c r="B118">
        <v>920</v>
      </c>
      <c r="C118">
        <v>2</v>
      </c>
      <c r="D118">
        <v>456.14</v>
      </c>
      <c r="E118" s="4">
        <v>45089</v>
      </c>
      <c r="F118" s="4">
        <v>45361</v>
      </c>
      <c r="G118">
        <v>0</v>
      </c>
      <c r="H118" t="s">
        <v>7406</v>
      </c>
      <c r="I118" t="s">
        <v>8000</v>
      </c>
      <c r="J118" t="s">
        <v>8001</v>
      </c>
      <c r="L118">
        <f>VLOOKUP(T_Boleto[[#This Row],[Acionista]], t_carne!$B$2:$L$292,11,0)</f>
        <v>10</v>
      </c>
      <c r="M118" t="str">
        <f>"insert into t_boleto values(" &amp; L118 &amp; ", " &amp; T_Boleto[[#This Row],[SeqID]] &amp; ", " &amp; SUBSTITUTE(T_Boleto[[#This Row],[Valor]],",",".",1) &amp; ", '" &amp; TEXT(T_Boleto[[#This Row],[DataVencimento]],"aaaa-mm-dd") &amp; "');"</f>
        <v>insert into t_boleto values(10, 134116, 456.14, '2024-03-10');</v>
      </c>
    </row>
    <row r="119" spans="1:13">
      <c r="A119">
        <v>134117</v>
      </c>
      <c r="B119">
        <v>920</v>
      </c>
      <c r="C119">
        <v>2</v>
      </c>
      <c r="D119">
        <v>456.14</v>
      </c>
      <c r="E119" s="4">
        <v>45089</v>
      </c>
      <c r="F119" s="4">
        <v>45392</v>
      </c>
      <c r="G119">
        <v>0</v>
      </c>
      <c r="H119" t="s">
        <v>7406</v>
      </c>
      <c r="I119" t="s">
        <v>8000</v>
      </c>
      <c r="J119" t="s">
        <v>8002</v>
      </c>
      <c r="L119">
        <f>VLOOKUP(T_Boleto[[#This Row],[Acionista]], t_carne!$B$2:$L$292,11,0)</f>
        <v>10</v>
      </c>
      <c r="M119" t="str">
        <f>"insert into t_boleto values(" &amp; L119 &amp; ", " &amp; T_Boleto[[#This Row],[SeqID]] &amp; ", " &amp; SUBSTITUTE(T_Boleto[[#This Row],[Valor]],",",".",1) &amp; ", '" &amp; TEXT(T_Boleto[[#This Row],[DataVencimento]],"aaaa-mm-dd") &amp; "');"</f>
        <v>insert into t_boleto values(10, 134117, 456.14, '2024-04-10');</v>
      </c>
    </row>
    <row r="120" spans="1:13">
      <c r="A120">
        <v>134118</v>
      </c>
      <c r="B120">
        <v>920</v>
      </c>
      <c r="C120">
        <v>2</v>
      </c>
      <c r="D120">
        <v>456.14</v>
      </c>
      <c r="E120" s="4">
        <v>45089</v>
      </c>
      <c r="F120" s="4">
        <v>45422</v>
      </c>
      <c r="G120">
        <v>0</v>
      </c>
      <c r="H120" t="s">
        <v>7406</v>
      </c>
      <c r="I120" t="s">
        <v>8000</v>
      </c>
      <c r="J120" t="s">
        <v>8003</v>
      </c>
      <c r="L120">
        <f>VLOOKUP(T_Boleto[[#This Row],[Acionista]], t_carne!$B$2:$L$292,11,0)</f>
        <v>10</v>
      </c>
      <c r="M120" t="str">
        <f>"insert into t_boleto values(" &amp; L120 &amp; ", " &amp; T_Boleto[[#This Row],[SeqID]] &amp; ", " &amp; SUBSTITUTE(T_Boleto[[#This Row],[Valor]],",",".",1) &amp; ", '" &amp; TEXT(T_Boleto[[#This Row],[DataVencimento]],"aaaa-mm-dd") &amp; "');"</f>
        <v>insert into t_boleto values(10, 134118, 456.14, '2024-05-10');</v>
      </c>
    </row>
    <row r="121" spans="1:13">
      <c r="A121">
        <v>134119</v>
      </c>
      <c r="B121">
        <v>920</v>
      </c>
      <c r="C121">
        <v>2</v>
      </c>
      <c r="D121">
        <v>456.14</v>
      </c>
      <c r="E121" s="4">
        <v>45089</v>
      </c>
      <c r="F121" s="4">
        <v>45453</v>
      </c>
      <c r="G121">
        <v>0</v>
      </c>
      <c r="H121" t="s">
        <v>7406</v>
      </c>
      <c r="I121" t="s">
        <v>8000</v>
      </c>
      <c r="J121" t="s">
        <v>8004</v>
      </c>
      <c r="L121">
        <f>VLOOKUP(T_Boleto[[#This Row],[Acionista]], t_carne!$B$2:$L$292,11,0)</f>
        <v>10</v>
      </c>
      <c r="M121" t="str">
        <f>"insert into t_boleto values(" &amp; L121 &amp; ", " &amp; T_Boleto[[#This Row],[SeqID]] &amp; ", " &amp; SUBSTITUTE(T_Boleto[[#This Row],[Valor]],",",".",1) &amp; ", '" &amp; TEXT(T_Boleto[[#This Row],[DataVencimento]],"aaaa-mm-dd") &amp; "');"</f>
        <v>insert into t_boleto values(10, 134119, 456.14, '2024-06-10');</v>
      </c>
    </row>
    <row r="122" spans="1:13">
      <c r="A122">
        <v>134120</v>
      </c>
      <c r="B122">
        <v>1020</v>
      </c>
      <c r="C122">
        <v>2</v>
      </c>
      <c r="D122">
        <v>456.14</v>
      </c>
      <c r="E122" s="4">
        <v>45089</v>
      </c>
      <c r="F122" s="4">
        <v>45117</v>
      </c>
      <c r="G122">
        <v>0</v>
      </c>
      <c r="H122" t="s">
        <v>7483</v>
      </c>
      <c r="I122" t="s">
        <v>8000</v>
      </c>
      <c r="J122" t="s">
        <v>8006</v>
      </c>
      <c r="L122">
        <f>VLOOKUP(T_Boleto[[#This Row],[Acionista]], t_carne!$B$2:$L$292,11,0)</f>
        <v>11</v>
      </c>
      <c r="M122" t="str">
        <f>"insert into t_boleto values(" &amp; L122 &amp; ", " &amp; T_Boleto[[#This Row],[SeqID]] &amp; ", " &amp; SUBSTITUTE(T_Boleto[[#This Row],[Valor]],",",".",1) &amp; ", '" &amp; TEXT(T_Boleto[[#This Row],[DataVencimento]],"aaaa-mm-dd") &amp; "');"</f>
        <v>insert into t_boleto values(11, 134120, 456.14, '2023-07-10');</v>
      </c>
    </row>
    <row r="123" spans="1:13">
      <c r="A123">
        <v>134121</v>
      </c>
      <c r="B123">
        <v>1020</v>
      </c>
      <c r="C123">
        <v>2</v>
      </c>
      <c r="D123">
        <v>456.14</v>
      </c>
      <c r="E123" s="4">
        <v>45089</v>
      </c>
      <c r="F123" s="4">
        <v>45148</v>
      </c>
      <c r="G123">
        <v>0</v>
      </c>
      <c r="H123" t="s">
        <v>7483</v>
      </c>
      <c r="I123" t="s">
        <v>8000</v>
      </c>
      <c r="J123" t="s">
        <v>8007</v>
      </c>
      <c r="L123">
        <f>VLOOKUP(T_Boleto[[#This Row],[Acionista]], t_carne!$B$2:$L$292,11,0)</f>
        <v>11</v>
      </c>
      <c r="M123" t="str">
        <f>"insert into t_boleto values(" &amp; L123 &amp; ", " &amp; T_Boleto[[#This Row],[SeqID]] &amp; ", " &amp; SUBSTITUTE(T_Boleto[[#This Row],[Valor]],",",".",1) &amp; ", '" &amp; TEXT(T_Boleto[[#This Row],[DataVencimento]],"aaaa-mm-dd") &amp; "');"</f>
        <v>insert into t_boleto values(11, 134121, 456.14, '2023-08-10');</v>
      </c>
    </row>
    <row r="124" spans="1:13">
      <c r="A124">
        <v>134122</v>
      </c>
      <c r="B124">
        <v>1020</v>
      </c>
      <c r="C124">
        <v>2</v>
      </c>
      <c r="D124">
        <v>456.14</v>
      </c>
      <c r="E124" s="4">
        <v>45089</v>
      </c>
      <c r="F124" s="4">
        <v>45179</v>
      </c>
      <c r="G124">
        <v>0</v>
      </c>
      <c r="H124" t="s">
        <v>7483</v>
      </c>
      <c r="I124" t="s">
        <v>8000</v>
      </c>
      <c r="J124" t="s">
        <v>8008</v>
      </c>
      <c r="L124">
        <f>VLOOKUP(T_Boleto[[#This Row],[Acionista]], t_carne!$B$2:$L$292,11,0)</f>
        <v>11</v>
      </c>
      <c r="M124" t="str">
        <f>"insert into t_boleto values(" &amp; L124 &amp; ", " &amp; T_Boleto[[#This Row],[SeqID]] &amp; ", " &amp; SUBSTITUTE(T_Boleto[[#This Row],[Valor]],",",".",1) &amp; ", '" &amp; TEXT(T_Boleto[[#This Row],[DataVencimento]],"aaaa-mm-dd") &amp; "');"</f>
        <v>insert into t_boleto values(11, 134122, 456.14, '2023-09-10');</v>
      </c>
    </row>
    <row r="125" spans="1:13">
      <c r="A125">
        <v>134123</v>
      </c>
      <c r="B125">
        <v>1020</v>
      </c>
      <c r="C125">
        <v>2</v>
      </c>
      <c r="D125">
        <v>456.14</v>
      </c>
      <c r="E125" s="4">
        <v>45089</v>
      </c>
      <c r="F125" s="4">
        <v>45209</v>
      </c>
      <c r="G125">
        <v>0</v>
      </c>
      <c r="H125" t="s">
        <v>7483</v>
      </c>
      <c r="I125" t="s">
        <v>8000</v>
      </c>
      <c r="J125" t="s">
        <v>8009</v>
      </c>
      <c r="L125">
        <f>VLOOKUP(T_Boleto[[#This Row],[Acionista]], t_carne!$B$2:$L$292,11,0)</f>
        <v>11</v>
      </c>
      <c r="M125" t="str">
        <f>"insert into t_boleto values(" &amp; L125 &amp; ", " &amp; T_Boleto[[#This Row],[SeqID]] &amp; ", " &amp; SUBSTITUTE(T_Boleto[[#This Row],[Valor]],",",".",1) &amp; ", '" &amp; TEXT(T_Boleto[[#This Row],[DataVencimento]],"aaaa-mm-dd") &amp; "');"</f>
        <v>insert into t_boleto values(11, 134123, 456.14, '2023-10-10');</v>
      </c>
    </row>
    <row r="126" spans="1:13">
      <c r="A126">
        <v>134124</v>
      </c>
      <c r="B126">
        <v>1020</v>
      </c>
      <c r="C126">
        <v>2</v>
      </c>
      <c r="D126">
        <v>456.14</v>
      </c>
      <c r="E126" s="4">
        <v>45089</v>
      </c>
      <c r="F126" s="4">
        <v>45240</v>
      </c>
      <c r="G126">
        <v>0</v>
      </c>
      <c r="H126" t="s">
        <v>7483</v>
      </c>
      <c r="I126" t="s">
        <v>8000</v>
      </c>
      <c r="J126" t="s">
        <v>8010</v>
      </c>
      <c r="L126">
        <f>VLOOKUP(T_Boleto[[#This Row],[Acionista]], t_carne!$B$2:$L$292,11,0)</f>
        <v>11</v>
      </c>
      <c r="M126" t="str">
        <f>"insert into t_boleto values(" &amp; L126 &amp; ", " &amp; T_Boleto[[#This Row],[SeqID]] &amp; ", " &amp; SUBSTITUTE(T_Boleto[[#This Row],[Valor]],",",".",1) &amp; ", '" &amp; TEXT(T_Boleto[[#This Row],[DataVencimento]],"aaaa-mm-dd") &amp; "');"</f>
        <v>insert into t_boleto values(11, 134124, 456.14, '2023-11-10');</v>
      </c>
    </row>
    <row r="127" spans="1:13">
      <c r="A127">
        <v>134125</v>
      </c>
      <c r="B127">
        <v>1020</v>
      </c>
      <c r="C127">
        <v>2</v>
      </c>
      <c r="D127">
        <v>456.14</v>
      </c>
      <c r="E127" s="4">
        <v>45089</v>
      </c>
      <c r="F127" s="4">
        <v>45270</v>
      </c>
      <c r="G127">
        <v>0</v>
      </c>
      <c r="H127" t="s">
        <v>7483</v>
      </c>
      <c r="I127" t="s">
        <v>8000</v>
      </c>
      <c r="J127" t="s">
        <v>8011</v>
      </c>
      <c r="L127">
        <f>VLOOKUP(T_Boleto[[#This Row],[Acionista]], t_carne!$B$2:$L$292,11,0)</f>
        <v>11</v>
      </c>
      <c r="M127" t="str">
        <f>"insert into t_boleto values(" &amp; L127 &amp; ", " &amp; T_Boleto[[#This Row],[SeqID]] &amp; ", " &amp; SUBSTITUTE(T_Boleto[[#This Row],[Valor]],",",".",1) &amp; ", '" &amp; TEXT(T_Boleto[[#This Row],[DataVencimento]],"aaaa-mm-dd") &amp; "');"</f>
        <v>insert into t_boleto values(11, 134125, 456.14, '2023-12-10');</v>
      </c>
    </row>
    <row r="128" spans="1:13">
      <c r="A128">
        <v>134126</v>
      </c>
      <c r="B128">
        <v>1020</v>
      </c>
      <c r="C128">
        <v>2</v>
      </c>
      <c r="D128">
        <v>456.14</v>
      </c>
      <c r="E128" s="4">
        <v>45089</v>
      </c>
      <c r="F128" s="4">
        <v>45301</v>
      </c>
      <c r="G128">
        <v>0</v>
      </c>
      <c r="H128" t="s">
        <v>7483</v>
      </c>
      <c r="I128" t="s">
        <v>8000</v>
      </c>
      <c r="J128" t="s">
        <v>8012</v>
      </c>
      <c r="L128">
        <f>VLOOKUP(T_Boleto[[#This Row],[Acionista]], t_carne!$B$2:$L$292,11,0)</f>
        <v>11</v>
      </c>
      <c r="M128" t="str">
        <f>"insert into t_boleto values(" &amp; L128 &amp; ", " &amp; T_Boleto[[#This Row],[SeqID]] &amp; ", " &amp; SUBSTITUTE(T_Boleto[[#This Row],[Valor]],",",".",1) &amp; ", '" &amp; TEXT(T_Boleto[[#This Row],[DataVencimento]],"aaaa-mm-dd") &amp; "');"</f>
        <v>insert into t_boleto values(11, 134126, 456.14, '2024-01-10');</v>
      </c>
    </row>
    <row r="129" spans="1:13">
      <c r="A129">
        <v>134127</v>
      </c>
      <c r="B129">
        <v>1020</v>
      </c>
      <c r="C129">
        <v>2</v>
      </c>
      <c r="D129">
        <v>456.14</v>
      </c>
      <c r="E129" s="4">
        <v>45089</v>
      </c>
      <c r="F129" s="4">
        <v>45332</v>
      </c>
      <c r="G129">
        <v>0</v>
      </c>
      <c r="H129" t="s">
        <v>7483</v>
      </c>
      <c r="I129" t="s">
        <v>8000</v>
      </c>
      <c r="J129" t="s">
        <v>8013</v>
      </c>
      <c r="L129">
        <f>VLOOKUP(T_Boleto[[#This Row],[Acionista]], t_carne!$B$2:$L$292,11,0)</f>
        <v>11</v>
      </c>
      <c r="M129" t="str">
        <f>"insert into t_boleto values(" &amp; L129 &amp; ", " &amp; T_Boleto[[#This Row],[SeqID]] &amp; ", " &amp; SUBSTITUTE(T_Boleto[[#This Row],[Valor]],",",".",1) &amp; ", '" &amp; TEXT(T_Boleto[[#This Row],[DataVencimento]],"aaaa-mm-dd") &amp; "');"</f>
        <v>insert into t_boleto values(11, 134127, 456.14, '2024-02-10');</v>
      </c>
    </row>
    <row r="130" spans="1:13">
      <c r="A130">
        <v>134128</v>
      </c>
      <c r="B130">
        <v>1020</v>
      </c>
      <c r="C130">
        <v>2</v>
      </c>
      <c r="D130">
        <v>456.14</v>
      </c>
      <c r="E130" s="4">
        <v>45089</v>
      </c>
      <c r="F130" s="4">
        <v>45361</v>
      </c>
      <c r="G130">
        <v>0</v>
      </c>
      <c r="H130" t="s">
        <v>7483</v>
      </c>
      <c r="I130" t="s">
        <v>8000</v>
      </c>
      <c r="J130" t="s">
        <v>8001</v>
      </c>
      <c r="L130">
        <f>VLOOKUP(T_Boleto[[#This Row],[Acionista]], t_carne!$B$2:$L$292,11,0)</f>
        <v>11</v>
      </c>
      <c r="M130" t="str">
        <f>"insert into t_boleto values(" &amp; L130 &amp; ", " &amp; T_Boleto[[#This Row],[SeqID]] &amp; ", " &amp; SUBSTITUTE(T_Boleto[[#This Row],[Valor]],",",".",1) &amp; ", '" &amp; TEXT(T_Boleto[[#This Row],[DataVencimento]],"aaaa-mm-dd") &amp; "');"</f>
        <v>insert into t_boleto values(11, 134128, 456.14, '2024-03-10');</v>
      </c>
    </row>
    <row r="131" spans="1:13">
      <c r="A131">
        <v>134129</v>
      </c>
      <c r="B131">
        <v>1020</v>
      </c>
      <c r="C131">
        <v>2</v>
      </c>
      <c r="D131">
        <v>456.14</v>
      </c>
      <c r="E131" s="4">
        <v>45089</v>
      </c>
      <c r="F131" s="4">
        <v>45392</v>
      </c>
      <c r="G131">
        <v>0</v>
      </c>
      <c r="H131" t="s">
        <v>7483</v>
      </c>
      <c r="I131" t="s">
        <v>8000</v>
      </c>
      <c r="J131" t="s">
        <v>8002</v>
      </c>
      <c r="L131">
        <f>VLOOKUP(T_Boleto[[#This Row],[Acionista]], t_carne!$B$2:$L$292,11,0)</f>
        <v>11</v>
      </c>
      <c r="M131" t="str">
        <f>"insert into t_boleto values(" &amp; L131 &amp; ", " &amp; T_Boleto[[#This Row],[SeqID]] &amp; ", " &amp; SUBSTITUTE(T_Boleto[[#This Row],[Valor]],",",".",1) &amp; ", '" &amp; TEXT(T_Boleto[[#This Row],[DataVencimento]],"aaaa-mm-dd") &amp; "');"</f>
        <v>insert into t_boleto values(11, 134129, 456.14, '2024-04-10');</v>
      </c>
    </row>
    <row r="132" spans="1:13">
      <c r="A132">
        <v>134130</v>
      </c>
      <c r="B132">
        <v>1020</v>
      </c>
      <c r="C132">
        <v>2</v>
      </c>
      <c r="D132">
        <v>456.14</v>
      </c>
      <c r="E132" s="4">
        <v>45089</v>
      </c>
      <c r="F132" s="4">
        <v>45422</v>
      </c>
      <c r="G132">
        <v>0</v>
      </c>
      <c r="H132" t="s">
        <v>7483</v>
      </c>
      <c r="I132" t="s">
        <v>8000</v>
      </c>
      <c r="J132" t="s">
        <v>8003</v>
      </c>
      <c r="L132">
        <f>VLOOKUP(T_Boleto[[#This Row],[Acionista]], t_carne!$B$2:$L$292,11,0)</f>
        <v>11</v>
      </c>
      <c r="M132" t="str">
        <f>"insert into t_boleto values(" &amp; L132 &amp; ", " &amp; T_Boleto[[#This Row],[SeqID]] &amp; ", " &amp; SUBSTITUTE(T_Boleto[[#This Row],[Valor]],",",".",1) &amp; ", '" &amp; TEXT(T_Boleto[[#This Row],[DataVencimento]],"aaaa-mm-dd") &amp; "');"</f>
        <v>insert into t_boleto values(11, 134130, 456.14, '2024-05-10');</v>
      </c>
    </row>
    <row r="133" spans="1:13">
      <c r="A133">
        <v>134131</v>
      </c>
      <c r="B133">
        <v>1020</v>
      </c>
      <c r="C133">
        <v>2</v>
      </c>
      <c r="D133">
        <v>456.14</v>
      </c>
      <c r="E133" s="4">
        <v>45089</v>
      </c>
      <c r="F133" s="4">
        <v>45453</v>
      </c>
      <c r="G133">
        <v>0</v>
      </c>
      <c r="H133" t="s">
        <v>7483</v>
      </c>
      <c r="I133" t="s">
        <v>8000</v>
      </c>
      <c r="J133" t="s">
        <v>8004</v>
      </c>
      <c r="L133">
        <f>VLOOKUP(T_Boleto[[#This Row],[Acionista]], t_carne!$B$2:$L$292,11,0)</f>
        <v>11</v>
      </c>
      <c r="M133" t="str">
        <f>"insert into t_boleto values(" &amp; L133 &amp; ", " &amp; T_Boleto[[#This Row],[SeqID]] &amp; ", " &amp; SUBSTITUTE(T_Boleto[[#This Row],[Valor]],",",".",1) &amp; ", '" &amp; TEXT(T_Boleto[[#This Row],[DataVencimento]],"aaaa-mm-dd") &amp; "');"</f>
        <v>insert into t_boleto values(11, 134131, 456.14, '2024-06-10');</v>
      </c>
    </row>
    <row r="134" spans="1:13">
      <c r="A134">
        <v>134132</v>
      </c>
      <c r="B134">
        <v>829</v>
      </c>
      <c r="C134">
        <v>2</v>
      </c>
      <c r="D134">
        <v>456.14</v>
      </c>
      <c r="E134" s="4">
        <v>45089</v>
      </c>
      <c r="F134" s="4">
        <v>45117</v>
      </c>
      <c r="G134">
        <v>0</v>
      </c>
      <c r="H134" t="s">
        <v>7325</v>
      </c>
      <c r="I134" t="s">
        <v>8000</v>
      </c>
      <c r="J134" t="s">
        <v>8006</v>
      </c>
      <c r="L134">
        <f>VLOOKUP(T_Boleto[[#This Row],[Acionista]], t_carne!$B$2:$L$292,11,0)</f>
        <v>12</v>
      </c>
      <c r="M134" t="str">
        <f>"insert into t_boleto values(" &amp; L134 &amp; ", " &amp; T_Boleto[[#This Row],[SeqID]] &amp; ", " &amp; SUBSTITUTE(T_Boleto[[#This Row],[Valor]],",",".",1) &amp; ", '" &amp; TEXT(T_Boleto[[#This Row],[DataVencimento]],"aaaa-mm-dd") &amp; "');"</f>
        <v>insert into t_boleto values(12, 134132, 456.14, '2023-07-10');</v>
      </c>
    </row>
    <row r="135" spans="1:13">
      <c r="A135">
        <v>134133</v>
      </c>
      <c r="B135">
        <v>829</v>
      </c>
      <c r="C135">
        <v>2</v>
      </c>
      <c r="D135">
        <v>456.14</v>
      </c>
      <c r="E135" s="4">
        <v>45089</v>
      </c>
      <c r="F135" s="4">
        <v>45148</v>
      </c>
      <c r="G135">
        <v>0</v>
      </c>
      <c r="H135" t="s">
        <v>7325</v>
      </c>
      <c r="I135" t="s">
        <v>8000</v>
      </c>
      <c r="J135" t="s">
        <v>8007</v>
      </c>
      <c r="L135">
        <f>VLOOKUP(T_Boleto[[#This Row],[Acionista]], t_carne!$B$2:$L$292,11,0)</f>
        <v>12</v>
      </c>
      <c r="M135" t="str">
        <f>"insert into t_boleto values(" &amp; L135 &amp; ", " &amp; T_Boleto[[#This Row],[SeqID]] &amp; ", " &amp; SUBSTITUTE(T_Boleto[[#This Row],[Valor]],",",".",1) &amp; ", '" &amp; TEXT(T_Boleto[[#This Row],[DataVencimento]],"aaaa-mm-dd") &amp; "');"</f>
        <v>insert into t_boleto values(12, 134133, 456.14, '2023-08-10');</v>
      </c>
    </row>
    <row r="136" spans="1:13">
      <c r="A136">
        <v>134134</v>
      </c>
      <c r="B136">
        <v>829</v>
      </c>
      <c r="C136">
        <v>2</v>
      </c>
      <c r="D136">
        <v>456.14</v>
      </c>
      <c r="E136" s="4">
        <v>45089</v>
      </c>
      <c r="F136" s="4">
        <v>45179</v>
      </c>
      <c r="G136">
        <v>0</v>
      </c>
      <c r="H136" t="s">
        <v>7325</v>
      </c>
      <c r="I136" t="s">
        <v>8000</v>
      </c>
      <c r="J136" t="s">
        <v>8008</v>
      </c>
      <c r="L136">
        <f>VLOOKUP(T_Boleto[[#This Row],[Acionista]], t_carne!$B$2:$L$292,11,0)</f>
        <v>12</v>
      </c>
      <c r="M136" t="str">
        <f>"insert into t_boleto values(" &amp; L136 &amp; ", " &amp; T_Boleto[[#This Row],[SeqID]] &amp; ", " &amp; SUBSTITUTE(T_Boleto[[#This Row],[Valor]],",",".",1) &amp; ", '" &amp; TEXT(T_Boleto[[#This Row],[DataVencimento]],"aaaa-mm-dd") &amp; "');"</f>
        <v>insert into t_boleto values(12, 134134, 456.14, '2023-09-10');</v>
      </c>
    </row>
    <row r="137" spans="1:13">
      <c r="A137">
        <v>134135</v>
      </c>
      <c r="B137">
        <v>829</v>
      </c>
      <c r="C137">
        <v>2</v>
      </c>
      <c r="D137">
        <v>456.14</v>
      </c>
      <c r="E137" s="4">
        <v>45089</v>
      </c>
      <c r="F137" s="4">
        <v>45209</v>
      </c>
      <c r="G137">
        <v>0</v>
      </c>
      <c r="H137" t="s">
        <v>7325</v>
      </c>
      <c r="I137" t="s">
        <v>8000</v>
      </c>
      <c r="J137" t="s">
        <v>8009</v>
      </c>
      <c r="L137">
        <f>VLOOKUP(T_Boleto[[#This Row],[Acionista]], t_carne!$B$2:$L$292,11,0)</f>
        <v>12</v>
      </c>
      <c r="M137" t="str">
        <f>"insert into t_boleto values(" &amp; L137 &amp; ", " &amp; T_Boleto[[#This Row],[SeqID]] &amp; ", " &amp; SUBSTITUTE(T_Boleto[[#This Row],[Valor]],",",".",1) &amp; ", '" &amp; TEXT(T_Boleto[[#This Row],[DataVencimento]],"aaaa-mm-dd") &amp; "');"</f>
        <v>insert into t_boleto values(12, 134135, 456.14, '2023-10-10');</v>
      </c>
    </row>
    <row r="138" spans="1:13">
      <c r="A138">
        <v>134136</v>
      </c>
      <c r="B138">
        <v>829</v>
      </c>
      <c r="C138">
        <v>2</v>
      </c>
      <c r="D138">
        <v>456.14</v>
      </c>
      <c r="E138" s="4">
        <v>45089</v>
      </c>
      <c r="F138" s="4">
        <v>45240</v>
      </c>
      <c r="G138">
        <v>0</v>
      </c>
      <c r="H138" t="s">
        <v>7325</v>
      </c>
      <c r="I138" t="s">
        <v>8000</v>
      </c>
      <c r="J138" t="s">
        <v>8010</v>
      </c>
      <c r="L138">
        <f>VLOOKUP(T_Boleto[[#This Row],[Acionista]], t_carne!$B$2:$L$292,11,0)</f>
        <v>12</v>
      </c>
      <c r="M138" t="str">
        <f>"insert into t_boleto values(" &amp; L138 &amp; ", " &amp; T_Boleto[[#This Row],[SeqID]] &amp; ", " &amp; SUBSTITUTE(T_Boleto[[#This Row],[Valor]],",",".",1) &amp; ", '" &amp; TEXT(T_Boleto[[#This Row],[DataVencimento]],"aaaa-mm-dd") &amp; "');"</f>
        <v>insert into t_boleto values(12, 134136, 456.14, '2023-11-10');</v>
      </c>
    </row>
    <row r="139" spans="1:13">
      <c r="A139">
        <v>134137</v>
      </c>
      <c r="B139">
        <v>829</v>
      </c>
      <c r="C139">
        <v>2</v>
      </c>
      <c r="D139">
        <v>456.14</v>
      </c>
      <c r="E139" s="4">
        <v>45089</v>
      </c>
      <c r="F139" s="4">
        <v>45270</v>
      </c>
      <c r="G139">
        <v>0</v>
      </c>
      <c r="H139" t="s">
        <v>7325</v>
      </c>
      <c r="I139" t="s">
        <v>8000</v>
      </c>
      <c r="J139" t="s">
        <v>8011</v>
      </c>
      <c r="L139">
        <f>VLOOKUP(T_Boleto[[#This Row],[Acionista]], t_carne!$B$2:$L$292,11,0)</f>
        <v>12</v>
      </c>
      <c r="M139" t="str">
        <f>"insert into t_boleto values(" &amp; L139 &amp; ", " &amp; T_Boleto[[#This Row],[SeqID]] &amp; ", " &amp; SUBSTITUTE(T_Boleto[[#This Row],[Valor]],",",".",1) &amp; ", '" &amp; TEXT(T_Boleto[[#This Row],[DataVencimento]],"aaaa-mm-dd") &amp; "');"</f>
        <v>insert into t_boleto values(12, 134137, 456.14, '2023-12-10');</v>
      </c>
    </row>
    <row r="140" spans="1:13">
      <c r="A140">
        <v>134138</v>
      </c>
      <c r="B140">
        <v>829</v>
      </c>
      <c r="C140">
        <v>2</v>
      </c>
      <c r="D140">
        <v>456.14</v>
      </c>
      <c r="E140" s="4">
        <v>45089</v>
      </c>
      <c r="F140" s="4">
        <v>45301</v>
      </c>
      <c r="G140">
        <v>0</v>
      </c>
      <c r="H140" t="s">
        <v>7325</v>
      </c>
      <c r="I140" t="s">
        <v>8000</v>
      </c>
      <c r="J140" t="s">
        <v>8012</v>
      </c>
      <c r="L140">
        <f>VLOOKUP(T_Boleto[[#This Row],[Acionista]], t_carne!$B$2:$L$292,11,0)</f>
        <v>12</v>
      </c>
      <c r="M140" t="str">
        <f>"insert into t_boleto values(" &amp; L140 &amp; ", " &amp; T_Boleto[[#This Row],[SeqID]] &amp; ", " &amp; SUBSTITUTE(T_Boleto[[#This Row],[Valor]],",",".",1) &amp; ", '" &amp; TEXT(T_Boleto[[#This Row],[DataVencimento]],"aaaa-mm-dd") &amp; "');"</f>
        <v>insert into t_boleto values(12, 134138, 456.14, '2024-01-10');</v>
      </c>
    </row>
    <row r="141" spans="1:13">
      <c r="A141">
        <v>134139</v>
      </c>
      <c r="B141">
        <v>829</v>
      </c>
      <c r="C141">
        <v>2</v>
      </c>
      <c r="D141">
        <v>456.14</v>
      </c>
      <c r="E141" s="4">
        <v>45089</v>
      </c>
      <c r="F141" s="4">
        <v>45332</v>
      </c>
      <c r="G141">
        <v>0</v>
      </c>
      <c r="H141" t="s">
        <v>7325</v>
      </c>
      <c r="I141" t="s">
        <v>8000</v>
      </c>
      <c r="J141" t="s">
        <v>8013</v>
      </c>
      <c r="L141">
        <f>VLOOKUP(T_Boleto[[#This Row],[Acionista]], t_carne!$B$2:$L$292,11,0)</f>
        <v>12</v>
      </c>
      <c r="M141" t="str">
        <f>"insert into t_boleto values(" &amp; L141 &amp; ", " &amp; T_Boleto[[#This Row],[SeqID]] &amp; ", " &amp; SUBSTITUTE(T_Boleto[[#This Row],[Valor]],",",".",1) &amp; ", '" &amp; TEXT(T_Boleto[[#This Row],[DataVencimento]],"aaaa-mm-dd") &amp; "');"</f>
        <v>insert into t_boleto values(12, 134139, 456.14, '2024-02-10');</v>
      </c>
    </row>
    <row r="142" spans="1:13">
      <c r="A142">
        <v>134140</v>
      </c>
      <c r="B142">
        <v>829</v>
      </c>
      <c r="C142">
        <v>2</v>
      </c>
      <c r="D142">
        <v>456.14</v>
      </c>
      <c r="E142" s="4">
        <v>45089</v>
      </c>
      <c r="F142" s="4">
        <v>45361</v>
      </c>
      <c r="G142">
        <v>0</v>
      </c>
      <c r="H142" t="s">
        <v>7325</v>
      </c>
      <c r="I142" t="s">
        <v>8000</v>
      </c>
      <c r="J142" t="s">
        <v>8001</v>
      </c>
      <c r="L142">
        <f>VLOOKUP(T_Boleto[[#This Row],[Acionista]], t_carne!$B$2:$L$292,11,0)</f>
        <v>12</v>
      </c>
      <c r="M142" t="str">
        <f>"insert into t_boleto values(" &amp; L142 &amp; ", " &amp; T_Boleto[[#This Row],[SeqID]] &amp; ", " &amp; SUBSTITUTE(T_Boleto[[#This Row],[Valor]],",",".",1) &amp; ", '" &amp; TEXT(T_Boleto[[#This Row],[DataVencimento]],"aaaa-mm-dd") &amp; "');"</f>
        <v>insert into t_boleto values(12, 134140, 456.14, '2024-03-10');</v>
      </c>
    </row>
    <row r="143" spans="1:13">
      <c r="A143">
        <v>134141</v>
      </c>
      <c r="B143">
        <v>829</v>
      </c>
      <c r="C143">
        <v>2</v>
      </c>
      <c r="D143">
        <v>456.14</v>
      </c>
      <c r="E143" s="4">
        <v>45089</v>
      </c>
      <c r="F143" s="4">
        <v>45392</v>
      </c>
      <c r="G143">
        <v>0</v>
      </c>
      <c r="H143" t="s">
        <v>7325</v>
      </c>
      <c r="I143" t="s">
        <v>8000</v>
      </c>
      <c r="J143" t="s">
        <v>8002</v>
      </c>
      <c r="L143">
        <f>VLOOKUP(T_Boleto[[#This Row],[Acionista]], t_carne!$B$2:$L$292,11,0)</f>
        <v>12</v>
      </c>
      <c r="M143" t="str">
        <f>"insert into t_boleto values(" &amp; L143 &amp; ", " &amp; T_Boleto[[#This Row],[SeqID]] &amp; ", " &amp; SUBSTITUTE(T_Boleto[[#This Row],[Valor]],",",".",1) &amp; ", '" &amp; TEXT(T_Boleto[[#This Row],[DataVencimento]],"aaaa-mm-dd") &amp; "');"</f>
        <v>insert into t_boleto values(12, 134141, 456.14, '2024-04-10');</v>
      </c>
    </row>
    <row r="144" spans="1:13">
      <c r="A144">
        <v>134142</v>
      </c>
      <c r="B144">
        <v>829</v>
      </c>
      <c r="C144">
        <v>2</v>
      </c>
      <c r="D144">
        <v>456.14</v>
      </c>
      <c r="E144" s="4">
        <v>45089</v>
      </c>
      <c r="F144" s="4">
        <v>45422</v>
      </c>
      <c r="G144">
        <v>0</v>
      </c>
      <c r="H144" t="s">
        <v>7325</v>
      </c>
      <c r="I144" t="s">
        <v>8000</v>
      </c>
      <c r="J144" t="s">
        <v>8003</v>
      </c>
      <c r="L144">
        <f>VLOOKUP(T_Boleto[[#This Row],[Acionista]], t_carne!$B$2:$L$292,11,0)</f>
        <v>12</v>
      </c>
      <c r="M144" t="str">
        <f>"insert into t_boleto values(" &amp; L144 &amp; ", " &amp; T_Boleto[[#This Row],[SeqID]] &amp; ", " &amp; SUBSTITUTE(T_Boleto[[#This Row],[Valor]],",",".",1) &amp; ", '" &amp; TEXT(T_Boleto[[#This Row],[DataVencimento]],"aaaa-mm-dd") &amp; "');"</f>
        <v>insert into t_boleto values(12, 134142, 456.14, '2024-05-10');</v>
      </c>
    </row>
    <row r="145" spans="1:13">
      <c r="A145">
        <v>134143</v>
      </c>
      <c r="B145">
        <v>829</v>
      </c>
      <c r="C145">
        <v>2</v>
      </c>
      <c r="D145">
        <v>456.14</v>
      </c>
      <c r="E145" s="4">
        <v>45089</v>
      </c>
      <c r="F145" s="4">
        <v>45453</v>
      </c>
      <c r="G145">
        <v>0</v>
      </c>
      <c r="H145" t="s">
        <v>7325</v>
      </c>
      <c r="I145" t="s">
        <v>8000</v>
      </c>
      <c r="J145" t="s">
        <v>8004</v>
      </c>
      <c r="L145">
        <f>VLOOKUP(T_Boleto[[#This Row],[Acionista]], t_carne!$B$2:$L$292,11,0)</f>
        <v>12</v>
      </c>
      <c r="M145" t="str">
        <f>"insert into t_boleto values(" &amp; L145 &amp; ", " &amp; T_Boleto[[#This Row],[SeqID]] &amp; ", " &amp; SUBSTITUTE(T_Boleto[[#This Row],[Valor]],",",".",1) &amp; ", '" &amp; TEXT(T_Boleto[[#This Row],[DataVencimento]],"aaaa-mm-dd") &amp; "');"</f>
        <v>insert into t_boleto values(12, 134143, 456.14, '2024-06-10');</v>
      </c>
    </row>
    <row r="146" spans="1:13">
      <c r="A146">
        <v>134144</v>
      </c>
      <c r="B146">
        <v>1058</v>
      </c>
      <c r="C146">
        <v>2</v>
      </c>
      <c r="D146">
        <v>456.14</v>
      </c>
      <c r="E146" s="4">
        <v>45089</v>
      </c>
      <c r="F146" s="4">
        <v>45117</v>
      </c>
      <c r="G146">
        <v>0</v>
      </c>
      <c r="H146" t="s">
        <v>7518</v>
      </c>
      <c r="I146" t="s">
        <v>8000</v>
      </c>
      <c r="J146" t="s">
        <v>8006</v>
      </c>
      <c r="L146">
        <f>VLOOKUP(T_Boleto[[#This Row],[Acionista]], t_carne!$B$2:$L$292,11,0)</f>
        <v>13</v>
      </c>
      <c r="M146" t="str">
        <f>"insert into t_boleto values(" &amp; L146 &amp; ", " &amp; T_Boleto[[#This Row],[SeqID]] &amp; ", " &amp; SUBSTITUTE(T_Boleto[[#This Row],[Valor]],",",".",1) &amp; ", '" &amp; TEXT(T_Boleto[[#This Row],[DataVencimento]],"aaaa-mm-dd") &amp; "');"</f>
        <v>insert into t_boleto values(13, 134144, 456.14, '2023-07-10');</v>
      </c>
    </row>
    <row r="147" spans="1:13">
      <c r="A147">
        <v>134145</v>
      </c>
      <c r="B147">
        <v>1058</v>
      </c>
      <c r="C147">
        <v>2</v>
      </c>
      <c r="D147">
        <v>456.14</v>
      </c>
      <c r="E147" s="4">
        <v>45089</v>
      </c>
      <c r="F147" s="4">
        <v>45148</v>
      </c>
      <c r="G147">
        <v>0</v>
      </c>
      <c r="H147" t="s">
        <v>7518</v>
      </c>
      <c r="I147" t="s">
        <v>8000</v>
      </c>
      <c r="J147" t="s">
        <v>8007</v>
      </c>
      <c r="L147">
        <f>VLOOKUP(T_Boleto[[#This Row],[Acionista]], t_carne!$B$2:$L$292,11,0)</f>
        <v>13</v>
      </c>
      <c r="M147" t="str">
        <f>"insert into t_boleto values(" &amp; L147 &amp; ", " &amp; T_Boleto[[#This Row],[SeqID]] &amp; ", " &amp; SUBSTITUTE(T_Boleto[[#This Row],[Valor]],",",".",1) &amp; ", '" &amp; TEXT(T_Boleto[[#This Row],[DataVencimento]],"aaaa-mm-dd") &amp; "');"</f>
        <v>insert into t_boleto values(13, 134145, 456.14, '2023-08-10');</v>
      </c>
    </row>
    <row r="148" spans="1:13">
      <c r="A148">
        <v>134146</v>
      </c>
      <c r="B148">
        <v>1058</v>
      </c>
      <c r="C148">
        <v>2</v>
      </c>
      <c r="D148">
        <v>456.14</v>
      </c>
      <c r="E148" s="4">
        <v>45089</v>
      </c>
      <c r="F148" s="4">
        <v>45179</v>
      </c>
      <c r="G148">
        <v>0</v>
      </c>
      <c r="H148" t="s">
        <v>7518</v>
      </c>
      <c r="I148" t="s">
        <v>8000</v>
      </c>
      <c r="J148" t="s">
        <v>8008</v>
      </c>
      <c r="L148">
        <f>VLOOKUP(T_Boleto[[#This Row],[Acionista]], t_carne!$B$2:$L$292,11,0)</f>
        <v>13</v>
      </c>
      <c r="M148" t="str">
        <f>"insert into t_boleto values(" &amp; L148 &amp; ", " &amp; T_Boleto[[#This Row],[SeqID]] &amp; ", " &amp; SUBSTITUTE(T_Boleto[[#This Row],[Valor]],",",".",1) &amp; ", '" &amp; TEXT(T_Boleto[[#This Row],[DataVencimento]],"aaaa-mm-dd") &amp; "');"</f>
        <v>insert into t_boleto values(13, 134146, 456.14, '2023-09-10');</v>
      </c>
    </row>
    <row r="149" spans="1:13">
      <c r="A149">
        <v>134147</v>
      </c>
      <c r="B149">
        <v>1058</v>
      </c>
      <c r="C149">
        <v>2</v>
      </c>
      <c r="D149">
        <v>456.14</v>
      </c>
      <c r="E149" s="4">
        <v>45089</v>
      </c>
      <c r="F149" s="4">
        <v>45209</v>
      </c>
      <c r="G149">
        <v>0</v>
      </c>
      <c r="H149" t="s">
        <v>7518</v>
      </c>
      <c r="I149" t="s">
        <v>8000</v>
      </c>
      <c r="J149" t="s">
        <v>8009</v>
      </c>
      <c r="L149">
        <f>VLOOKUP(T_Boleto[[#This Row],[Acionista]], t_carne!$B$2:$L$292,11,0)</f>
        <v>13</v>
      </c>
      <c r="M149" t="str">
        <f>"insert into t_boleto values(" &amp; L149 &amp; ", " &amp; T_Boleto[[#This Row],[SeqID]] &amp; ", " &amp; SUBSTITUTE(T_Boleto[[#This Row],[Valor]],",",".",1) &amp; ", '" &amp; TEXT(T_Boleto[[#This Row],[DataVencimento]],"aaaa-mm-dd") &amp; "');"</f>
        <v>insert into t_boleto values(13, 134147, 456.14, '2023-10-10');</v>
      </c>
    </row>
    <row r="150" spans="1:13">
      <c r="A150">
        <v>134148</v>
      </c>
      <c r="B150">
        <v>1058</v>
      </c>
      <c r="C150">
        <v>2</v>
      </c>
      <c r="D150">
        <v>456.14</v>
      </c>
      <c r="E150" s="4">
        <v>45089</v>
      </c>
      <c r="F150" s="4">
        <v>45240</v>
      </c>
      <c r="G150">
        <v>0</v>
      </c>
      <c r="H150" t="s">
        <v>7518</v>
      </c>
      <c r="I150" t="s">
        <v>8000</v>
      </c>
      <c r="J150" t="s">
        <v>8010</v>
      </c>
      <c r="L150">
        <f>VLOOKUP(T_Boleto[[#This Row],[Acionista]], t_carne!$B$2:$L$292,11,0)</f>
        <v>13</v>
      </c>
      <c r="M150" t="str">
        <f>"insert into t_boleto values(" &amp; L150 &amp; ", " &amp; T_Boleto[[#This Row],[SeqID]] &amp; ", " &amp; SUBSTITUTE(T_Boleto[[#This Row],[Valor]],",",".",1) &amp; ", '" &amp; TEXT(T_Boleto[[#This Row],[DataVencimento]],"aaaa-mm-dd") &amp; "');"</f>
        <v>insert into t_boleto values(13, 134148, 456.14, '2023-11-10');</v>
      </c>
    </row>
    <row r="151" spans="1:13">
      <c r="A151">
        <v>134149</v>
      </c>
      <c r="B151">
        <v>1058</v>
      </c>
      <c r="C151">
        <v>2</v>
      </c>
      <c r="D151">
        <v>456.14</v>
      </c>
      <c r="E151" s="4">
        <v>45089</v>
      </c>
      <c r="F151" s="4">
        <v>45270</v>
      </c>
      <c r="G151">
        <v>0</v>
      </c>
      <c r="H151" t="s">
        <v>7518</v>
      </c>
      <c r="I151" t="s">
        <v>8000</v>
      </c>
      <c r="J151" t="s">
        <v>8011</v>
      </c>
      <c r="L151">
        <f>VLOOKUP(T_Boleto[[#This Row],[Acionista]], t_carne!$B$2:$L$292,11,0)</f>
        <v>13</v>
      </c>
      <c r="M151" t="str">
        <f>"insert into t_boleto values(" &amp; L151 &amp; ", " &amp; T_Boleto[[#This Row],[SeqID]] &amp; ", " &amp; SUBSTITUTE(T_Boleto[[#This Row],[Valor]],",",".",1) &amp; ", '" &amp; TEXT(T_Boleto[[#This Row],[DataVencimento]],"aaaa-mm-dd") &amp; "');"</f>
        <v>insert into t_boleto values(13, 134149, 456.14, '2023-12-10');</v>
      </c>
    </row>
    <row r="152" spans="1:13">
      <c r="A152">
        <v>134150</v>
      </c>
      <c r="B152">
        <v>1058</v>
      </c>
      <c r="C152">
        <v>2</v>
      </c>
      <c r="D152">
        <v>456.14</v>
      </c>
      <c r="E152" s="4">
        <v>45089</v>
      </c>
      <c r="F152" s="4">
        <v>45301</v>
      </c>
      <c r="G152">
        <v>0</v>
      </c>
      <c r="H152" t="s">
        <v>7518</v>
      </c>
      <c r="I152" t="s">
        <v>8000</v>
      </c>
      <c r="J152" t="s">
        <v>8012</v>
      </c>
      <c r="L152">
        <f>VLOOKUP(T_Boleto[[#This Row],[Acionista]], t_carne!$B$2:$L$292,11,0)</f>
        <v>13</v>
      </c>
      <c r="M152" t="str">
        <f>"insert into t_boleto values(" &amp; L152 &amp; ", " &amp; T_Boleto[[#This Row],[SeqID]] &amp; ", " &amp; SUBSTITUTE(T_Boleto[[#This Row],[Valor]],",",".",1) &amp; ", '" &amp; TEXT(T_Boleto[[#This Row],[DataVencimento]],"aaaa-mm-dd") &amp; "');"</f>
        <v>insert into t_boleto values(13, 134150, 456.14, '2024-01-10');</v>
      </c>
    </row>
    <row r="153" spans="1:13">
      <c r="A153">
        <v>134151</v>
      </c>
      <c r="B153">
        <v>1058</v>
      </c>
      <c r="C153">
        <v>2</v>
      </c>
      <c r="D153">
        <v>456.14</v>
      </c>
      <c r="E153" s="4">
        <v>45089</v>
      </c>
      <c r="F153" s="4">
        <v>45332</v>
      </c>
      <c r="G153">
        <v>0</v>
      </c>
      <c r="H153" t="s">
        <v>7518</v>
      </c>
      <c r="I153" t="s">
        <v>8000</v>
      </c>
      <c r="J153" t="s">
        <v>8013</v>
      </c>
      <c r="L153">
        <f>VLOOKUP(T_Boleto[[#This Row],[Acionista]], t_carne!$B$2:$L$292,11,0)</f>
        <v>13</v>
      </c>
      <c r="M153" t="str">
        <f>"insert into t_boleto values(" &amp; L153 &amp; ", " &amp; T_Boleto[[#This Row],[SeqID]] &amp; ", " &amp; SUBSTITUTE(T_Boleto[[#This Row],[Valor]],",",".",1) &amp; ", '" &amp; TEXT(T_Boleto[[#This Row],[DataVencimento]],"aaaa-mm-dd") &amp; "');"</f>
        <v>insert into t_boleto values(13, 134151, 456.14, '2024-02-10');</v>
      </c>
    </row>
    <row r="154" spans="1:13">
      <c r="A154">
        <v>134152</v>
      </c>
      <c r="B154">
        <v>1058</v>
      </c>
      <c r="C154">
        <v>2</v>
      </c>
      <c r="D154">
        <v>456.14</v>
      </c>
      <c r="E154" s="4">
        <v>45089</v>
      </c>
      <c r="F154" s="4">
        <v>45361</v>
      </c>
      <c r="G154">
        <v>0</v>
      </c>
      <c r="H154" t="s">
        <v>7518</v>
      </c>
      <c r="I154" t="s">
        <v>8000</v>
      </c>
      <c r="J154" t="s">
        <v>8001</v>
      </c>
      <c r="L154">
        <f>VLOOKUP(T_Boleto[[#This Row],[Acionista]], t_carne!$B$2:$L$292,11,0)</f>
        <v>13</v>
      </c>
      <c r="M154" t="str">
        <f>"insert into t_boleto values(" &amp; L154 &amp; ", " &amp; T_Boleto[[#This Row],[SeqID]] &amp; ", " &amp; SUBSTITUTE(T_Boleto[[#This Row],[Valor]],",",".",1) &amp; ", '" &amp; TEXT(T_Boleto[[#This Row],[DataVencimento]],"aaaa-mm-dd") &amp; "');"</f>
        <v>insert into t_boleto values(13, 134152, 456.14, '2024-03-10');</v>
      </c>
    </row>
    <row r="155" spans="1:13">
      <c r="A155">
        <v>134153</v>
      </c>
      <c r="B155">
        <v>1058</v>
      </c>
      <c r="C155">
        <v>2</v>
      </c>
      <c r="D155">
        <v>456.14</v>
      </c>
      <c r="E155" s="4">
        <v>45089</v>
      </c>
      <c r="F155" s="4">
        <v>45392</v>
      </c>
      <c r="G155">
        <v>0</v>
      </c>
      <c r="H155" t="s">
        <v>7518</v>
      </c>
      <c r="I155" t="s">
        <v>8000</v>
      </c>
      <c r="J155" t="s">
        <v>8002</v>
      </c>
      <c r="L155">
        <f>VLOOKUP(T_Boleto[[#This Row],[Acionista]], t_carne!$B$2:$L$292,11,0)</f>
        <v>13</v>
      </c>
      <c r="M155" t="str">
        <f>"insert into t_boleto values(" &amp; L155 &amp; ", " &amp; T_Boleto[[#This Row],[SeqID]] &amp; ", " &amp; SUBSTITUTE(T_Boleto[[#This Row],[Valor]],",",".",1) &amp; ", '" &amp; TEXT(T_Boleto[[#This Row],[DataVencimento]],"aaaa-mm-dd") &amp; "');"</f>
        <v>insert into t_boleto values(13, 134153, 456.14, '2024-04-10');</v>
      </c>
    </row>
    <row r="156" spans="1:13">
      <c r="A156">
        <v>134154</v>
      </c>
      <c r="B156">
        <v>1058</v>
      </c>
      <c r="C156">
        <v>2</v>
      </c>
      <c r="D156">
        <v>456.14</v>
      </c>
      <c r="E156" s="4">
        <v>45089</v>
      </c>
      <c r="F156" s="4">
        <v>45422</v>
      </c>
      <c r="G156">
        <v>0</v>
      </c>
      <c r="H156" t="s">
        <v>7518</v>
      </c>
      <c r="I156" t="s">
        <v>8000</v>
      </c>
      <c r="J156" t="s">
        <v>8003</v>
      </c>
      <c r="L156">
        <f>VLOOKUP(T_Boleto[[#This Row],[Acionista]], t_carne!$B$2:$L$292,11,0)</f>
        <v>13</v>
      </c>
      <c r="M156" t="str">
        <f>"insert into t_boleto values(" &amp; L156 &amp; ", " &amp; T_Boleto[[#This Row],[SeqID]] &amp; ", " &amp; SUBSTITUTE(T_Boleto[[#This Row],[Valor]],",",".",1) &amp; ", '" &amp; TEXT(T_Boleto[[#This Row],[DataVencimento]],"aaaa-mm-dd") &amp; "');"</f>
        <v>insert into t_boleto values(13, 134154, 456.14, '2024-05-10');</v>
      </c>
    </row>
    <row r="157" spans="1:13">
      <c r="A157">
        <v>134155</v>
      </c>
      <c r="B157">
        <v>1058</v>
      </c>
      <c r="C157">
        <v>2</v>
      </c>
      <c r="D157">
        <v>456.14</v>
      </c>
      <c r="E157" s="4">
        <v>45089</v>
      </c>
      <c r="F157" s="4">
        <v>45453</v>
      </c>
      <c r="G157">
        <v>0</v>
      </c>
      <c r="H157" t="s">
        <v>7518</v>
      </c>
      <c r="I157" t="s">
        <v>8000</v>
      </c>
      <c r="J157" t="s">
        <v>8004</v>
      </c>
      <c r="L157">
        <f>VLOOKUP(T_Boleto[[#This Row],[Acionista]], t_carne!$B$2:$L$292,11,0)</f>
        <v>13</v>
      </c>
      <c r="M157" t="str">
        <f>"insert into t_boleto values(" &amp; L157 &amp; ", " &amp; T_Boleto[[#This Row],[SeqID]] &amp; ", " &amp; SUBSTITUTE(T_Boleto[[#This Row],[Valor]],",",".",1) &amp; ", '" &amp; TEXT(T_Boleto[[#This Row],[DataVencimento]],"aaaa-mm-dd") &amp; "');"</f>
        <v>insert into t_boleto values(13, 134155, 456.14, '2024-06-10');</v>
      </c>
    </row>
    <row r="158" spans="1:13">
      <c r="A158">
        <v>134156</v>
      </c>
      <c r="B158">
        <v>715</v>
      </c>
      <c r="C158">
        <v>2</v>
      </c>
      <c r="D158">
        <v>700.74</v>
      </c>
      <c r="E158" s="4">
        <v>45089</v>
      </c>
      <c r="F158" s="4">
        <v>45117</v>
      </c>
      <c r="G158">
        <v>0</v>
      </c>
      <c r="H158" t="s">
        <v>7266</v>
      </c>
      <c r="I158" t="s">
        <v>8014</v>
      </c>
      <c r="J158" t="s">
        <v>8006</v>
      </c>
      <c r="L158">
        <f>VLOOKUP(T_Boleto[[#This Row],[Acionista]], t_carne!$B$2:$L$292,11,0)</f>
        <v>14</v>
      </c>
      <c r="M158" t="str">
        <f>"insert into t_boleto values(" &amp; L158 &amp; ", " &amp; T_Boleto[[#This Row],[SeqID]] &amp; ", " &amp; SUBSTITUTE(T_Boleto[[#This Row],[Valor]],",",".",1) &amp; ", '" &amp; TEXT(T_Boleto[[#This Row],[DataVencimento]],"aaaa-mm-dd") &amp; "');"</f>
        <v>insert into t_boleto values(14, 134156, 700.74, '2023-07-10');</v>
      </c>
    </row>
    <row r="159" spans="1:13">
      <c r="A159">
        <v>134157</v>
      </c>
      <c r="B159">
        <v>715</v>
      </c>
      <c r="C159">
        <v>2</v>
      </c>
      <c r="D159">
        <v>700.74</v>
      </c>
      <c r="E159" s="4">
        <v>45089</v>
      </c>
      <c r="F159" s="4">
        <v>45148</v>
      </c>
      <c r="G159">
        <v>0</v>
      </c>
      <c r="H159" t="s">
        <v>7266</v>
      </c>
      <c r="I159" t="s">
        <v>8014</v>
      </c>
      <c r="J159" t="s">
        <v>8007</v>
      </c>
      <c r="L159">
        <f>VLOOKUP(T_Boleto[[#This Row],[Acionista]], t_carne!$B$2:$L$292,11,0)</f>
        <v>14</v>
      </c>
      <c r="M159" t="str">
        <f>"insert into t_boleto values(" &amp; L159 &amp; ", " &amp; T_Boleto[[#This Row],[SeqID]] &amp; ", " &amp; SUBSTITUTE(T_Boleto[[#This Row],[Valor]],",",".",1) &amp; ", '" &amp; TEXT(T_Boleto[[#This Row],[DataVencimento]],"aaaa-mm-dd") &amp; "');"</f>
        <v>insert into t_boleto values(14, 134157, 700.74, '2023-08-10');</v>
      </c>
    </row>
    <row r="160" spans="1:13">
      <c r="A160">
        <v>134158</v>
      </c>
      <c r="B160">
        <v>715</v>
      </c>
      <c r="C160">
        <v>2</v>
      </c>
      <c r="D160">
        <v>700.74</v>
      </c>
      <c r="E160" s="4">
        <v>45089</v>
      </c>
      <c r="F160" s="4">
        <v>45179</v>
      </c>
      <c r="G160">
        <v>0</v>
      </c>
      <c r="H160" t="s">
        <v>7266</v>
      </c>
      <c r="I160" t="s">
        <v>8014</v>
      </c>
      <c r="J160" t="s">
        <v>8008</v>
      </c>
      <c r="L160">
        <f>VLOOKUP(T_Boleto[[#This Row],[Acionista]], t_carne!$B$2:$L$292,11,0)</f>
        <v>14</v>
      </c>
      <c r="M160" t="str">
        <f>"insert into t_boleto values(" &amp; L160 &amp; ", " &amp; T_Boleto[[#This Row],[SeqID]] &amp; ", " &amp; SUBSTITUTE(T_Boleto[[#This Row],[Valor]],",",".",1) &amp; ", '" &amp; TEXT(T_Boleto[[#This Row],[DataVencimento]],"aaaa-mm-dd") &amp; "');"</f>
        <v>insert into t_boleto values(14, 134158, 700.74, '2023-09-10');</v>
      </c>
    </row>
    <row r="161" spans="1:13">
      <c r="A161">
        <v>134159</v>
      </c>
      <c r="B161">
        <v>715</v>
      </c>
      <c r="C161">
        <v>2</v>
      </c>
      <c r="D161">
        <v>700.74</v>
      </c>
      <c r="E161" s="4">
        <v>45089</v>
      </c>
      <c r="F161" s="4">
        <v>45209</v>
      </c>
      <c r="G161">
        <v>0</v>
      </c>
      <c r="H161" t="s">
        <v>7266</v>
      </c>
      <c r="I161" t="s">
        <v>8014</v>
      </c>
      <c r="J161" t="s">
        <v>8009</v>
      </c>
      <c r="L161">
        <f>VLOOKUP(T_Boleto[[#This Row],[Acionista]], t_carne!$B$2:$L$292,11,0)</f>
        <v>14</v>
      </c>
      <c r="M161" t="str">
        <f>"insert into t_boleto values(" &amp; L161 &amp; ", " &amp; T_Boleto[[#This Row],[SeqID]] &amp; ", " &amp; SUBSTITUTE(T_Boleto[[#This Row],[Valor]],",",".",1) &amp; ", '" &amp; TEXT(T_Boleto[[#This Row],[DataVencimento]],"aaaa-mm-dd") &amp; "');"</f>
        <v>insert into t_boleto values(14, 134159, 700.74, '2023-10-10');</v>
      </c>
    </row>
    <row r="162" spans="1:13">
      <c r="A162">
        <v>134160</v>
      </c>
      <c r="B162">
        <v>715</v>
      </c>
      <c r="C162">
        <v>2</v>
      </c>
      <c r="D162">
        <v>700.74</v>
      </c>
      <c r="E162" s="4">
        <v>45089</v>
      </c>
      <c r="F162" s="4">
        <v>45240</v>
      </c>
      <c r="G162">
        <v>0</v>
      </c>
      <c r="H162" t="s">
        <v>7266</v>
      </c>
      <c r="I162" t="s">
        <v>8014</v>
      </c>
      <c r="J162" t="s">
        <v>8010</v>
      </c>
      <c r="L162">
        <f>VLOOKUP(T_Boleto[[#This Row],[Acionista]], t_carne!$B$2:$L$292,11,0)</f>
        <v>14</v>
      </c>
      <c r="M162" t="str">
        <f>"insert into t_boleto values(" &amp; L162 &amp; ", " &amp; T_Boleto[[#This Row],[SeqID]] &amp; ", " &amp; SUBSTITUTE(T_Boleto[[#This Row],[Valor]],",",".",1) &amp; ", '" &amp; TEXT(T_Boleto[[#This Row],[DataVencimento]],"aaaa-mm-dd") &amp; "');"</f>
        <v>insert into t_boleto values(14, 134160, 700.74, '2023-11-10');</v>
      </c>
    </row>
    <row r="163" spans="1:13">
      <c r="A163">
        <v>134161</v>
      </c>
      <c r="B163">
        <v>715</v>
      </c>
      <c r="C163">
        <v>2</v>
      </c>
      <c r="D163">
        <v>700.74</v>
      </c>
      <c r="E163" s="4">
        <v>45089</v>
      </c>
      <c r="F163" s="4">
        <v>45270</v>
      </c>
      <c r="G163">
        <v>0</v>
      </c>
      <c r="H163" t="s">
        <v>7266</v>
      </c>
      <c r="I163" t="s">
        <v>8014</v>
      </c>
      <c r="J163" t="s">
        <v>8011</v>
      </c>
      <c r="L163">
        <f>VLOOKUP(T_Boleto[[#This Row],[Acionista]], t_carne!$B$2:$L$292,11,0)</f>
        <v>14</v>
      </c>
      <c r="M163" t="str">
        <f>"insert into t_boleto values(" &amp; L163 &amp; ", " &amp; T_Boleto[[#This Row],[SeqID]] &amp; ", " &amp; SUBSTITUTE(T_Boleto[[#This Row],[Valor]],",",".",1) &amp; ", '" &amp; TEXT(T_Boleto[[#This Row],[DataVencimento]],"aaaa-mm-dd") &amp; "');"</f>
        <v>insert into t_boleto values(14, 134161, 700.74, '2023-12-10');</v>
      </c>
    </row>
    <row r="164" spans="1:13">
      <c r="A164">
        <v>134162</v>
      </c>
      <c r="B164">
        <v>715</v>
      </c>
      <c r="C164">
        <v>2</v>
      </c>
      <c r="D164">
        <v>700.74</v>
      </c>
      <c r="E164" s="4">
        <v>45089</v>
      </c>
      <c r="F164" s="4">
        <v>45301</v>
      </c>
      <c r="G164">
        <v>0</v>
      </c>
      <c r="H164" t="s">
        <v>7266</v>
      </c>
      <c r="I164" t="s">
        <v>8014</v>
      </c>
      <c r="J164" t="s">
        <v>8012</v>
      </c>
      <c r="L164">
        <f>VLOOKUP(T_Boleto[[#This Row],[Acionista]], t_carne!$B$2:$L$292,11,0)</f>
        <v>14</v>
      </c>
      <c r="M164" t="str">
        <f>"insert into t_boleto values(" &amp; L164 &amp; ", " &amp; T_Boleto[[#This Row],[SeqID]] &amp; ", " &amp; SUBSTITUTE(T_Boleto[[#This Row],[Valor]],",",".",1) &amp; ", '" &amp; TEXT(T_Boleto[[#This Row],[DataVencimento]],"aaaa-mm-dd") &amp; "');"</f>
        <v>insert into t_boleto values(14, 134162, 700.74, '2024-01-10');</v>
      </c>
    </row>
    <row r="165" spans="1:13">
      <c r="A165">
        <v>134163</v>
      </c>
      <c r="B165">
        <v>715</v>
      </c>
      <c r="C165">
        <v>2</v>
      </c>
      <c r="D165">
        <v>700.74</v>
      </c>
      <c r="E165" s="4">
        <v>45089</v>
      </c>
      <c r="F165" s="4">
        <v>45332</v>
      </c>
      <c r="G165">
        <v>0</v>
      </c>
      <c r="H165" t="s">
        <v>7266</v>
      </c>
      <c r="I165" t="s">
        <v>8014</v>
      </c>
      <c r="J165" t="s">
        <v>8013</v>
      </c>
      <c r="L165">
        <f>VLOOKUP(T_Boleto[[#This Row],[Acionista]], t_carne!$B$2:$L$292,11,0)</f>
        <v>14</v>
      </c>
      <c r="M165" t="str">
        <f>"insert into t_boleto values(" &amp; L165 &amp; ", " &amp; T_Boleto[[#This Row],[SeqID]] &amp; ", " &amp; SUBSTITUTE(T_Boleto[[#This Row],[Valor]],",",".",1) &amp; ", '" &amp; TEXT(T_Boleto[[#This Row],[DataVencimento]],"aaaa-mm-dd") &amp; "');"</f>
        <v>insert into t_boleto values(14, 134163, 700.74, '2024-02-10');</v>
      </c>
    </row>
    <row r="166" spans="1:13">
      <c r="A166">
        <v>134164</v>
      </c>
      <c r="B166">
        <v>715</v>
      </c>
      <c r="C166">
        <v>2</v>
      </c>
      <c r="D166">
        <v>700.74</v>
      </c>
      <c r="E166" s="4">
        <v>45089</v>
      </c>
      <c r="F166" s="4">
        <v>45361</v>
      </c>
      <c r="G166">
        <v>0</v>
      </c>
      <c r="H166" t="s">
        <v>7266</v>
      </c>
      <c r="I166" t="s">
        <v>8014</v>
      </c>
      <c r="J166" t="s">
        <v>8001</v>
      </c>
      <c r="L166">
        <f>VLOOKUP(T_Boleto[[#This Row],[Acionista]], t_carne!$B$2:$L$292,11,0)</f>
        <v>14</v>
      </c>
      <c r="M166" t="str">
        <f>"insert into t_boleto values(" &amp; L166 &amp; ", " &amp; T_Boleto[[#This Row],[SeqID]] &amp; ", " &amp; SUBSTITUTE(T_Boleto[[#This Row],[Valor]],",",".",1) &amp; ", '" &amp; TEXT(T_Boleto[[#This Row],[DataVencimento]],"aaaa-mm-dd") &amp; "');"</f>
        <v>insert into t_boleto values(14, 134164, 700.74, '2024-03-10');</v>
      </c>
    </row>
    <row r="167" spans="1:13">
      <c r="A167">
        <v>134165</v>
      </c>
      <c r="B167">
        <v>715</v>
      </c>
      <c r="C167">
        <v>2</v>
      </c>
      <c r="D167">
        <v>700.74</v>
      </c>
      <c r="E167" s="4">
        <v>45089</v>
      </c>
      <c r="F167" s="4">
        <v>45392</v>
      </c>
      <c r="G167">
        <v>0</v>
      </c>
      <c r="H167" t="s">
        <v>7266</v>
      </c>
      <c r="I167" t="s">
        <v>8014</v>
      </c>
      <c r="J167" t="s">
        <v>8002</v>
      </c>
      <c r="L167">
        <f>VLOOKUP(T_Boleto[[#This Row],[Acionista]], t_carne!$B$2:$L$292,11,0)</f>
        <v>14</v>
      </c>
      <c r="M167" t="str">
        <f>"insert into t_boleto values(" &amp; L167 &amp; ", " &amp; T_Boleto[[#This Row],[SeqID]] &amp; ", " &amp; SUBSTITUTE(T_Boleto[[#This Row],[Valor]],",",".",1) &amp; ", '" &amp; TEXT(T_Boleto[[#This Row],[DataVencimento]],"aaaa-mm-dd") &amp; "');"</f>
        <v>insert into t_boleto values(14, 134165, 700.74, '2024-04-10');</v>
      </c>
    </row>
    <row r="168" spans="1:13">
      <c r="A168">
        <v>134166</v>
      </c>
      <c r="B168">
        <v>715</v>
      </c>
      <c r="C168">
        <v>2</v>
      </c>
      <c r="D168">
        <v>700.74</v>
      </c>
      <c r="E168" s="4">
        <v>45089</v>
      </c>
      <c r="F168" s="4">
        <v>45422</v>
      </c>
      <c r="G168">
        <v>0</v>
      </c>
      <c r="H168" t="s">
        <v>7266</v>
      </c>
      <c r="I168" t="s">
        <v>8014</v>
      </c>
      <c r="J168" t="s">
        <v>8003</v>
      </c>
      <c r="L168">
        <f>VLOOKUP(T_Boleto[[#This Row],[Acionista]], t_carne!$B$2:$L$292,11,0)</f>
        <v>14</v>
      </c>
      <c r="M168" t="str">
        <f>"insert into t_boleto values(" &amp; L168 &amp; ", " &amp; T_Boleto[[#This Row],[SeqID]] &amp; ", " &amp; SUBSTITUTE(T_Boleto[[#This Row],[Valor]],",",".",1) &amp; ", '" &amp; TEXT(T_Boleto[[#This Row],[DataVencimento]],"aaaa-mm-dd") &amp; "');"</f>
        <v>insert into t_boleto values(14, 134166, 700.74, '2024-05-10');</v>
      </c>
    </row>
    <row r="169" spans="1:13">
      <c r="A169">
        <v>134167</v>
      </c>
      <c r="B169">
        <v>715</v>
      </c>
      <c r="C169">
        <v>2</v>
      </c>
      <c r="D169">
        <v>700.74</v>
      </c>
      <c r="E169" s="4">
        <v>45089</v>
      </c>
      <c r="F169" s="4">
        <v>45453</v>
      </c>
      <c r="G169">
        <v>0</v>
      </c>
      <c r="H169" t="s">
        <v>7266</v>
      </c>
      <c r="I169" t="s">
        <v>8014</v>
      </c>
      <c r="J169" t="s">
        <v>8004</v>
      </c>
      <c r="L169">
        <f>VLOOKUP(T_Boleto[[#This Row],[Acionista]], t_carne!$B$2:$L$292,11,0)</f>
        <v>14</v>
      </c>
      <c r="M169" t="str">
        <f>"insert into t_boleto values(" &amp; L169 &amp; ", " &amp; T_Boleto[[#This Row],[SeqID]] &amp; ", " &amp; SUBSTITUTE(T_Boleto[[#This Row],[Valor]],",",".",1) &amp; ", '" &amp; TEXT(T_Boleto[[#This Row],[DataVencimento]],"aaaa-mm-dd") &amp; "');"</f>
        <v>insert into t_boleto values(14, 134167, 700.74, '2024-06-10');</v>
      </c>
    </row>
    <row r="170" spans="1:13">
      <c r="A170">
        <v>134168</v>
      </c>
      <c r="B170">
        <v>549</v>
      </c>
      <c r="C170">
        <v>2</v>
      </c>
      <c r="D170">
        <v>839.28</v>
      </c>
      <c r="E170" s="4">
        <v>45089</v>
      </c>
      <c r="F170" s="4">
        <v>45117</v>
      </c>
      <c r="G170">
        <v>0</v>
      </c>
      <c r="H170" t="s">
        <v>7181</v>
      </c>
      <c r="I170" t="s">
        <v>8005</v>
      </c>
      <c r="J170" t="s">
        <v>8006</v>
      </c>
      <c r="L170">
        <f>VLOOKUP(T_Boleto[[#This Row],[Acionista]], t_carne!$B$2:$L$292,11,0)</f>
        <v>15</v>
      </c>
      <c r="M170" t="str">
        <f>"insert into t_boleto values(" &amp; L170 &amp; ", " &amp; T_Boleto[[#This Row],[SeqID]] &amp; ", " &amp; SUBSTITUTE(T_Boleto[[#This Row],[Valor]],",",".",1) &amp; ", '" &amp; TEXT(T_Boleto[[#This Row],[DataVencimento]],"aaaa-mm-dd") &amp; "');"</f>
        <v>insert into t_boleto values(15, 134168, 839.28, '2023-07-10');</v>
      </c>
    </row>
    <row r="171" spans="1:13">
      <c r="A171">
        <v>134169</v>
      </c>
      <c r="B171">
        <v>549</v>
      </c>
      <c r="C171">
        <v>2</v>
      </c>
      <c r="D171">
        <v>839.28</v>
      </c>
      <c r="E171" s="4">
        <v>45089</v>
      </c>
      <c r="F171" s="4">
        <v>45148</v>
      </c>
      <c r="G171">
        <v>0</v>
      </c>
      <c r="H171" t="s">
        <v>7181</v>
      </c>
      <c r="I171" t="s">
        <v>8005</v>
      </c>
      <c r="J171" t="s">
        <v>8007</v>
      </c>
      <c r="L171">
        <f>VLOOKUP(T_Boleto[[#This Row],[Acionista]], t_carne!$B$2:$L$292,11,0)</f>
        <v>15</v>
      </c>
      <c r="M171" t="str">
        <f>"insert into t_boleto values(" &amp; L171 &amp; ", " &amp; T_Boleto[[#This Row],[SeqID]] &amp; ", " &amp; SUBSTITUTE(T_Boleto[[#This Row],[Valor]],",",".",1) &amp; ", '" &amp; TEXT(T_Boleto[[#This Row],[DataVencimento]],"aaaa-mm-dd") &amp; "');"</f>
        <v>insert into t_boleto values(15, 134169, 839.28, '2023-08-10');</v>
      </c>
    </row>
    <row r="172" spans="1:13">
      <c r="A172">
        <v>134170</v>
      </c>
      <c r="B172">
        <v>549</v>
      </c>
      <c r="C172">
        <v>2</v>
      </c>
      <c r="D172">
        <v>839.28</v>
      </c>
      <c r="E172" s="4">
        <v>45089</v>
      </c>
      <c r="F172" s="4">
        <v>45179</v>
      </c>
      <c r="G172">
        <v>0</v>
      </c>
      <c r="H172" t="s">
        <v>7181</v>
      </c>
      <c r="I172" t="s">
        <v>8005</v>
      </c>
      <c r="J172" t="s">
        <v>8008</v>
      </c>
      <c r="L172">
        <f>VLOOKUP(T_Boleto[[#This Row],[Acionista]], t_carne!$B$2:$L$292,11,0)</f>
        <v>15</v>
      </c>
      <c r="M172" t="str">
        <f>"insert into t_boleto values(" &amp; L172 &amp; ", " &amp; T_Boleto[[#This Row],[SeqID]] &amp; ", " &amp; SUBSTITUTE(T_Boleto[[#This Row],[Valor]],",",".",1) &amp; ", '" &amp; TEXT(T_Boleto[[#This Row],[DataVencimento]],"aaaa-mm-dd") &amp; "');"</f>
        <v>insert into t_boleto values(15, 134170, 839.28, '2023-09-10');</v>
      </c>
    </row>
    <row r="173" spans="1:13">
      <c r="A173">
        <v>134171</v>
      </c>
      <c r="B173">
        <v>549</v>
      </c>
      <c r="C173">
        <v>2</v>
      </c>
      <c r="D173">
        <v>839.28</v>
      </c>
      <c r="E173" s="4">
        <v>45089</v>
      </c>
      <c r="F173" s="4">
        <v>45209</v>
      </c>
      <c r="G173">
        <v>0</v>
      </c>
      <c r="H173" t="s">
        <v>7181</v>
      </c>
      <c r="I173" t="s">
        <v>8005</v>
      </c>
      <c r="J173" t="s">
        <v>8009</v>
      </c>
      <c r="L173">
        <f>VLOOKUP(T_Boleto[[#This Row],[Acionista]], t_carne!$B$2:$L$292,11,0)</f>
        <v>15</v>
      </c>
      <c r="M173" t="str">
        <f>"insert into t_boleto values(" &amp; L173 &amp; ", " &amp; T_Boleto[[#This Row],[SeqID]] &amp; ", " &amp; SUBSTITUTE(T_Boleto[[#This Row],[Valor]],",",".",1) &amp; ", '" &amp; TEXT(T_Boleto[[#This Row],[DataVencimento]],"aaaa-mm-dd") &amp; "');"</f>
        <v>insert into t_boleto values(15, 134171, 839.28, '2023-10-10');</v>
      </c>
    </row>
    <row r="174" spans="1:13">
      <c r="A174">
        <v>134172</v>
      </c>
      <c r="B174">
        <v>549</v>
      </c>
      <c r="C174">
        <v>2</v>
      </c>
      <c r="D174">
        <v>839.28</v>
      </c>
      <c r="E174" s="4">
        <v>45089</v>
      </c>
      <c r="F174" s="4">
        <v>45240</v>
      </c>
      <c r="G174">
        <v>0</v>
      </c>
      <c r="H174" t="s">
        <v>7181</v>
      </c>
      <c r="I174" t="s">
        <v>8005</v>
      </c>
      <c r="J174" t="s">
        <v>8010</v>
      </c>
      <c r="L174">
        <f>VLOOKUP(T_Boleto[[#This Row],[Acionista]], t_carne!$B$2:$L$292,11,0)</f>
        <v>15</v>
      </c>
      <c r="M174" t="str">
        <f>"insert into t_boleto values(" &amp; L174 &amp; ", " &amp; T_Boleto[[#This Row],[SeqID]] &amp; ", " &amp; SUBSTITUTE(T_Boleto[[#This Row],[Valor]],",",".",1) &amp; ", '" &amp; TEXT(T_Boleto[[#This Row],[DataVencimento]],"aaaa-mm-dd") &amp; "');"</f>
        <v>insert into t_boleto values(15, 134172, 839.28, '2023-11-10');</v>
      </c>
    </row>
    <row r="175" spans="1:13">
      <c r="A175">
        <v>134173</v>
      </c>
      <c r="B175">
        <v>549</v>
      </c>
      <c r="C175">
        <v>2</v>
      </c>
      <c r="D175">
        <v>839.28</v>
      </c>
      <c r="E175" s="4">
        <v>45089</v>
      </c>
      <c r="F175" s="4">
        <v>45270</v>
      </c>
      <c r="G175">
        <v>0</v>
      </c>
      <c r="H175" t="s">
        <v>7181</v>
      </c>
      <c r="I175" t="s">
        <v>8005</v>
      </c>
      <c r="J175" t="s">
        <v>8011</v>
      </c>
      <c r="L175">
        <f>VLOOKUP(T_Boleto[[#This Row],[Acionista]], t_carne!$B$2:$L$292,11,0)</f>
        <v>15</v>
      </c>
      <c r="M175" t="str">
        <f>"insert into t_boleto values(" &amp; L175 &amp; ", " &amp; T_Boleto[[#This Row],[SeqID]] &amp; ", " &amp; SUBSTITUTE(T_Boleto[[#This Row],[Valor]],",",".",1) &amp; ", '" &amp; TEXT(T_Boleto[[#This Row],[DataVencimento]],"aaaa-mm-dd") &amp; "');"</f>
        <v>insert into t_boleto values(15, 134173, 839.28, '2023-12-10');</v>
      </c>
    </row>
    <row r="176" spans="1:13">
      <c r="A176">
        <v>134174</v>
      </c>
      <c r="B176">
        <v>549</v>
      </c>
      <c r="C176">
        <v>2</v>
      </c>
      <c r="D176">
        <v>839.28</v>
      </c>
      <c r="E176" s="4">
        <v>45089</v>
      </c>
      <c r="F176" s="4">
        <v>45301</v>
      </c>
      <c r="G176">
        <v>0</v>
      </c>
      <c r="H176" t="s">
        <v>7181</v>
      </c>
      <c r="I176" t="s">
        <v>8005</v>
      </c>
      <c r="J176" t="s">
        <v>8012</v>
      </c>
      <c r="L176">
        <f>VLOOKUP(T_Boleto[[#This Row],[Acionista]], t_carne!$B$2:$L$292,11,0)</f>
        <v>15</v>
      </c>
      <c r="M176" t="str">
        <f>"insert into t_boleto values(" &amp; L176 &amp; ", " &amp; T_Boleto[[#This Row],[SeqID]] &amp; ", " &amp; SUBSTITUTE(T_Boleto[[#This Row],[Valor]],",",".",1) &amp; ", '" &amp; TEXT(T_Boleto[[#This Row],[DataVencimento]],"aaaa-mm-dd") &amp; "');"</f>
        <v>insert into t_boleto values(15, 134174, 839.28, '2024-01-10');</v>
      </c>
    </row>
    <row r="177" spans="1:13">
      <c r="A177">
        <v>134175</v>
      </c>
      <c r="B177">
        <v>549</v>
      </c>
      <c r="C177">
        <v>2</v>
      </c>
      <c r="D177">
        <v>839.28</v>
      </c>
      <c r="E177" s="4">
        <v>45089</v>
      </c>
      <c r="F177" s="4">
        <v>45332</v>
      </c>
      <c r="G177">
        <v>0</v>
      </c>
      <c r="H177" t="s">
        <v>7181</v>
      </c>
      <c r="I177" t="s">
        <v>8005</v>
      </c>
      <c r="J177" t="s">
        <v>8013</v>
      </c>
      <c r="L177">
        <f>VLOOKUP(T_Boleto[[#This Row],[Acionista]], t_carne!$B$2:$L$292,11,0)</f>
        <v>15</v>
      </c>
      <c r="M177" t="str">
        <f>"insert into t_boleto values(" &amp; L177 &amp; ", " &amp; T_Boleto[[#This Row],[SeqID]] &amp; ", " &amp; SUBSTITUTE(T_Boleto[[#This Row],[Valor]],",",".",1) &amp; ", '" &amp; TEXT(T_Boleto[[#This Row],[DataVencimento]],"aaaa-mm-dd") &amp; "');"</f>
        <v>insert into t_boleto values(15, 134175, 839.28, '2024-02-10');</v>
      </c>
    </row>
    <row r="178" spans="1:13">
      <c r="A178">
        <v>134176</v>
      </c>
      <c r="B178">
        <v>549</v>
      </c>
      <c r="C178">
        <v>2</v>
      </c>
      <c r="D178">
        <v>839.28</v>
      </c>
      <c r="E178" s="4">
        <v>45089</v>
      </c>
      <c r="F178" s="4">
        <v>45361</v>
      </c>
      <c r="G178">
        <v>0</v>
      </c>
      <c r="H178" t="s">
        <v>7181</v>
      </c>
      <c r="I178" t="s">
        <v>8005</v>
      </c>
      <c r="J178" t="s">
        <v>8001</v>
      </c>
      <c r="L178">
        <f>VLOOKUP(T_Boleto[[#This Row],[Acionista]], t_carne!$B$2:$L$292,11,0)</f>
        <v>15</v>
      </c>
      <c r="M178" t="str">
        <f>"insert into t_boleto values(" &amp; L178 &amp; ", " &amp; T_Boleto[[#This Row],[SeqID]] &amp; ", " &amp; SUBSTITUTE(T_Boleto[[#This Row],[Valor]],",",".",1) &amp; ", '" &amp; TEXT(T_Boleto[[#This Row],[DataVencimento]],"aaaa-mm-dd") &amp; "');"</f>
        <v>insert into t_boleto values(15, 134176, 839.28, '2024-03-10');</v>
      </c>
    </row>
    <row r="179" spans="1:13">
      <c r="A179">
        <v>134177</v>
      </c>
      <c r="B179">
        <v>549</v>
      </c>
      <c r="C179">
        <v>2</v>
      </c>
      <c r="D179">
        <v>839.28</v>
      </c>
      <c r="E179" s="4">
        <v>45089</v>
      </c>
      <c r="F179" s="4">
        <v>45392</v>
      </c>
      <c r="G179">
        <v>0</v>
      </c>
      <c r="H179" t="s">
        <v>7181</v>
      </c>
      <c r="I179" t="s">
        <v>8005</v>
      </c>
      <c r="J179" t="s">
        <v>8002</v>
      </c>
      <c r="L179">
        <f>VLOOKUP(T_Boleto[[#This Row],[Acionista]], t_carne!$B$2:$L$292,11,0)</f>
        <v>15</v>
      </c>
      <c r="M179" t="str">
        <f>"insert into t_boleto values(" &amp; L179 &amp; ", " &amp; T_Boleto[[#This Row],[SeqID]] &amp; ", " &amp; SUBSTITUTE(T_Boleto[[#This Row],[Valor]],",",".",1) &amp; ", '" &amp; TEXT(T_Boleto[[#This Row],[DataVencimento]],"aaaa-mm-dd") &amp; "');"</f>
        <v>insert into t_boleto values(15, 134177, 839.28, '2024-04-10');</v>
      </c>
    </row>
    <row r="180" spans="1:13">
      <c r="A180">
        <v>134178</v>
      </c>
      <c r="B180">
        <v>549</v>
      </c>
      <c r="C180">
        <v>2</v>
      </c>
      <c r="D180">
        <v>839.28</v>
      </c>
      <c r="E180" s="4">
        <v>45089</v>
      </c>
      <c r="F180" s="4">
        <v>45422</v>
      </c>
      <c r="G180">
        <v>0</v>
      </c>
      <c r="H180" t="s">
        <v>7181</v>
      </c>
      <c r="I180" t="s">
        <v>8005</v>
      </c>
      <c r="J180" t="s">
        <v>8003</v>
      </c>
      <c r="L180">
        <f>VLOOKUP(T_Boleto[[#This Row],[Acionista]], t_carne!$B$2:$L$292,11,0)</f>
        <v>15</v>
      </c>
      <c r="M180" t="str">
        <f>"insert into t_boleto values(" &amp; L180 &amp; ", " &amp; T_Boleto[[#This Row],[SeqID]] &amp; ", " &amp; SUBSTITUTE(T_Boleto[[#This Row],[Valor]],",",".",1) &amp; ", '" &amp; TEXT(T_Boleto[[#This Row],[DataVencimento]],"aaaa-mm-dd") &amp; "');"</f>
        <v>insert into t_boleto values(15, 134178, 839.28, '2024-05-10');</v>
      </c>
    </row>
    <row r="181" spans="1:13">
      <c r="A181">
        <v>134179</v>
      </c>
      <c r="B181">
        <v>549</v>
      </c>
      <c r="C181">
        <v>2</v>
      </c>
      <c r="D181">
        <v>839.28</v>
      </c>
      <c r="E181" s="4">
        <v>45089</v>
      </c>
      <c r="F181" s="4">
        <v>45453</v>
      </c>
      <c r="G181">
        <v>0</v>
      </c>
      <c r="H181" t="s">
        <v>7181</v>
      </c>
      <c r="I181" t="s">
        <v>8005</v>
      </c>
      <c r="J181" t="s">
        <v>8004</v>
      </c>
      <c r="L181">
        <f>VLOOKUP(T_Boleto[[#This Row],[Acionista]], t_carne!$B$2:$L$292,11,0)</f>
        <v>15</v>
      </c>
      <c r="M181" t="str">
        <f>"insert into t_boleto values(" &amp; L181 &amp; ", " &amp; T_Boleto[[#This Row],[SeqID]] &amp; ", " &amp; SUBSTITUTE(T_Boleto[[#This Row],[Valor]],",",".",1) &amp; ", '" &amp; TEXT(T_Boleto[[#This Row],[DataVencimento]],"aaaa-mm-dd") &amp; "');"</f>
        <v>insert into t_boleto values(15, 134179, 839.28, '2024-06-10');</v>
      </c>
    </row>
    <row r="182" spans="1:13">
      <c r="A182">
        <v>134180</v>
      </c>
      <c r="B182">
        <v>978</v>
      </c>
      <c r="C182">
        <v>2</v>
      </c>
      <c r="D182">
        <v>456.14</v>
      </c>
      <c r="E182" s="4">
        <v>45089</v>
      </c>
      <c r="F182" s="4">
        <v>45117</v>
      </c>
      <c r="G182">
        <v>0</v>
      </c>
      <c r="H182" t="s">
        <v>7458</v>
      </c>
      <c r="I182" t="s">
        <v>8000</v>
      </c>
      <c r="J182" t="s">
        <v>8006</v>
      </c>
      <c r="L182">
        <f>VLOOKUP(T_Boleto[[#This Row],[Acionista]], t_carne!$B$2:$L$292,11,0)</f>
        <v>16</v>
      </c>
      <c r="M182" t="str">
        <f>"insert into t_boleto values(" &amp; L182 &amp; ", " &amp; T_Boleto[[#This Row],[SeqID]] &amp; ", " &amp; SUBSTITUTE(T_Boleto[[#This Row],[Valor]],",",".",1) &amp; ", '" &amp; TEXT(T_Boleto[[#This Row],[DataVencimento]],"aaaa-mm-dd") &amp; "');"</f>
        <v>insert into t_boleto values(16, 134180, 456.14, '2023-07-10');</v>
      </c>
    </row>
    <row r="183" spans="1:13">
      <c r="A183">
        <v>134181</v>
      </c>
      <c r="B183">
        <v>978</v>
      </c>
      <c r="C183">
        <v>2</v>
      </c>
      <c r="D183">
        <v>456.14</v>
      </c>
      <c r="E183" s="4">
        <v>45089</v>
      </c>
      <c r="F183" s="4">
        <v>45148</v>
      </c>
      <c r="G183">
        <v>0</v>
      </c>
      <c r="H183" t="s">
        <v>7458</v>
      </c>
      <c r="I183" t="s">
        <v>8000</v>
      </c>
      <c r="J183" t="s">
        <v>8007</v>
      </c>
      <c r="L183">
        <f>VLOOKUP(T_Boleto[[#This Row],[Acionista]], t_carne!$B$2:$L$292,11,0)</f>
        <v>16</v>
      </c>
      <c r="M183" t="str">
        <f>"insert into t_boleto values(" &amp; L183 &amp; ", " &amp; T_Boleto[[#This Row],[SeqID]] &amp; ", " &amp; SUBSTITUTE(T_Boleto[[#This Row],[Valor]],",",".",1) &amp; ", '" &amp; TEXT(T_Boleto[[#This Row],[DataVencimento]],"aaaa-mm-dd") &amp; "');"</f>
        <v>insert into t_boleto values(16, 134181, 456.14, '2023-08-10');</v>
      </c>
    </row>
    <row r="184" spans="1:13">
      <c r="A184">
        <v>134182</v>
      </c>
      <c r="B184">
        <v>978</v>
      </c>
      <c r="C184">
        <v>2</v>
      </c>
      <c r="D184">
        <v>456.14</v>
      </c>
      <c r="E184" s="4">
        <v>45089</v>
      </c>
      <c r="F184" s="4">
        <v>45179</v>
      </c>
      <c r="G184">
        <v>0</v>
      </c>
      <c r="H184" t="s">
        <v>7458</v>
      </c>
      <c r="I184" t="s">
        <v>8000</v>
      </c>
      <c r="J184" t="s">
        <v>8008</v>
      </c>
      <c r="L184">
        <f>VLOOKUP(T_Boleto[[#This Row],[Acionista]], t_carne!$B$2:$L$292,11,0)</f>
        <v>16</v>
      </c>
      <c r="M184" t="str">
        <f>"insert into t_boleto values(" &amp; L184 &amp; ", " &amp; T_Boleto[[#This Row],[SeqID]] &amp; ", " &amp; SUBSTITUTE(T_Boleto[[#This Row],[Valor]],",",".",1) &amp; ", '" &amp; TEXT(T_Boleto[[#This Row],[DataVencimento]],"aaaa-mm-dd") &amp; "');"</f>
        <v>insert into t_boleto values(16, 134182, 456.14, '2023-09-10');</v>
      </c>
    </row>
    <row r="185" spans="1:13">
      <c r="A185">
        <v>134183</v>
      </c>
      <c r="B185">
        <v>978</v>
      </c>
      <c r="C185">
        <v>2</v>
      </c>
      <c r="D185">
        <v>456.14</v>
      </c>
      <c r="E185" s="4">
        <v>45089</v>
      </c>
      <c r="F185" s="4">
        <v>45209</v>
      </c>
      <c r="G185">
        <v>0</v>
      </c>
      <c r="H185" t="s">
        <v>7458</v>
      </c>
      <c r="I185" t="s">
        <v>8000</v>
      </c>
      <c r="J185" t="s">
        <v>8009</v>
      </c>
      <c r="L185">
        <f>VLOOKUP(T_Boleto[[#This Row],[Acionista]], t_carne!$B$2:$L$292,11,0)</f>
        <v>16</v>
      </c>
      <c r="M185" t="str">
        <f>"insert into t_boleto values(" &amp; L185 &amp; ", " &amp; T_Boleto[[#This Row],[SeqID]] &amp; ", " &amp; SUBSTITUTE(T_Boleto[[#This Row],[Valor]],",",".",1) &amp; ", '" &amp; TEXT(T_Boleto[[#This Row],[DataVencimento]],"aaaa-mm-dd") &amp; "');"</f>
        <v>insert into t_boleto values(16, 134183, 456.14, '2023-10-10');</v>
      </c>
    </row>
    <row r="186" spans="1:13">
      <c r="A186">
        <v>134184</v>
      </c>
      <c r="B186">
        <v>978</v>
      </c>
      <c r="C186">
        <v>2</v>
      </c>
      <c r="D186">
        <v>456.14</v>
      </c>
      <c r="E186" s="4">
        <v>45089</v>
      </c>
      <c r="F186" s="4">
        <v>45240</v>
      </c>
      <c r="G186">
        <v>0</v>
      </c>
      <c r="H186" t="s">
        <v>7458</v>
      </c>
      <c r="I186" t="s">
        <v>8000</v>
      </c>
      <c r="J186" t="s">
        <v>8010</v>
      </c>
      <c r="L186">
        <f>VLOOKUP(T_Boleto[[#This Row],[Acionista]], t_carne!$B$2:$L$292,11,0)</f>
        <v>16</v>
      </c>
      <c r="M186" t="str">
        <f>"insert into t_boleto values(" &amp; L186 &amp; ", " &amp; T_Boleto[[#This Row],[SeqID]] &amp; ", " &amp; SUBSTITUTE(T_Boleto[[#This Row],[Valor]],",",".",1) &amp; ", '" &amp; TEXT(T_Boleto[[#This Row],[DataVencimento]],"aaaa-mm-dd") &amp; "');"</f>
        <v>insert into t_boleto values(16, 134184, 456.14, '2023-11-10');</v>
      </c>
    </row>
    <row r="187" spans="1:13">
      <c r="A187">
        <v>134185</v>
      </c>
      <c r="B187">
        <v>978</v>
      </c>
      <c r="C187">
        <v>2</v>
      </c>
      <c r="D187">
        <v>456.14</v>
      </c>
      <c r="E187" s="4">
        <v>45089</v>
      </c>
      <c r="F187" s="4">
        <v>45270</v>
      </c>
      <c r="G187">
        <v>0</v>
      </c>
      <c r="H187" t="s">
        <v>7458</v>
      </c>
      <c r="I187" t="s">
        <v>8000</v>
      </c>
      <c r="J187" t="s">
        <v>8011</v>
      </c>
      <c r="L187">
        <f>VLOOKUP(T_Boleto[[#This Row],[Acionista]], t_carne!$B$2:$L$292,11,0)</f>
        <v>16</v>
      </c>
      <c r="M187" t="str">
        <f>"insert into t_boleto values(" &amp; L187 &amp; ", " &amp; T_Boleto[[#This Row],[SeqID]] &amp; ", " &amp; SUBSTITUTE(T_Boleto[[#This Row],[Valor]],",",".",1) &amp; ", '" &amp; TEXT(T_Boleto[[#This Row],[DataVencimento]],"aaaa-mm-dd") &amp; "');"</f>
        <v>insert into t_boleto values(16, 134185, 456.14, '2023-12-10');</v>
      </c>
    </row>
    <row r="188" spans="1:13">
      <c r="A188">
        <v>134186</v>
      </c>
      <c r="B188">
        <v>978</v>
      </c>
      <c r="C188">
        <v>2</v>
      </c>
      <c r="D188">
        <v>456.14</v>
      </c>
      <c r="E188" s="4">
        <v>45089</v>
      </c>
      <c r="F188" s="4">
        <v>45301</v>
      </c>
      <c r="G188">
        <v>0</v>
      </c>
      <c r="H188" t="s">
        <v>7458</v>
      </c>
      <c r="I188" t="s">
        <v>8000</v>
      </c>
      <c r="J188" t="s">
        <v>8012</v>
      </c>
      <c r="L188">
        <f>VLOOKUP(T_Boleto[[#This Row],[Acionista]], t_carne!$B$2:$L$292,11,0)</f>
        <v>16</v>
      </c>
      <c r="M188" t="str">
        <f>"insert into t_boleto values(" &amp; L188 &amp; ", " &amp; T_Boleto[[#This Row],[SeqID]] &amp; ", " &amp; SUBSTITUTE(T_Boleto[[#This Row],[Valor]],",",".",1) &amp; ", '" &amp; TEXT(T_Boleto[[#This Row],[DataVencimento]],"aaaa-mm-dd") &amp; "');"</f>
        <v>insert into t_boleto values(16, 134186, 456.14, '2024-01-10');</v>
      </c>
    </row>
    <row r="189" spans="1:13">
      <c r="A189">
        <v>134187</v>
      </c>
      <c r="B189">
        <v>978</v>
      </c>
      <c r="C189">
        <v>2</v>
      </c>
      <c r="D189">
        <v>456.14</v>
      </c>
      <c r="E189" s="4">
        <v>45089</v>
      </c>
      <c r="F189" s="4">
        <v>45332</v>
      </c>
      <c r="G189">
        <v>0</v>
      </c>
      <c r="H189" t="s">
        <v>7458</v>
      </c>
      <c r="I189" t="s">
        <v>8000</v>
      </c>
      <c r="J189" t="s">
        <v>8013</v>
      </c>
      <c r="L189">
        <f>VLOOKUP(T_Boleto[[#This Row],[Acionista]], t_carne!$B$2:$L$292,11,0)</f>
        <v>16</v>
      </c>
      <c r="M189" t="str">
        <f>"insert into t_boleto values(" &amp; L189 &amp; ", " &amp; T_Boleto[[#This Row],[SeqID]] &amp; ", " &amp; SUBSTITUTE(T_Boleto[[#This Row],[Valor]],",",".",1) &amp; ", '" &amp; TEXT(T_Boleto[[#This Row],[DataVencimento]],"aaaa-mm-dd") &amp; "');"</f>
        <v>insert into t_boleto values(16, 134187, 456.14, '2024-02-10');</v>
      </c>
    </row>
    <row r="190" spans="1:13">
      <c r="A190">
        <v>134188</v>
      </c>
      <c r="B190">
        <v>978</v>
      </c>
      <c r="C190">
        <v>2</v>
      </c>
      <c r="D190">
        <v>456.14</v>
      </c>
      <c r="E190" s="4">
        <v>45089</v>
      </c>
      <c r="F190" s="4">
        <v>45361</v>
      </c>
      <c r="G190">
        <v>0</v>
      </c>
      <c r="H190" t="s">
        <v>7458</v>
      </c>
      <c r="I190" t="s">
        <v>8000</v>
      </c>
      <c r="J190" t="s">
        <v>8001</v>
      </c>
      <c r="L190">
        <f>VLOOKUP(T_Boleto[[#This Row],[Acionista]], t_carne!$B$2:$L$292,11,0)</f>
        <v>16</v>
      </c>
      <c r="M190" t="str">
        <f>"insert into t_boleto values(" &amp; L190 &amp; ", " &amp; T_Boleto[[#This Row],[SeqID]] &amp; ", " &amp; SUBSTITUTE(T_Boleto[[#This Row],[Valor]],",",".",1) &amp; ", '" &amp; TEXT(T_Boleto[[#This Row],[DataVencimento]],"aaaa-mm-dd") &amp; "');"</f>
        <v>insert into t_boleto values(16, 134188, 456.14, '2024-03-10');</v>
      </c>
    </row>
    <row r="191" spans="1:13">
      <c r="A191">
        <v>134189</v>
      </c>
      <c r="B191">
        <v>978</v>
      </c>
      <c r="C191">
        <v>2</v>
      </c>
      <c r="D191">
        <v>456.14</v>
      </c>
      <c r="E191" s="4">
        <v>45089</v>
      </c>
      <c r="F191" s="4">
        <v>45392</v>
      </c>
      <c r="G191">
        <v>0</v>
      </c>
      <c r="H191" t="s">
        <v>7458</v>
      </c>
      <c r="I191" t="s">
        <v>8000</v>
      </c>
      <c r="J191" t="s">
        <v>8002</v>
      </c>
      <c r="L191">
        <f>VLOOKUP(T_Boleto[[#This Row],[Acionista]], t_carne!$B$2:$L$292,11,0)</f>
        <v>16</v>
      </c>
      <c r="M191" t="str">
        <f>"insert into t_boleto values(" &amp; L191 &amp; ", " &amp; T_Boleto[[#This Row],[SeqID]] &amp; ", " &amp; SUBSTITUTE(T_Boleto[[#This Row],[Valor]],",",".",1) &amp; ", '" &amp; TEXT(T_Boleto[[#This Row],[DataVencimento]],"aaaa-mm-dd") &amp; "');"</f>
        <v>insert into t_boleto values(16, 134189, 456.14, '2024-04-10');</v>
      </c>
    </row>
    <row r="192" spans="1:13">
      <c r="A192">
        <v>134190</v>
      </c>
      <c r="B192">
        <v>978</v>
      </c>
      <c r="C192">
        <v>2</v>
      </c>
      <c r="D192">
        <v>456.14</v>
      </c>
      <c r="E192" s="4">
        <v>45089</v>
      </c>
      <c r="F192" s="4">
        <v>45422</v>
      </c>
      <c r="G192">
        <v>0</v>
      </c>
      <c r="H192" t="s">
        <v>7458</v>
      </c>
      <c r="I192" t="s">
        <v>8000</v>
      </c>
      <c r="J192" t="s">
        <v>8003</v>
      </c>
      <c r="L192">
        <f>VLOOKUP(T_Boleto[[#This Row],[Acionista]], t_carne!$B$2:$L$292,11,0)</f>
        <v>16</v>
      </c>
      <c r="M192" t="str">
        <f>"insert into t_boleto values(" &amp; L192 &amp; ", " &amp; T_Boleto[[#This Row],[SeqID]] &amp; ", " &amp; SUBSTITUTE(T_Boleto[[#This Row],[Valor]],",",".",1) &amp; ", '" &amp; TEXT(T_Boleto[[#This Row],[DataVencimento]],"aaaa-mm-dd") &amp; "');"</f>
        <v>insert into t_boleto values(16, 134190, 456.14, '2024-05-10');</v>
      </c>
    </row>
    <row r="193" spans="1:13">
      <c r="A193">
        <v>134191</v>
      </c>
      <c r="B193">
        <v>978</v>
      </c>
      <c r="C193">
        <v>2</v>
      </c>
      <c r="D193">
        <v>456.14</v>
      </c>
      <c r="E193" s="4">
        <v>45089</v>
      </c>
      <c r="F193" s="4">
        <v>45453</v>
      </c>
      <c r="G193">
        <v>0</v>
      </c>
      <c r="H193" t="s">
        <v>7458</v>
      </c>
      <c r="I193" t="s">
        <v>8000</v>
      </c>
      <c r="J193" t="s">
        <v>8004</v>
      </c>
      <c r="L193">
        <f>VLOOKUP(T_Boleto[[#This Row],[Acionista]], t_carne!$B$2:$L$292,11,0)</f>
        <v>16</v>
      </c>
      <c r="M193" t="str">
        <f>"insert into t_boleto values(" &amp; L193 &amp; ", " &amp; T_Boleto[[#This Row],[SeqID]] &amp; ", " &amp; SUBSTITUTE(T_Boleto[[#This Row],[Valor]],",",".",1) &amp; ", '" &amp; TEXT(T_Boleto[[#This Row],[DataVencimento]],"aaaa-mm-dd") &amp; "');"</f>
        <v>insert into t_boleto values(16, 134191, 456.14, '2024-06-10');</v>
      </c>
    </row>
    <row r="194" spans="1:13">
      <c r="A194">
        <v>134192</v>
      </c>
      <c r="B194">
        <v>912</v>
      </c>
      <c r="C194">
        <v>2</v>
      </c>
      <c r="D194">
        <v>456.14</v>
      </c>
      <c r="E194" s="4">
        <v>45089</v>
      </c>
      <c r="F194" s="4">
        <v>45117</v>
      </c>
      <c r="G194">
        <v>0</v>
      </c>
      <c r="H194" t="s">
        <v>7398</v>
      </c>
      <c r="I194" t="s">
        <v>8000</v>
      </c>
      <c r="J194" t="s">
        <v>8006</v>
      </c>
      <c r="L194">
        <f>VLOOKUP(T_Boleto[[#This Row],[Acionista]], t_carne!$B$2:$L$292,11,0)</f>
        <v>17</v>
      </c>
      <c r="M194" t="str">
        <f>"insert into t_boleto values(" &amp; L194 &amp; ", " &amp; T_Boleto[[#This Row],[SeqID]] &amp; ", " &amp; SUBSTITUTE(T_Boleto[[#This Row],[Valor]],",",".",1) &amp; ", '" &amp; TEXT(T_Boleto[[#This Row],[DataVencimento]],"aaaa-mm-dd") &amp; "');"</f>
        <v>insert into t_boleto values(17, 134192, 456.14, '2023-07-10');</v>
      </c>
    </row>
    <row r="195" spans="1:13">
      <c r="A195">
        <v>134193</v>
      </c>
      <c r="B195">
        <v>912</v>
      </c>
      <c r="C195">
        <v>2</v>
      </c>
      <c r="D195">
        <v>456.14</v>
      </c>
      <c r="E195" s="4">
        <v>45089</v>
      </c>
      <c r="F195" s="4">
        <v>45148</v>
      </c>
      <c r="G195">
        <v>0</v>
      </c>
      <c r="H195" t="s">
        <v>7398</v>
      </c>
      <c r="I195" t="s">
        <v>8000</v>
      </c>
      <c r="J195" t="s">
        <v>8007</v>
      </c>
      <c r="L195">
        <f>VLOOKUP(T_Boleto[[#This Row],[Acionista]], t_carne!$B$2:$L$292,11,0)</f>
        <v>17</v>
      </c>
      <c r="M195" t="str">
        <f>"insert into t_boleto values(" &amp; L195 &amp; ", " &amp; T_Boleto[[#This Row],[SeqID]] &amp; ", " &amp; SUBSTITUTE(T_Boleto[[#This Row],[Valor]],",",".",1) &amp; ", '" &amp; TEXT(T_Boleto[[#This Row],[DataVencimento]],"aaaa-mm-dd") &amp; "');"</f>
        <v>insert into t_boleto values(17, 134193, 456.14, '2023-08-10');</v>
      </c>
    </row>
    <row r="196" spans="1:13">
      <c r="A196">
        <v>134194</v>
      </c>
      <c r="B196">
        <v>912</v>
      </c>
      <c r="C196">
        <v>2</v>
      </c>
      <c r="D196">
        <v>456.14</v>
      </c>
      <c r="E196" s="4">
        <v>45089</v>
      </c>
      <c r="F196" s="4">
        <v>45179</v>
      </c>
      <c r="G196">
        <v>0</v>
      </c>
      <c r="H196" t="s">
        <v>7398</v>
      </c>
      <c r="I196" t="s">
        <v>8000</v>
      </c>
      <c r="J196" t="s">
        <v>8008</v>
      </c>
      <c r="L196">
        <f>VLOOKUP(T_Boleto[[#This Row],[Acionista]], t_carne!$B$2:$L$292,11,0)</f>
        <v>17</v>
      </c>
      <c r="M196" t="str">
        <f>"insert into t_boleto values(" &amp; L196 &amp; ", " &amp; T_Boleto[[#This Row],[SeqID]] &amp; ", " &amp; SUBSTITUTE(T_Boleto[[#This Row],[Valor]],",",".",1) &amp; ", '" &amp; TEXT(T_Boleto[[#This Row],[DataVencimento]],"aaaa-mm-dd") &amp; "');"</f>
        <v>insert into t_boleto values(17, 134194, 456.14, '2023-09-10');</v>
      </c>
    </row>
    <row r="197" spans="1:13">
      <c r="A197">
        <v>134195</v>
      </c>
      <c r="B197">
        <v>912</v>
      </c>
      <c r="C197">
        <v>2</v>
      </c>
      <c r="D197">
        <v>456.14</v>
      </c>
      <c r="E197" s="4">
        <v>45089</v>
      </c>
      <c r="F197" s="4">
        <v>45209</v>
      </c>
      <c r="G197">
        <v>0</v>
      </c>
      <c r="H197" t="s">
        <v>7398</v>
      </c>
      <c r="I197" t="s">
        <v>8000</v>
      </c>
      <c r="J197" t="s">
        <v>8009</v>
      </c>
      <c r="L197">
        <f>VLOOKUP(T_Boleto[[#This Row],[Acionista]], t_carne!$B$2:$L$292,11,0)</f>
        <v>17</v>
      </c>
      <c r="M197" t="str">
        <f>"insert into t_boleto values(" &amp; L197 &amp; ", " &amp; T_Boleto[[#This Row],[SeqID]] &amp; ", " &amp; SUBSTITUTE(T_Boleto[[#This Row],[Valor]],",",".",1) &amp; ", '" &amp; TEXT(T_Boleto[[#This Row],[DataVencimento]],"aaaa-mm-dd") &amp; "');"</f>
        <v>insert into t_boleto values(17, 134195, 456.14, '2023-10-10');</v>
      </c>
    </row>
    <row r="198" spans="1:13">
      <c r="A198">
        <v>134196</v>
      </c>
      <c r="B198">
        <v>912</v>
      </c>
      <c r="C198">
        <v>2</v>
      </c>
      <c r="D198">
        <v>456.14</v>
      </c>
      <c r="E198" s="4">
        <v>45089</v>
      </c>
      <c r="F198" s="4">
        <v>45240</v>
      </c>
      <c r="G198">
        <v>0</v>
      </c>
      <c r="H198" t="s">
        <v>7398</v>
      </c>
      <c r="I198" t="s">
        <v>8000</v>
      </c>
      <c r="J198" t="s">
        <v>8010</v>
      </c>
      <c r="L198">
        <f>VLOOKUP(T_Boleto[[#This Row],[Acionista]], t_carne!$B$2:$L$292,11,0)</f>
        <v>17</v>
      </c>
      <c r="M198" t="str">
        <f>"insert into t_boleto values(" &amp; L198 &amp; ", " &amp; T_Boleto[[#This Row],[SeqID]] &amp; ", " &amp; SUBSTITUTE(T_Boleto[[#This Row],[Valor]],",",".",1) &amp; ", '" &amp; TEXT(T_Boleto[[#This Row],[DataVencimento]],"aaaa-mm-dd") &amp; "');"</f>
        <v>insert into t_boleto values(17, 134196, 456.14, '2023-11-10');</v>
      </c>
    </row>
    <row r="199" spans="1:13">
      <c r="A199">
        <v>134197</v>
      </c>
      <c r="B199">
        <v>912</v>
      </c>
      <c r="C199">
        <v>2</v>
      </c>
      <c r="D199">
        <v>456.14</v>
      </c>
      <c r="E199" s="4">
        <v>45089</v>
      </c>
      <c r="F199" s="4">
        <v>45270</v>
      </c>
      <c r="G199">
        <v>0</v>
      </c>
      <c r="H199" t="s">
        <v>7398</v>
      </c>
      <c r="I199" t="s">
        <v>8000</v>
      </c>
      <c r="J199" t="s">
        <v>8011</v>
      </c>
      <c r="L199">
        <f>VLOOKUP(T_Boleto[[#This Row],[Acionista]], t_carne!$B$2:$L$292,11,0)</f>
        <v>17</v>
      </c>
      <c r="M199" t="str">
        <f>"insert into t_boleto values(" &amp; L199 &amp; ", " &amp; T_Boleto[[#This Row],[SeqID]] &amp; ", " &amp; SUBSTITUTE(T_Boleto[[#This Row],[Valor]],",",".",1) &amp; ", '" &amp; TEXT(T_Boleto[[#This Row],[DataVencimento]],"aaaa-mm-dd") &amp; "');"</f>
        <v>insert into t_boleto values(17, 134197, 456.14, '2023-12-10');</v>
      </c>
    </row>
    <row r="200" spans="1:13">
      <c r="A200">
        <v>134198</v>
      </c>
      <c r="B200">
        <v>912</v>
      </c>
      <c r="C200">
        <v>2</v>
      </c>
      <c r="D200">
        <v>456.14</v>
      </c>
      <c r="E200" s="4">
        <v>45089</v>
      </c>
      <c r="F200" s="4">
        <v>45301</v>
      </c>
      <c r="G200">
        <v>0</v>
      </c>
      <c r="H200" t="s">
        <v>7398</v>
      </c>
      <c r="I200" t="s">
        <v>8000</v>
      </c>
      <c r="J200" t="s">
        <v>8012</v>
      </c>
      <c r="L200">
        <f>VLOOKUP(T_Boleto[[#This Row],[Acionista]], t_carne!$B$2:$L$292,11,0)</f>
        <v>17</v>
      </c>
      <c r="M200" t="str">
        <f>"insert into t_boleto values(" &amp; L200 &amp; ", " &amp; T_Boleto[[#This Row],[SeqID]] &amp; ", " &amp; SUBSTITUTE(T_Boleto[[#This Row],[Valor]],",",".",1) &amp; ", '" &amp; TEXT(T_Boleto[[#This Row],[DataVencimento]],"aaaa-mm-dd") &amp; "');"</f>
        <v>insert into t_boleto values(17, 134198, 456.14, '2024-01-10');</v>
      </c>
    </row>
    <row r="201" spans="1:13">
      <c r="A201">
        <v>134199</v>
      </c>
      <c r="B201">
        <v>912</v>
      </c>
      <c r="C201">
        <v>2</v>
      </c>
      <c r="D201">
        <v>456.14</v>
      </c>
      <c r="E201" s="4">
        <v>45089</v>
      </c>
      <c r="F201" s="4">
        <v>45332</v>
      </c>
      <c r="G201">
        <v>0</v>
      </c>
      <c r="H201" t="s">
        <v>7398</v>
      </c>
      <c r="I201" t="s">
        <v>8000</v>
      </c>
      <c r="J201" t="s">
        <v>8013</v>
      </c>
      <c r="L201">
        <f>VLOOKUP(T_Boleto[[#This Row],[Acionista]], t_carne!$B$2:$L$292,11,0)</f>
        <v>17</v>
      </c>
      <c r="M201" t="str">
        <f>"insert into t_boleto values(" &amp; L201 &amp; ", " &amp; T_Boleto[[#This Row],[SeqID]] &amp; ", " &amp; SUBSTITUTE(T_Boleto[[#This Row],[Valor]],",",".",1) &amp; ", '" &amp; TEXT(T_Boleto[[#This Row],[DataVencimento]],"aaaa-mm-dd") &amp; "');"</f>
        <v>insert into t_boleto values(17, 134199, 456.14, '2024-02-10');</v>
      </c>
    </row>
    <row r="202" spans="1:13">
      <c r="A202">
        <v>134200</v>
      </c>
      <c r="B202">
        <v>912</v>
      </c>
      <c r="C202">
        <v>2</v>
      </c>
      <c r="D202">
        <v>456.14</v>
      </c>
      <c r="E202" s="4">
        <v>45089</v>
      </c>
      <c r="F202" s="4">
        <v>45361</v>
      </c>
      <c r="G202">
        <v>0</v>
      </c>
      <c r="H202" t="s">
        <v>7398</v>
      </c>
      <c r="I202" t="s">
        <v>8000</v>
      </c>
      <c r="J202" t="s">
        <v>8001</v>
      </c>
      <c r="L202">
        <f>VLOOKUP(T_Boleto[[#This Row],[Acionista]], t_carne!$B$2:$L$292,11,0)</f>
        <v>17</v>
      </c>
      <c r="M202" t="str">
        <f>"insert into t_boleto values(" &amp; L202 &amp; ", " &amp; T_Boleto[[#This Row],[SeqID]] &amp; ", " &amp; SUBSTITUTE(T_Boleto[[#This Row],[Valor]],",",".",1) &amp; ", '" &amp; TEXT(T_Boleto[[#This Row],[DataVencimento]],"aaaa-mm-dd") &amp; "');"</f>
        <v>insert into t_boleto values(17, 134200, 456.14, '2024-03-10');</v>
      </c>
    </row>
    <row r="203" spans="1:13">
      <c r="A203">
        <v>134201</v>
      </c>
      <c r="B203">
        <v>912</v>
      </c>
      <c r="C203">
        <v>2</v>
      </c>
      <c r="D203">
        <v>456.14</v>
      </c>
      <c r="E203" s="4">
        <v>45089</v>
      </c>
      <c r="F203" s="4">
        <v>45392</v>
      </c>
      <c r="G203">
        <v>0</v>
      </c>
      <c r="H203" t="s">
        <v>7398</v>
      </c>
      <c r="I203" t="s">
        <v>8000</v>
      </c>
      <c r="J203" t="s">
        <v>8002</v>
      </c>
      <c r="L203">
        <f>VLOOKUP(T_Boleto[[#This Row],[Acionista]], t_carne!$B$2:$L$292,11,0)</f>
        <v>17</v>
      </c>
      <c r="M203" t="str">
        <f>"insert into t_boleto values(" &amp; L203 &amp; ", " &amp; T_Boleto[[#This Row],[SeqID]] &amp; ", " &amp; SUBSTITUTE(T_Boleto[[#This Row],[Valor]],",",".",1) &amp; ", '" &amp; TEXT(T_Boleto[[#This Row],[DataVencimento]],"aaaa-mm-dd") &amp; "');"</f>
        <v>insert into t_boleto values(17, 134201, 456.14, '2024-04-10');</v>
      </c>
    </row>
    <row r="204" spans="1:13">
      <c r="A204">
        <v>134202</v>
      </c>
      <c r="B204">
        <v>912</v>
      </c>
      <c r="C204">
        <v>2</v>
      </c>
      <c r="D204">
        <v>456.14</v>
      </c>
      <c r="E204" s="4">
        <v>45089</v>
      </c>
      <c r="F204" s="4">
        <v>45422</v>
      </c>
      <c r="G204">
        <v>0</v>
      </c>
      <c r="H204" t="s">
        <v>7398</v>
      </c>
      <c r="I204" t="s">
        <v>8000</v>
      </c>
      <c r="J204" t="s">
        <v>8003</v>
      </c>
      <c r="L204">
        <f>VLOOKUP(T_Boleto[[#This Row],[Acionista]], t_carne!$B$2:$L$292,11,0)</f>
        <v>17</v>
      </c>
      <c r="M204" t="str">
        <f>"insert into t_boleto values(" &amp; L204 &amp; ", " &amp; T_Boleto[[#This Row],[SeqID]] &amp; ", " &amp; SUBSTITUTE(T_Boleto[[#This Row],[Valor]],",",".",1) &amp; ", '" &amp; TEXT(T_Boleto[[#This Row],[DataVencimento]],"aaaa-mm-dd") &amp; "');"</f>
        <v>insert into t_boleto values(17, 134202, 456.14, '2024-05-10');</v>
      </c>
    </row>
    <row r="205" spans="1:13">
      <c r="A205">
        <v>134203</v>
      </c>
      <c r="B205">
        <v>912</v>
      </c>
      <c r="C205">
        <v>2</v>
      </c>
      <c r="D205">
        <v>456.14</v>
      </c>
      <c r="E205" s="4">
        <v>45089</v>
      </c>
      <c r="F205" s="4">
        <v>45453</v>
      </c>
      <c r="G205">
        <v>0</v>
      </c>
      <c r="H205" t="s">
        <v>7398</v>
      </c>
      <c r="I205" t="s">
        <v>8000</v>
      </c>
      <c r="J205" t="s">
        <v>8004</v>
      </c>
      <c r="L205">
        <f>VLOOKUP(T_Boleto[[#This Row],[Acionista]], t_carne!$B$2:$L$292,11,0)</f>
        <v>17</v>
      </c>
      <c r="M205" t="str">
        <f>"insert into t_boleto values(" &amp; L205 &amp; ", " &amp; T_Boleto[[#This Row],[SeqID]] &amp; ", " &amp; SUBSTITUTE(T_Boleto[[#This Row],[Valor]],",",".",1) &amp; ", '" &amp; TEXT(T_Boleto[[#This Row],[DataVencimento]],"aaaa-mm-dd") &amp; "');"</f>
        <v>insert into t_boleto values(17, 134203, 456.14, '2024-06-10');</v>
      </c>
    </row>
    <row r="206" spans="1:13">
      <c r="A206">
        <v>134204</v>
      </c>
      <c r="B206">
        <v>873</v>
      </c>
      <c r="C206">
        <v>2</v>
      </c>
      <c r="D206">
        <v>839.28</v>
      </c>
      <c r="E206" s="4">
        <v>45089</v>
      </c>
      <c r="F206" s="4">
        <v>45117</v>
      </c>
      <c r="G206">
        <v>0</v>
      </c>
      <c r="H206" t="s">
        <v>7358</v>
      </c>
      <c r="I206" t="s">
        <v>8005</v>
      </c>
      <c r="J206" t="s">
        <v>8006</v>
      </c>
      <c r="L206">
        <f>VLOOKUP(T_Boleto[[#This Row],[Acionista]], t_carne!$B$2:$L$292,11,0)</f>
        <v>18</v>
      </c>
      <c r="M206" t="str">
        <f>"insert into t_boleto values(" &amp; L206 &amp; ", " &amp; T_Boleto[[#This Row],[SeqID]] &amp; ", " &amp; SUBSTITUTE(T_Boleto[[#This Row],[Valor]],",",".",1) &amp; ", '" &amp; TEXT(T_Boleto[[#This Row],[DataVencimento]],"aaaa-mm-dd") &amp; "');"</f>
        <v>insert into t_boleto values(18, 134204, 839.28, '2023-07-10');</v>
      </c>
    </row>
    <row r="207" spans="1:13">
      <c r="A207">
        <v>134205</v>
      </c>
      <c r="B207">
        <v>873</v>
      </c>
      <c r="C207">
        <v>2</v>
      </c>
      <c r="D207">
        <v>839.28</v>
      </c>
      <c r="E207" s="4">
        <v>45089</v>
      </c>
      <c r="F207" s="4">
        <v>45148</v>
      </c>
      <c r="G207">
        <v>0</v>
      </c>
      <c r="H207" t="s">
        <v>7358</v>
      </c>
      <c r="I207" t="s">
        <v>8005</v>
      </c>
      <c r="J207" t="s">
        <v>8007</v>
      </c>
      <c r="L207">
        <f>VLOOKUP(T_Boleto[[#This Row],[Acionista]], t_carne!$B$2:$L$292,11,0)</f>
        <v>18</v>
      </c>
      <c r="M207" t="str">
        <f>"insert into t_boleto values(" &amp; L207 &amp; ", " &amp; T_Boleto[[#This Row],[SeqID]] &amp; ", " &amp; SUBSTITUTE(T_Boleto[[#This Row],[Valor]],",",".",1) &amp; ", '" &amp; TEXT(T_Boleto[[#This Row],[DataVencimento]],"aaaa-mm-dd") &amp; "');"</f>
        <v>insert into t_boleto values(18, 134205, 839.28, '2023-08-10');</v>
      </c>
    </row>
    <row r="208" spans="1:13">
      <c r="A208">
        <v>134206</v>
      </c>
      <c r="B208">
        <v>873</v>
      </c>
      <c r="C208">
        <v>2</v>
      </c>
      <c r="D208">
        <v>839.28</v>
      </c>
      <c r="E208" s="4">
        <v>45089</v>
      </c>
      <c r="F208" s="4">
        <v>45179</v>
      </c>
      <c r="G208">
        <v>0</v>
      </c>
      <c r="H208" t="s">
        <v>7358</v>
      </c>
      <c r="I208" t="s">
        <v>8005</v>
      </c>
      <c r="J208" t="s">
        <v>8008</v>
      </c>
      <c r="L208">
        <f>VLOOKUP(T_Boleto[[#This Row],[Acionista]], t_carne!$B$2:$L$292,11,0)</f>
        <v>18</v>
      </c>
      <c r="M208" t="str">
        <f>"insert into t_boleto values(" &amp; L208 &amp; ", " &amp; T_Boleto[[#This Row],[SeqID]] &amp; ", " &amp; SUBSTITUTE(T_Boleto[[#This Row],[Valor]],",",".",1) &amp; ", '" &amp; TEXT(T_Boleto[[#This Row],[DataVencimento]],"aaaa-mm-dd") &amp; "');"</f>
        <v>insert into t_boleto values(18, 134206, 839.28, '2023-09-10');</v>
      </c>
    </row>
    <row r="209" spans="1:13">
      <c r="A209">
        <v>134207</v>
      </c>
      <c r="B209">
        <v>873</v>
      </c>
      <c r="C209">
        <v>2</v>
      </c>
      <c r="D209">
        <v>839.28</v>
      </c>
      <c r="E209" s="4">
        <v>45089</v>
      </c>
      <c r="F209" s="4">
        <v>45209</v>
      </c>
      <c r="G209">
        <v>0</v>
      </c>
      <c r="H209" t="s">
        <v>7358</v>
      </c>
      <c r="I209" t="s">
        <v>8005</v>
      </c>
      <c r="J209" t="s">
        <v>8009</v>
      </c>
      <c r="L209">
        <f>VLOOKUP(T_Boleto[[#This Row],[Acionista]], t_carne!$B$2:$L$292,11,0)</f>
        <v>18</v>
      </c>
      <c r="M209" t="str">
        <f>"insert into t_boleto values(" &amp; L209 &amp; ", " &amp; T_Boleto[[#This Row],[SeqID]] &amp; ", " &amp; SUBSTITUTE(T_Boleto[[#This Row],[Valor]],",",".",1) &amp; ", '" &amp; TEXT(T_Boleto[[#This Row],[DataVencimento]],"aaaa-mm-dd") &amp; "');"</f>
        <v>insert into t_boleto values(18, 134207, 839.28, '2023-10-10');</v>
      </c>
    </row>
    <row r="210" spans="1:13">
      <c r="A210">
        <v>134208</v>
      </c>
      <c r="B210">
        <v>873</v>
      </c>
      <c r="C210">
        <v>2</v>
      </c>
      <c r="D210">
        <v>839.28</v>
      </c>
      <c r="E210" s="4">
        <v>45089</v>
      </c>
      <c r="F210" s="4">
        <v>45240</v>
      </c>
      <c r="G210">
        <v>0</v>
      </c>
      <c r="H210" t="s">
        <v>7358</v>
      </c>
      <c r="I210" t="s">
        <v>8005</v>
      </c>
      <c r="J210" t="s">
        <v>8010</v>
      </c>
      <c r="L210">
        <f>VLOOKUP(T_Boleto[[#This Row],[Acionista]], t_carne!$B$2:$L$292,11,0)</f>
        <v>18</v>
      </c>
      <c r="M210" t="str">
        <f>"insert into t_boleto values(" &amp; L210 &amp; ", " &amp; T_Boleto[[#This Row],[SeqID]] &amp; ", " &amp; SUBSTITUTE(T_Boleto[[#This Row],[Valor]],",",".",1) &amp; ", '" &amp; TEXT(T_Boleto[[#This Row],[DataVencimento]],"aaaa-mm-dd") &amp; "');"</f>
        <v>insert into t_boleto values(18, 134208, 839.28, '2023-11-10');</v>
      </c>
    </row>
    <row r="211" spans="1:13">
      <c r="A211">
        <v>134209</v>
      </c>
      <c r="B211">
        <v>873</v>
      </c>
      <c r="C211">
        <v>2</v>
      </c>
      <c r="D211">
        <v>839.28</v>
      </c>
      <c r="E211" s="4">
        <v>45089</v>
      </c>
      <c r="F211" s="4">
        <v>45270</v>
      </c>
      <c r="G211">
        <v>0</v>
      </c>
      <c r="H211" t="s">
        <v>7358</v>
      </c>
      <c r="I211" t="s">
        <v>8005</v>
      </c>
      <c r="J211" t="s">
        <v>8011</v>
      </c>
      <c r="L211">
        <f>VLOOKUP(T_Boleto[[#This Row],[Acionista]], t_carne!$B$2:$L$292,11,0)</f>
        <v>18</v>
      </c>
      <c r="M211" t="str">
        <f>"insert into t_boleto values(" &amp; L211 &amp; ", " &amp; T_Boleto[[#This Row],[SeqID]] &amp; ", " &amp; SUBSTITUTE(T_Boleto[[#This Row],[Valor]],",",".",1) &amp; ", '" &amp; TEXT(T_Boleto[[#This Row],[DataVencimento]],"aaaa-mm-dd") &amp; "');"</f>
        <v>insert into t_boleto values(18, 134209, 839.28, '2023-12-10');</v>
      </c>
    </row>
    <row r="212" spans="1:13">
      <c r="A212">
        <v>134210</v>
      </c>
      <c r="B212">
        <v>873</v>
      </c>
      <c r="C212">
        <v>2</v>
      </c>
      <c r="D212">
        <v>839.28</v>
      </c>
      <c r="E212" s="4">
        <v>45089</v>
      </c>
      <c r="F212" s="4">
        <v>45301</v>
      </c>
      <c r="G212">
        <v>0</v>
      </c>
      <c r="H212" t="s">
        <v>7358</v>
      </c>
      <c r="I212" t="s">
        <v>8005</v>
      </c>
      <c r="J212" t="s">
        <v>8012</v>
      </c>
      <c r="L212">
        <f>VLOOKUP(T_Boleto[[#This Row],[Acionista]], t_carne!$B$2:$L$292,11,0)</f>
        <v>18</v>
      </c>
      <c r="M212" t="str">
        <f>"insert into t_boleto values(" &amp; L212 &amp; ", " &amp; T_Boleto[[#This Row],[SeqID]] &amp; ", " &amp; SUBSTITUTE(T_Boleto[[#This Row],[Valor]],",",".",1) &amp; ", '" &amp; TEXT(T_Boleto[[#This Row],[DataVencimento]],"aaaa-mm-dd") &amp; "');"</f>
        <v>insert into t_boleto values(18, 134210, 839.28, '2024-01-10');</v>
      </c>
    </row>
    <row r="213" spans="1:13">
      <c r="A213">
        <v>134211</v>
      </c>
      <c r="B213">
        <v>873</v>
      </c>
      <c r="C213">
        <v>2</v>
      </c>
      <c r="D213">
        <v>839.28</v>
      </c>
      <c r="E213" s="4">
        <v>45089</v>
      </c>
      <c r="F213" s="4">
        <v>45332</v>
      </c>
      <c r="G213">
        <v>0</v>
      </c>
      <c r="H213" t="s">
        <v>7358</v>
      </c>
      <c r="I213" t="s">
        <v>8005</v>
      </c>
      <c r="J213" t="s">
        <v>8013</v>
      </c>
      <c r="L213">
        <f>VLOOKUP(T_Boleto[[#This Row],[Acionista]], t_carne!$B$2:$L$292,11,0)</f>
        <v>18</v>
      </c>
      <c r="M213" t="str">
        <f>"insert into t_boleto values(" &amp; L213 &amp; ", " &amp; T_Boleto[[#This Row],[SeqID]] &amp; ", " &amp; SUBSTITUTE(T_Boleto[[#This Row],[Valor]],",",".",1) &amp; ", '" &amp; TEXT(T_Boleto[[#This Row],[DataVencimento]],"aaaa-mm-dd") &amp; "');"</f>
        <v>insert into t_boleto values(18, 134211, 839.28, '2024-02-10');</v>
      </c>
    </row>
    <row r="214" spans="1:13">
      <c r="A214">
        <v>134212</v>
      </c>
      <c r="B214">
        <v>873</v>
      </c>
      <c r="C214">
        <v>2</v>
      </c>
      <c r="D214">
        <v>839.28</v>
      </c>
      <c r="E214" s="4">
        <v>45089</v>
      </c>
      <c r="F214" s="4">
        <v>45361</v>
      </c>
      <c r="G214">
        <v>0</v>
      </c>
      <c r="H214" t="s">
        <v>7358</v>
      </c>
      <c r="I214" t="s">
        <v>8005</v>
      </c>
      <c r="J214" t="s">
        <v>8001</v>
      </c>
      <c r="L214">
        <f>VLOOKUP(T_Boleto[[#This Row],[Acionista]], t_carne!$B$2:$L$292,11,0)</f>
        <v>18</v>
      </c>
      <c r="M214" t="str">
        <f>"insert into t_boleto values(" &amp; L214 &amp; ", " &amp; T_Boleto[[#This Row],[SeqID]] &amp; ", " &amp; SUBSTITUTE(T_Boleto[[#This Row],[Valor]],",",".",1) &amp; ", '" &amp; TEXT(T_Boleto[[#This Row],[DataVencimento]],"aaaa-mm-dd") &amp; "');"</f>
        <v>insert into t_boleto values(18, 134212, 839.28, '2024-03-10');</v>
      </c>
    </row>
    <row r="215" spans="1:13">
      <c r="A215">
        <v>134213</v>
      </c>
      <c r="B215">
        <v>873</v>
      </c>
      <c r="C215">
        <v>2</v>
      </c>
      <c r="D215">
        <v>839.28</v>
      </c>
      <c r="E215" s="4">
        <v>45089</v>
      </c>
      <c r="F215" s="4">
        <v>45392</v>
      </c>
      <c r="G215">
        <v>0</v>
      </c>
      <c r="H215" t="s">
        <v>7358</v>
      </c>
      <c r="I215" t="s">
        <v>8005</v>
      </c>
      <c r="J215" t="s">
        <v>8002</v>
      </c>
      <c r="L215">
        <f>VLOOKUP(T_Boleto[[#This Row],[Acionista]], t_carne!$B$2:$L$292,11,0)</f>
        <v>18</v>
      </c>
      <c r="M215" t="str">
        <f>"insert into t_boleto values(" &amp; L215 &amp; ", " &amp; T_Boleto[[#This Row],[SeqID]] &amp; ", " &amp; SUBSTITUTE(T_Boleto[[#This Row],[Valor]],",",".",1) &amp; ", '" &amp; TEXT(T_Boleto[[#This Row],[DataVencimento]],"aaaa-mm-dd") &amp; "');"</f>
        <v>insert into t_boleto values(18, 134213, 839.28, '2024-04-10');</v>
      </c>
    </row>
    <row r="216" spans="1:13">
      <c r="A216">
        <v>134214</v>
      </c>
      <c r="B216">
        <v>873</v>
      </c>
      <c r="C216">
        <v>2</v>
      </c>
      <c r="D216">
        <v>839.28</v>
      </c>
      <c r="E216" s="4">
        <v>45089</v>
      </c>
      <c r="F216" s="4">
        <v>45422</v>
      </c>
      <c r="G216">
        <v>0</v>
      </c>
      <c r="H216" t="s">
        <v>7358</v>
      </c>
      <c r="I216" t="s">
        <v>8005</v>
      </c>
      <c r="J216" t="s">
        <v>8003</v>
      </c>
      <c r="L216">
        <f>VLOOKUP(T_Boleto[[#This Row],[Acionista]], t_carne!$B$2:$L$292,11,0)</f>
        <v>18</v>
      </c>
      <c r="M216" t="str">
        <f>"insert into t_boleto values(" &amp; L216 &amp; ", " &amp; T_Boleto[[#This Row],[SeqID]] &amp; ", " &amp; SUBSTITUTE(T_Boleto[[#This Row],[Valor]],",",".",1) &amp; ", '" &amp; TEXT(T_Boleto[[#This Row],[DataVencimento]],"aaaa-mm-dd") &amp; "');"</f>
        <v>insert into t_boleto values(18, 134214, 839.28, '2024-05-10');</v>
      </c>
    </row>
    <row r="217" spans="1:13">
      <c r="A217">
        <v>134215</v>
      </c>
      <c r="B217">
        <v>873</v>
      </c>
      <c r="C217">
        <v>2</v>
      </c>
      <c r="D217">
        <v>839.28</v>
      </c>
      <c r="E217" s="4">
        <v>45089</v>
      </c>
      <c r="F217" s="4">
        <v>45453</v>
      </c>
      <c r="G217">
        <v>0</v>
      </c>
      <c r="H217" t="s">
        <v>7358</v>
      </c>
      <c r="I217" t="s">
        <v>8005</v>
      </c>
      <c r="J217" t="s">
        <v>8004</v>
      </c>
      <c r="L217">
        <f>VLOOKUP(T_Boleto[[#This Row],[Acionista]], t_carne!$B$2:$L$292,11,0)</f>
        <v>18</v>
      </c>
      <c r="M217" t="str">
        <f>"insert into t_boleto values(" &amp; L217 &amp; ", " &amp; T_Boleto[[#This Row],[SeqID]] &amp; ", " &amp; SUBSTITUTE(T_Boleto[[#This Row],[Valor]],",",".",1) &amp; ", '" &amp; TEXT(T_Boleto[[#This Row],[DataVencimento]],"aaaa-mm-dd") &amp; "');"</f>
        <v>insert into t_boleto values(18, 134215, 839.28, '2024-06-10');</v>
      </c>
    </row>
    <row r="218" spans="1:13">
      <c r="A218">
        <v>134216</v>
      </c>
      <c r="B218">
        <v>927</v>
      </c>
      <c r="C218">
        <v>2</v>
      </c>
      <c r="D218">
        <v>456.14</v>
      </c>
      <c r="E218" s="4">
        <v>45089</v>
      </c>
      <c r="F218" s="4">
        <v>45117</v>
      </c>
      <c r="G218">
        <v>0</v>
      </c>
      <c r="H218" t="s">
        <v>7412</v>
      </c>
      <c r="I218" t="s">
        <v>8000</v>
      </c>
      <c r="J218" t="s">
        <v>8006</v>
      </c>
      <c r="L218">
        <f>VLOOKUP(T_Boleto[[#This Row],[Acionista]], t_carne!$B$2:$L$292,11,0)</f>
        <v>19</v>
      </c>
      <c r="M218" t="str">
        <f>"insert into t_boleto values(" &amp; L218 &amp; ", " &amp; T_Boleto[[#This Row],[SeqID]] &amp; ", " &amp; SUBSTITUTE(T_Boleto[[#This Row],[Valor]],",",".",1) &amp; ", '" &amp; TEXT(T_Boleto[[#This Row],[DataVencimento]],"aaaa-mm-dd") &amp; "');"</f>
        <v>insert into t_boleto values(19, 134216, 456.14, '2023-07-10');</v>
      </c>
    </row>
    <row r="219" spans="1:13">
      <c r="A219">
        <v>134217</v>
      </c>
      <c r="B219">
        <v>927</v>
      </c>
      <c r="C219">
        <v>2</v>
      </c>
      <c r="D219">
        <v>456.14</v>
      </c>
      <c r="E219" s="4">
        <v>45089</v>
      </c>
      <c r="F219" s="4">
        <v>45148</v>
      </c>
      <c r="G219">
        <v>0</v>
      </c>
      <c r="H219" t="s">
        <v>7412</v>
      </c>
      <c r="I219" t="s">
        <v>8000</v>
      </c>
      <c r="J219" t="s">
        <v>8007</v>
      </c>
      <c r="L219">
        <f>VLOOKUP(T_Boleto[[#This Row],[Acionista]], t_carne!$B$2:$L$292,11,0)</f>
        <v>19</v>
      </c>
      <c r="M219" t="str">
        <f>"insert into t_boleto values(" &amp; L219 &amp; ", " &amp; T_Boleto[[#This Row],[SeqID]] &amp; ", " &amp; SUBSTITUTE(T_Boleto[[#This Row],[Valor]],",",".",1) &amp; ", '" &amp; TEXT(T_Boleto[[#This Row],[DataVencimento]],"aaaa-mm-dd") &amp; "');"</f>
        <v>insert into t_boleto values(19, 134217, 456.14, '2023-08-10');</v>
      </c>
    </row>
    <row r="220" spans="1:13">
      <c r="A220">
        <v>134218</v>
      </c>
      <c r="B220">
        <v>927</v>
      </c>
      <c r="C220">
        <v>2</v>
      </c>
      <c r="D220">
        <v>456.14</v>
      </c>
      <c r="E220" s="4">
        <v>45089</v>
      </c>
      <c r="F220" s="4">
        <v>45179</v>
      </c>
      <c r="G220">
        <v>0</v>
      </c>
      <c r="H220" t="s">
        <v>7412</v>
      </c>
      <c r="I220" t="s">
        <v>8000</v>
      </c>
      <c r="J220" t="s">
        <v>8008</v>
      </c>
      <c r="L220">
        <f>VLOOKUP(T_Boleto[[#This Row],[Acionista]], t_carne!$B$2:$L$292,11,0)</f>
        <v>19</v>
      </c>
      <c r="M220" t="str">
        <f>"insert into t_boleto values(" &amp; L220 &amp; ", " &amp; T_Boleto[[#This Row],[SeqID]] &amp; ", " &amp; SUBSTITUTE(T_Boleto[[#This Row],[Valor]],",",".",1) &amp; ", '" &amp; TEXT(T_Boleto[[#This Row],[DataVencimento]],"aaaa-mm-dd") &amp; "');"</f>
        <v>insert into t_boleto values(19, 134218, 456.14, '2023-09-10');</v>
      </c>
    </row>
    <row r="221" spans="1:13">
      <c r="A221">
        <v>134219</v>
      </c>
      <c r="B221">
        <v>927</v>
      </c>
      <c r="C221">
        <v>2</v>
      </c>
      <c r="D221">
        <v>456.14</v>
      </c>
      <c r="E221" s="4">
        <v>45089</v>
      </c>
      <c r="F221" s="4">
        <v>45209</v>
      </c>
      <c r="G221">
        <v>0</v>
      </c>
      <c r="H221" t="s">
        <v>7412</v>
      </c>
      <c r="I221" t="s">
        <v>8000</v>
      </c>
      <c r="J221" t="s">
        <v>8009</v>
      </c>
      <c r="L221">
        <f>VLOOKUP(T_Boleto[[#This Row],[Acionista]], t_carne!$B$2:$L$292,11,0)</f>
        <v>19</v>
      </c>
      <c r="M221" t="str">
        <f>"insert into t_boleto values(" &amp; L221 &amp; ", " &amp; T_Boleto[[#This Row],[SeqID]] &amp; ", " &amp; SUBSTITUTE(T_Boleto[[#This Row],[Valor]],",",".",1) &amp; ", '" &amp; TEXT(T_Boleto[[#This Row],[DataVencimento]],"aaaa-mm-dd") &amp; "');"</f>
        <v>insert into t_boleto values(19, 134219, 456.14, '2023-10-10');</v>
      </c>
    </row>
    <row r="222" spans="1:13">
      <c r="A222">
        <v>134220</v>
      </c>
      <c r="B222">
        <v>927</v>
      </c>
      <c r="C222">
        <v>2</v>
      </c>
      <c r="D222">
        <v>456.14</v>
      </c>
      <c r="E222" s="4">
        <v>45089</v>
      </c>
      <c r="F222" s="4">
        <v>45240</v>
      </c>
      <c r="G222">
        <v>0</v>
      </c>
      <c r="H222" t="s">
        <v>7412</v>
      </c>
      <c r="I222" t="s">
        <v>8000</v>
      </c>
      <c r="J222" t="s">
        <v>8010</v>
      </c>
      <c r="L222">
        <f>VLOOKUP(T_Boleto[[#This Row],[Acionista]], t_carne!$B$2:$L$292,11,0)</f>
        <v>19</v>
      </c>
      <c r="M222" t="str">
        <f>"insert into t_boleto values(" &amp; L222 &amp; ", " &amp; T_Boleto[[#This Row],[SeqID]] &amp; ", " &amp; SUBSTITUTE(T_Boleto[[#This Row],[Valor]],",",".",1) &amp; ", '" &amp; TEXT(T_Boleto[[#This Row],[DataVencimento]],"aaaa-mm-dd") &amp; "');"</f>
        <v>insert into t_boleto values(19, 134220, 456.14, '2023-11-10');</v>
      </c>
    </row>
    <row r="223" spans="1:13">
      <c r="A223">
        <v>134221</v>
      </c>
      <c r="B223">
        <v>927</v>
      </c>
      <c r="C223">
        <v>2</v>
      </c>
      <c r="D223">
        <v>456.14</v>
      </c>
      <c r="E223" s="4">
        <v>45089</v>
      </c>
      <c r="F223" s="4">
        <v>45270</v>
      </c>
      <c r="G223">
        <v>0</v>
      </c>
      <c r="H223" t="s">
        <v>7412</v>
      </c>
      <c r="I223" t="s">
        <v>8000</v>
      </c>
      <c r="J223" t="s">
        <v>8011</v>
      </c>
      <c r="L223">
        <f>VLOOKUP(T_Boleto[[#This Row],[Acionista]], t_carne!$B$2:$L$292,11,0)</f>
        <v>19</v>
      </c>
      <c r="M223" t="str">
        <f>"insert into t_boleto values(" &amp; L223 &amp; ", " &amp; T_Boleto[[#This Row],[SeqID]] &amp; ", " &amp; SUBSTITUTE(T_Boleto[[#This Row],[Valor]],",",".",1) &amp; ", '" &amp; TEXT(T_Boleto[[#This Row],[DataVencimento]],"aaaa-mm-dd") &amp; "');"</f>
        <v>insert into t_boleto values(19, 134221, 456.14, '2023-12-10');</v>
      </c>
    </row>
    <row r="224" spans="1:13">
      <c r="A224">
        <v>134222</v>
      </c>
      <c r="B224">
        <v>927</v>
      </c>
      <c r="C224">
        <v>2</v>
      </c>
      <c r="D224">
        <v>456.14</v>
      </c>
      <c r="E224" s="4">
        <v>45089</v>
      </c>
      <c r="F224" s="4">
        <v>45301</v>
      </c>
      <c r="G224">
        <v>0</v>
      </c>
      <c r="H224" t="s">
        <v>7412</v>
      </c>
      <c r="I224" t="s">
        <v>8000</v>
      </c>
      <c r="J224" t="s">
        <v>8012</v>
      </c>
      <c r="L224">
        <f>VLOOKUP(T_Boleto[[#This Row],[Acionista]], t_carne!$B$2:$L$292,11,0)</f>
        <v>19</v>
      </c>
      <c r="M224" t="str">
        <f>"insert into t_boleto values(" &amp; L224 &amp; ", " &amp; T_Boleto[[#This Row],[SeqID]] &amp; ", " &amp; SUBSTITUTE(T_Boleto[[#This Row],[Valor]],",",".",1) &amp; ", '" &amp; TEXT(T_Boleto[[#This Row],[DataVencimento]],"aaaa-mm-dd") &amp; "');"</f>
        <v>insert into t_boleto values(19, 134222, 456.14, '2024-01-10');</v>
      </c>
    </row>
    <row r="225" spans="1:13">
      <c r="A225">
        <v>134223</v>
      </c>
      <c r="B225">
        <v>927</v>
      </c>
      <c r="C225">
        <v>2</v>
      </c>
      <c r="D225">
        <v>456.14</v>
      </c>
      <c r="E225" s="4">
        <v>45089</v>
      </c>
      <c r="F225" s="4">
        <v>45332</v>
      </c>
      <c r="G225">
        <v>0</v>
      </c>
      <c r="H225" t="s">
        <v>7412</v>
      </c>
      <c r="I225" t="s">
        <v>8000</v>
      </c>
      <c r="J225" t="s">
        <v>8013</v>
      </c>
      <c r="L225">
        <f>VLOOKUP(T_Boleto[[#This Row],[Acionista]], t_carne!$B$2:$L$292,11,0)</f>
        <v>19</v>
      </c>
      <c r="M225" t="str">
        <f>"insert into t_boleto values(" &amp; L225 &amp; ", " &amp; T_Boleto[[#This Row],[SeqID]] &amp; ", " &amp; SUBSTITUTE(T_Boleto[[#This Row],[Valor]],",",".",1) &amp; ", '" &amp; TEXT(T_Boleto[[#This Row],[DataVencimento]],"aaaa-mm-dd") &amp; "');"</f>
        <v>insert into t_boleto values(19, 134223, 456.14, '2024-02-10');</v>
      </c>
    </row>
    <row r="226" spans="1:13">
      <c r="A226">
        <v>134224</v>
      </c>
      <c r="B226">
        <v>927</v>
      </c>
      <c r="C226">
        <v>2</v>
      </c>
      <c r="D226">
        <v>456.14</v>
      </c>
      <c r="E226" s="4">
        <v>45089</v>
      </c>
      <c r="F226" s="4">
        <v>45361</v>
      </c>
      <c r="G226">
        <v>0</v>
      </c>
      <c r="H226" t="s">
        <v>7412</v>
      </c>
      <c r="I226" t="s">
        <v>8000</v>
      </c>
      <c r="J226" t="s">
        <v>8001</v>
      </c>
      <c r="L226">
        <f>VLOOKUP(T_Boleto[[#This Row],[Acionista]], t_carne!$B$2:$L$292,11,0)</f>
        <v>19</v>
      </c>
      <c r="M226" t="str">
        <f>"insert into t_boleto values(" &amp; L226 &amp; ", " &amp; T_Boleto[[#This Row],[SeqID]] &amp; ", " &amp; SUBSTITUTE(T_Boleto[[#This Row],[Valor]],",",".",1) &amp; ", '" &amp; TEXT(T_Boleto[[#This Row],[DataVencimento]],"aaaa-mm-dd") &amp; "');"</f>
        <v>insert into t_boleto values(19, 134224, 456.14, '2024-03-10');</v>
      </c>
    </row>
    <row r="227" spans="1:13">
      <c r="A227">
        <v>134225</v>
      </c>
      <c r="B227">
        <v>927</v>
      </c>
      <c r="C227">
        <v>2</v>
      </c>
      <c r="D227">
        <v>456.14</v>
      </c>
      <c r="E227" s="4">
        <v>45089</v>
      </c>
      <c r="F227" s="4">
        <v>45392</v>
      </c>
      <c r="G227">
        <v>0</v>
      </c>
      <c r="H227" t="s">
        <v>7412</v>
      </c>
      <c r="I227" t="s">
        <v>8000</v>
      </c>
      <c r="J227" t="s">
        <v>8002</v>
      </c>
      <c r="L227">
        <f>VLOOKUP(T_Boleto[[#This Row],[Acionista]], t_carne!$B$2:$L$292,11,0)</f>
        <v>19</v>
      </c>
      <c r="M227" t="str">
        <f>"insert into t_boleto values(" &amp; L227 &amp; ", " &amp; T_Boleto[[#This Row],[SeqID]] &amp; ", " &amp; SUBSTITUTE(T_Boleto[[#This Row],[Valor]],",",".",1) &amp; ", '" &amp; TEXT(T_Boleto[[#This Row],[DataVencimento]],"aaaa-mm-dd") &amp; "');"</f>
        <v>insert into t_boleto values(19, 134225, 456.14, '2024-04-10');</v>
      </c>
    </row>
    <row r="228" spans="1:13">
      <c r="A228">
        <v>134226</v>
      </c>
      <c r="B228">
        <v>927</v>
      </c>
      <c r="C228">
        <v>2</v>
      </c>
      <c r="D228">
        <v>456.14</v>
      </c>
      <c r="E228" s="4">
        <v>45089</v>
      </c>
      <c r="F228" s="4">
        <v>45422</v>
      </c>
      <c r="G228">
        <v>0</v>
      </c>
      <c r="H228" t="s">
        <v>7412</v>
      </c>
      <c r="I228" t="s">
        <v>8000</v>
      </c>
      <c r="J228" t="s">
        <v>8003</v>
      </c>
      <c r="L228">
        <f>VLOOKUP(T_Boleto[[#This Row],[Acionista]], t_carne!$B$2:$L$292,11,0)</f>
        <v>19</v>
      </c>
      <c r="M228" t="str">
        <f>"insert into t_boleto values(" &amp; L228 &amp; ", " &amp; T_Boleto[[#This Row],[SeqID]] &amp; ", " &amp; SUBSTITUTE(T_Boleto[[#This Row],[Valor]],",",".",1) &amp; ", '" &amp; TEXT(T_Boleto[[#This Row],[DataVencimento]],"aaaa-mm-dd") &amp; "');"</f>
        <v>insert into t_boleto values(19, 134226, 456.14, '2024-05-10');</v>
      </c>
    </row>
    <row r="229" spans="1:13">
      <c r="A229">
        <v>134227</v>
      </c>
      <c r="B229">
        <v>927</v>
      </c>
      <c r="C229">
        <v>2</v>
      </c>
      <c r="D229">
        <v>456.14</v>
      </c>
      <c r="E229" s="4">
        <v>45089</v>
      </c>
      <c r="F229" s="4">
        <v>45453</v>
      </c>
      <c r="G229">
        <v>0</v>
      </c>
      <c r="H229" t="s">
        <v>7412</v>
      </c>
      <c r="I229" t="s">
        <v>8000</v>
      </c>
      <c r="J229" t="s">
        <v>8004</v>
      </c>
      <c r="L229">
        <f>VLOOKUP(T_Boleto[[#This Row],[Acionista]], t_carne!$B$2:$L$292,11,0)</f>
        <v>19</v>
      </c>
      <c r="M229" t="str">
        <f>"insert into t_boleto values(" &amp; L229 &amp; ", " &amp; T_Boleto[[#This Row],[SeqID]] &amp; ", " &amp; SUBSTITUTE(T_Boleto[[#This Row],[Valor]],",",".",1) &amp; ", '" &amp; TEXT(T_Boleto[[#This Row],[DataVencimento]],"aaaa-mm-dd") &amp; "');"</f>
        <v>insert into t_boleto values(19, 134227, 456.14, '2024-06-10');</v>
      </c>
    </row>
    <row r="230" spans="1:13">
      <c r="A230">
        <v>134228</v>
      </c>
      <c r="B230">
        <v>574</v>
      </c>
      <c r="C230">
        <v>2</v>
      </c>
      <c r="D230">
        <v>1328.48</v>
      </c>
      <c r="E230" s="4">
        <v>45089</v>
      </c>
      <c r="F230" s="4">
        <v>45117</v>
      </c>
      <c r="G230">
        <v>0</v>
      </c>
      <c r="H230" t="s">
        <v>7197</v>
      </c>
      <c r="I230" t="s">
        <v>8016</v>
      </c>
      <c r="J230" t="s">
        <v>8006</v>
      </c>
      <c r="L230">
        <f>VLOOKUP(T_Boleto[[#This Row],[Acionista]], t_carne!$B$2:$L$292,11,0)</f>
        <v>20</v>
      </c>
      <c r="M230" t="str">
        <f>"insert into t_boleto values(" &amp; L230 &amp; ", " &amp; T_Boleto[[#This Row],[SeqID]] &amp; ", " &amp; SUBSTITUTE(T_Boleto[[#This Row],[Valor]],",",".",1) &amp; ", '" &amp; TEXT(T_Boleto[[#This Row],[DataVencimento]],"aaaa-mm-dd") &amp; "');"</f>
        <v>insert into t_boleto values(20, 134228, 1328.48, '2023-07-10');</v>
      </c>
    </row>
    <row r="231" spans="1:13">
      <c r="A231">
        <v>134229</v>
      </c>
      <c r="B231">
        <v>574</v>
      </c>
      <c r="C231">
        <v>2</v>
      </c>
      <c r="D231">
        <v>1328.48</v>
      </c>
      <c r="E231" s="4">
        <v>45089</v>
      </c>
      <c r="F231" s="4">
        <v>45148</v>
      </c>
      <c r="G231">
        <v>0</v>
      </c>
      <c r="H231" t="s">
        <v>7197</v>
      </c>
      <c r="I231" t="s">
        <v>8016</v>
      </c>
      <c r="J231" t="s">
        <v>8007</v>
      </c>
      <c r="L231">
        <f>VLOOKUP(T_Boleto[[#This Row],[Acionista]], t_carne!$B$2:$L$292,11,0)</f>
        <v>20</v>
      </c>
      <c r="M231" t="str">
        <f>"insert into t_boleto values(" &amp; L231 &amp; ", " &amp; T_Boleto[[#This Row],[SeqID]] &amp; ", " &amp; SUBSTITUTE(T_Boleto[[#This Row],[Valor]],",",".",1) &amp; ", '" &amp; TEXT(T_Boleto[[#This Row],[DataVencimento]],"aaaa-mm-dd") &amp; "');"</f>
        <v>insert into t_boleto values(20, 134229, 1328.48, '2023-08-10');</v>
      </c>
    </row>
    <row r="232" spans="1:13">
      <c r="A232">
        <v>134230</v>
      </c>
      <c r="B232">
        <v>574</v>
      </c>
      <c r="C232">
        <v>2</v>
      </c>
      <c r="D232">
        <v>1328.48</v>
      </c>
      <c r="E232" s="4">
        <v>45089</v>
      </c>
      <c r="F232" s="4">
        <v>45179</v>
      </c>
      <c r="G232">
        <v>0</v>
      </c>
      <c r="H232" t="s">
        <v>7197</v>
      </c>
      <c r="I232" t="s">
        <v>8016</v>
      </c>
      <c r="J232" t="s">
        <v>8008</v>
      </c>
      <c r="L232">
        <f>VLOOKUP(T_Boleto[[#This Row],[Acionista]], t_carne!$B$2:$L$292,11,0)</f>
        <v>20</v>
      </c>
      <c r="M232" t="str">
        <f>"insert into t_boleto values(" &amp; L232 &amp; ", " &amp; T_Boleto[[#This Row],[SeqID]] &amp; ", " &amp; SUBSTITUTE(T_Boleto[[#This Row],[Valor]],",",".",1) &amp; ", '" &amp; TEXT(T_Boleto[[#This Row],[DataVencimento]],"aaaa-mm-dd") &amp; "');"</f>
        <v>insert into t_boleto values(20, 134230, 1328.48, '2023-09-10');</v>
      </c>
    </row>
    <row r="233" spans="1:13">
      <c r="A233">
        <v>134231</v>
      </c>
      <c r="B233">
        <v>574</v>
      </c>
      <c r="C233">
        <v>2</v>
      </c>
      <c r="D233">
        <v>1328.48</v>
      </c>
      <c r="E233" s="4">
        <v>45089</v>
      </c>
      <c r="F233" s="4">
        <v>45209</v>
      </c>
      <c r="G233">
        <v>0</v>
      </c>
      <c r="H233" t="s">
        <v>7197</v>
      </c>
      <c r="I233" t="s">
        <v>8016</v>
      </c>
      <c r="J233" t="s">
        <v>8009</v>
      </c>
      <c r="L233">
        <f>VLOOKUP(T_Boleto[[#This Row],[Acionista]], t_carne!$B$2:$L$292,11,0)</f>
        <v>20</v>
      </c>
      <c r="M233" t="str">
        <f>"insert into t_boleto values(" &amp; L233 &amp; ", " &amp; T_Boleto[[#This Row],[SeqID]] &amp; ", " &amp; SUBSTITUTE(T_Boleto[[#This Row],[Valor]],",",".",1) &amp; ", '" &amp; TEXT(T_Boleto[[#This Row],[DataVencimento]],"aaaa-mm-dd") &amp; "');"</f>
        <v>insert into t_boleto values(20, 134231, 1328.48, '2023-10-10');</v>
      </c>
    </row>
    <row r="234" spans="1:13">
      <c r="A234">
        <v>134232</v>
      </c>
      <c r="B234">
        <v>574</v>
      </c>
      <c r="C234">
        <v>2</v>
      </c>
      <c r="D234">
        <v>1328.48</v>
      </c>
      <c r="E234" s="4">
        <v>45089</v>
      </c>
      <c r="F234" s="4">
        <v>45240</v>
      </c>
      <c r="G234">
        <v>0</v>
      </c>
      <c r="H234" t="s">
        <v>7197</v>
      </c>
      <c r="I234" t="s">
        <v>8016</v>
      </c>
      <c r="J234" t="s">
        <v>8010</v>
      </c>
      <c r="L234">
        <f>VLOOKUP(T_Boleto[[#This Row],[Acionista]], t_carne!$B$2:$L$292,11,0)</f>
        <v>20</v>
      </c>
      <c r="M234" t="str">
        <f>"insert into t_boleto values(" &amp; L234 &amp; ", " &amp; T_Boleto[[#This Row],[SeqID]] &amp; ", " &amp; SUBSTITUTE(T_Boleto[[#This Row],[Valor]],",",".",1) &amp; ", '" &amp; TEXT(T_Boleto[[#This Row],[DataVencimento]],"aaaa-mm-dd") &amp; "');"</f>
        <v>insert into t_boleto values(20, 134232, 1328.48, '2023-11-10');</v>
      </c>
    </row>
    <row r="235" spans="1:13">
      <c r="A235">
        <v>134233</v>
      </c>
      <c r="B235">
        <v>574</v>
      </c>
      <c r="C235">
        <v>2</v>
      </c>
      <c r="D235">
        <v>1328.48</v>
      </c>
      <c r="E235" s="4">
        <v>45089</v>
      </c>
      <c r="F235" s="4">
        <v>45270</v>
      </c>
      <c r="G235">
        <v>0</v>
      </c>
      <c r="H235" t="s">
        <v>7197</v>
      </c>
      <c r="I235" t="s">
        <v>8016</v>
      </c>
      <c r="J235" t="s">
        <v>8011</v>
      </c>
      <c r="L235">
        <f>VLOOKUP(T_Boleto[[#This Row],[Acionista]], t_carne!$B$2:$L$292,11,0)</f>
        <v>20</v>
      </c>
      <c r="M235" t="str">
        <f>"insert into t_boleto values(" &amp; L235 &amp; ", " &amp; T_Boleto[[#This Row],[SeqID]] &amp; ", " &amp; SUBSTITUTE(T_Boleto[[#This Row],[Valor]],",",".",1) &amp; ", '" &amp; TEXT(T_Boleto[[#This Row],[DataVencimento]],"aaaa-mm-dd") &amp; "');"</f>
        <v>insert into t_boleto values(20, 134233, 1328.48, '2023-12-10');</v>
      </c>
    </row>
    <row r="236" spans="1:13">
      <c r="A236">
        <v>134234</v>
      </c>
      <c r="B236">
        <v>574</v>
      </c>
      <c r="C236">
        <v>2</v>
      </c>
      <c r="D236">
        <v>1328.48</v>
      </c>
      <c r="E236" s="4">
        <v>45089</v>
      </c>
      <c r="F236" s="4">
        <v>45301</v>
      </c>
      <c r="G236">
        <v>0</v>
      </c>
      <c r="H236" t="s">
        <v>7197</v>
      </c>
      <c r="I236" t="s">
        <v>8016</v>
      </c>
      <c r="J236" t="s">
        <v>8012</v>
      </c>
      <c r="L236">
        <f>VLOOKUP(T_Boleto[[#This Row],[Acionista]], t_carne!$B$2:$L$292,11,0)</f>
        <v>20</v>
      </c>
      <c r="M236" t="str">
        <f>"insert into t_boleto values(" &amp; L236 &amp; ", " &amp; T_Boleto[[#This Row],[SeqID]] &amp; ", " &amp; SUBSTITUTE(T_Boleto[[#This Row],[Valor]],",",".",1) &amp; ", '" &amp; TEXT(T_Boleto[[#This Row],[DataVencimento]],"aaaa-mm-dd") &amp; "');"</f>
        <v>insert into t_boleto values(20, 134234, 1328.48, '2024-01-10');</v>
      </c>
    </row>
    <row r="237" spans="1:13">
      <c r="A237">
        <v>134235</v>
      </c>
      <c r="B237">
        <v>574</v>
      </c>
      <c r="C237">
        <v>2</v>
      </c>
      <c r="D237">
        <v>1328.48</v>
      </c>
      <c r="E237" s="4">
        <v>45089</v>
      </c>
      <c r="F237" s="4">
        <v>45332</v>
      </c>
      <c r="G237">
        <v>0</v>
      </c>
      <c r="H237" t="s">
        <v>7197</v>
      </c>
      <c r="I237" t="s">
        <v>8016</v>
      </c>
      <c r="J237" t="s">
        <v>8013</v>
      </c>
      <c r="L237">
        <f>VLOOKUP(T_Boleto[[#This Row],[Acionista]], t_carne!$B$2:$L$292,11,0)</f>
        <v>20</v>
      </c>
      <c r="M237" t="str">
        <f>"insert into t_boleto values(" &amp; L237 &amp; ", " &amp; T_Boleto[[#This Row],[SeqID]] &amp; ", " &amp; SUBSTITUTE(T_Boleto[[#This Row],[Valor]],",",".",1) &amp; ", '" &amp; TEXT(T_Boleto[[#This Row],[DataVencimento]],"aaaa-mm-dd") &amp; "');"</f>
        <v>insert into t_boleto values(20, 134235, 1328.48, '2024-02-10');</v>
      </c>
    </row>
    <row r="238" spans="1:13">
      <c r="A238">
        <v>134236</v>
      </c>
      <c r="B238">
        <v>574</v>
      </c>
      <c r="C238">
        <v>2</v>
      </c>
      <c r="D238">
        <v>1328.48</v>
      </c>
      <c r="E238" s="4">
        <v>45089</v>
      </c>
      <c r="F238" s="4">
        <v>45361</v>
      </c>
      <c r="G238">
        <v>0</v>
      </c>
      <c r="H238" t="s">
        <v>7197</v>
      </c>
      <c r="I238" t="s">
        <v>8016</v>
      </c>
      <c r="J238" t="s">
        <v>8001</v>
      </c>
      <c r="L238">
        <f>VLOOKUP(T_Boleto[[#This Row],[Acionista]], t_carne!$B$2:$L$292,11,0)</f>
        <v>20</v>
      </c>
      <c r="M238" t="str">
        <f>"insert into t_boleto values(" &amp; L238 &amp; ", " &amp; T_Boleto[[#This Row],[SeqID]] &amp; ", " &amp; SUBSTITUTE(T_Boleto[[#This Row],[Valor]],",",".",1) &amp; ", '" &amp; TEXT(T_Boleto[[#This Row],[DataVencimento]],"aaaa-mm-dd") &amp; "');"</f>
        <v>insert into t_boleto values(20, 134236, 1328.48, '2024-03-10');</v>
      </c>
    </row>
    <row r="239" spans="1:13">
      <c r="A239">
        <v>134237</v>
      </c>
      <c r="B239">
        <v>574</v>
      </c>
      <c r="C239">
        <v>2</v>
      </c>
      <c r="D239">
        <v>1328.48</v>
      </c>
      <c r="E239" s="4">
        <v>45089</v>
      </c>
      <c r="F239" s="4">
        <v>45392</v>
      </c>
      <c r="G239">
        <v>0</v>
      </c>
      <c r="H239" t="s">
        <v>7197</v>
      </c>
      <c r="I239" t="s">
        <v>8016</v>
      </c>
      <c r="J239" t="s">
        <v>8002</v>
      </c>
      <c r="L239">
        <f>VLOOKUP(T_Boleto[[#This Row],[Acionista]], t_carne!$B$2:$L$292,11,0)</f>
        <v>20</v>
      </c>
      <c r="M239" t="str">
        <f>"insert into t_boleto values(" &amp; L239 &amp; ", " &amp; T_Boleto[[#This Row],[SeqID]] &amp; ", " &amp; SUBSTITUTE(T_Boleto[[#This Row],[Valor]],",",".",1) &amp; ", '" &amp; TEXT(T_Boleto[[#This Row],[DataVencimento]],"aaaa-mm-dd") &amp; "');"</f>
        <v>insert into t_boleto values(20, 134237, 1328.48, '2024-04-10');</v>
      </c>
    </row>
    <row r="240" spans="1:13">
      <c r="A240">
        <v>134238</v>
      </c>
      <c r="B240">
        <v>574</v>
      </c>
      <c r="C240">
        <v>2</v>
      </c>
      <c r="D240">
        <v>1328.48</v>
      </c>
      <c r="E240" s="4">
        <v>45089</v>
      </c>
      <c r="F240" s="4">
        <v>45422</v>
      </c>
      <c r="G240">
        <v>0</v>
      </c>
      <c r="H240" t="s">
        <v>7197</v>
      </c>
      <c r="I240" t="s">
        <v>8016</v>
      </c>
      <c r="J240" t="s">
        <v>8003</v>
      </c>
      <c r="L240">
        <f>VLOOKUP(T_Boleto[[#This Row],[Acionista]], t_carne!$B$2:$L$292,11,0)</f>
        <v>20</v>
      </c>
      <c r="M240" t="str">
        <f>"insert into t_boleto values(" &amp; L240 &amp; ", " &amp; T_Boleto[[#This Row],[SeqID]] &amp; ", " &amp; SUBSTITUTE(T_Boleto[[#This Row],[Valor]],",",".",1) &amp; ", '" &amp; TEXT(T_Boleto[[#This Row],[DataVencimento]],"aaaa-mm-dd") &amp; "');"</f>
        <v>insert into t_boleto values(20, 134238, 1328.48, '2024-05-10');</v>
      </c>
    </row>
    <row r="241" spans="1:13">
      <c r="A241">
        <v>134239</v>
      </c>
      <c r="B241">
        <v>574</v>
      </c>
      <c r="C241">
        <v>2</v>
      </c>
      <c r="D241">
        <v>1328.48</v>
      </c>
      <c r="E241" s="4">
        <v>45089</v>
      </c>
      <c r="F241" s="4">
        <v>45453</v>
      </c>
      <c r="G241">
        <v>0</v>
      </c>
      <c r="H241" t="s">
        <v>7197</v>
      </c>
      <c r="I241" t="s">
        <v>8016</v>
      </c>
      <c r="J241" t="s">
        <v>8004</v>
      </c>
      <c r="L241">
        <f>VLOOKUP(T_Boleto[[#This Row],[Acionista]], t_carne!$B$2:$L$292,11,0)</f>
        <v>20</v>
      </c>
      <c r="M241" t="str">
        <f>"insert into t_boleto values(" &amp; L241 &amp; ", " &amp; T_Boleto[[#This Row],[SeqID]] &amp; ", " &amp; SUBSTITUTE(T_Boleto[[#This Row],[Valor]],",",".",1) &amp; ", '" &amp; TEXT(T_Boleto[[#This Row],[DataVencimento]],"aaaa-mm-dd") &amp; "');"</f>
        <v>insert into t_boleto values(20, 134239, 1328.48, '2024-06-10');</v>
      </c>
    </row>
    <row r="242" spans="1:13">
      <c r="A242">
        <v>134240</v>
      </c>
      <c r="B242">
        <v>828</v>
      </c>
      <c r="C242">
        <v>2</v>
      </c>
      <c r="D242">
        <v>839.28</v>
      </c>
      <c r="E242" s="4">
        <v>45089</v>
      </c>
      <c r="F242" s="4">
        <v>45117</v>
      </c>
      <c r="G242">
        <v>0</v>
      </c>
      <c r="H242" t="s">
        <v>7324</v>
      </c>
      <c r="I242" t="s">
        <v>8005</v>
      </c>
      <c r="J242" t="s">
        <v>8006</v>
      </c>
      <c r="L242">
        <f>VLOOKUP(T_Boleto[[#This Row],[Acionista]], t_carne!$B$2:$L$292,11,0)</f>
        <v>21</v>
      </c>
      <c r="M242" t="str">
        <f>"insert into t_boleto values(" &amp; L242 &amp; ", " &amp; T_Boleto[[#This Row],[SeqID]] &amp; ", " &amp; SUBSTITUTE(T_Boleto[[#This Row],[Valor]],",",".",1) &amp; ", '" &amp; TEXT(T_Boleto[[#This Row],[DataVencimento]],"aaaa-mm-dd") &amp; "');"</f>
        <v>insert into t_boleto values(21, 134240, 839.28, '2023-07-10');</v>
      </c>
    </row>
    <row r="243" spans="1:13">
      <c r="A243">
        <v>134241</v>
      </c>
      <c r="B243">
        <v>828</v>
      </c>
      <c r="C243">
        <v>2</v>
      </c>
      <c r="D243">
        <v>839.28</v>
      </c>
      <c r="E243" s="4">
        <v>45089</v>
      </c>
      <c r="F243" s="4">
        <v>45148</v>
      </c>
      <c r="G243">
        <v>0</v>
      </c>
      <c r="H243" t="s">
        <v>7324</v>
      </c>
      <c r="I243" t="s">
        <v>8005</v>
      </c>
      <c r="J243" t="s">
        <v>8007</v>
      </c>
      <c r="L243">
        <f>VLOOKUP(T_Boleto[[#This Row],[Acionista]], t_carne!$B$2:$L$292,11,0)</f>
        <v>21</v>
      </c>
      <c r="M243" t="str">
        <f>"insert into t_boleto values(" &amp; L243 &amp; ", " &amp; T_Boleto[[#This Row],[SeqID]] &amp; ", " &amp; SUBSTITUTE(T_Boleto[[#This Row],[Valor]],",",".",1) &amp; ", '" &amp; TEXT(T_Boleto[[#This Row],[DataVencimento]],"aaaa-mm-dd") &amp; "');"</f>
        <v>insert into t_boleto values(21, 134241, 839.28, '2023-08-10');</v>
      </c>
    </row>
    <row r="244" spans="1:13">
      <c r="A244">
        <v>134242</v>
      </c>
      <c r="B244">
        <v>828</v>
      </c>
      <c r="C244">
        <v>2</v>
      </c>
      <c r="D244">
        <v>839.28</v>
      </c>
      <c r="E244" s="4">
        <v>45089</v>
      </c>
      <c r="F244" s="4">
        <v>45179</v>
      </c>
      <c r="G244">
        <v>0</v>
      </c>
      <c r="H244" t="s">
        <v>7324</v>
      </c>
      <c r="I244" t="s">
        <v>8005</v>
      </c>
      <c r="J244" t="s">
        <v>8008</v>
      </c>
      <c r="L244">
        <f>VLOOKUP(T_Boleto[[#This Row],[Acionista]], t_carne!$B$2:$L$292,11,0)</f>
        <v>21</v>
      </c>
      <c r="M244" t="str">
        <f>"insert into t_boleto values(" &amp; L244 &amp; ", " &amp; T_Boleto[[#This Row],[SeqID]] &amp; ", " &amp; SUBSTITUTE(T_Boleto[[#This Row],[Valor]],",",".",1) &amp; ", '" &amp; TEXT(T_Boleto[[#This Row],[DataVencimento]],"aaaa-mm-dd") &amp; "');"</f>
        <v>insert into t_boleto values(21, 134242, 839.28, '2023-09-10');</v>
      </c>
    </row>
    <row r="245" spans="1:13">
      <c r="A245">
        <v>134243</v>
      </c>
      <c r="B245">
        <v>828</v>
      </c>
      <c r="C245">
        <v>2</v>
      </c>
      <c r="D245">
        <v>839.28</v>
      </c>
      <c r="E245" s="4">
        <v>45089</v>
      </c>
      <c r="F245" s="4">
        <v>45209</v>
      </c>
      <c r="G245">
        <v>0</v>
      </c>
      <c r="H245" t="s">
        <v>7324</v>
      </c>
      <c r="I245" t="s">
        <v>8005</v>
      </c>
      <c r="J245" t="s">
        <v>8009</v>
      </c>
      <c r="L245">
        <f>VLOOKUP(T_Boleto[[#This Row],[Acionista]], t_carne!$B$2:$L$292,11,0)</f>
        <v>21</v>
      </c>
      <c r="M245" t="str">
        <f>"insert into t_boleto values(" &amp; L245 &amp; ", " &amp; T_Boleto[[#This Row],[SeqID]] &amp; ", " &amp; SUBSTITUTE(T_Boleto[[#This Row],[Valor]],",",".",1) &amp; ", '" &amp; TEXT(T_Boleto[[#This Row],[DataVencimento]],"aaaa-mm-dd") &amp; "');"</f>
        <v>insert into t_boleto values(21, 134243, 839.28, '2023-10-10');</v>
      </c>
    </row>
    <row r="246" spans="1:13">
      <c r="A246">
        <v>134244</v>
      </c>
      <c r="B246">
        <v>828</v>
      </c>
      <c r="C246">
        <v>2</v>
      </c>
      <c r="D246">
        <v>839.28</v>
      </c>
      <c r="E246" s="4">
        <v>45089</v>
      </c>
      <c r="F246" s="4">
        <v>45240</v>
      </c>
      <c r="G246">
        <v>0</v>
      </c>
      <c r="H246" t="s">
        <v>7324</v>
      </c>
      <c r="I246" t="s">
        <v>8005</v>
      </c>
      <c r="J246" t="s">
        <v>8010</v>
      </c>
      <c r="L246">
        <f>VLOOKUP(T_Boleto[[#This Row],[Acionista]], t_carne!$B$2:$L$292,11,0)</f>
        <v>21</v>
      </c>
      <c r="M246" t="str">
        <f>"insert into t_boleto values(" &amp; L246 &amp; ", " &amp; T_Boleto[[#This Row],[SeqID]] &amp; ", " &amp; SUBSTITUTE(T_Boleto[[#This Row],[Valor]],",",".",1) &amp; ", '" &amp; TEXT(T_Boleto[[#This Row],[DataVencimento]],"aaaa-mm-dd") &amp; "');"</f>
        <v>insert into t_boleto values(21, 134244, 839.28, '2023-11-10');</v>
      </c>
    </row>
    <row r="247" spans="1:13">
      <c r="A247">
        <v>134245</v>
      </c>
      <c r="B247">
        <v>828</v>
      </c>
      <c r="C247">
        <v>2</v>
      </c>
      <c r="D247">
        <v>839.28</v>
      </c>
      <c r="E247" s="4">
        <v>45089</v>
      </c>
      <c r="F247" s="4">
        <v>45270</v>
      </c>
      <c r="G247">
        <v>0</v>
      </c>
      <c r="H247" t="s">
        <v>7324</v>
      </c>
      <c r="I247" t="s">
        <v>8005</v>
      </c>
      <c r="J247" t="s">
        <v>8011</v>
      </c>
      <c r="L247">
        <f>VLOOKUP(T_Boleto[[#This Row],[Acionista]], t_carne!$B$2:$L$292,11,0)</f>
        <v>21</v>
      </c>
      <c r="M247" t="str">
        <f>"insert into t_boleto values(" &amp; L247 &amp; ", " &amp; T_Boleto[[#This Row],[SeqID]] &amp; ", " &amp; SUBSTITUTE(T_Boleto[[#This Row],[Valor]],",",".",1) &amp; ", '" &amp; TEXT(T_Boleto[[#This Row],[DataVencimento]],"aaaa-mm-dd") &amp; "');"</f>
        <v>insert into t_boleto values(21, 134245, 839.28, '2023-12-10');</v>
      </c>
    </row>
    <row r="248" spans="1:13">
      <c r="A248">
        <v>134246</v>
      </c>
      <c r="B248">
        <v>828</v>
      </c>
      <c r="C248">
        <v>2</v>
      </c>
      <c r="D248">
        <v>839.28</v>
      </c>
      <c r="E248" s="4">
        <v>45089</v>
      </c>
      <c r="F248" s="4">
        <v>45301</v>
      </c>
      <c r="G248">
        <v>0</v>
      </c>
      <c r="H248" t="s">
        <v>7324</v>
      </c>
      <c r="I248" t="s">
        <v>8005</v>
      </c>
      <c r="J248" t="s">
        <v>8012</v>
      </c>
      <c r="L248">
        <f>VLOOKUP(T_Boleto[[#This Row],[Acionista]], t_carne!$B$2:$L$292,11,0)</f>
        <v>21</v>
      </c>
      <c r="M248" t="str">
        <f>"insert into t_boleto values(" &amp; L248 &amp; ", " &amp; T_Boleto[[#This Row],[SeqID]] &amp; ", " &amp; SUBSTITUTE(T_Boleto[[#This Row],[Valor]],",",".",1) &amp; ", '" &amp; TEXT(T_Boleto[[#This Row],[DataVencimento]],"aaaa-mm-dd") &amp; "');"</f>
        <v>insert into t_boleto values(21, 134246, 839.28, '2024-01-10');</v>
      </c>
    </row>
    <row r="249" spans="1:13">
      <c r="A249">
        <v>134247</v>
      </c>
      <c r="B249">
        <v>828</v>
      </c>
      <c r="C249">
        <v>2</v>
      </c>
      <c r="D249">
        <v>839.28</v>
      </c>
      <c r="E249" s="4">
        <v>45089</v>
      </c>
      <c r="F249" s="4">
        <v>45332</v>
      </c>
      <c r="G249">
        <v>0</v>
      </c>
      <c r="H249" t="s">
        <v>7324</v>
      </c>
      <c r="I249" t="s">
        <v>8005</v>
      </c>
      <c r="J249" t="s">
        <v>8013</v>
      </c>
      <c r="L249">
        <f>VLOOKUP(T_Boleto[[#This Row],[Acionista]], t_carne!$B$2:$L$292,11,0)</f>
        <v>21</v>
      </c>
      <c r="M249" t="str">
        <f>"insert into t_boleto values(" &amp; L249 &amp; ", " &amp; T_Boleto[[#This Row],[SeqID]] &amp; ", " &amp; SUBSTITUTE(T_Boleto[[#This Row],[Valor]],",",".",1) &amp; ", '" &amp; TEXT(T_Boleto[[#This Row],[DataVencimento]],"aaaa-mm-dd") &amp; "');"</f>
        <v>insert into t_boleto values(21, 134247, 839.28, '2024-02-10');</v>
      </c>
    </row>
    <row r="250" spans="1:13">
      <c r="A250">
        <v>134248</v>
      </c>
      <c r="B250">
        <v>828</v>
      </c>
      <c r="C250">
        <v>2</v>
      </c>
      <c r="D250">
        <v>839.28</v>
      </c>
      <c r="E250" s="4">
        <v>45089</v>
      </c>
      <c r="F250" s="4">
        <v>45361</v>
      </c>
      <c r="G250">
        <v>0</v>
      </c>
      <c r="H250" t="s">
        <v>7324</v>
      </c>
      <c r="I250" t="s">
        <v>8005</v>
      </c>
      <c r="J250" t="s">
        <v>8001</v>
      </c>
      <c r="L250">
        <f>VLOOKUP(T_Boleto[[#This Row],[Acionista]], t_carne!$B$2:$L$292,11,0)</f>
        <v>21</v>
      </c>
      <c r="M250" t="str">
        <f>"insert into t_boleto values(" &amp; L250 &amp; ", " &amp; T_Boleto[[#This Row],[SeqID]] &amp; ", " &amp; SUBSTITUTE(T_Boleto[[#This Row],[Valor]],",",".",1) &amp; ", '" &amp; TEXT(T_Boleto[[#This Row],[DataVencimento]],"aaaa-mm-dd") &amp; "');"</f>
        <v>insert into t_boleto values(21, 134248, 839.28, '2024-03-10');</v>
      </c>
    </row>
    <row r="251" spans="1:13">
      <c r="A251">
        <v>134249</v>
      </c>
      <c r="B251">
        <v>828</v>
      </c>
      <c r="C251">
        <v>2</v>
      </c>
      <c r="D251">
        <v>839.28</v>
      </c>
      <c r="E251" s="4">
        <v>45089</v>
      </c>
      <c r="F251" s="4">
        <v>45392</v>
      </c>
      <c r="G251">
        <v>0</v>
      </c>
      <c r="H251" t="s">
        <v>7324</v>
      </c>
      <c r="I251" t="s">
        <v>8005</v>
      </c>
      <c r="J251" t="s">
        <v>8002</v>
      </c>
      <c r="L251">
        <f>VLOOKUP(T_Boleto[[#This Row],[Acionista]], t_carne!$B$2:$L$292,11,0)</f>
        <v>21</v>
      </c>
      <c r="M251" t="str">
        <f>"insert into t_boleto values(" &amp; L251 &amp; ", " &amp; T_Boleto[[#This Row],[SeqID]] &amp; ", " &amp; SUBSTITUTE(T_Boleto[[#This Row],[Valor]],",",".",1) &amp; ", '" &amp; TEXT(T_Boleto[[#This Row],[DataVencimento]],"aaaa-mm-dd") &amp; "');"</f>
        <v>insert into t_boleto values(21, 134249, 839.28, '2024-04-10');</v>
      </c>
    </row>
    <row r="252" spans="1:13">
      <c r="A252">
        <v>134250</v>
      </c>
      <c r="B252">
        <v>828</v>
      </c>
      <c r="C252">
        <v>2</v>
      </c>
      <c r="D252">
        <v>839.28</v>
      </c>
      <c r="E252" s="4">
        <v>45089</v>
      </c>
      <c r="F252" s="4">
        <v>45422</v>
      </c>
      <c r="G252">
        <v>0</v>
      </c>
      <c r="H252" t="s">
        <v>7324</v>
      </c>
      <c r="I252" t="s">
        <v>8005</v>
      </c>
      <c r="J252" t="s">
        <v>8003</v>
      </c>
      <c r="L252">
        <f>VLOOKUP(T_Boleto[[#This Row],[Acionista]], t_carne!$B$2:$L$292,11,0)</f>
        <v>21</v>
      </c>
      <c r="M252" t="str">
        <f>"insert into t_boleto values(" &amp; L252 &amp; ", " &amp; T_Boleto[[#This Row],[SeqID]] &amp; ", " &amp; SUBSTITUTE(T_Boleto[[#This Row],[Valor]],",",".",1) &amp; ", '" &amp; TEXT(T_Boleto[[#This Row],[DataVencimento]],"aaaa-mm-dd") &amp; "');"</f>
        <v>insert into t_boleto values(21, 134250, 839.28, '2024-05-10');</v>
      </c>
    </row>
    <row r="253" spans="1:13">
      <c r="A253">
        <v>134251</v>
      </c>
      <c r="B253">
        <v>828</v>
      </c>
      <c r="C253">
        <v>2</v>
      </c>
      <c r="D253">
        <v>839.28</v>
      </c>
      <c r="E253" s="4">
        <v>45089</v>
      </c>
      <c r="F253" s="4">
        <v>45453</v>
      </c>
      <c r="G253">
        <v>0</v>
      </c>
      <c r="H253" t="s">
        <v>7324</v>
      </c>
      <c r="I253" t="s">
        <v>8005</v>
      </c>
      <c r="J253" t="s">
        <v>8004</v>
      </c>
      <c r="L253">
        <f>VLOOKUP(T_Boleto[[#This Row],[Acionista]], t_carne!$B$2:$L$292,11,0)</f>
        <v>21</v>
      </c>
      <c r="M253" t="str">
        <f>"insert into t_boleto values(" &amp; L253 &amp; ", " &amp; T_Boleto[[#This Row],[SeqID]] &amp; ", " &amp; SUBSTITUTE(T_Boleto[[#This Row],[Valor]],",",".",1) &amp; ", '" &amp; TEXT(T_Boleto[[#This Row],[DataVencimento]],"aaaa-mm-dd") &amp; "');"</f>
        <v>insert into t_boleto values(21, 134251, 839.28, '2024-06-10');</v>
      </c>
    </row>
    <row r="254" spans="1:13">
      <c r="A254">
        <v>134252</v>
      </c>
      <c r="B254">
        <v>1066</v>
      </c>
      <c r="C254">
        <v>2</v>
      </c>
      <c r="D254">
        <v>456.14</v>
      </c>
      <c r="E254" s="4">
        <v>45089</v>
      </c>
      <c r="F254" s="4">
        <v>45117</v>
      </c>
      <c r="G254">
        <v>0</v>
      </c>
      <c r="H254" t="s">
        <v>7523</v>
      </c>
      <c r="I254" t="s">
        <v>8000</v>
      </c>
      <c r="J254" t="s">
        <v>8006</v>
      </c>
      <c r="L254">
        <f>VLOOKUP(T_Boleto[[#This Row],[Acionista]], t_carne!$B$2:$L$292,11,0)</f>
        <v>22</v>
      </c>
      <c r="M254" t="str">
        <f>"insert into t_boleto values(" &amp; L254 &amp; ", " &amp; T_Boleto[[#This Row],[SeqID]] &amp; ", " &amp; SUBSTITUTE(T_Boleto[[#This Row],[Valor]],",",".",1) &amp; ", '" &amp; TEXT(T_Boleto[[#This Row],[DataVencimento]],"aaaa-mm-dd") &amp; "');"</f>
        <v>insert into t_boleto values(22, 134252, 456.14, '2023-07-10');</v>
      </c>
    </row>
    <row r="255" spans="1:13">
      <c r="A255">
        <v>134253</v>
      </c>
      <c r="B255">
        <v>1066</v>
      </c>
      <c r="C255">
        <v>2</v>
      </c>
      <c r="D255">
        <v>456.14</v>
      </c>
      <c r="E255" s="4">
        <v>45089</v>
      </c>
      <c r="F255" s="4">
        <v>45148</v>
      </c>
      <c r="G255">
        <v>0</v>
      </c>
      <c r="H255" t="s">
        <v>7523</v>
      </c>
      <c r="I255" t="s">
        <v>8000</v>
      </c>
      <c r="J255" t="s">
        <v>8007</v>
      </c>
      <c r="L255">
        <f>VLOOKUP(T_Boleto[[#This Row],[Acionista]], t_carne!$B$2:$L$292,11,0)</f>
        <v>22</v>
      </c>
      <c r="M255" t="str">
        <f>"insert into t_boleto values(" &amp; L255 &amp; ", " &amp; T_Boleto[[#This Row],[SeqID]] &amp; ", " &amp; SUBSTITUTE(T_Boleto[[#This Row],[Valor]],",",".",1) &amp; ", '" &amp; TEXT(T_Boleto[[#This Row],[DataVencimento]],"aaaa-mm-dd") &amp; "');"</f>
        <v>insert into t_boleto values(22, 134253, 456.14, '2023-08-10');</v>
      </c>
    </row>
    <row r="256" spans="1:13">
      <c r="A256">
        <v>134254</v>
      </c>
      <c r="B256">
        <v>1066</v>
      </c>
      <c r="C256">
        <v>2</v>
      </c>
      <c r="D256">
        <v>456.14</v>
      </c>
      <c r="E256" s="4">
        <v>45089</v>
      </c>
      <c r="F256" s="4">
        <v>45179</v>
      </c>
      <c r="G256">
        <v>0</v>
      </c>
      <c r="H256" t="s">
        <v>7523</v>
      </c>
      <c r="I256" t="s">
        <v>8000</v>
      </c>
      <c r="J256" t="s">
        <v>8008</v>
      </c>
      <c r="L256">
        <f>VLOOKUP(T_Boleto[[#This Row],[Acionista]], t_carne!$B$2:$L$292,11,0)</f>
        <v>22</v>
      </c>
      <c r="M256" t="str">
        <f>"insert into t_boleto values(" &amp; L256 &amp; ", " &amp; T_Boleto[[#This Row],[SeqID]] &amp; ", " &amp; SUBSTITUTE(T_Boleto[[#This Row],[Valor]],",",".",1) &amp; ", '" &amp; TEXT(T_Boleto[[#This Row],[DataVencimento]],"aaaa-mm-dd") &amp; "');"</f>
        <v>insert into t_boleto values(22, 134254, 456.14, '2023-09-10');</v>
      </c>
    </row>
    <row r="257" spans="1:13">
      <c r="A257">
        <v>134255</v>
      </c>
      <c r="B257">
        <v>1066</v>
      </c>
      <c r="C257">
        <v>2</v>
      </c>
      <c r="D257">
        <v>456.14</v>
      </c>
      <c r="E257" s="4">
        <v>45089</v>
      </c>
      <c r="F257" s="4">
        <v>45209</v>
      </c>
      <c r="G257">
        <v>0</v>
      </c>
      <c r="H257" t="s">
        <v>7523</v>
      </c>
      <c r="I257" t="s">
        <v>8000</v>
      </c>
      <c r="J257" t="s">
        <v>8009</v>
      </c>
      <c r="L257">
        <f>VLOOKUP(T_Boleto[[#This Row],[Acionista]], t_carne!$B$2:$L$292,11,0)</f>
        <v>22</v>
      </c>
      <c r="M257" t="str">
        <f>"insert into t_boleto values(" &amp; L257 &amp; ", " &amp; T_Boleto[[#This Row],[SeqID]] &amp; ", " &amp; SUBSTITUTE(T_Boleto[[#This Row],[Valor]],",",".",1) &amp; ", '" &amp; TEXT(T_Boleto[[#This Row],[DataVencimento]],"aaaa-mm-dd") &amp; "');"</f>
        <v>insert into t_boleto values(22, 134255, 456.14, '2023-10-10');</v>
      </c>
    </row>
    <row r="258" spans="1:13">
      <c r="A258">
        <v>134256</v>
      </c>
      <c r="B258">
        <v>1066</v>
      </c>
      <c r="C258">
        <v>2</v>
      </c>
      <c r="D258">
        <v>456.14</v>
      </c>
      <c r="E258" s="4">
        <v>45089</v>
      </c>
      <c r="F258" s="4">
        <v>45240</v>
      </c>
      <c r="G258">
        <v>0</v>
      </c>
      <c r="H258" t="s">
        <v>7523</v>
      </c>
      <c r="I258" t="s">
        <v>8000</v>
      </c>
      <c r="J258" t="s">
        <v>8010</v>
      </c>
      <c r="L258">
        <f>VLOOKUP(T_Boleto[[#This Row],[Acionista]], t_carne!$B$2:$L$292,11,0)</f>
        <v>22</v>
      </c>
      <c r="M258" t="str">
        <f>"insert into t_boleto values(" &amp; L258 &amp; ", " &amp; T_Boleto[[#This Row],[SeqID]] &amp; ", " &amp; SUBSTITUTE(T_Boleto[[#This Row],[Valor]],",",".",1) &amp; ", '" &amp; TEXT(T_Boleto[[#This Row],[DataVencimento]],"aaaa-mm-dd") &amp; "');"</f>
        <v>insert into t_boleto values(22, 134256, 456.14, '2023-11-10');</v>
      </c>
    </row>
    <row r="259" spans="1:13">
      <c r="A259">
        <v>134257</v>
      </c>
      <c r="B259">
        <v>1066</v>
      </c>
      <c r="C259">
        <v>2</v>
      </c>
      <c r="D259">
        <v>456.14</v>
      </c>
      <c r="E259" s="4">
        <v>45089</v>
      </c>
      <c r="F259" s="4">
        <v>45270</v>
      </c>
      <c r="G259">
        <v>0</v>
      </c>
      <c r="H259" t="s">
        <v>7523</v>
      </c>
      <c r="I259" t="s">
        <v>8000</v>
      </c>
      <c r="J259" t="s">
        <v>8011</v>
      </c>
      <c r="L259">
        <f>VLOOKUP(T_Boleto[[#This Row],[Acionista]], t_carne!$B$2:$L$292,11,0)</f>
        <v>22</v>
      </c>
      <c r="M259" t="str">
        <f>"insert into t_boleto values(" &amp; L259 &amp; ", " &amp; T_Boleto[[#This Row],[SeqID]] &amp; ", " &amp; SUBSTITUTE(T_Boleto[[#This Row],[Valor]],",",".",1) &amp; ", '" &amp; TEXT(T_Boleto[[#This Row],[DataVencimento]],"aaaa-mm-dd") &amp; "');"</f>
        <v>insert into t_boleto values(22, 134257, 456.14, '2023-12-10');</v>
      </c>
    </row>
    <row r="260" spans="1:13">
      <c r="A260">
        <v>134258</v>
      </c>
      <c r="B260">
        <v>1066</v>
      </c>
      <c r="C260">
        <v>2</v>
      </c>
      <c r="D260">
        <v>456.14</v>
      </c>
      <c r="E260" s="4">
        <v>45089</v>
      </c>
      <c r="F260" s="4">
        <v>45301</v>
      </c>
      <c r="G260">
        <v>0</v>
      </c>
      <c r="H260" t="s">
        <v>7523</v>
      </c>
      <c r="I260" t="s">
        <v>8000</v>
      </c>
      <c r="J260" t="s">
        <v>8012</v>
      </c>
      <c r="L260">
        <f>VLOOKUP(T_Boleto[[#This Row],[Acionista]], t_carne!$B$2:$L$292,11,0)</f>
        <v>22</v>
      </c>
      <c r="M260" t="str">
        <f>"insert into t_boleto values(" &amp; L260 &amp; ", " &amp; T_Boleto[[#This Row],[SeqID]] &amp; ", " &amp; SUBSTITUTE(T_Boleto[[#This Row],[Valor]],",",".",1) &amp; ", '" &amp; TEXT(T_Boleto[[#This Row],[DataVencimento]],"aaaa-mm-dd") &amp; "');"</f>
        <v>insert into t_boleto values(22, 134258, 456.14, '2024-01-10');</v>
      </c>
    </row>
    <row r="261" spans="1:13">
      <c r="A261">
        <v>134259</v>
      </c>
      <c r="B261">
        <v>1066</v>
      </c>
      <c r="C261">
        <v>2</v>
      </c>
      <c r="D261">
        <v>456.14</v>
      </c>
      <c r="E261" s="4">
        <v>45089</v>
      </c>
      <c r="F261" s="4">
        <v>45332</v>
      </c>
      <c r="G261">
        <v>0</v>
      </c>
      <c r="H261" t="s">
        <v>7523</v>
      </c>
      <c r="I261" t="s">
        <v>8000</v>
      </c>
      <c r="J261" t="s">
        <v>8013</v>
      </c>
      <c r="L261">
        <f>VLOOKUP(T_Boleto[[#This Row],[Acionista]], t_carne!$B$2:$L$292,11,0)</f>
        <v>22</v>
      </c>
      <c r="M261" t="str">
        <f>"insert into t_boleto values(" &amp; L261 &amp; ", " &amp; T_Boleto[[#This Row],[SeqID]] &amp; ", " &amp; SUBSTITUTE(T_Boleto[[#This Row],[Valor]],",",".",1) &amp; ", '" &amp; TEXT(T_Boleto[[#This Row],[DataVencimento]],"aaaa-mm-dd") &amp; "');"</f>
        <v>insert into t_boleto values(22, 134259, 456.14, '2024-02-10');</v>
      </c>
    </row>
    <row r="262" spans="1:13">
      <c r="A262">
        <v>134260</v>
      </c>
      <c r="B262">
        <v>1066</v>
      </c>
      <c r="C262">
        <v>2</v>
      </c>
      <c r="D262">
        <v>456.14</v>
      </c>
      <c r="E262" s="4">
        <v>45089</v>
      </c>
      <c r="F262" s="4">
        <v>45361</v>
      </c>
      <c r="G262">
        <v>0</v>
      </c>
      <c r="H262" t="s">
        <v>7523</v>
      </c>
      <c r="I262" t="s">
        <v>8000</v>
      </c>
      <c r="J262" t="s">
        <v>8001</v>
      </c>
      <c r="L262">
        <f>VLOOKUP(T_Boleto[[#This Row],[Acionista]], t_carne!$B$2:$L$292,11,0)</f>
        <v>22</v>
      </c>
      <c r="M262" t="str">
        <f>"insert into t_boleto values(" &amp; L262 &amp; ", " &amp; T_Boleto[[#This Row],[SeqID]] &amp; ", " &amp; SUBSTITUTE(T_Boleto[[#This Row],[Valor]],",",".",1) &amp; ", '" &amp; TEXT(T_Boleto[[#This Row],[DataVencimento]],"aaaa-mm-dd") &amp; "');"</f>
        <v>insert into t_boleto values(22, 134260, 456.14, '2024-03-10');</v>
      </c>
    </row>
    <row r="263" spans="1:13">
      <c r="A263">
        <v>134261</v>
      </c>
      <c r="B263">
        <v>1066</v>
      </c>
      <c r="C263">
        <v>2</v>
      </c>
      <c r="D263">
        <v>456.14</v>
      </c>
      <c r="E263" s="4">
        <v>45089</v>
      </c>
      <c r="F263" s="4">
        <v>45392</v>
      </c>
      <c r="G263">
        <v>0</v>
      </c>
      <c r="H263" t="s">
        <v>7523</v>
      </c>
      <c r="I263" t="s">
        <v>8000</v>
      </c>
      <c r="J263" t="s">
        <v>8002</v>
      </c>
      <c r="L263">
        <f>VLOOKUP(T_Boleto[[#This Row],[Acionista]], t_carne!$B$2:$L$292,11,0)</f>
        <v>22</v>
      </c>
      <c r="M263" t="str">
        <f>"insert into t_boleto values(" &amp; L263 &amp; ", " &amp; T_Boleto[[#This Row],[SeqID]] &amp; ", " &amp; SUBSTITUTE(T_Boleto[[#This Row],[Valor]],",",".",1) &amp; ", '" &amp; TEXT(T_Boleto[[#This Row],[DataVencimento]],"aaaa-mm-dd") &amp; "');"</f>
        <v>insert into t_boleto values(22, 134261, 456.14, '2024-04-10');</v>
      </c>
    </row>
    <row r="264" spans="1:13">
      <c r="A264">
        <v>134262</v>
      </c>
      <c r="B264">
        <v>1066</v>
      </c>
      <c r="C264">
        <v>2</v>
      </c>
      <c r="D264">
        <v>456.14</v>
      </c>
      <c r="E264" s="4">
        <v>45089</v>
      </c>
      <c r="F264" s="4">
        <v>45422</v>
      </c>
      <c r="G264">
        <v>0</v>
      </c>
      <c r="H264" t="s">
        <v>7523</v>
      </c>
      <c r="I264" t="s">
        <v>8000</v>
      </c>
      <c r="J264" t="s">
        <v>8003</v>
      </c>
      <c r="L264">
        <f>VLOOKUP(T_Boleto[[#This Row],[Acionista]], t_carne!$B$2:$L$292,11,0)</f>
        <v>22</v>
      </c>
      <c r="M264" t="str">
        <f>"insert into t_boleto values(" &amp; L264 &amp; ", " &amp; T_Boleto[[#This Row],[SeqID]] &amp; ", " &amp; SUBSTITUTE(T_Boleto[[#This Row],[Valor]],",",".",1) &amp; ", '" &amp; TEXT(T_Boleto[[#This Row],[DataVencimento]],"aaaa-mm-dd") &amp; "');"</f>
        <v>insert into t_boleto values(22, 134262, 456.14, '2024-05-10');</v>
      </c>
    </row>
    <row r="265" spans="1:13">
      <c r="A265">
        <v>134263</v>
      </c>
      <c r="B265">
        <v>1066</v>
      </c>
      <c r="C265">
        <v>2</v>
      </c>
      <c r="D265">
        <v>456.14</v>
      </c>
      <c r="E265" s="4">
        <v>45089</v>
      </c>
      <c r="F265" s="4">
        <v>45453</v>
      </c>
      <c r="G265">
        <v>0</v>
      </c>
      <c r="H265" t="s">
        <v>7523</v>
      </c>
      <c r="I265" t="s">
        <v>8000</v>
      </c>
      <c r="J265" t="s">
        <v>8004</v>
      </c>
      <c r="L265">
        <f>VLOOKUP(T_Boleto[[#This Row],[Acionista]], t_carne!$B$2:$L$292,11,0)</f>
        <v>22</v>
      </c>
      <c r="M265" t="str">
        <f>"insert into t_boleto values(" &amp; L265 &amp; ", " &amp; T_Boleto[[#This Row],[SeqID]] &amp; ", " &amp; SUBSTITUTE(T_Boleto[[#This Row],[Valor]],",",".",1) &amp; ", '" &amp; TEXT(T_Boleto[[#This Row],[DataVencimento]],"aaaa-mm-dd") &amp; "');"</f>
        <v>insert into t_boleto values(22, 134263, 456.14, '2024-06-10');</v>
      </c>
    </row>
    <row r="266" spans="1:13">
      <c r="A266">
        <v>134264</v>
      </c>
      <c r="B266">
        <v>44</v>
      </c>
      <c r="C266">
        <v>2</v>
      </c>
      <c r="D266">
        <v>456.14</v>
      </c>
      <c r="E266" s="4">
        <v>45089</v>
      </c>
      <c r="F266" s="4">
        <v>45117</v>
      </c>
      <c r="G266">
        <v>0</v>
      </c>
      <c r="H266" t="s">
        <v>7133</v>
      </c>
      <c r="I266" t="s">
        <v>8000</v>
      </c>
      <c r="J266" t="s">
        <v>8006</v>
      </c>
      <c r="L266">
        <f>VLOOKUP(T_Boleto[[#This Row],[Acionista]], t_carne!$B$2:$L$292,11,0)</f>
        <v>23</v>
      </c>
      <c r="M266" t="str">
        <f>"insert into t_boleto values(" &amp; L266 &amp; ", " &amp; T_Boleto[[#This Row],[SeqID]] &amp; ", " &amp; SUBSTITUTE(T_Boleto[[#This Row],[Valor]],",",".",1) &amp; ", '" &amp; TEXT(T_Boleto[[#This Row],[DataVencimento]],"aaaa-mm-dd") &amp; "');"</f>
        <v>insert into t_boleto values(23, 134264, 456.14, '2023-07-10');</v>
      </c>
    </row>
    <row r="267" spans="1:13">
      <c r="A267">
        <v>134265</v>
      </c>
      <c r="B267">
        <v>44</v>
      </c>
      <c r="C267">
        <v>2</v>
      </c>
      <c r="D267">
        <v>456.14</v>
      </c>
      <c r="E267" s="4">
        <v>45089</v>
      </c>
      <c r="F267" s="4">
        <v>45148</v>
      </c>
      <c r="G267">
        <v>0</v>
      </c>
      <c r="H267" t="s">
        <v>7133</v>
      </c>
      <c r="I267" t="s">
        <v>8000</v>
      </c>
      <c r="J267" t="s">
        <v>8007</v>
      </c>
      <c r="L267">
        <f>VLOOKUP(T_Boleto[[#This Row],[Acionista]], t_carne!$B$2:$L$292,11,0)</f>
        <v>23</v>
      </c>
      <c r="M267" t="str">
        <f>"insert into t_boleto values(" &amp; L267 &amp; ", " &amp; T_Boleto[[#This Row],[SeqID]] &amp; ", " &amp; SUBSTITUTE(T_Boleto[[#This Row],[Valor]],",",".",1) &amp; ", '" &amp; TEXT(T_Boleto[[#This Row],[DataVencimento]],"aaaa-mm-dd") &amp; "');"</f>
        <v>insert into t_boleto values(23, 134265, 456.14, '2023-08-10');</v>
      </c>
    </row>
    <row r="268" spans="1:13">
      <c r="A268">
        <v>134266</v>
      </c>
      <c r="B268">
        <v>44</v>
      </c>
      <c r="C268">
        <v>2</v>
      </c>
      <c r="D268">
        <v>456.14</v>
      </c>
      <c r="E268" s="4">
        <v>45089</v>
      </c>
      <c r="F268" s="4">
        <v>45179</v>
      </c>
      <c r="G268">
        <v>0</v>
      </c>
      <c r="H268" t="s">
        <v>7133</v>
      </c>
      <c r="I268" t="s">
        <v>8000</v>
      </c>
      <c r="J268" t="s">
        <v>8008</v>
      </c>
      <c r="L268">
        <f>VLOOKUP(T_Boleto[[#This Row],[Acionista]], t_carne!$B$2:$L$292,11,0)</f>
        <v>23</v>
      </c>
      <c r="M268" t="str">
        <f>"insert into t_boleto values(" &amp; L268 &amp; ", " &amp; T_Boleto[[#This Row],[SeqID]] &amp; ", " &amp; SUBSTITUTE(T_Boleto[[#This Row],[Valor]],",",".",1) &amp; ", '" &amp; TEXT(T_Boleto[[#This Row],[DataVencimento]],"aaaa-mm-dd") &amp; "');"</f>
        <v>insert into t_boleto values(23, 134266, 456.14, '2023-09-10');</v>
      </c>
    </row>
    <row r="269" spans="1:13">
      <c r="A269">
        <v>134267</v>
      </c>
      <c r="B269">
        <v>44</v>
      </c>
      <c r="C269">
        <v>2</v>
      </c>
      <c r="D269">
        <v>456.14</v>
      </c>
      <c r="E269" s="4">
        <v>45089</v>
      </c>
      <c r="F269" s="4">
        <v>45209</v>
      </c>
      <c r="G269">
        <v>0</v>
      </c>
      <c r="H269" t="s">
        <v>7133</v>
      </c>
      <c r="I269" t="s">
        <v>8000</v>
      </c>
      <c r="J269" t="s">
        <v>8009</v>
      </c>
      <c r="L269">
        <f>VLOOKUP(T_Boleto[[#This Row],[Acionista]], t_carne!$B$2:$L$292,11,0)</f>
        <v>23</v>
      </c>
      <c r="M269" t="str">
        <f>"insert into t_boleto values(" &amp; L269 &amp; ", " &amp; T_Boleto[[#This Row],[SeqID]] &amp; ", " &amp; SUBSTITUTE(T_Boleto[[#This Row],[Valor]],",",".",1) &amp; ", '" &amp; TEXT(T_Boleto[[#This Row],[DataVencimento]],"aaaa-mm-dd") &amp; "');"</f>
        <v>insert into t_boleto values(23, 134267, 456.14, '2023-10-10');</v>
      </c>
    </row>
    <row r="270" spans="1:13">
      <c r="A270">
        <v>134268</v>
      </c>
      <c r="B270">
        <v>44</v>
      </c>
      <c r="C270">
        <v>2</v>
      </c>
      <c r="D270">
        <v>456.14</v>
      </c>
      <c r="E270" s="4">
        <v>45089</v>
      </c>
      <c r="F270" s="4">
        <v>45240</v>
      </c>
      <c r="G270">
        <v>0</v>
      </c>
      <c r="H270" t="s">
        <v>7133</v>
      </c>
      <c r="I270" t="s">
        <v>8000</v>
      </c>
      <c r="J270" t="s">
        <v>8010</v>
      </c>
      <c r="L270">
        <f>VLOOKUP(T_Boleto[[#This Row],[Acionista]], t_carne!$B$2:$L$292,11,0)</f>
        <v>23</v>
      </c>
      <c r="M270" t="str">
        <f>"insert into t_boleto values(" &amp; L270 &amp; ", " &amp; T_Boleto[[#This Row],[SeqID]] &amp; ", " &amp; SUBSTITUTE(T_Boleto[[#This Row],[Valor]],",",".",1) &amp; ", '" &amp; TEXT(T_Boleto[[#This Row],[DataVencimento]],"aaaa-mm-dd") &amp; "');"</f>
        <v>insert into t_boleto values(23, 134268, 456.14, '2023-11-10');</v>
      </c>
    </row>
    <row r="271" spans="1:13">
      <c r="A271">
        <v>134269</v>
      </c>
      <c r="B271">
        <v>44</v>
      </c>
      <c r="C271">
        <v>2</v>
      </c>
      <c r="D271">
        <v>456.14</v>
      </c>
      <c r="E271" s="4">
        <v>45089</v>
      </c>
      <c r="F271" s="4">
        <v>45270</v>
      </c>
      <c r="G271">
        <v>0</v>
      </c>
      <c r="H271" t="s">
        <v>7133</v>
      </c>
      <c r="I271" t="s">
        <v>8000</v>
      </c>
      <c r="J271" t="s">
        <v>8011</v>
      </c>
      <c r="L271">
        <f>VLOOKUP(T_Boleto[[#This Row],[Acionista]], t_carne!$B$2:$L$292,11,0)</f>
        <v>23</v>
      </c>
      <c r="M271" t="str">
        <f>"insert into t_boleto values(" &amp; L271 &amp; ", " &amp; T_Boleto[[#This Row],[SeqID]] &amp; ", " &amp; SUBSTITUTE(T_Boleto[[#This Row],[Valor]],",",".",1) &amp; ", '" &amp; TEXT(T_Boleto[[#This Row],[DataVencimento]],"aaaa-mm-dd") &amp; "');"</f>
        <v>insert into t_boleto values(23, 134269, 456.14, '2023-12-10');</v>
      </c>
    </row>
    <row r="272" spans="1:13">
      <c r="A272">
        <v>134270</v>
      </c>
      <c r="B272">
        <v>44</v>
      </c>
      <c r="C272">
        <v>2</v>
      </c>
      <c r="D272">
        <v>456.14</v>
      </c>
      <c r="E272" s="4">
        <v>45089</v>
      </c>
      <c r="F272" s="4">
        <v>45301</v>
      </c>
      <c r="G272">
        <v>0</v>
      </c>
      <c r="H272" t="s">
        <v>7133</v>
      </c>
      <c r="I272" t="s">
        <v>8000</v>
      </c>
      <c r="J272" t="s">
        <v>8012</v>
      </c>
      <c r="L272">
        <f>VLOOKUP(T_Boleto[[#This Row],[Acionista]], t_carne!$B$2:$L$292,11,0)</f>
        <v>23</v>
      </c>
      <c r="M272" t="str">
        <f>"insert into t_boleto values(" &amp; L272 &amp; ", " &amp; T_Boleto[[#This Row],[SeqID]] &amp; ", " &amp; SUBSTITUTE(T_Boleto[[#This Row],[Valor]],",",".",1) &amp; ", '" &amp; TEXT(T_Boleto[[#This Row],[DataVencimento]],"aaaa-mm-dd") &amp; "');"</f>
        <v>insert into t_boleto values(23, 134270, 456.14, '2024-01-10');</v>
      </c>
    </row>
    <row r="273" spans="1:13">
      <c r="A273">
        <v>134271</v>
      </c>
      <c r="B273">
        <v>44</v>
      </c>
      <c r="C273">
        <v>2</v>
      </c>
      <c r="D273">
        <v>456.14</v>
      </c>
      <c r="E273" s="4">
        <v>45089</v>
      </c>
      <c r="F273" s="4">
        <v>45332</v>
      </c>
      <c r="G273">
        <v>0</v>
      </c>
      <c r="H273" t="s">
        <v>7133</v>
      </c>
      <c r="I273" t="s">
        <v>8000</v>
      </c>
      <c r="J273" t="s">
        <v>8013</v>
      </c>
      <c r="L273">
        <f>VLOOKUP(T_Boleto[[#This Row],[Acionista]], t_carne!$B$2:$L$292,11,0)</f>
        <v>23</v>
      </c>
      <c r="M273" t="str">
        <f>"insert into t_boleto values(" &amp; L273 &amp; ", " &amp; T_Boleto[[#This Row],[SeqID]] &amp; ", " &amp; SUBSTITUTE(T_Boleto[[#This Row],[Valor]],",",".",1) &amp; ", '" &amp; TEXT(T_Boleto[[#This Row],[DataVencimento]],"aaaa-mm-dd") &amp; "');"</f>
        <v>insert into t_boleto values(23, 134271, 456.14, '2024-02-10');</v>
      </c>
    </row>
    <row r="274" spans="1:13">
      <c r="A274">
        <v>134272</v>
      </c>
      <c r="B274">
        <v>44</v>
      </c>
      <c r="C274">
        <v>2</v>
      </c>
      <c r="D274">
        <v>456.14</v>
      </c>
      <c r="E274" s="4">
        <v>45089</v>
      </c>
      <c r="F274" s="4">
        <v>45361</v>
      </c>
      <c r="G274">
        <v>0</v>
      </c>
      <c r="H274" t="s">
        <v>7133</v>
      </c>
      <c r="I274" t="s">
        <v>8000</v>
      </c>
      <c r="J274" t="s">
        <v>8001</v>
      </c>
      <c r="L274">
        <f>VLOOKUP(T_Boleto[[#This Row],[Acionista]], t_carne!$B$2:$L$292,11,0)</f>
        <v>23</v>
      </c>
      <c r="M274" t="str">
        <f>"insert into t_boleto values(" &amp; L274 &amp; ", " &amp; T_Boleto[[#This Row],[SeqID]] &amp; ", " &amp; SUBSTITUTE(T_Boleto[[#This Row],[Valor]],",",".",1) &amp; ", '" &amp; TEXT(T_Boleto[[#This Row],[DataVencimento]],"aaaa-mm-dd") &amp; "');"</f>
        <v>insert into t_boleto values(23, 134272, 456.14, '2024-03-10');</v>
      </c>
    </row>
    <row r="275" spans="1:13">
      <c r="A275">
        <v>134273</v>
      </c>
      <c r="B275">
        <v>44</v>
      </c>
      <c r="C275">
        <v>2</v>
      </c>
      <c r="D275">
        <v>456.14</v>
      </c>
      <c r="E275" s="4">
        <v>45089</v>
      </c>
      <c r="F275" s="4">
        <v>45392</v>
      </c>
      <c r="G275">
        <v>0</v>
      </c>
      <c r="H275" t="s">
        <v>7133</v>
      </c>
      <c r="I275" t="s">
        <v>8000</v>
      </c>
      <c r="J275" t="s">
        <v>8002</v>
      </c>
      <c r="L275">
        <f>VLOOKUP(T_Boleto[[#This Row],[Acionista]], t_carne!$B$2:$L$292,11,0)</f>
        <v>23</v>
      </c>
      <c r="M275" t="str">
        <f>"insert into t_boleto values(" &amp; L275 &amp; ", " &amp; T_Boleto[[#This Row],[SeqID]] &amp; ", " &amp; SUBSTITUTE(T_Boleto[[#This Row],[Valor]],",",".",1) &amp; ", '" &amp; TEXT(T_Boleto[[#This Row],[DataVencimento]],"aaaa-mm-dd") &amp; "');"</f>
        <v>insert into t_boleto values(23, 134273, 456.14, '2024-04-10');</v>
      </c>
    </row>
    <row r="276" spans="1:13">
      <c r="A276">
        <v>134274</v>
      </c>
      <c r="B276">
        <v>44</v>
      </c>
      <c r="C276">
        <v>2</v>
      </c>
      <c r="D276">
        <v>456.14</v>
      </c>
      <c r="E276" s="4">
        <v>45089</v>
      </c>
      <c r="F276" s="4">
        <v>45422</v>
      </c>
      <c r="G276">
        <v>0</v>
      </c>
      <c r="H276" t="s">
        <v>7133</v>
      </c>
      <c r="I276" t="s">
        <v>8000</v>
      </c>
      <c r="J276" t="s">
        <v>8003</v>
      </c>
      <c r="L276">
        <f>VLOOKUP(T_Boleto[[#This Row],[Acionista]], t_carne!$B$2:$L$292,11,0)</f>
        <v>23</v>
      </c>
      <c r="M276" t="str">
        <f>"insert into t_boleto values(" &amp; L276 &amp; ", " &amp; T_Boleto[[#This Row],[SeqID]] &amp; ", " &amp; SUBSTITUTE(T_Boleto[[#This Row],[Valor]],",",".",1) &amp; ", '" &amp; TEXT(T_Boleto[[#This Row],[DataVencimento]],"aaaa-mm-dd") &amp; "');"</f>
        <v>insert into t_boleto values(23, 134274, 456.14, '2024-05-10');</v>
      </c>
    </row>
    <row r="277" spans="1:13">
      <c r="A277">
        <v>134275</v>
      </c>
      <c r="B277">
        <v>44</v>
      </c>
      <c r="C277">
        <v>2</v>
      </c>
      <c r="D277">
        <v>456.14</v>
      </c>
      <c r="E277" s="4">
        <v>45089</v>
      </c>
      <c r="F277" s="4">
        <v>45453</v>
      </c>
      <c r="G277">
        <v>0</v>
      </c>
      <c r="H277" t="s">
        <v>7133</v>
      </c>
      <c r="I277" t="s">
        <v>8000</v>
      </c>
      <c r="J277" t="s">
        <v>8004</v>
      </c>
      <c r="L277">
        <f>VLOOKUP(T_Boleto[[#This Row],[Acionista]], t_carne!$B$2:$L$292,11,0)</f>
        <v>23</v>
      </c>
      <c r="M277" t="str">
        <f>"insert into t_boleto values(" &amp; L277 &amp; ", " &amp; T_Boleto[[#This Row],[SeqID]] &amp; ", " &amp; SUBSTITUTE(T_Boleto[[#This Row],[Valor]],",",".",1) &amp; ", '" &amp; TEXT(T_Boleto[[#This Row],[DataVencimento]],"aaaa-mm-dd") &amp; "');"</f>
        <v>insert into t_boleto values(23, 134275, 456.14, '2024-06-10');</v>
      </c>
    </row>
    <row r="278" spans="1:13">
      <c r="A278">
        <v>134276</v>
      </c>
      <c r="B278">
        <v>45</v>
      </c>
      <c r="C278">
        <v>2</v>
      </c>
      <c r="D278">
        <v>456.14</v>
      </c>
      <c r="E278" s="4">
        <v>45089</v>
      </c>
      <c r="F278" s="4">
        <v>45117</v>
      </c>
      <c r="G278">
        <v>0</v>
      </c>
      <c r="H278" t="s">
        <v>7137</v>
      </c>
      <c r="I278" t="s">
        <v>8000</v>
      </c>
      <c r="J278" t="s">
        <v>8006</v>
      </c>
      <c r="L278">
        <f>VLOOKUP(T_Boleto[[#This Row],[Acionista]], t_carne!$B$2:$L$292,11,0)</f>
        <v>24</v>
      </c>
      <c r="M278" t="str">
        <f>"insert into t_boleto values(" &amp; L278 &amp; ", " &amp; T_Boleto[[#This Row],[SeqID]] &amp; ", " &amp; SUBSTITUTE(T_Boleto[[#This Row],[Valor]],",",".",1) &amp; ", '" &amp; TEXT(T_Boleto[[#This Row],[DataVencimento]],"aaaa-mm-dd") &amp; "');"</f>
        <v>insert into t_boleto values(24, 134276, 456.14, '2023-07-10');</v>
      </c>
    </row>
    <row r="279" spans="1:13">
      <c r="A279">
        <v>134277</v>
      </c>
      <c r="B279">
        <v>45</v>
      </c>
      <c r="C279">
        <v>2</v>
      </c>
      <c r="D279">
        <v>456.14</v>
      </c>
      <c r="E279" s="4">
        <v>45089</v>
      </c>
      <c r="F279" s="4">
        <v>45148</v>
      </c>
      <c r="G279">
        <v>0</v>
      </c>
      <c r="H279" t="s">
        <v>7137</v>
      </c>
      <c r="I279" t="s">
        <v>8000</v>
      </c>
      <c r="J279" t="s">
        <v>8007</v>
      </c>
      <c r="L279">
        <f>VLOOKUP(T_Boleto[[#This Row],[Acionista]], t_carne!$B$2:$L$292,11,0)</f>
        <v>24</v>
      </c>
      <c r="M279" t="str">
        <f>"insert into t_boleto values(" &amp; L279 &amp; ", " &amp; T_Boleto[[#This Row],[SeqID]] &amp; ", " &amp; SUBSTITUTE(T_Boleto[[#This Row],[Valor]],",",".",1) &amp; ", '" &amp; TEXT(T_Boleto[[#This Row],[DataVencimento]],"aaaa-mm-dd") &amp; "');"</f>
        <v>insert into t_boleto values(24, 134277, 456.14, '2023-08-10');</v>
      </c>
    </row>
    <row r="280" spans="1:13">
      <c r="A280">
        <v>134278</v>
      </c>
      <c r="B280">
        <v>45</v>
      </c>
      <c r="C280">
        <v>2</v>
      </c>
      <c r="D280">
        <v>456.14</v>
      </c>
      <c r="E280" s="4">
        <v>45089</v>
      </c>
      <c r="F280" s="4">
        <v>45179</v>
      </c>
      <c r="G280">
        <v>0</v>
      </c>
      <c r="H280" t="s">
        <v>7137</v>
      </c>
      <c r="I280" t="s">
        <v>8000</v>
      </c>
      <c r="J280" t="s">
        <v>8008</v>
      </c>
      <c r="L280">
        <f>VLOOKUP(T_Boleto[[#This Row],[Acionista]], t_carne!$B$2:$L$292,11,0)</f>
        <v>24</v>
      </c>
      <c r="M280" t="str">
        <f>"insert into t_boleto values(" &amp; L280 &amp; ", " &amp; T_Boleto[[#This Row],[SeqID]] &amp; ", " &amp; SUBSTITUTE(T_Boleto[[#This Row],[Valor]],",",".",1) &amp; ", '" &amp; TEXT(T_Boleto[[#This Row],[DataVencimento]],"aaaa-mm-dd") &amp; "');"</f>
        <v>insert into t_boleto values(24, 134278, 456.14, '2023-09-10');</v>
      </c>
    </row>
    <row r="281" spans="1:13">
      <c r="A281">
        <v>134279</v>
      </c>
      <c r="B281">
        <v>45</v>
      </c>
      <c r="C281">
        <v>2</v>
      </c>
      <c r="D281">
        <v>456.14</v>
      </c>
      <c r="E281" s="4">
        <v>45089</v>
      </c>
      <c r="F281" s="4">
        <v>45209</v>
      </c>
      <c r="G281">
        <v>0</v>
      </c>
      <c r="H281" t="s">
        <v>7137</v>
      </c>
      <c r="I281" t="s">
        <v>8000</v>
      </c>
      <c r="J281" t="s">
        <v>8009</v>
      </c>
      <c r="L281">
        <f>VLOOKUP(T_Boleto[[#This Row],[Acionista]], t_carne!$B$2:$L$292,11,0)</f>
        <v>24</v>
      </c>
      <c r="M281" t="str">
        <f>"insert into t_boleto values(" &amp; L281 &amp; ", " &amp; T_Boleto[[#This Row],[SeqID]] &amp; ", " &amp; SUBSTITUTE(T_Boleto[[#This Row],[Valor]],",",".",1) &amp; ", '" &amp; TEXT(T_Boleto[[#This Row],[DataVencimento]],"aaaa-mm-dd") &amp; "');"</f>
        <v>insert into t_boleto values(24, 134279, 456.14, '2023-10-10');</v>
      </c>
    </row>
    <row r="282" spans="1:13">
      <c r="A282">
        <v>134280</v>
      </c>
      <c r="B282">
        <v>45</v>
      </c>
      <c r="C282">
        <v>2</v>
      </c>
      <c r="D282">
        <v>456.14</v>
      </c>
      <c r="E282" s="4">
        <v>45089</v>
      </c>
      <c r="F282" s="4">
        <v>45240</v>
      </c>
      <c r="G282">
        <v>0</v>
      </c>
      <c r="H282" t="s">
        <v>7137</v>
      </c>
      <c r="I282" t="s">
        <v>8000</v>
      </c>
      <c r="J282" t="s">
        <v>8010</v>
      </c>
      <c r="L282">
        <f>VLOOKUP(T_Boleto[[#This Row],[Acionista]], t_carne!$B$2:$L$292,11,0)</f>
        <v>24</v>
      </c>
      <c r="M282" t="str">
        <f>"insert into t_boleto values(" &amp; L282 &amp; ", " &amp; T_Boleto[[#This Row],[SeqID]] &amp; ", " &amp; SUBSTITUTE(T_Boleto[[#This Row],[Valor]],",",".",1) &amp; ", '" &amp; TEXT(T_Boleto[[#This Row],[DataVencimento]],"aaaa-mm-dd") &amp; "');"</f>
        <v>insert into t_boleto values(24, 134280, 456.14, '2023-11-10');</v>
      </c>
    </row>
    <row r="283" spans="1:13">
      <c r="A283">
        <v>134281</v>
      </c>
      <c r="B283">
        <v>45</v>
      </c>
      <c r="C283">
        <v>2</v>
      </c>
      <c r="D283">
        <v>456.14</v>
      </c>
      <c r="E283" s="4">
        <v>45089</v>
      </c>
      <c r="F283" s="4">
        <v>45270</v>
      </c>
      <c r="G283">
        <v>0</v>
      </c>
      <c r="H283" t="s">
        <v>7137</v>
      </c>
      <c r="I283" t="s">
        <v>8000</v>
      </c>
      <c r="J283" t="s">
        <v>8011</v>
      </c>
      <c r="L283">
        <f>VLOOKUP(T_Boleto[[#This Row],[Acionista]], t_carne!$B$2:$L$292,11,0)</f>
        <v>24</v>
      </c>
      <c r="M283" t="str">
        <f>"insert into t_boleto values(" &amp; L283 &amp; ", " &amp; T_Boleto[[#This Row],[SeqID]] &amp; ", " &amp; SUBSTITUTE(T_Boleto[[#This Row],[Valor]],",",".",1) &amp; ", '" &amp; TEXT(T_Boleto[[#This Row],[DataVencimento]],"aaaa-mm-dd") &amp; "');"</f>
        <v>insert into t_boleto values(24, 134281, 456.14, '2023-12-10');</v>
      </c>
    </row>
    <row r="284" spans="1:13">
      <c r="A284">
        <v>134282</v>
      </c>
      <c r="B284">
        <v>45</v>
      </c>
      <c r="C284">
        <v>2</v>
      </c>
      <c r="D284">
        <v>456.14</v>
      </c>
      <c r="E284" s="4">
        <v>45089</v>
      </c>
      <c r="F284" s="4">
        <v>45301</v>
      </c>
      <c r="G284">
        <v>0</v>
      </c>
      <c r="H284" t="s">
        <v>7137</v>
      </c>
      <c r="I284" t="s">
        <v>8000</v>
      </c>
      <c r="J284" t="s">
        <v>8012</v>
      </c>
      <c r="L284">
        <f>VLOOKUP(T_Boleto[[#This Row],[Acionista]], t_carne!$B$2:$L$292,11,0)</f>
        <v>24</v>
      </c>
      <c r="M284" t="str">
        <f>"insert into t_boleto values(" &amp; L284 &amp; ", " &amp; T_Boleto[[#This Row],[SeqID]] &amp; ", " &amp; SUBSTITUTE(T_Boleto[[#This Row],[Valor]],",",".",1) &amp; ", '" &amp; TEXT(T_Boleto[[#This Row],[DataVencimento]],"aaaa-mm-dd") &amp; "');"</f>
        <v>insert into t_boleto values(24, 134282, 456.14, '2024-01-10');</v>
      </c>
    </row>
    <row r="285" spans="1:13">
      <c r="A285">
        <v>134283</v>
      </c>
      <c r="B285">
        <v>45</v>
      </c>
      <c r="C285">
        <v>2</v>
      </c>
      <c r="D285">
        <v>456.14</v>
      </c>
      <c r="E285" s="4">
        <v>45089</v>
      </c>
      <c r="F285" s="4">
        <v>45332</v>
      </c>
      <c r="G285">
        <v>0</v>
      </c>
      <c r="H285" t="s">
        <v>7137</v>
      </c>
      <c r="I285" t="s">
        <v>8000</v>
      </c>
      <c r="J285" t="s">
        <v>8013</v>
      </c>
      <c r="L285">
        <f>VLOOKUP(T_Boleto[[#This Row],[Acionista]], t_carne!$B$2:$L$292,11,0)</f>
        <v>24</v>
      </c>
      <c r="M285" t="str">
        <f>"insert into t_boleto values(" &amp; L285 &amp; ", " &amp; T_Boleto[[#This Row],[SeqID]] &amp; ", " &amp; SUBSTITUTE(T_Boleto[[#This Row],[Valor]],",",".",1) &amp; ", '" &amp; TEXT(T_Boleto[[#This Row],[DataVencimento]],"aaaa-mm-dd") &amp; "');"</f>
        <v>insert into t_boleto values(24, 134283, 456.14, '2024-02-10');</v>
      </c>
    </row>
    <row r="286" spans="1:13">
      <c r="A286">
        <v>134284</v>
      </c>
      <c r="B286">
        <v>45</v>
      </c>
      <c r="C286">
        <v>2</v>
      </c>
      <c r="D286">
        <v>456.14</v>
      </c>
      <c r="E286" s="4">
        <v>45089</v>
      </c>
      <c r="F286" s="4">
        <v>45361</v>
      </c>
      <c r="G286">
        <v>0</v>
      </c>
      <c r="H286" t="s">
        <v>7137</v>
      </c>
      <c r="I286" t="s">
        <v>8000</v>
      </c>
      <c r="J286" t="s">
        <v>8001</v>
      </c>
      <c r="L286">
        <f>VLOOKUP(T_Boleto[[#This Row],[Acionista]], t_carne!$B$2:$L$292,11,0)</f>
        <v>24</v>
      </c>
      <c r="M286" t="str">
        <f>"insert into t_boleto values(" &amp; L286 &amp; ", " &amp; T_Boleto[[#This Row],[SeqID]] &amp; ", " &amp; SUBSTITUTE(T_Boleto[[#This Row],[Valor]],",",".",1) &amp; ", '" &amp; TEXT(T_Boleto[[#This Row],[DataVencimento]],"aaaa-mm-dd") &amp; "');"</f>
        <v>insert into t_boleto values(24, 134284, 456.14, '2024-03-10');</v>
      </c>
    </row>
    <row r="287" spans="1:13">
      <c r="A287">
        <v>134285</v>
      </c>
      <c r="B287">
        <v>45</v>
      </c>
      <c r="C287">
        <v>2</v>
      </c>
      <c r="D287">
        <v>456.14</v>
      </c>
      <c r="E287" s="4">
        <v>45089</v>
      </c>
      <c r="F287" s="4">
        <v>45392</v>
      </c>
      <c r="G287">
        <v>0</v>
      </c>
      <c r="H287" t="s">
        <v>7137</v>
      </c>
      <c r="I287" t="s">
        <v>8000</v>
      </c>
      <c r="J287" t="s">
        <v>8002</v>
      </c>
      <c r="L287">
        <f>VLOOKUP(T_Boleto[[#This Row],[Acionista]], t_carne!$B$2:$L$292,11,0)</f>
        <v>24</v>
      </c>
      <c r="M287" t="str">
        <f>"insert into t_boleto values(" &amp; L287 &amp; ", " &amp; T_Boleto[[#This Row],[SeqID]] &amp; ", " &amp; SUBSTITUTE(T_Boleto[[#This Row],[Valor]],",",".",1) &amp; ", '" &amp; TEXT(T_Boleto[[#This Row],[DataVencimento]],"aaaa-mm-dd") &amp; "');"</f>
        <v>insert into t_boleto values(24, 134285, 456.14, '2024-04-10');</v>
      </c>
    </row>
    <row r="288" spans="1:13">
      <c r="A288">
        <v>134286</v>
      </c>
      <c r="B288">
        <v>45</v>
      </c>
      <c r="C288">
        <v>2</v>
      </c>
      <c r="D288">
        <v>456.14</v>
      </c>
      <c r="E288" s="4">
        <v>45089</v>
      </c>
      <c r="F288" s="4">
        <v>45422</v>
      </c>
      <c r="G288">
        <v>0</v>
      </c>
      <c r="H288" t="s">
        <v>7137</v>
      </c>
      <c r="I288" t="s">
        <v>8000</v>
      </c>
      <c r="J288" t="s">
        <v>8003</v>
      </c>
      <c r="L288">
        <f>VLOOKUP(T_Boleto[[#This Row],[Acionista]], t_carne!$B$2:$L$292,11,0)</f>
        <v>24</v>
      </c>
      <c r="M288" t="str">
        <f>"insert into t_boleto values(" &amp; L288 &amp; ", " &amp; T_Boleto[[#This Row],[SeqID]] &amp; ", " &amp; SUBSTITUTE(T_Boleto[[#This Row],[Valor]],",",".",1) &amp; ", '" &amp; TEXT(T_Boleto[[#This Row],[DataVencimento]],"aaaa-mm-dd") &amp; "');"</f>
        <v>insert into t_boleto values(24, 134286, 456.14, '2024-05-10');</v>
      </c>
    </row>
    <row r="289" spans="1:13">
      <c r="A289">
        <v>134287</v>
      </c>
      <c r="B289">
        <v>45</v>
      </c>
      <c r="C289">
        <v>2</v>
      </c>
      <c r="D289">
        <v>456.14</v>
      </c>
      <c r="E289" s="4">
        <v>45089</v>
      </c>
      <c r="F289" s="4">
        <v>45453</v>
      </c>
      <c r="G289">
        <v>0</v>
      </c>
      <c r="H289" t="s">
        <v>7137</v>
      </c>
      <c r="I289" t="s">
        <v>8000</v>
      </c>
      <c r="J289" t="s">
        <v>8004</v>
      </c>
      <c r="L289">
        <f>VLOOKUP(T_Boleto[[#This Row],[Acionista]], t_carne!$B$2:$L$292,11,0)</f>
        <v>24</v>
      </c>
      <c r="M289" t="str">
        <f>"insert into t_boleto values(" &amp; L289 &amp; ", " &amp; T_Boleto[[#This Row],[SeqID]] &amp; ", " &amp; SUBSTITUTE(T_Boleto[[#This Row],[Valor]],",",".",1) &amp; ", '" &amp; TEXT(T_Boleto[[#This Row],[DataVencimento]],"aaaa-mm-dd") &amp; "');"</f>
        <v>insert into t_boleto values(24, 134287, 456.14, '2024-06-10');</v>
      </c>
    </row>
    <row r="290" spans="1:13">
      <c r="A290">
        <v>134288</v>
      </c>
      <c r="B290">
        <v>558</v>
      </c>
      <c r="C290">
        <v>2</v>
      </c>
      <c r="D290">
        <v>700.74</v>
      </c>
      <c r="E290" s="4">
        <v>45089</v>
      </c>
      <c r="F290" s="4">
        <v>45117</v>
      </c>
      <c r="G290">
        <v>0</v>
      </c>
      <c r="H290" t="s">
        <v>7190</v>
      </c>
      <c r="I290" t="s">
        <v>8014</v>
      </c>
      <c r="J290" t="s">
        <v>8006</v>
      </c>
      <c r="L290">
        <f>VLOOKUP(T_Boleto[[#This Row],[Acionista]], t_carne!$B$2:$L$292,11,0)</f>
        <v>25</v>
      </c>
      <c r="M290" t="str">
        <f>"insert into t_boleto values(" &amp; L290 &amp; ", " &amp; T_Boleto[[#This Row],[SeqID]] &amp; ", " &amp; SUBSTITUTE(T_Boleto[[#This Row],[Valor]],",",".",1) &amp; ", '" &amp; TEXT(T_Boleto[[#This Row],[DataVencimento]],"aaaa-mm-dd") &amp; "');"</f>
        <v>insert into t_boleto values(25, 134288, 700.74, '2023-07-10');</v>
      </c>
    </row>
    <row r="291" spans="1:13">
      <c r="A291">
        <v>134289</v>
      </c>
      <c r="B291">
        <v>558</v>
      </c>
      <c r="C291">
        <v>2</v>
      </c>
      <c r="D291">
        <v>700.74</v>
      </c>
      <c r="E291" s="4">
        <v>45089</v>
      </c>
      <c r="F291" s="4">
        <v>45148</v>
      </c>
      <c r="G291">
        <v>0</v>
      </c>
      <c r="H291" t="s">
        <v>7190</v>
      </c>
      <c r="I291" t="s">
        <v>8014</v>
      </c>
      <c r="J291" t="s">
        <v>8007</v>
      </c>
      <c r="L291">
        <f>VLOOKUP(T_Boleto[[#This Row],[Acionista]], t_carne!$B$2:$L$292,11,0)</f>
        <v>25</v>
      </c>
      <c r="M291" t="str">
        <f>"insert into t_boleto values(" &amp; L291 &amp; ", " &amp; T_Boleto[[#This Row],[SeqID]] &amp; ", " &amp; SUBSTITUTE(T_Boleto[[#This Row],[Valor]],",",".",1) &amp; ", '" &amp; TEXT(T_Boleto[[#This Row],[DataVencimento]],"aaaa-mm-dd") &amp; "');"</f>
        <v>insert into t_boleto values(25, 134289, 700.74, '2023-08-10');</v>
      </c>
    </row>
    <row r="292" spans="1:13">
      <c r="A292">
        <v>134290</v>
      </c>
      <c r="B292">
        <v>558</v>
      </c>
      <c r="C292">
        <v>2</v>
      </c>
      <c r="D292">
        <v>700.74</v>
      </c>
      <c r="E292" s="4">
        <v>45089</v>
      </c>
      <c r="F292" s="4">
        <v>45179</v>
      </c>
      <c r="G292">
        <v>0</v>
      </c>
      <c r="H292" t="s">
        <v>7190</v>
      </c>
      <c r="I292" t="s">
        <v>8014</v>
      </c>
      <c r="J292" t="s">
        <v>8008</v>
      </c>
      <c r="L292">
        <f>VLOOKUP(T_Boleto[[#This Row],[Acionista]], t_carne!$B$2:$L$292,11,0)</f>
        <v>25</v>
      </c>
      <c r="M292" t="str">
        <f>"insert into t_boleto values(" &amp; L292 &amp; ", " &amp; T_Boleto[[#This Row],[SeqID]] &amp; ", " &amp; SUBSTITUTE(T_Boleto[[#This Row],[Valor]],",",".",1) &amp; ", '" &amp; TEXT(T_Boleto[[#This Row],[DataVencimento]],"aaaa-mm-dd") &amp; "');"</f>
        <v>insert into t_boleto values(25, 134290, 700.74, '2023-09-10');</v>
      </c>
    </row>
    <row r="293" spans="1:13">
      <c r="A293">
        <v>134291</v>
      </c>
      <c r="B293">
        <v>558</v>
      </c>
      <c r="C293">
        <v>2</v>
      </c>
      <c r="D293">
        <v>700.74</v>
      </c>
      <c r="E293" s="4">
        <v>45089</v>
      </c>
      <c r="F293" s="4">
        <v>45209</v>
      </c>
      <c r="G293">
        <v>0</v>
      </c>
      <c r="H293" t="s">
        <v>7190</v>
      </c>
      <c r="I293" t="s">
        <v>8014</v>
      </c>
      <c r="J293" t="s">
        <v>8009</v>
      </c>
      <c r="L293">
        <f>VLOOKUP(T_Boleto[[#This Row],[Acionista]], t_carne!$B$2:$L$292,11,0)</f>
        <v>25</v>
      </c>
      <c r="M293" t="str">
        <f>"insert into t_boleto values(" &amp; L293 &amp; ", " &amp; T_Boleto[[#This Row],[SeqID]] &amp; ", " &amp; SUBSTITUTE(T_Boleto[[#This Row],[Valor]],",",".",1) &amp; ", '" &amp; TEXT(T_Boleto[[#This Row],[DataVencimento]],"aaaa-mm-dd") &amp; "');"</f>
        <v>insert into t_boleto values(25, 134291, 700.74, '2023-10-10');</v>
      </c>
    </row>
    <row r="294" spans="1:13">
      <c r="A294">
        <v>134292</v>
      </c>
      <c r="B294">
        <v>558</v>
      </c>
      <c r="C294">
        <v>2</v>
      </c>
      <c r="D294">
        <v>700.74</v>
      </c>
      <c r="E294" s="4">
        <v>45089</v>
      </c>
      <c r="F294" s="4">
        <v>45240</v>
      </c>
      <c r="G294">
        <v>0</v>
      </c>
      <c r="H294" t="s">
        <v>7190</v>
      </c>
      <c r="I294" t="s">
        <v>8014</v>
      </c>
      <c r="J294" t="s">
        <v>8010</v>
      </c>
      <c r="L294">
        <f>VLOOKUP(T_Boleto[[#This Row],[Acionista]], t_carne!$B$2:$L$292,11,0)</f>
        <v>25</v>
      </c>
      <c r="M294" t="str">
        <f>"insert into t_boleto values(" &amp; L294 &amp; ", " &amp; T_Boleto[[#This Row],[SeqID]] &amp; ", " &amp; SUBSTITUTE(T_Boleto[[#This Row],[Valor]],",",".",1) &amp; ", '" &amp; TEXT(T_Boleto[[#This Row],[DataVencimento]],"aaaa-mm-dd") &amp; "');"</f>
        <v>insert into t_boleto values(25, 134292, 700.74, '2023-11-10');</v>
      </c>
    </row>
    <row r="295" spans="1:13">
      <c r="A295">
        <v>134293</v>
      </c>
      <c r="B295">
        <v>558</v>
      </c>
      <c r="C295">
        <v>2</v>
      </c>
      <c r="D295">
        <v>700.74</v>
      </c>
      <c r="E295" s="4">
        <v>45089</v>
      </c>
      <c r="F295" s="4">
        <v>45270</v>
      </c>
      <c r="G295">
        <v>0</v>
      </c>
      <c r="H295" t="s">
        <v>7190</v>
      </c>
      <c r="I295" t="s">
        <v>8014</v>
      </c>
      <c r="J295" t="s">
        <v>8011</v>
      </c>
      <c r="L295">
        <f>VLOOKUP(T_Boleto[[#This Row],[Acionista]], t_carne!$B$2:$L$292,11,0)</f>
        <v>25</v>
      </c>
      <c r="M295" t="str">
        <f>"insert into t_boleto values(" &amp; L295 &amp; ", " &amp; T_Boleto[[#This Row],[SeqID]] &amp; ", " &amp; SUBSTITUTE(T_Boleto[[#This Row],[Valor]],",",".",1) &amp; ", '" &amp; TEXT(T_Boleto[[#This Row],[DataVencimento]],"aaaa-mm-dd") &amp; "');"</f>
        <v>insert into t_boleto values(25, 134293, 700.74, '2023-12-10');</v>
      </c>
    </row>
    <row r="296" spans="1:13">
      <c r="A296">
        <v>134294</v>
      </c>
      <c r="B296">
        <v>558</v>
      </c>
      <c r="C296">
        <v>2</v>
      </c>
      <c r="D296">
        <v>700.74</v>
      </c>
      <c r="E296" s="4">
        <v>45089</v>
      </c>
      <c r="F296" s="4">
        <v>45301</v>
      </c>
      <c r="G296">
        <v>0</v>
      </c>
      <c r="H296" t="s">
        <v>7190</v>
      </c>
      <c r="I296" t="s">
        <v>8014</v>
      </c>
      <c r="J296" t="s">
        <v>8012</v>
      </c>
      <c r="L296">
        <f>VLOOKUP(T_Boleto[[#This Row],[Acionista]], t_carne!$B$2:$L$292,11,0)</f>
        <v>25</v>
      </c>
      <c r="M296" t="str">
        <f>"insert into t_boleto values(" &amp; L296 &amp; ", " &amp; T_Boleto[[#This Row],[SeqID]] &amp; ", " &amp; SUBSTITUTE(T_Boleto[[#This Row],[Valor]],",",".",1) &amp; ", '" &amp; TEXT(T_Boleto[[#This Row],[DataVencimento]],"aaaa-mm-dd") &amp; "');"</f>
        <v>insert into t_boleto values(25, 134294, 700.74, '2024-01-10');</v>
      </c>
    </row>
    <row r="297" spans="1:13">
      <c r="A297">
        <v>134295</v>
      </c>
      <c r="B297">
        <v>558</v>
      </c>
      <c r="C297">
        <v>2</v>
      </c>
      <c r="D297">
        <v>700.74</v>
      </c>
      <c r="E297" s="4">
        <v>45089</v>
      </c>
      <c r="F297" s="4">
        <v>45332</v>
      </c>
      <c r="G297">
        <v>0</v>
      </c>
      <c r="H297" t="s">
        <v>7190</v>
      </c>
      <c r="I297" t="s">
        <v>8014</v>
      </c>
      <c r="J297" t="s">
        <v>8013</v>
      </c>
      <c r="L297">
        <f>VLOOKUP(T_Boleto[[#This Row],[Acionista]], t_carne!$B$2:$L$292,11,0)</f>
        <v>25</v>
      </c>
      <c r="M297" t="str">
        <f>"insert into t_boleto values(" &amp; L297 &amp; ", " &amp; T_Boleto[[#This Row],[SeqID]] &amp; ", " &amp; SUBSTITUTE(T_Boleto[[#This Row],[Valor]],",",".",1) &amp; ", '" &amp; TEXT(T_Boleto[[#This Row],[DataVencimento]],"aaaa-mm-dd") &amp; "');"</f>
        <v>insert into t_boleto values(25, 134295, 700.74, '2024-02-10');</v>
      </c>
    </row>
    <row r="298" spans="1:13">
      <c r="A298">
        <v>134296</v>
      </c>
      <c r="B298">
        <v>558</v>
      </c>
      <c r="C298">
        <v>2</v>
      </c>
      <c r="D298">
        <v>700.74</v>
      </c>
      <c r="E298" s="4">
        <v>45089</v>
      </c>
      <c r="F298" s="4">
        <v>45361</v>
      </c>
      <c r="G298">
        <v>0</v>
      </c>
      <c r="H298" t="s">
        <v>7190</v>
      </c>
      <c r="I298" t="s">
        <v>8014</v>
      </c>
      <c r="J298" t="s">
        <v>8001</v>
      </c>
      <c r="L298">
        <f>VLOOKUP(T_Boleto[[#This Row],[Acionista]], t_carne!$B$2:$L$292,11,0)</f>
        <v>25</v>
      </c>
      <c r="M298" t="str">
        <f>"insert into t_boleto values(" &amp; L298 &amp; ", " &amp; T_Boleto[[#This Row],[SeqID]] &amp; ", " &amp; SUBSTITUTE(T_Boleto[[#This Row],[Valor]],",",".",1) &amp; ", '" &amp; TEXT(T_Boleto[[#This Row],[DataVencimento]],"aaaa-mm-dd") &amp; "');"</f>
        <v>insert into t_boleto values(25, 134296, 700.74, '2024-03-10');</v>
      </c>
    </row>
    <row r="299" spans="1:13">
      <c r="A299">
        <v>134297</v>
      </c>
      <c r="B299">
        <v>558</v>
      </c>
      <c r="C299">
        <v>2</v>
      </c>
      <c r="D299">
        <v>700.74</v>
      </c>
      <c r="E299" s="4">
        <v>45089</v>
      </c>
      <c r="F299" s="4">
        <v>45392</v>
      </c>
      <c r="G299">
        <v>0</v>
      </c>
      <c r="H299" t="s">
        <v>7190</v>
      </c>
      <c r="I299" t="s">
        <v>8014</v>
      </c>
      <c r="J299" t="s">
        <v>8002</v>
      </c>
      <c r="L299">
        <f>VLOOKUP(T_Boleto[[#This Row],[Acionista]], t_carne!$B$2:$L$292,11,0)</f>
        <v>25</v>
      </c>
      <c r="M299" t="str">
        <f>"insert into t_boleto values(" &amp; L299 &amp; ", " &amp; T_Boleto[[#This Row],[SeqID]] &amp; ", " &amp; SUBSTITUTE(T_Boleto[[#This Row],[Valor]],",",".",1) &amp; ", '" &amp; TEXT(T_Boleto[[#This Row],[DataVencimento]],"aaaa-mm-dd") &amp; "');"</f>
        <v>insert into t_boleto values(25, 134297, 700.74, '2024-04-10');</v>
      </c>
    </row>
    <row r="300" spans="1:13">
      <c r="A300">
        <v>134298</v>
      </c>
      <c r="B300">
        <v>558</v>
      </c>
      <c r="C300">
        <v>2</v>
      </c>
      <c r="D300">
        <v>700.74</v>
      </c>
      <c r="E300" s="4">
        <v>45089</v>
      </c>
      <c r="F300" s="4">
        <v>45422</v>
      </c>
      <c r="G300">
        <v>0</v>
      </c>
      <c r="H300" t="s">
        <v>7190</v>
      </c>
      <c r="I300" t="s">
        <v>8014</v>
      </c>
      <c r="J300" t="s">
        <v>8003</v>
      </c>
      <c r="L300">
        <f>VLOOKUP(T_Boleto[[#This Row],[Acionista]], t_carne!$B$2:$L$292,11,0)</f>
        <v>25</v>
      </c>
      <c r="M300" t="str">
        <f>"insert into t_boleto values(" &amp; L300 &amp; ", " &amp; T_Boleto[[#This Row],[SeqID]] &amp; ", " &amp; SUBSTITUTE(T_Boleto[[#This Row],[Valor]],",",".",1) &amp; ", '" &amp; TEXT(T_Boleto[[#This Row],[DataVencimento]],"aaaa-mm-dd") &amp; "');"</f>
        <v>insert into t_boleto values(25, 134298, 700.74, '2024-05-10');</v>
      </c>
    </row>
    <row r="301" spans="1:13">
      <c r="A301">
        <v>134299</v>
      </c>
      <c r="B301">
        <v>558</v>
      </c>
      <c r="C301">
        <v>2</v>
      </c>
      <c r="D301">
        <v>700.74</v>
      </c>
      <c r="E301" s="4">
        <v>45089</v>
      </c>
      <c r="F301" s="4">
        <v>45453</v>
      </c>
      <c r="G301">
        <v>0</v>
      </c>
      <c r="H301" t="s">
        <v>7190</v>
      </c>
      <c r="I301" t="s">
        <v>8014</v>
      </c>
      <c r="J301" t="s">
        <v>8004</v>
      </c>
      <c r="L301">
        <f>VLOOKUP(T_Boleto[[#This Row],[Acionista]], t_carne!$B$2:$L$292,11,0)</f>
        <v>25</v>
      </c>
      <c r="M301" t="str">
        <f>"insert into t_boleto values(" &amp; L301 &amp; ", " &amp; T_Boleto[[#This Row],[SeqID]] &amp; ", " &amp; SUBSTITUTE(T_Boleto[[#This Row],[Valor]],",",".",1) &amp; ", '" &amp; TEXT(T_Boleto[[#This Row],[DataVencimento]],"aaaa-mm-dd") &amp; "');"</f>
        <v>insert into t_boleto values(25, 134299, 700.74, '2024-06-10');</v>
      </c>
    </row>
    <row r="302" spans="1:13">
      <c r="A302">
        <v>134300</v>
      </c>
      <c r="B302">
        <v>835</v>
      </c>
      <c r="C302">
        <v>2</v>
      </c>
      <c r="D302">
        <v>456.14</v>
      </c>
      <c r="E302" s="4">
        <v>45089</v>
      </c>
      <c r="F302" s="4">
        <v>45117</v>
      </c>
      <c r="G302">
        <v>0</v>
      </c>
      <c r="H302" t="s">
        <v>7333</v>
      </c>
      <c r="I302" t="s">
        <v>8000</v>
      </c>
      <c r="J302" t="s">
        <v>8006</v>
      </c>
      <c r="L302">
        <f>VLOOKUP(T_Boleto[[#This Row],[Acionista]], t_carne!$B$2:$L$292,11,0)</f>
        <v>26</v>
      </c>
      <c r="M302" t="str">
        <f>"insert into t_boleto values(" &amp; L302 &amp; ", " &amp; T_Boleto[[#This Row],[SeqID]] &amp; ", " &amp; SUBSTITUTE(T_Boleto[[#This Row],[Valor]],",",".",1) &amp; ", '" &amp; TEXT(T_Boleto[[#This Row],[DataVencimento]],"aaaa-mm-dd") &amp; "');"</f>
        <v>insert into t_boleto values(26, 134300, 456.14, '2023-07-10');</v>
      </c>
    </row>
    <row r="303" spans="1:13">
      <c r="A303">
        <v>134301</v>
      </c>
      <c r="B303">
        <v>835</v>
      </c>
      <c r="C303">
        <v>2</v>
      </c>
      <c r="D303">
        <v>456.14</v>
      </c>
      <c r="E303" s="4">
        <v>45089</v>
      </c>
      <c r="F303" s="4">
        <v>45148</v>
      </c>
      <c r="G303">
        <v>0</v>
      </c>
      <c r="H303" t="s">
        <v>7333</v>
      </c>
      <c r="I303" t="s">
        <v>8000</v>
      </c>
      <c r="J303" t="s">
        <v>8007</v>
      </c>
      <c r="L303">
        <f>VLOOKUP(T_Boleto[[#This Row],[Acionista]], t_carne!$B$2:$L$292,11,0)</f>
        <v>26</v>
      </c>
      <c r="M303" t="str">
        <f>"insert into t_boleto values(" &amp; L303 &amp; ", " &amp; T_Boleto[[#This Row],[SeqID]] &amp; ", " &amp; SUBSTITUTE(T_Boleto[[#This Row],[Valor]],",",".",1) &amp; ", '" &amp; TEXT(T_Boleto[[#This Row],[DataVencimento]],"aaaa-mm-dd") &amp; "');"</f>
        <v>insert into t_boleto values(26, 134301, 456.14, '2023-08-10');</v>
      </c>
    </row>
    <row r="304" spans="1:13">
      <c r="A304">
        <v>134302</v>
      </c>
      <c r="B304">
        <v>835</v>
      </c>
      <c r="C304">
        <v>2</v>
      </c>
      <c r="D304">
        <v>456.14</v>
      </c>
      <c r="E304" s="4">
        <v>45089</v>
      </c>
      <c r="F304" s="4">
        <v>45179</v>
      </c>
      <c r="G304">
        <v>0</v>
      </c>
      <c r="H304" t="s">
        <v>7333</v>
      </c>
      <c r="I304" t="s">
        <v>8000</v>
      </c>
      <c r="J304" t="s">
        <v>8008</v>
      </c>
      <c r="L304">
        <f>VLOOKUP(T_Boleto[[#This Row],[Acionista]], t_carne!$B$2:$L$292,11,0)</f>
        <v>26</v>
      </c>
      <c r="M304" t="str">
        <f>"insert into t_boleto values(" &amp; L304 &amp; ", " &amp; T_Boleto[[#This Row],[SeqID]] &amp; ", " &amp; SUBSTITUTE(T_Boleto[[#This Row],[Valor]],",",".",1) &amp; ", '" &amp; TEXT(T_Boleto[[#This Row],[DataVencimento]],"aaaa-mm-dd") &amp; "');"</f>
        <v>insert into t_boleto values(26, 134302, 456.14, '2023-09-10');</v>
      </c>
    </row>
    <row r="305" spans="1:13">
      <c r="A305">
        <v>134303</v>
      </c>
      <c r="B305">
        <v>835</v>
      </c>
      <c r="C305">
        <v>2</v>
      </c>
      <c r="D305">
        <v>456.14</v>
      </c>
      <c r="E305" s="4">
        <v>45089</v>
      </c>
      <c r="F305" s="4">
        <v>45209</v>
      </c>
      <c r="G305">
        <v>0</v>
      </c>
      <c r="H305" t="s">
        <v>7333</v>
      </c>
      <c r="I305" t="s">
        <v>8000</v>
      </c>
      <c r="J305" t="s">
        <v>8009</v>
      </c>
      <c r="L305">
        <f>VLOOKUP(T_Boleto[[#This Row],[Acionista]], t_carne!$B$2:$L$292,11,0)</f>
        <v>26</v>
      </c>
      <c r="M305" t="str">
        <f>"insert into t_boleto values(" &amp; L305 &amp; ", " &amp; T_Boleto[[#This Row],[SeqID]] &amp; ", " &amp; SUBSTITUTE(T_Boleto[[#This Row],[Valor]],",",".",1) &amp; ", '" &amp; TEXT(T_Boleto[[#This Row],[DataVencimento]],"aaaa-mm-dd") &amp; "');"</f>
        <v>insert into t_boleto values(26, 134303, 456.14, '2023-10-10');</v>
      </c>
    </row>
    <row r="306" spans="1:13">
      <c r="A306">
        <v>134304</v>
      </c>
      <c r="B306">
        <v>835</v>
      </c>
      <c r="C306">
        <v>2</v>
      </c>
      <c r="D306">
        <v>456.14</v>
      </c>
      <c r="E306" s="4">
        <v>45089</v>
      </c>
      <c r="F306" s="4">
        <v>45240</v>
      </c>
      <c r="G306">
        <v>0</v>
      </c>
      <c r="H306" t="s">
        <v>7333</v>
      </c>
      <c r="I306" t="s">
        <v>8000</v>
      </c>
      <c r="J306" t="s">
        <v>8010</v>
      </c>
      <c r="L306">
        <f>VLOOKUP(T_Boleto[[#This Row],[Acionista]], t_carne!$B$2:$L$292,11,0)</f>
        <v>26</v>
      </c>
      <c r="M306" t="str">
        <f>"insert into t_boleto values(" &amp; L306 &amp; ", " &amp; T_Boleto[[#This Row],[SeqID]] &amp; ", " &amp; SUBSTITUTE(T_Boleto[[#This Row],[Valor]],",",".",1) &amp; ", '" &amp; TEXT(T_Boleto[[#This Row],[DataVencimento]],"aaaa-mm-dd") &amp; "');"</f>
        <v>insert into t_boleto values(26, 134304, 456.14, '2023-11-10');</v>
      </c>
    </row>
    <row r="307" spans="1:13">
      <c r="A307">
        <v>134305</v>
      </c>
      <c r="B307">
        <v>835</v>
      </c>
      <c r="C307">
        <v>2</v>
      </c>
      <c r="D307">
        <v>456.14</v>
      </c>
      <c r="E307" s="4">
        <v>45089</v>
      </c>
      <c r="F307" s="4">
        <v>45270</v>
      </c>
      <c r="G307">
        <v>0</v>
      </c>
      <c r="H307" t="s">
        <v>7333</v>
      </c>
      <c r="I307" t="s">
        <v>8000</v>
      </c>
      <c r="J307" t="s">
        <v>8011</v>
      </c>
      <c r="L307">
        <f>VLOOKUP(T_Boleto[[#This Row],[Acionista]], t_carne!$B$2:$L$292,11,0)</f>
        <v>26</v>
      </c>
      <c r="M307" t="str">
        <f>"insert into t_boleto values(" &amp; L307 &amp; ", " &amp; T_Boleto[[#This Row],[SeqID]] &amp; ", " &amp; SUBSTITUTE(T_Boleto[[#This Row],[Valor]],",",".",1) &amp; ", '" &amp; TEXT(T_Boleto[[#This Row],[DataVencimento]],"aaaa-mm-dd") &amp; "');"</f>
        <v>insert into t_boleto values(26, 134305, 456.14, '2023-12-10');</v>
      </c>
    </row>
    <row r="308" spans="1:13">
      <c r="A308">
        <v>134306</v>
      </c>
      <c r="B308">
        <v>835</v>
      </c>
      <c r="C308">
        <v>2</v>
      </c>
      <c r="D308">
        <v>456.14</v>
      </c>
      <c r="E308" s="4">
        <v>45089</v>
      </c>
      <c r="F308" s="4">
        <v>45301</v>
      </c>
      <c r="G308">
        <v>0</v>
      </c>
      <c r="H308" t="s">
        <v>7333</v>
      </c>
      <c r="I308" t="s">
        <v>8000</v>
      </c>
      <c r="J308" t="s">
        <v>8012</v>
      </c>
      <c r="L308">
        <f>VLOOKUP(T_Boleto[[#This Row],[Acionista]], t_carne!$B$2:$L$292,11,0)</f>
        <v>26</v>
      </c>
      <c r="M308" t="str">
        <f>"insert into t_boleto values(" &amp; L308 &amp; ", " &amp; T_Boleto[[#This Row],[SeqID]] &amp; ", " &amp; SUBSTITUTE(T_Boleto[[#This Row],[Valor]],",",".",1) &amp; ", '" &amp; TEXT(T_Boleto[[#This Row],[DataVencimento]],"aaaa-mm-dd") &amp; "');"</f>
        <v>insert into t_boleto values(26, 134306, 456.14, '2024-01-10');</v>
      </c>
    </row>
    <row r="309" spans="1:13">
      <c r="A309">
        <v>134307</v>
      </c>
      <c r="B309">
        <v>835</v>
      </c>
      <c r="C309">
        <v>2</v>
      </c>
      <c r="D309">
        <v>456.14</v>
      </c>
      <c r="E309" s="4">
        <v>45089</v>
      </c>
      <c r="F309" s="4">
        <v>45332</v>
      </c>
      <c r="G309">
        <v>0</v>
      </c>
      <c r="H309" t="s">
        <v>7333</v>
      </c>
      <c r="I309" t="s">
        <v>8000</v>
      </c>
      <c r="J309" t="s">
        <v>8013</v>
      </c>
      <c r="L309">
        <f>VLOOKUP(T_Boleto[[#This Row],[Acionista]], t_carne!$B$2:$L$292,11,0)</f>
        <v>26</v>
      </c>
      <c r="M309" t="str">
        <f>"insert into t_boleto values(" &amp; L309 &amp; ", " &amp; T_Boleto[[#This Row],[SeqID]] &amp; ", " &amp; SUBSTITUTE(T_Boleto[[#This Row],[Valor]],",",".",1) &amp; ", '" &amp; TEXT(T_Boleto[[#This Row],[DataVencimento]],"aaaa-mm-dd") &amp; "');"</f>
        <v>insert into t_boleto values(26, 134307, 456.14, '2024-02-10');</v>
      </c>
    </row>
    <row r="310" spans="1:13">
      <c r="A310">
        <v>134308</v>
      </c>
      <c r="B310">
        <v>835</v>
      </c>
      <c r="C310">
        <v>2</v>
      </c>
      <c r="D310">
        <v>456.14</v>
      </c>
      <c r="E310" s="4">
        <v>45089</v>
      </c>
      <c r="F310" s="4">
        <v>45361</v>
      </c>
      <c r="G310">
        <v>0</v>
      </c>
      <c r="H310" t="s">
        <v>7333</v>
      </c>
      <c r="I310" t="s">
        <v>8000</v>
      </c>
      <c r="J310" t="s">
        <v>8001</v>
      </c>
      <c r="L310">
        <f>VLOOKUP(T_Boleto[[#This Row],[Acionista]], t_carne!$B$2:$L$292,11,0)</f>
        <v>26</v>
      </c>
      <c r="M310" t="str">
        <f>"insert into t_boleto values(" &amp; L310 &amp; ", " &amp; T_Boleto[[#This Row],[SeqID]] &amp; ", " &amp; SUBSTITUTE(T_Boleto[[#This Row],[Valor]],",",".",1) &amp; ", '" &amp; TEXT(T_Boleto[[#This Row],[DataVencimento]],"aaaa-mm-dd") &amp; "');"</f>
        <v>insert into t_boleto values(26, 134308, 456.14, '2024-03-10');</v>
      </c>
    </row>
    <row r="311" spans="1:13">
      <c r="A311">
        <v>134309</v>
      </c>
      <c r="B311">
        <v>835</v>
      </c>
      <c r="C311">
        <v>2</v>
      </c>
      <c r="D311">
        <v>456.14</v>
      </c>
      <c r="E311" s="4">
        <v>45089</v>
      </c>
      <c r="F311" s="4">
        <v>45392</v>
      </c>
      <c r="G311">
        <v>0</v>
      </c>
      <c r="H311" t="s">
        <v>7333</v>
      </c>
      <c r="I311" t="s">
        <v>8000</v>
      </c>
      <c r="J311" t="s">
        <v>8002</v>
      </c>
      <c r="L311">
        <f>VLOOKUP(T_Boleto[[#This Row],[Acionista]], t_carne!$B$2:$L$292,11,0)</f>
        <v>26</v>
      </c>
      <c r="M311" t="str">
        <f>"insert into t_boleto values(" &amp; L311 &amp; ", " &amp; T_Boleto[[#This Row],[SeqID]] &amp; ", " &amp; SUBSTITUTE(T_Boleto[[#This Row],[Valor]],",",".",1) &amp; ", '" &amp; TEXT(T_Boleto[[#This Row],[DataVencimento]],"aaaa-mm-dd") &amp; "');"</f>
        <v>insert into t_boleto values(26, 134309, 456.14, '2024-04-10');</v>
      </c>
    </row>
    <row r="312" spans="1:13">
      <c r="A312">
        <v>134310</v>
      </c>
      <c r="B312">
        <v>835</v>
      </c>
      <c r="C312">
        <v>2</v>
      </c>
      <c r="D312">
        <v>456.14</v>
      </c>
      <c r="E312" s="4">
        <v>45089</v>
      </c>
      <c r="F312" s="4">
        <v>45422</v>
      </c>
      <c r="G312">
        <v>0</v>
      </c>
      <c r="H312" t="s">
        <v>7333</v>
      </c>
      <c r="I312" t="s">
        <v>8000</v>
      </c>
      <c r="J312" t="s">
        <v>8003</v>
      </c>
      <c r="L312">
        <f>VLOOKUP(T_Boleto[[#This Row],[Acionista]], t_carne!$B$2:$L$292,11,0)</f>
        <v>26</v>
      </c>
      <c r="M312" t="str">
        <f>"insert into t_boleto values(" &amp; L312 &amp; ", " &amp; T_Boleto[[#This Row],[SeqID]] &amp; ", " &amp; SUBSTITUTE(T_Boleto[[#This Row],[Valor]],",",".",1) &amp; ", '" &amp; TEXT(T_Boleto[[#This Row],[DataVencimento]],"aaaa-mm-dd") &amp; "');"</f>
        <v>insert into t_boleto values(26, 134310, 456.14, '2024-05-10');</v>
      </c>
    </row>
    <row r="313" spans="1:13">
      <c r="A313">
        <v>134311</v>
      </c>
      <c r="B313">
        <v>835</v>
      </c>
      <c r="C313">
        <v>2</v>
      </c>
      <c r="D313">
        <v>456.14</v>
      </c>
      <c r="E313" s="4">
        <v>45089</v>
      </c>
      <c r="F313" s="4">
        <v>45453</v>
      </c>
      <c r="G313">
        <v>0</v>
      </c>
      <c r="H313" t="s">
        <v>7333</v>
      </c>
      <c r="I313" t="s">
        <v>8000</v>
      </c>
      <c r="J313" t="s">
        <v>8004</v>
      </c>
      <c r="L313">
        <f>VLOOKUP(T_Boleto[[#This Row],[Acionista]], t_carne!$B$2:$L$292,11,0)</f>
        <v>26</v>
      </c>
      <c r="M313" t="str">
        <f>"insert into t_boleto values(" &amp; L313 &amp; ", " &amp; T_Boleto[[#This Row],[SeqID]] &amp; ", " &amp; SUBSTITUTE(T_Boleto[[#This Row],[Valor]],",",".",1) &amp; ", '" &amp; TEXT(T_Boleto[[#This Row],[DataVencimento]],"aaaa-mm-dd") &amp; "');"</f>
        <v>insert into t_boleto values(26, 134311, 456.14, '2024-06-10');</v>
      </c>
    </row>
    <row r="314" spans="1:13">
      <c r="A314">
        <v>134312</v>
      </c>
      <c r="B314">
        <v>696</v>
      </c>
      <c r="C314">
        <v>2</v>
      </c>
      <c r="D314">
        <v>456.14</v>
      </c>
      <c r="E314" s="4">
        <v>45089</v>
      </c>
      <c r="F314" s="4">
        <v>45117</v>
      </c>
      <c r="G314">
        <v>0</v>
      </c>
      <c r="H314" t="s">
        <v>7254</v>
      </c>
      <c r="I314" t="s">
        <v>8000</v>
      </c>
      <c r="J314" t="s">
        <v>8006</v>
      </c>
      <c r="L314">
        <f>VLOOKUP(T_Boleto[[#This Row],[Acionista]], t_carne!$B$2:$L$292,11,0)</f>
        <v>27</v>
      </c>
      <c r="M314" t="str">
        <f>"insert into t_boleto values(" &amp; L314 &amp; ", " &amp; T_Boleto[[#This Row],[SeqID]] &amp; ", " &amp; SUBSTITUTE(T_Boleto[[#This Row],[Valor]],",",".",1) &amp; ", '" &amp; TEXT(T_Boleto[[#This Row],[DataVencimento]],"aaaa-mm-dd") &amp; "');"</f>
        <v>insert into t_boleto values(27, 134312, 456.14, '2023-07-10');</v>
      </c>
    </row>
    <row r="315" spans="1:13">
      <c r="A315">
        <v>134313</v>
      </c>
      <c r="B315">
        <v>696</v>
      </c>
      <c r="C315">
        <v>2</v>
      </c>
      <c r="D315">
        <v>456.14</v>
      </c>
      <c r="E315" s="4">
        <v>45089</v>
      </c>
      <c r="F315" s="4">
        <v>45148</v>
      </c>
      <c r="G315">
        <v>0</v>
      </c>
      <c r="H315" t="s">
        <v>7254</v>
      </c>
      <c r="I315" t="s">
        <v>8000</v>
      </c>
      <c r="J315" t="s">
        <v>8007</v>
      </c>
      <c r="L315">
        <f>VLOOKUP(T_Boleto[[#This Row],[Acionista]], t_carne!$B$2:$L$292,11,0)</f>
        <v>27</v>
      </c>
      <c r="M315" t="str">
        <f>"insert into t_boleto values(" &amp; L315 &amp; ", " &amp; T_Boleto[[#This Row],[SeqID]] &amp; ", " &amp; SUBSTITUTE(T_Boleto[[#This Row],[Valor]],",",".",1) &amp; ", '" &amp; TEXT(T_Boleto[[#This Row],[DataVencimento]],"aaaa-mm-dd") &amp; "');"</f>
        <v>insert into t_boleto values(27, 134313, 456.14, '2023-08-10');</v>
      </c>
    </row>
    <row r="316" spans="1:13">
      <c r="A316">
        <v>134314</v>
      </c>
      <c r="B316">
        <v>696</v>
      </c>
      <c r="C316">
        <v>2</v>
      </c>
      <c r="D316">
        <v>456.14</v>
      </c>
      <c r="E316" s="4">
        <v>45089</v>
      </c>
      <c r="F316" s="4">
        <v>45179</v>
      </c>
      <c r="G316">
        <v>0</v>
      </c>
      <c r="H316" t="s">
        <v>7254</v>
      </c>
      <c r="I316" t="s">
        <v>8000</v>
      </c>
      <c r="J316" t="s">
        <v>8008</v>
      </c>
      <c r="L316">
        <f>VLOOKUP(T_Boleto[[#This Row],[Acionista]], t_carne!$B$2:$L$292,11,0)</f>
        <v>27</v>
      </c>
      <c r="M316" t="str">
        <f>"insert into t_boleto values(" &amp; L316 &amp; ", " &amp; T_Boleto[[#This Row],[SeqID]] &amp; ", " &amp; SUBSTITUTE(T_Boleto[[#This Row],[Valor]],",",".",1) &amp; ", '" &amp; TEXT(T_Boleto[[#This Row],[DataVencimento]],"aaaa-mm-dd") &amp; "');"</f>
        <v>insert into t_boleto values(27, 134314, 456.14, '2023-09-10');</v>
      </c>
    </row>
    <row r="317" spans="1:13">
      <c r="A317">
        <v>134315</v>
      </c>
      <c r="B317">
        <v>696</v>
      </c>
      <c r="C317">
        <v>2</v>
      </c>
      <c r="D317">
        <v>456.14</v>
      </c>
      <c r="E317" s="4">
        <v>45089</v>
      </c>
      <c r="F317" s="4">
        <v>45209</v>
      </c>
      <c r="G317">
        <v>0</v>
      </c>
      <c r="H317" t="s">
        <v>7254</v>
      </c>
      <c r="I317" t="s">
        <v>8000</v>
      </c>
      <c r="J317" t="s">
        <v>8009</v>
      </c>
      <c r="L317">
        <f>VLOOKUP(T_Boleto[[#This Row],[Acionista]], t_carne!$B$2:$L$292,11,0)</f>
        <v>27</v>
      </c>
      <c r="M317" t="str">
        <f>"insert into t_boleto values(" &amp; L317 &amp; ", " &amp; T_Boleto[[#This Row],[SeqID]] &amp; ", " &amp; SUBSTITUTE(T_Boleto[[#This Row],[Valor]],",",".",1) &amp; ", '" &amp; TEXT(T_Boleto[[#This Row],[DataVencimento]],"aaaa-mm-dd") &amp; "');"</f>
        <v>insert into t_boleto values(27, 134315, 456.14, '2023-10-10');</v>
      </c>
    </row>
    <row r="318" spans="1:13">
      <c r="A318">
        <v>134316</v>
      </c>
      <c r="B318">
        <v>696</v>
      </c>
      <c r="C318">
        <v>2</v>
      </c>
      <c r="D318">
        <v>456.14</v>
      </c>
      <c r="E318" s="4">
        <v>45089</v>
      </c>
      <c r="F318" s="4">
        <v>45240</v>
      </c>
      <c r="G318">
        <v>0</v>
      </c>
      <c r="H318" t="s">
        <v>7254</v>
      </c>
      <c r="I318" t="s">
        <v>8000</v>
      </c>
      <c r="J318" t="s">
        <v>8010</v>
      </c>
      <c r="L318">
        <f>VLOOKUP(T_Boleto[[#This Row],[Acionista]], t_carne!$B$2:$L$292,11,0)</f>
        <v>27</v>
      </c>
      <c r="M318" t="str">
        <f>"insert into t_boleto values(" &amp; L318 &amp; ", " &amp; T_Boleto[[#This Row],[SeqID]] &amp; ", " &amp; SUBSTITUTE(T_Boleto[[#This Row],[Valor]],",",".",1) &amp; ", '" &amp; TEXT(T_Boleto[[#This Row],[DataVencimento]],"aaaa-mm-dd") &amp; "');"</f>
        <v>insert into t_boleto values(27, 134316, 456.14, '2023-11-10');</v>
      </c>
    </row>
    <row r="319" spans="1:13">
      <c r="A319">
        <v>134317</v>
      </c>
      <c r="B319">
        <v>696</v>
      </c>
      <c r="C319">
        <v>2</v>
      </c>
      <c r="D319">
        <v>456.14</v>
      </c>
      <c r="E319" s="4">
        <v>45089</v>
      </c>
      <c r="F319" s="4">
        <v>45270</v>
      </c>
      <c r="G319">
        <v>0</v>
      </c>
      <c r="H319" t="s">
        <v>7254</v>
      </c>
      <c r="I319" t="s">
        <v>8000</v>
      </c>
      <c r="J319" t="s">
        <v>8011</v>
      </c>
      <c r="L319">
        <f>VLOOKUP(T_Boleto[[#This Row],[Acionista]], t_carne!$B$2:$L$292,11,0)</f>
        <v>27</v>
      </c>
      <c r="M319" t="str">
        <f>"insert into t_boleto values(" &amp; L319 &amp; ", " &amp; T_Boleto[[#This Row],[SeqID]] &amp; ", " &amp; SUBSTITUTE(T_Boleto[[#This Row],[Valor]],",",".",1) &amp; ", '" &amp; TEXT(T_Boleto[[#This Row],[DataVencimento]],"aaaa-mm-dd") &amp; "');"</f>
        <v>insert into t_boleto values(27, 134317, 456.14, '2023-12-10');</v>
      </c>
    </row>
    <row r="320" spans="1:13">
      <c r="A320">
        <v>134318</v>
      </c>
      <c r="B320">
        <v>696</v>
      </c>
      <c r="C320">
        <v>2</v>
      </c>
      <c r="D320">
        <v>456.14</v>
      </c>
      <c r="E320" s="4">
        <v>45089</v>
      </c>
      <c r="F320" s="4">
        <v>45301</v>
      </c>
      <c r="G320">
        <v>0</v>
      </c>
      <c r="H320" t="s">
        <v>7254</v>
      </c>
      <c r="I320" t="s">
        <v>8000</v>
      </c>
      <c r="J320" t="s">
        <v>8012</v>
      </c>
      <c r="L320">
        <f>VLOOKUP(T_Boleto[[#This Row],[Acionista]], t_carne!$B$2:$L$292,11,0)</f>
        <v>27</v>
      </c>
      <c r="M320" t="str">
        <f>"insert into t_boleto values(" &amp; L320 &amp; ", " &amp; T_Boleto[[#This Row],[SeqID]] &amp; ", " &amp; SUBSTITUTE(T_Boleto[[#This Row],[Valor]],",",".",1) &amp; ", '" &amp; TEXT(T_Boleto[[#This Row],[DataVencimento]],"aaaa-mm-dd") &amp; "');"</f>
        <v>insert into t_boleto values(27, 134318, 456.14, '2024-01-10');</v>
      </c>
    </row>
    <row r="321" spans="1:13">
      <c r="A321">
        <v>134319</v>
      </c>
      <c r="B321">
        <v>696</v>
      </c>
      <c r="C321">
        <v>2</v>
      </c>
      <c r="D321">
        <v>456.14</v>
      </c>
      <c r="E321" s="4">
        <v>45089</v>
      </c>
      <c r="F321" s="4">
        <v>45332</v>
      </c>
      <c r="G321">
        <v>0</v>
      </c>
      <c r="H321" t="s">
        <v>7254</v>
      </c>
      <c r="I321" t="s">
        <v>8000</v>
      </c>
      <c r="J321" t="s">
        <v>8013</v>
      </c>
      <c r="L321">
        <f>VLOOKUP(T_Boleto[[#This Row],[Acionista]], t_carne!$B$2:$L$292,11,0)</f>
        <v>27</v>
      </c>
      <c r="M321" t="str">
        <f>"insert into t_boleto values(" &amp; L321 &amp; ", " &amp; T_Boleto[[#This Row],[SeqID]] &amp; ", " &amp; SUBSTITUTE(T_Boleto[[#This Row],[Valor]],",",".",1) &amp; ", '" &amp; TEXT(T_Boleto[[#This Row],[DataVencimento]],"aaaa-mm-dd") &amp; "');"</f>
        <v>insert into t_boleto values(27, 134319, 456.14, '2024-02-10');</v>
      </c>
    </row>
    <row r="322" spans="1:13">
      <c r="A322">
        <v>134320</v>
      </c>
      <c r="B322">
        <v>696</v>
      </c>
      <c r="C322">
        <v>2</v>
      </c>
      <c r="D322">
        <v>456.14</v>
      </c>
      <c r="E322" s="4">
        <v>45089</v>
      </c>
      <c r="F322" s="4">
        <v>45361</v>
      </c>
      <c r="G322">
        <v>0</v>
      </c>
      <c r="H322" t="s">
        <v>7254</v>
      </c>
      <c r="I322" t="s">
        <v>8000</v>
      </c>
      <c r="J322" t="s">
        <v>8001</v>
      </c>
      <c r="L322">
        <f>VLOOKUP(T_Boleto[[#This Row],[Acionista]], t_carne!$B$2:$L$292,11,0)</f>
        <v>27</v>
      </c>
      <c r="M322" t="str">
        <f>"insert into t_boleto values(" &amp; L322 &amp; ", " &amp; T_Boleto[[#This Row],[SeqID]] &amp; ", " &amp; SUBSTITUTE(T_Boleto[[#This Row],[Valor]],",",".",1) &amp; ", '" &amp; TEXT(T_Boleto[[#This Row],[DataVencimento]],"aaaa-mm-dd") &amp; "');"</f>
        <v>insert into t_boleto values(27, 134320, 456.14, '2024-03-10');</v>
      </c>
    </row>
    <row r="323" spans="1:13">
      <c r="A323">
        <v>134321</v>
      </c>
      <c r="B323">
        <v>696</v>
      </c>
      <c r="C323">
        <v>2</v>
      </c>
      <c r="D323">
        <v>456.14</v>
      </c>
      <c r="E323" s="4">
        <v>45089</v>
      </c>
      <c r="F323" s="4">
        <v>45392</v>
      </c>
      <c r="G323">
        <v>0</v>
      </c>
      <c r="H323" t="s">
        <v>7254</v>
      </c>
      <c r="I323" t="s">
        <v>8000</v>
      </c>
      <c r="J323" t="s">
        <v>8002</v>
      </c>
      <c r="L323">
        <f>VLOOKUP(T_Boleto[[#This Row],[Acionista]], t_carne!$B$2:$L$292,11,0)</f>
        <v>27</v>
      </c>
      <c r="M323" t="str">
        <f>"insert into t_boleto values(" &amp; L323 &amp; ", " &amp; T_Boleto[[#This Row],[SeqID]] &amp; ", " &amp; SUBSTITUTE(T_Boleto[[#This Row],[Valor]],",",".",1) &amp; ", '" &amp; TEXT(T_Boleto[[#This Row],[DataVencimento]],"aaaa-mm-dd") &amp; "');"</f>
        <v>insert into t_boleto values(27, 134321, 456.14, '2024-04-10');</v>
      </c>
    </row>
    <row r="324" spans="1:13">
      <c r="A324">
        <v>134322</v>
      </c>
      <c r="B324">
        <v>696</v>
      </c>
      <c r="C324">
        <v>2</v>
      </c>
      <c r="D324">
        <v>456.14</v>
      </c>
      <c r="E324" s="4">
        <v>45089</v>
      </c>
      <c r="F324" s="4">
        <v>45422</v>
      </c>
      <c r="G324">
        <v>0</v>
      </c>
      <c r="H324" t="s">
        <v>7254</v>
      </c>
      <c r="I324" t="s">
        <v>8000</v>
      </c>
      <c r="J324" t="s">
        <v>8003</v>
      </c>
      <c r="L324">
        <f>VLOOKUP(T_Boleto[[#This Row],[Acionista]], t_carne!$B$2:$L$292,11,0)</f>
        <v>27</v>
      </c>
      <c r="M324" t="str">
        <f>"insert into t_boleto values(" &amp; L324 &amp; ", " &amp; T_Boleto[[#This Row],[SeqID]] &amp; ", " &amp; SUBSTITUTE(T_Boleto[[#This Row],[Valor]],",",".",1) &amp; ", '" &amp; TEXT(T_Boleto[[#This Row],[DataVencimento]],"aaaa-mm-dd") &amp; "');"</f>
        <v>insert into t_boleto values(27, 134322, 456.14, '2024-05-10');</v>
      </c>
    </row>
    <row r="325" spans="1:13">
      <c r="A325">
        <v>134323</v>
      </c>
      <c r="B325">
        <v>696</v>
      </c>
      <c r="C325">
        <v>2</v>
      </c>
      <c r="D325">
        <v>456.14</v>
      </c>
      <c r="E325" s="4">
        <v>45089</v>
      </c>
      <c r="F325" s="4">
        <v>45453</v>
      </c>
      <c r="G325">
        <v>0</v>
      </c>
      <c r="H325" t="s">
        <v>7254</v>
      </c>
      <c r="I325" t="s">
        <v>8000</v>
      </c>
      <c r="J325" t="s">
        <v>8004</v>
      </c>
      <c r="L325">
        <f>VLOOKUP(T_Boleto[[#This Row],[Acionista]], t_carne!$B$2:$L$292,11,0)</f>
        <v>27</v>
      </c>
      <c r="M325" t="str">
        <f>"insert into t_boleto values(" &amp; L325 &amp; ", " &amp; T_Boleto[[#This Row],[SeqID]] &amp; ", " &amp; SUBSTITUTE(T_Boleto[[#This Row],[Valor]],",",".",1) &amp; ", '" &amp; TEXT(T_Boleto[[#This Row],[DataVencimento]],"aaaa-mm-dd") &amp; "');"</f>
        <v>insert into t_boleto values(27, 134323, 456.14, '2024-06-10');</v>
      </c>
    </row>
    <row r="326" spans="1:13">
      <c r="A326">
        <v>134324</v>
      </c>
      <c r="B326">
        <v>943</v>
      </c>
      <c r="C326">
        <v>2</v>
      </c>
      <c r="D326">
        <v>456.14</v>
      </c>
      <c r="E326" s="4">
        <v>45089</v>
      </c>
      <c r="F326" s="4">
        <v>45117</v>
      </c>
      <c r="G326">
        <v>0</v>
      </c>
      <c r="H326" t="s">
        <v>7425</v>
      </c>
      <c r="I326" t="s">
        <v>8000</v>
      </c>
      <c r="J326" t="s">
        <v>8006</v>
      </c>
      <c r="L326">
        <f>VLOOKUP(T_Boleto[[#This Row],[Acionista]], t_carne!$B$2:$L$292,11,0)</f>
        <v>28</v>
      </c>
      <c r="M326" t="str">
        <f>"insert into t_boleto values(" &amp; L326 &amp; ", " &amp; T_Boleto[[#This Row],[SeqID]] &amp; ", " &amp; SUBSTITUTE(T_Boleto[[#This Row],[Valor]],",",".",1) &amp; ", '" &amp; TEXT(T_Boleto[[#This Row],[DataVencimento]],"aaaa-mm-dd") &amp; "');"</f>
        <v>insert into t_boleto values(28, 134324, 456.14, '2023-07-10');</v>
      </c>
    </row>
    <row r="327" spans="1:13">
      <c r="A327">
        <v>134325</v>
      </c>
      <c r="B327">
        <v>943</v>
      </c>
      <c r="C327">
        <v>2</v>
      </c>
      <c r="D327">
        <v>456.14</v>
      </c>
      <c r="E327" s="4">
        <v>45089</v>
      </c>
      <c r="F327" s="4">
        <v>45148</v>
      </c>
      <c r="G327">
        <v>0</v>
      </c>
      <c r="H327" t="s">
        <v>7425</v>
      </c>
      <c r="I327" t="s">
        <v>8000</v>
      </c>
      <c r="J327" t="s">
        <v>8007</v>
      </c>
      <c r="L327">
        <f>VLOOKUP(T_Boleto[[#This Row],[Acionista]], t_carne!$B$2:$L$292,11,0)</f>
        <v>28</v>
      </c>
      <c r="M327" t="str">
        <f>"insert into t_boleto values(" &amp; L327 &amp; ", " &amp; T_Boleto[[#This Row],[SeqID]] &amp; ", " &amp; SUBSTITUTE(T_Boleto[[#This Row],[Valor]],",",".",1) &amp; ", '" &amp; TEXT(T_Boleto[[#This Row],[DataVencimento]],"aaaa-mm-dd") &amp; "');"</f>
        <v>insert into t_boleto values(28, 134325, 456.14, '2023-08-10');</v>
      </c>
    </row>
    <row r="328" spans="1:13">
      <c r="A328">
        <v>134326</v>
      </c>
      <c r="B328">
        <v>943</v>
      </c>
      <c r="C328">
        <v>2</v>
      </c>
      <c r="D328">
        <v>456.14</v>
      </c>
      <c r="E328" s="4">
        <v>45089</v>
      </c>
      <c r="F328" s="4">
        <v>45179</v>
      </c>
      <c r="G328">
        <v>0</v>
      </c>
      <c r="H328" t="s">
        <v>7425</v>
      </c>
      <c r="I328" t="s">
        <v>8000</v>
      </c>
      <c r="J328" t="s">
        <v>8008</v>
      </c>
      <c r="L328">
        <f>VLOOKUP(T_Boleto[[#This Row],[Acionista]], t_carne!$B$2:$L$292,11,0)</f>
        <v>28</v>
      </c>
      <c r="M328" t="str">
        <f>"insert into t_boleto values(" &amp; L328 &amp; ", " &amp; T_Boleto[[#This Row],[SeqID]] &amp; ", " &amp; SUBSTITUTE(T_Boleto[[#This Row],[Valor]],",",".",1) &amp; ", '" &amp; TEXT(T_Boleto[[#This Row],[DataVencimento]],"aaaa-mm-dd") &amp; "');"</f>
        <v>insert into t_boleto values(28, 134326, 456.14, '2023-09-10');</v>
      </c>
    </row>
    <row r="329" spans="1:13">
      <c r="A329">
        <v>134327</v>
      </c>
      <c r="B329">
        <v>943</v>
      </c>
      <c r="C329">
        <v>2</v>
      </c>
      <c r="D329">
        <v>456.14</v>
      </c>
      <c r="E329" s="4">
        <v>45089</v>
      </c>
      <c r="F329" s="4">
        <v>45209</v>
      </c>
      <c r="G329">
        <v>0</v>
      </c>
      <c r="H329" t="s">
        <v>7425</v>
      </c>
      <c r="I329" t="s">
        <v>8000</v>
      </c>
      <c r="J329" t="s">
        <v>8009</v>
      </c>
      <c r="L329">
        <f>VLOOKUP(T_Boleto[[#This Row],[Acionista]], t_carne!$B$2:$L$292,11,0)</f>
        <v>28</v>
      </c>
      <c r="M329" t="str">
        <f>"insert into t_boleto values(" &amp; L329 &amp; ", " &amp; T_Boleto[[#This Row],[SeqID]] &amp; ", " &amp; SUBSTITUTE(T_Boleto[[#This Row],[Valor]],",",".",1) &amp; ", '" &amp; TEXT(T_Boleto[[#This Row],[DataVencimento]],"aaaa-mm-dd") &amp; "');"</f>
        <v>insert into t_boleto values(28, 134327, 456.14, '2023-10-10');</v>
      </c>
    </row>
    <row r="330" spans="1:13">
      <c r="A330">
        <v>134328</v>
      </c>
      <c r="B330">
        <v>943</v>
      </c>
      <c r="C330">
        <v>2</v>
      </c>
      <c r="D330">
        <v>456.14</v>
      </c>
      <c r="E330" s="4">
        <v>45089</v>
      </c>
      <c r="F330" s="4">
        <v>45240</v>
      </c>
      <c r="G330">
        <v>0</v>
      </c>
      <c r="H330" t="s">
        <v>7425</v>
      </c>
      <c r="I330" t="s">
        <v>8000</v>
      </c>
      <c r="J330" t="s">
        <v>8010</v>
      </c>
      <c r="L330">
        <f>VLOOKUP(T_Boleto[[#This Row],[Acionista]], t_carne!$B$2:$L$292,11,0)</f>
        <v>28</v>
      </c>
      <c r="M330" t="str">
        <f>"insert into t_boleto values(" &amp; L330 &amp; ", " &amp; T_Boleto[[#This Row],[SeqID]] &amp; ", " &amp; SUBSTITUTE(T_Boleto[[#This Row],[Valor]],",",".",1) &amp; ", '" &amp; TEXT(T_Boleto[[#This Row],[DataVencimento]],"aaaa-mm-dd") &amp; "');"</f>
        <v>insert into t_boleto values(28, 134328, 456.14, '2023-11-10');</v>
      </c>
    </row>
    <row r="331" spans="1:13">
      <c r="A331">
        <v>134329</v>
      </c>
      <c r="B331">
        <v>943</v>
      </c>
      <c r="C331">
        <v>2</v>
      </c>
      <c r="D331">
        <v>456.14</v>
      </c>
      <c r="E331" s="4">
        <v>45089</v>
      </c>
      <c r="F331" s="4">
        <v>45270</v>
      </c>
      <c r="G331">
        <v>0</v>
      </c>
      <c r="H331" t="s">
        <v>7425</v>
      </c>
      <c r="I331" t="s">
        <v>8000</v>
      </c>
      <c r="J331" t="s">
        <v>8011</v>
      </c>
      <c r="L331">
        <f>VLOOKUP(T_Boleto[[#This Row],[Acionista]], t_carne!$B$2:$L$292,11,0)</f>
        <v>28</v>
      </c>
      <c r="M331" t="str">
        <f>"insert into t_boleto values(" &amp; L331 &amp; ", " &amp; T_Boleto[[#This Row],[SeqID]] &amp; ", " &amp; SUBSTITUTE(T_Boleto[[#This Row],[Valor]],",",".",1) &amp; ", '" &amp; TEXT(T_Boleto[[#This Row],[DataVencimento]],"aaaa-mm-dd") &amp; "');"</f>
        <v>insert into t_boleto values(28, 134329, 456.14, '2023-12-10');</v>
      </c>
    </row>
    <row r="332" spans="1:13">
      <c r="A332">
        <v>134330</v>
      </c>
      <c r="B332">
        <v>943</v>
      </c>
      <c r="C332">
        <v>2</v>
      </c>
      <c r="D332">
        <v>456.14</v>
      </c>
      <c r="E332" s="4">
        <v>45089</v>
      </c>
      <c r="F332" s="4">
        <v>45301</v>
      </c>
      <c r="G332">
        <v>0</v>
      </c>
      <c r="H332" t="s">
        <v>7425</v>
      </c>
      <c r="I332" t="s">
        <v>8000</v>
      </c>
      <c r="J332" t="s">
        <v>8012</v>
      </c>
      <c r="L332">
        <f>VLOOKUP(T_Boleto[[#This Row],[Acionista]], t_carne!$B$2:$L$292,11,0)</f>
        <v>28</v>
      </c>
      <c r="M332" t="str">
        <f>"insert into t_boleto values(" &amp; L332 &amp; ", " &amp; T_Boleto[[#This Row],[SeqID]] &amp; ", " &amp; SUBSTITUTE(T_Boleto[[#This Row],[Valor]],",",".",1) &amp; ", '" &amp; TEXT(T_Boleto[[#This Row],[DataVencimento]],"aaaa-mm-dd") &amp; "');"</f>
        <v>insert into t_boleto values(28, 134330, 456.14, '2024-01-10');</v>
      </c>
    </row>
    <row r="333" spans="1:13">
      <c r="A333">
        <v>134331</v>
      </c>
      <c r="B333">
        <v>943</v>
      </c>
      <c r="C333">
        <v>2</v>
      </c>
      <c r="D333">
        <v>456.14</v>
      </c>
      <c r="E333" s="4">
        <v>45089</v>
      </c>
      <c r="F333" s="4">
        <v>45332</v>
      </c>
      <c r="G333">
        <v>0</v>
      </c>
      <c r="H333" t="s">
        <v>7425</v>
      </c>
      <c r="I333" t="s">
        <v>8000</v>
      </c>
      <c r="J333" t="s">
        <v>8013</v>
      </c>
      <c r="L333">
        <f>VLOOKUP(T_Boleto[[#This Row],[Acionista]], t_carne!$B$2:$L$292,11,0)</f>
        <v>28</v>
      </c>
      <c r="M333" t="str">
        <f>"insert into t_boleto values(" &amp; L333 &amp; ", " &amp; T_Boleto[[#This Row],[SeqID]] &amp; ", " &amp; SUBSTITUTE(T_Boleto[[#This Row],[Valor]],",",".",1) &amp; ", '" &amp; TEXT(T_Boleto[[#This Row],[DataVencimento]],"aaaa-mm-dd") &amp; "');"</f>
        <v>insert into t_boleto values(28, 134331, 456.14, '2024-02-10');</v>
      </c>
    </row>
    <row r="334" spans="1:13">
      <c r="A334">
        <v>134332</v>
      </c>
      <c r="B334">
        <v>943</v>
      </c>
      <c r="C334">
        <v>2</v>
      </c>
      <c r="D334">
        <v>456.14</v>
      </c>
      <c r="E334" s="4">
        <v>45089</v>
      </c>
      <c r="F334" s="4">
        <v>45361</v>
      </c>
      <c r="G334">
        <v>0</v>
      </c>
      <c r="H334" t="s">
        <v>7425</v>
      </c>
      <c r="I334" t="s">
        <v>8000</v>
      </c>
      <c r="J334" t="s">
        <v>8001</v>
      </c>
      <c r="L334">
        <f>VLOOKUP(T_Boleto[[#This Row],[Acionista]], t_carne!$B$2:$L$292,11,0)</f>
        <v>28</v>
      </c>
      <c r="M334" t="str">
        <f>"insert into t_boleto values(" &amp; L334 &amp; ", " &amp; T_Boleto[[#This Row],[SeqID]] &amp; ", " &amp; SUBSTITUTE(T_Boleto[[#This Row],[Valor]],",",".",1) &amp; ", '" &amp; TEXT(T_Boleto[[#This Row],[DataVencimento]],"aaaa-mm-dd") &amp; "');"</f>
        <v>insert into t_boleto values(28, 134332, 456.14, '2024-03-10');</v>
      </c>
    </row>
    <row r="335" spans="1:13">
      <c r="A335">
        <v>134333</v>
      </c>
      <c r="B335">
        <v>943</v>
      </c>
      <c r="C335">
        <v>2</v>
      </c>
      <c r="D335">
        <v>456.14</v>
      </c>
      <c r="E335" s="4">
        <v>45089</v>
      </c>
      <c r="F335" s="4">
        <v>45392</v>
      </c>
      <c r="G335">
        <v>0</v>
      </c>
      <c r="H335" t="s">
        <v>7425</v>
      </c>
      <c r="I335" t="s">
        <v>8000</v>
      </c>
      <c r="J335" t="s">
        <v>8002</v>
      </c>
      <c r="L335">
        <f>VLOOKUP(T_Boleto[[#This Row],[Acionista]], t_carne!$B$2:$L$292,11,0)</f>
        <v>28</v>
      </c>
      <c r="M335" t="str">
        <f>"insert into t_boleto values(" &amp; L335 &amp; ", " &amp; T_Boleto[[#This Row],[SeqID]] &amp; ", " &amp; SUBSTITUTE(T_Boleto[[#This Row],[Valor]],",",".",1) &amp; ", '" &amp; TEXT(T_Boleto[[#This Row],[DataVencimento]],"aaaa-mm-dd") &amp; "');"</f>
        <v>insert into t_boleto values(28, 134333, 456.14, '2024-04-10');</v>
      </c>
    </row>
    <row r="336" spans="1:13">
      <c r="A336">
        <v>134334</v>
      </c>
      <c r="B336">
        <v>943</v>
      </c>
      <c r="C336">
        <v>2</v>
      </c>
      <c r="D336">
        <v>456.14</v>
      </c>
      <c r="E336" s="4">
        <v>45089</v>
      </c>
      <c r="F336" s="4">
        <v>45422</v>
      </c>
      <c r="G336">
        <v>0</v>
      </c>
      <c r="H336" t="s">
        <v>7425</v>
      </c>
      <c r="I336" t="s">
        <v>8000</v>
      </c>
      <c r="J336" t="s">
        <v>8003</v>
      </c>
      <c r="L336">
        <f>VLOOKUP(T_Boleto[[#This Row],[Acionista]], t_carne!$B$2:$L$292,11,0)</f>
        <v>28</v>
      </c>
      <c r="M336" t="str">
        <f>"insert into t_boleto values(" &amp; L336 &amp; ", " &amp; T_Boleto[[#This Row],[SeqID]] &amp; ", " &amp; SUBSTITUTE(T_Boleto[[#This Row],[Valor]],",",".",1) &amp; ", '" &amp; TEXT(T_Boleto[[#This Row],[DataVencimento]],"aaaa-mm-dd") &amp; "');"</f>
        <v>insert into t_boleto values(28, 134334, 456.14, '2024-05-10');</v>
      </c>
    </row>
    <row r="337" spans="1:13">
      <c r="A337">
        <v>134335</v>
      </c>
      <c r="B337">
        <v>943</v>
      </c>
      <c r="C337">
        <v>2</v>
      </c>
      <c r="D337">
        <v>456.14</v>
      </c>
      <c r="E337" s="4">
        <v>45089</v>
      </c>
      <c r="F337" s="4">
        <v>45453</v>
      </c>
      <c r="G337">
        <v>0</v>
      </c>
      <c r="H337" t="s">
        <v>7425</v>
      </c>
      <c r="I337" t="s">
        <v>8000</v>
      </c>
      <c r="J337" t="s">
        <v>8004</v>
      </c>
      <c r="L337">
        <f>VLOOKUP(T_Boleto[[#This Row],[Acionista]], t_carne!$B$2:$L$292,11,0)</f>
        <v>28</v>
      </c>
      <c r="M337" t="str">
        <f>"insert into t_boleto values(" &amp; L337 &amp; ", " &amp; T_Boleto[[#This Row],[SeqID]] &amp; ", " &amp; SUBSTITUTE(T_Boleto[[#This Row],[Valor]],",",".",1) &amp; ", '" &amp; TEXT(T_Boleto[[#This Row],[DataVencimento]],"aaaa-mm-dd") &amp; "');"</f>
        <v>insert into t_boleto values(28, 134335, 456.14, '2024-06-10');</v>
      </c>
    </row>
    <row r="338" spans="1:13">
      <c r="A338">
        <v>134336</v>
      </c>
      <c r="B338">
        <v>845</v>
      </c>
      <c r="C338">
        <v>2</v>
      </c>
      <c r="D338">
        <v>456.14</v>
      </c>
      <c r="E338" s="4">
        <v>45089</v>
      </c>
      <c r="F338" s="4">
        <v>45117</v>
      </c>
      <c r="G338">
        <v>0</v>
      </c>
      <c r="H338" t="s">
        <v>7340</v>
      </c>
      <c r="I338" t="s">
        <v>8000</v>
      </c>
      <c r="J338" t="s">
        <v>8006</v>
      </c>
      <c r="L338">
        <f>VLOOKUP(T_Boleto[[#This Row],[Acionista]], t_carne!$B$2:$L$292,11,0)</f>
        <v>29</v>
      </c>
      <c r="M338" t="str">
        <f>"insert into t_boleto values(" &amp; L338 &amp; ", " &amp; T_Boleto[[#This Row],[SeqID]] &amp; ", " &amp; SUBSTITUTE(T_Boleto[[#This Row],[Valor]],",",".",1) &amp; ", '" &amp; TEXT(T_Boleto[[#This Row],[DataVencimento]],"aaaa-mm-dd") &amp; "');"</f>
        <v>insert into t_boleto values(29, 134336, 456.14, '2023-07-10');</v>
      </c>
    </row>
    <row r="339" spans="1:13">
      <c r="A339">
        <v>134337</v>
      </c>
      <c r="B339">
        <v>845</v>
      </c>
      <c r="C339">
        <v>2</v>
      </c>
      <c r="D339">
        <v>456.14</v>
      </c>
      <c r="E339" s="4">
        <v>45089</v>
      </c>
      <c r="F339" s="4">
        <v>45148</v>
      </c>
      <c r="G339">
        <v>0</v>
      </c>
      <c r="H339" t="s">
        <v>7340</v>
      </c>
      <c r="I339" t="s">
        <v>8000</v>
      </c>
      <c r="J339" t="s">
        <v>8007</v>
      </c>
      <c r="L339">
        <f>VLOOKUP(T_Boleto[[#This Row],[Acionista]], t_carne!$B$2:$L$292,11,0)</f>
        <v>29</v>
      </c>
      <c r="M339" t="str">
        <f>"insert into t_boleto values(" &amp; L339 &amp; ", " &amp; T_Boleto[[#This Row],[SeqID]] &amp; ", " &amp; SUBSTITUTE(T_Boleto[[#This Row],[Valor]],",",".",1) &amp; ", '" &amp; TEXT(T_Boleto[[#This Row],[DataVencimento]],"aaaa-mm-dd") &amp; "');"</f>
        <v>insert into t_boleto values(29, 134337, 456.14, '2023-08-10');</v>
      </c>
    </row>
    <row r="340" spans="1:13">
      <c r="A340">
        <v>134338</v>
      </c>
      <c r="B340">
        <v>845</v>
      </c>
      <c r="C340">
        <v>2</v>
      </c>
      <c r="D340">
        <v>456.14</v>
      </c>
      <c r="E340" s="4">
        <v>45089</v>
      </c>
      <c r="F340" s="4">
        <v>45179</v>
      </c>
      <c r="G340">
        <v>0</v>
      </c>
      <c r="H340" t="s">
        <v>7340</v>
      </c>
      <c r="I340" t="s">
        <v>8000</v>
      </c>
      <c r="J340" t="s">
        <v>8008</v>
      </c>
      <c r="L340">
        <f>VLOOKUP(T_Boleto[[#This Row],[Acionista]], t_carne!$B$2:$L$292,11,0)</f>
        <v>29</v>
      </c>
      <c r="M340" t="str">
        <f>"insert into t_boleto values(" &amp; L340 &amp; ", " &amp; T_Boleto[[#This Row],[SeqID]] &amp; ", " &amp; SUBSTITUTE(T_Boleto[[#This Row],[Valor]],",",".",1) &amp; ", '" &amp; TEXT(T_Boleto[[#This Row],[DataVencimento]],"aaaa-mm-dd") &amp; "');"</f>
        <v>insert into t_boleto values(29, 134338, 456.14, '2023-09-10');</v>
      </c>
    </row>
    <row r="341" spans="1:13">
      <c r="A341">
        <v>134339</v>
      </c>
      <c r="B341">
        <v>845</v>
      </c>
      <c r="C341">
        <v>2</v>
      </c>
      <c r="D341">
        <v>456.14</v>
      </c>
      <c r="E341" s="4">
        <v>45089</v>
      </c>
      <c r="F341" s="4">
        <v>45209</v>
      </c>
      <c r="G341">
        <v>0</v>
      </c>
      <c r="H341" t="s">
        <v>7340</v>
      </c>
      <c r="I341" t="s">
        <v>8000</v>
      </c>
      <c r="J341" t="s">
        <v>8009</v>
      </c>
      <c r="L341">
        <f>VLOOKUP(T_Boleto[[#This Row],[Acionista]], t_carne!$B$2:$L$292,11,0)</f>
        <v>29</v>
      </c>
      <c r="M341" t="str">
        <f>"insert into t_boleto values(" &amp; L341 &amp; ", " &amp; T_Boleto[[#This Row],[SeqID]] &amp; ", " &amp; SUBSTITUTE(T_Boleto[[#This Row],[Valor]],",",".",1) &amp; ", '" &amp; TEXT(T_Boleto[[#This Row],[DataVencimento]],"aaaa-mm-dd") &amp; "');"</f>
        <v>insert into t_boleto values(29, 134339, 456.14, '2023-10-10');</v>
      </c>
    </row>
    <row r="342" spans="1:13">
      <c r="A342">
        <v>134340</v>
      </c>
      <c r="B342">
        <v>845</v>
      </c>
      <c r="C342">
        <v>2</v>
      </c>
      <c r="D342">
        <v>456.14</v>
      </c>
      <c r="E342" s="4">
        <v>45089</v>
      </c>
      <c r="F342" s="4">
        <v>45240</v>
      </c>
      <c r="G342">
        <v>0</v>
      </c>
      <c r="H342" t="s">
        <v>7340</v>
      </c>
      <c r="I342" t="s">
        <v>8000</v>
      </c>
      <c r="J342" t="s">
        <v>8010</v>
      </c>
      <c r="L342">
        <f>VLOOKUP(T_Boleto[[#This Row],[Acionista]], t_carne!$B$2:$L$292,11,0)</f>
        <v>29</v>
      </c>
      <c r="M342" t="str">
        <f>"insert into t_boleto values(" &amp; L342 &amp; ", " &amp; T_Boleto[[#This Row],[SeqID]] &amp; ", " &amp; SUBSTITUTE(T_Boleto[[#This Row],[Valor]],",",".",1) &amp; ", '" &amp; TEXT(T_Boleto[[#This Row],[DataVencimento]],"aaaa-mm-dd") &amp; "');"</f>
        <v>insert into t_boleto values(29, 134340, 456.14, '2023-11-10');</v>
      </c>
    </row>
    <row r="343" spans="1:13">
      <c r="A343">
        <v>134341</v>
      </c>
      <c r="B343">
        <v>845</v>
      </c>
      <c r="C343">
        <v>2</v>
      </c>
      <c r="D343">
        <v>456.14</v>
      </c>
      <c r="E343" s="4">
        <v>45089</v>
      </c>
      <c r="F343" s="4">
        <v>45270</v>
      </c>
      <c r="G343">
        <v>0</v>
      </c>
      <c r="H343" t="s">
        <v>7340</v>
      </c>
      <c r="I343" t="s">
        <v>8000</v>
      </c>
      <c r="J343" t="s">
        <v>8011</v>
      </c>
      <c r="L343">
        <f>VLOOKUP(T_Boleto[[#This Row],[Acionista]], t_carne!$B$2:$L$292,11,0)</f>
        <v>29</v>
      </c>
      <c r="M343" t="str">
        <f>"insert into t_boleto values(" &amp; L343 &amp; ", " &amp; T_Boleto[[#This Row],[SeqID]] &amp; ", " &amp; SUBSTITUTE(T_Boleto[[#This Row],[Valor]],",",".",1) &amp; ", '" &amp; TEXT(T_Boleto[[#This Row],[DataVencimento]],"aaaa-mm-dd") &amp; "');"</f>
        <v>insert into t_boleto values(29, 134341, 456.14, '2023-12-10');</v>
      </c>
    </row>
    <row r="344" spans="1:13">
      <c r="A344">
        <v>134342</v>
      </c>
      <c r="B344">
        <v>845</v>
      </c>
      <c r="C344">
        <v>2</v>
      </c>
      <c r="D344">
        <v>456.14</v>
      </c>
      <c r="E344" s="4">
        <v>45089</v>
      </c>
      <c r="F344" s="4">
        <v>45301</v>
      </c>
      <c r="G344">
        <v>0</v>
      </c>
      <c r="H344" t="s">
        <v>7340</v>
      </c>
      <c r="I344" t="s">
        <v>8000</v>
      </c>
      <c r="J344" t="s">
        <v>8012</v>
      </c>
      <c r="L344">
        <f>VLOOKUP(T_Boleto[[#This Row],[Acionista]], t_carne!$B$2:$L$292,11,0)</f>
        <v>29</v>
      </c>
      <c r="M344" t="str">
        <f>"insert into t_boleto values(" &amp; L344 &amp; ", " &amp; T_Boleto[[#This Row],[SeqID]] &amp; ", " &amp; SUBSTITUTE(T_Boleto[[#This Row],[Valor]],",",".",1) &amp; ", '" &amp; TEXT(T_Boleto[[#This Row],[DataVencimento]],"aaaa-mm-dd") &amp; "');"</f>
        <v>insert into t_boleto values(29, 134342, 456.14, '2024-01-10');</v>
      </c>
    </row>
    <row r="345" spans="1:13">
      <c r="A345">
        <v>134343</v>
      </c>
      <c r="B345">
        <v>845</v>
      </c>
      <c r="C345">
        <v>2</v>
      </c>
      <c r="D345">
        <v>456.14</v>
      </c>
      <c r="E345" s="4">
        <v>45089</v>
      </c>
      <c r="F345" s="4">
        <v>45332</v>
      </c>
      <c r="G345">
        <v>0</v>
      </c>
      <c r="H345" t="s">
        <v>7340</v>
      </c>
      <c r="I345" t="s">
        <v>8000</v>
      </c>
      <c r="J345" t="s">
        <v>8013</v>
      </c>
      <c r="L345">
        <f>VLOOKUP(T_Boleto[[#This Row],[Acionista]], t_carne!$B$2:$L$292,11,0)</f>
        <v>29</v>
      </c>
      <c r="M345" t="str">
        <f>"insert into t_boleto values(" &amp; L345 &amp; ", " &amp; T_Boleto[[#This Row],[SeqID]] &amp; ", " &amp; SUBSTITUTE(T_Boleto[[#This Row],[Valor]],",",".",1) &amp; ", '" &amp; TEXT(T_Boleto[[#This Row],[DataVencimento]],"aaaa-mm-dd") &amp; "');"</f>
        <v>insert into t_boleto values(29, 134343, 456.14, '2024-02-10');</v>
      </c>
    </row>
    <row r="346" spans="1:13">
      <c r="A346">
        <v>134344</v>
      </c>
      <c r="B346">
        <v>845</v>
      </c>
      <c r="C346">
        <v>2</v>
      </c>
      <c r="D346">
        <v>456.14</v>
      </c>
      <c r="E346" s="4">
        <v>45089</v>
      </c>
      <c r="F346" s="4">
        <v>45361</v>
      </c>
      <c r="G346">
        <v>0</v>
      </c>
      <c r="H346" t="s">
        <v>7340</v>
      </c>
      <c r="I346" t="s">
        <v>8000</v>
      </c>
      <c r="J346" t="s">
        <v>8001</v>
      </c>
      <c r="L346">
        <f>VLOOKUP(T_Boleto[[#This Row],[Acionista]], t_carne!$B$2:$L$292,11,0)</f>
        <v>29</v>
      </c>
      <c r="M346" t="str">
        <f>"insert into t_boleto values(" &amp; L346 &amp; ", " &amp; T_Boleto[[#This Row],[SeqID]] &amp; ", " &amp; SUBSTITUTE(T_Boleto[[#This Row],[Valor]],",",".",1) &amp; ", '" &amp; TEXT(T_Boleto[[#This Row],[DataVencimento]],"aaaa-mm-dd") &amp; "');"</f>
        <v>insert into t_boleto values(29, 134344, 456.14, '2024-03-10');</v>
      </c>
    </row>
    <row r="347" spans="1:13">
      <c r="A347">
        <v>134345</v>
      </c>
      <c r="B347">
        <v>845</v>
      </c>
      <c r="C347">
        <v>2</v>
      </c>
      <c r="D347">
        <v>456.14</v>
      </c>
      <c r="E347" s="4">
        <v>45089</v>
      </c>
      <c r="F347" s="4">
        <v>45392</v>
      </c>
      <c r="G347">
        <v>0</v>
      </c>
      <c r="H347" t="s">
        <v>7340</v>
      </c>
      <c r="I347" t="s">
        <v>8000</v>
      </c>
      <c r="J347" t="s">
        <v>8002</v>
      </c>
      <c r="L347">
        <f>VLOOKUP(T_Boleto[[#This Row],[Acionista]], t_carne!$B$2:$L$292,11,0)</f>
        <v>29</v>
      </c>
      <c r="M347" t="str">
        <f>"insert into t_boleto values(" &amp; L347 &amp; ", " &amp; T_Boleto[[#This Row],[SeqID]] &amp; ", " &amp; SUBSTITUTE(T_Boleto[[#This Row],[Valor]],",",".",1) &amp; ", '" &amp; TEXT(T_Boleto[[#This Row],[DataVencimento]],"aaaa-mm-dd") &amp; "');"</f>
        <v>insert into t_boleto values(29, 134345, 456.14, '2024-04-10');</v>
      </c>
    </row>
    <row r="348" spans="1:13">
      <c r="A348">
        <v>134346</v>
      </c>
      <c r="B348">
        <v>845</v>
      </c>
      <c r="C348">
        <v>2</v>
      </c>
      <c r="D348">
        <v>456.14</v>
      </c>
      <c r="E348" s="4">
        <v>45089</v>
      </c>
      <c r="F348" s="4">
        <v>45422</v>
      </c>
      <c r="G348">
        <v>0</v>
      </c>
      <c r="H348" t="s">
        <v>7340</v>
      </c>
      <c r="I348" t="s">
        <v>8000</v>
      </c>
      <c r="J348" t="s">
        <v>8003</v>
      </c>
      <c r="L348">
        <f>VLOOKUP(T_Boleto[[#This Row],[Acionista]], t_carne!$B$2:$L$292,11,0)</f>
        <v>29</v>
      </c>
      <c r="M348" t="str">
        <f>"insert into t_boleto values(" &amp; L348 &amp; ", " &amp; T_Boleto[[#This Row],[SeqID]] &amp; ", " &amp; SUBSTITUTE(T_Boleto[[#This Row],[Valor]],",",".",1) &amp; ", '" &amp; TEXT(T_Boleto[[#This Row],[DataVencimento]],"aaaa-mm-dd") &amp; "');"</f>
        <v>insert into t_boleto values(29, 134346, 456.14, '2024-05-10');</v>
      </c>
    </row>
    <row r="349" spans="1:13">
      <c r="A349">
        <v>134347</v>
      </c>
      <c r="B349">
        <v>845</v>
      </c>
      <c r="C349">
        <v>2</v>
      </c>
      <c r="D349">
        <v>456.14</v>
      </c>
      <c r="E349" s="4">
        <v>45089</v>
      </c>
      <c r="F349" s="4">
        <v>45453</v>
      </c>
      <c r="G349">
        <v>0</v>
      </c>
      <c r="H349" t="s">
        <v>7340</v>
      </c>
      <c r="I349" t="s">
        <v>8000</v>
      </c>
      <c r="J349" t="s">
        <v>8004</v>
      </c>
      <c r="L349">
        <f>VLOOKUP(T_Boleto[[#This Row],[Acionista]], t_carne!$B$2:$L$292,11,0)</f>
        <v>29</v>
      </c>
      <c r="M349" t="str">
        <f>"insert into t_boleto values(" &amp; L349 &amp; ", " &amp; T_Boleto[[#This Row],[SeqID]] &amp; ", " &amp; SUBSTITUTE(T_Boleto[[#This Row],[Valor]],",",".",1) &amp; ", '" &amp; TEXT(T_Boleto[[#This Row],[DataVencimento]],"aaaa-mm-dd") &amp; "');"</f>
        <v>insert into t_boleto values(29, 134347, 456.14, '2024-06-10');</v>
      </c>
    </row>
    <row r="350" spans="1:13">
      <c r="A350">
        <v>134348</v>
      </c>
      <c r="B350">
        <v>1017</v>
      </c>
      <c r="C350">
        <v>2</v>
      </c>
      <c r="D350">
        <v>456.14</v>
      </c>
      <c r="E350" s="4">
        <v>45089</v>
      </c>
      <c r="F350" s="4">
        <v>45117</v>
      </c>
      <c r="G350">
        <v>0</v>
      </c>
      <c r="H350" t="s">
        <v>7478</v>
      </c>
      <c r="I350" t="s">
        <v>8000</v>
      </c>
      <c r="J350" t="s">
        <v>8006</v>
      </c>
      <c r="L350">
        <f>VLOOKUP(T_Boleto[[#This Row],[Acionista]], t_carne!$B$2:$L$292,11,0)</f>
        <v>30</v>
      </c>
      <c r="M350" t="str">
        <f>"insert into t_boleto values(" &amp; L350 &amp; ", " &amp; T_Boleto[[#This Row],[SeqID]] &amp; ", " &amp; SUBSTITUTE(T_Boleto[[#This Row],[Valor]],",",".",1) &amp; ", '" &amp; TEXT(T_Boleto[[#This Row],[DataVencimento]],"aaaa-mm-dd") &amp; "');"</f>
        <v>insert into t_boleto values(30, 134348, 456.14, '2023-07-10');</v>
      </c>
    </row>
    <row r="351" spans="1:13">
      <c r="A351">
        <v>134349</v>
      </c>
      <c r="B351">
        <v>1017</v>
      </c>
      <c r="C351">
        <v>2</v>
      </c>
      <c r="D351">
        <v>456.14</v>
      </c>
      <c r="E351" s="4">
        <v>45089</v>
      </c>
      <c r="F351" s="4">
        <v>45148</v>
      </c>
      <c r="G351">
        <v>0</v>
      </c>
      <c r="H351" t="s">
        <v>7478</v>
      </c>
      <c r="I351" t="s">
        <v>8000</v>
      </c>
      <c r="J351" t="s">
        <v>8007</v>
      </c>
      <c r="L351">
        <f>VLOOKUP(T_Boleto[[#This Row],[Acionista]], t_carne!$B$2:$L$292,11,0)</f>
        <v>30</v>
      </c>
      <c r="M351" t="str">
        <f>"insert into t_boleto values(" &amp; L351 &amp; ", " &amp; T_Boleto[[#This Row],[SeqID]] &amp; ", " &amp; SUBSTITUTE(T_Boleto[[#This Row],[Valor]],",",".",1) &amp; ", '" &amp; TEXT(T_Boleto[[#This Row],[DataVencimento]],"aaaa-mm-dd") &amp; "');"</f>
        <v>insert into t_boleto values(30, 134349, 456.14, '2023-08-10');</v>
      </c>
    </row>
    <row r="352" spans="1:13">
      <c r="A352">
        <v>134350</v>
      </c>
      <c r="B352">
        <v>1017</v>
      </c>
      <c r="C352">
        <v>2</v>
      </c>
      <c r="D352">
        <v>456.14</v>
      </c>
      <c r="E352" s="4">
        <v>45089</v>
      </c>
      <c r="F352" s="4">
        <v>45179</v>
      </c>
      <c r="G352">
        <v>0</v>
      </c>
      <c r="H352" t="s">
        <v>7478</v>
      </c>
      <c r="I352" t="s">
        <v>8000</v>
      </c>
      <c r="J352" t="s">
        <v>8008</v>
      </c>
      <c r="L352">
        <f>VLOOKUP(T_Boleto[[#This Row],[Acionista]], t_carne!$B$2:$L$292,11,0)</f>
        <v>30</v>
      </c>
      <c r="M352" t="str">
        <f>"insert into t_boleto values(" &amp; L352 &amp; ", " &amp; T_Boleto[[#This Row],[SeqID]] &amp; ", " &amp; SUBSTITUTE(T_Boleto[[#This Row],[Valor]],",",".",1) &amp; ", '" &amp; TEXT(T_Boleto[[#This Row],[DataVencimento]],"aaaa-mm-dd") &amp; "');"</f>
        <v>insert into t_boleto values(30, 134350, 456.14, '2023-09-10');</v>
      </c>
    </row>
    <row r="353" spans="1:13">
      <c r="A353">
        <v>134351</v>
      </c>
      <c r="B353">
        <v>1017</v>
      </c>
      <c r="C353">
        <v>2</v>
      </c>
      <c r="D353">
        <v>456.14</v>
      </c>
      <c r="E353" s="4">
        <v>45089</v>
      </c>
      <c r="F353" s="4">
        <v>45209</v>
      </c>
      <c r="G353">
        <v>0</v>
      </c>
      <c r="H353" t="s">
        <v>7478</v>
      </c>
      <c r="I353" t="s">
        <v>8000</v>
      </c>
      <c r="J353" t="s">
        <v>8009</v>
      </c>
      <c r="L353">
        <f>VLOOKUP(T_Boleto[[#This Row],[Acionista]], t_carne!$B$2:$L$292,11,0)</f>
        <v>30</v>
      </c>
      <c r="M353" t="str">
        <f>"insert into t_boleto values(" &amp; L353 &amp; ", " &amp; T_Boleto[[#This Row],[SeqID]] &amp; ", " &amp; SUBSTITUTE(T_Boleto[[#This Row],[Valor]],",",".",1) &amp; ", '" &amp; TEXT(T_Boleto[[#This Row],[DataVencimento]],"aaaa-mm-dd") &amp; "');"</f>
        <v>insert into t_boleto values(30, 134351, 456.14, '2023-10-10');</v>
      </c>
    </row>
    <row r="354" spans="1:13">
      <c r="A354">
        <v>134352</v>
      </c>
      <c r="B354">
        <v>1017</v>
      </c>
      <c r="C354">
        <v>2</v>
      </c>
      <c r="D354">
        <v>456.14</v>
      </c>
      <c r="E354" s="4">
        <v>45089</v>
      </c>
      <c r="F354" s="4">
        <v>45240</v>
      </c>
      <c r="G354">
        <v>0</v>
      </c>
      <c r="H354" t="s">
        <v>7478</v>
      </c>
      <c r="I354" t="s">
        <v>8000</v>
      </c>
      <c r="J354" t="s">
        <v>8010</v>
      </c>
      <c r="L354">
        <f>VLOOKUP(T_Boleto[[#This Row],[Acionista]], t_carne!$B$2:$L$292,11,0)</f>
        <v>30</v>
      </c>
      <c r="M354" t="str">
        <f>"insert into t_boleto values(" &amp; L354 &amp; ", " &amp; T_Boleto[[#This Row],[SeqID]] &amp; ", " &amp; SUBSTITUTE(T_Boleto[[#This Row],[Valor]],",",".",1) &amp; ", '" &amp; TEXT(T_Boleto[[#This Row],[DataVencimento]],"aaaa-mm-dd") &amp; "');"</f>
        <v>insert into t_boleto values(30, 134352, 456.14, '2023-11-10');</v>
      </c>
    </row>
    <row r="355" spans="1:13">
      <c r="A355">
        <v>134353</v>
      </c>
      <c r="B355">
        <v>1017</v>
      </c>
      <c r="C355">
        <v>2</v>
      </c>
      <c r="D355">
        <v>456.14</v>
      </c>
      <c r="E355" s="4">
        <v>45089</v>
      </c>
      <c r="F355" s="4">
        <v>45270</v>
      </c>
      <c r="G355">
        <v>0</v>
      </c>
      <c r="H355" t="s">
        <v>7478</v>
      </c>
      <c r="I355" t="s">
        <v>8000</v>
      </c>
      <c r="J355" t="s">
        <v>8011</v>
      </c>
      <c r="L355">
        <f>VLOOKUP(T_Boleto[[#This Row],[Acionista]], t_carne!$B$2:$L$292,11,0)</f>
        <v>30</v>
      </c>
      <c r="M355" t="str">
        <f>"insert into t_boleto values(" &amp; L355 &amp; ", " &amp; T_Boleto[[#This Row],[SeqID]] &amp; ", " &amp; SUBSTITUTE(T_Boleto[[#This Row],[Valor]],",",".",1) &amp; ", '" &amp; TEXT(T_Boleto[[#This Row],[DataVencimento]],"aaaa-mm-dd") &amp; "');"</f>
        <v>insert into t_boleto values(30, 134353, 456.14, '2023-12-10');</v>
      </c>
    </row>
    <row r="356" spans="1:13">
      <c r="A356">
        <v>134354</v>
      </c>
      <c r="B356">
        <v>1017</v>
      </c>
      <c r="C356">
        <v>2</v>
      </c>
      <c r="D356">
        <v>456.14</v>
      </c>
      <c r="E356" s="4">
        <v>45089</v>
      </c>
      <c r="F356" s="4">
        <v>45301</v>
      </c>
      <c r="G356">
        <v>0</v>
      </c>
      <c r="H356" t="s">
        <v>7478</v>
      </c>
      <c r="I356" t="s">
        <v>8000</v>
      </c>
      <c r="J356" t="s">
        <v>8012</v>
      </c>
      <c r="L356">
        <f>VLOOKUP(T_Boleto[[#This Row],[Acionista]], t_carne!$B$2:$L$292,11,0)</f>
        <v>30</v>
      </c>
      <c r="M356" t="str">
        <f>"insert into t_boleto values(" &amp; L356 &amp; ", " &amp; T_Boleto[[#This Row],[SeqID]] &amp; ", " &amp; SUBSTITUTE(T_Boleto[[#This Row],[Valor]],",",".",1) &amp; ", '" &amp; TEXT(T_Boleto[[#This Row],[DataVencimento]],"aaaa-mm-dd") &amp; "');"</f>
        <v>insert into t_boleto values(30, 134354, 456.14, '2024-01-10');</v>
      </c>
    </row>
    <row r="357" spans="1:13">
      <c r="A357">
        <v>134355</v>
      </c>
      <c r="B357">
        <v>1017</v>
      </c>
      <c r="C357">
        <v>2</v>
      </c>
      <c r="D357">
        <v>456.14</v>
      </c>
      <c r="E357" s="4">
        <v>45089</v>
      </c>
      <c r="F357" s="4">
        <v>45332</v>
      </c>
      <c r="G357">
        <v>0</v>
      </c>
      <c r="H357" t="s">
        <v>7478</v>
      </c>
      <c r="I357" t="s">
        <v>8000</v>
      </c>
      <c r="J357" t="s">
        <v>8013</v>
      </c>
      <c r="L357">
        <f>VLOOKUP(T_Boleto[[#This Row],[Acionista]], t_carne!$B$2:$L$292,11,0)</f>
        <v>30</v>
      </c>
      <c r="M357" t="str">
        <f>"insert into t_boleto values(" &amp; L357 &amp; ", " &amp; T_Boleto[[#This Row],[SeqID]] &amp; ", " &amp; SUBSTITUTE(T_Boleto[[#This Row],[Valor]],",",".",1) &amp; ", '" &amp; TEXT(T_Boleto[[#This Row],[DataVencimento]],"aaaa-mm-dd") &amp; "');"</f>
        <v>insert into t_boleto values(30, 134355, 456.14, '2024-02-10');</v>
      </c>
    </row>
    <row r="358" spans="1:13">
      <c r="A358">
        <v>134356</v>
      </c>
      <c r="B358">
        <v>1017</v>
      </c>
      <c r="C358">
        <v>2</v>
      </c>
      <c r="D358">
        <v>456.14</v>
      </c>
      <c r="E358" s="4">
        <v>45089</v>
      </c>
      <c r="F358" s="4">
        <v>45361</v>
      </c>
      <c r="G358">
        <v>0</v>
      </c>
      <c r="H358" t="s">
        <v>7478</v>
      </c>
      <c r="I358" t="s">
        <v>8000</v>
      </c>
      <c r="J358" t="s">
        <v>8001</v>
      </c>
      <c r="L358">
        <f>VLOOKUP(T_Boleto[[#This Row],[Acionista]], t_carne!$B$2:$L$292,11,0)</f>
        <v>30</v>
      </c>
      <c r="M358" t="str">
        <f>"insert into t_boleto values(" &amp; L358 &amp; ", " &amp; T_Boleto[[#This Row],[SeqID]] &amp; ", " &amp; SUBSTITUTE(T_Boleto[[#This Row],[Valor]],",",".",1) &amp; ", '" &amp; TEXT(T_Boleto[[#This Row],[DataVencimento]],"aaaa-mm-dd") &amp; "');"</f>
        <v>insert into t_boleto values(30, 134356, 456.14, '2024-03-10');</v>
      </c>
    </row>
    <row r="359" spans="1:13">
      <c r="A359">
        <v>134357</v>
      </c>
      <c r="B359">
        <v>1017</v>
      </c>
      <c r="C359">
        <v>2</v>
      </c>
      <c r="D359">
        <v>456.14</v>
      </c>
      <c r="E359" s="4">
        <v>45089</v>
      </c>
      <c r="F359" s="4">
        <v>45392</v>
      </c>
      <c r="G359">
        <v>0</v>
      </c>
      <c r="H359" t="s">
        <v>7478</v>
      </c>
      <c r="I359" t="s">
        <v>8000</v>
      </c>
      <c r="J359" t="s">
        <v>8002</v>
      </c>
      <c r="L359">
        <f>VLOOKUP(T_Boleto[[#This Row],[Acionista]], t_carne!$B$2:$L$292,11,0)</f>
        <v>30</v>
      </c>
      <c r="M359" t="str">
        <f>"insert into t_boleto values(" &amp; L359 &amp; ", " &amp; T_Boleto[[#This Row],[SeqID]] &amp; ", " &amp; SUBSTITUTE(T_Boleto[[#This Row],[Valor]],",",".",1) &amp; ", '" &amp; TEXT(T_Boleto[[#This Row],[DataVencimento]],"aaaa-mm-dd") &amp; "');"</f>
        <v>insert into t_boleto values(30, 134357, 456.14, '2024-04-10');</v>
      </c>
    </row>
    <row r="360" spans="1:13">
      <c r="A360">
        <v>134358</v>
      </c>
      <c r="B360">
        <v>1017</v>
      </c>
      <c r="C360">
        <v>2</v>
      </c>
      <c r="D360">
        <v>456.14</v>
      </c>
      <c r="E360" s="4">
        <v>45089</v>
      </c>
      <c r="F360" s="4">
        <v>45422</v>
      </c>
      <c r="G360">
        <v>0</v>
      </c>
      <c r="H360" t="s">
        <v>7478</v>
      </c>
      <c r="I360" t="s">
        <v>8000</v>
      </c>
      <c r="J360" t="s">
        <v>8003</v>
      </c>
      <c r="L360">
        <f>VLOOKUP(T_Boleto[[#This Row],[Acionista]], t_carne!$B$2:$L$292,11,0)</f>
        <v>30</v>
      </c>
      <c r="M360" t="str">
        <f>"insert into t_boleto values(" &amp; L360 &amp; ", " &amp; T_Boleto[[#This Row],[SeqID]] &amp; ", " &amp; SUBSTITUTE(T_Boleto[[#This Row],[Valor]],",",".",1) &amp; ", '" &amp; TEXT(T_Boleto[[#This Row],[DataVencimento]],"aaaa-mm-dd") &amp; "');"</f>
        <v>insert into t_boleto values(30, 134358, 456.14, '2024-05-10');</v>
      </c>
    </row>
    <row r="361" spans="1:13">
      <c r="A361">
        <v>134359</v>
      </c>
      <c r="B361">
        <v>1017</v>
      </c>
      <c r="C361">
        <v>2</v>
      </c>
      <c r="D361">
        <v>456.14</v>
      </c>
      <c r="E361" s="4">
        <v>45089</v>
      </c>
      <c r="F361" s="4">
        <v>45453</v>
      </c>
      <c r="G361">
        <v>0</v>
      </c>
      <c r="H361" t="s">
        <v>7478</v>
      </c>
      <c r="I361" t="s">
        <v>8000</v>
      </c>
      <c r="J361" t="s">
        <v>8004</v>
      </c>
      <c r="L361">
        <f>VLOOKUP(T_Boleto[[#This Row],[Acionista]], t_carne!$B$2:$L$292,11,0)</f>
        <v>30</v>
      </c>
      <c r="M361" t="str">
        <f>"insert into t_boleto values(" &amp; L361 &amp; ", " &amp; T_Boleto[[#This Row],[SeqID]] &amp; ", " &amp; SUBSTITUTE(T_Boleto[[#This Row],[Valor]],",",".",1) &amp; ", '" &amp; TEXT(T_Boleto[[#This Row],[DataVencimento]],"aaaa-mm-dd") &amp; "');"</f>
        <v>insert into t_boleto values(30, 134359, 456.14, '2024-06-10');</v>
      </c>
    </row>
    <row r="362" spans="1:13">
      <c r="A362">
        <v>134360</v>
      </c>
      <c r="B362">
        <v>841</v>
      </c>
      <c r="C362">
        <v>2</v>
      </c>
      <c r="D362">
        <v>456.14</v>
      </c>
      <c r="E362" s="4">
        <v>45089</v>
      </c>
      <c r="F362" s="4">
        <v>45117</v>
      </c>
      <c r="G362">
        <v>0</v>
      </c>
      <c r="H362" t="s">
        <v>7335</v>
      </c>
      <c r="I362" t="s">
        <v>8000</v>
      </c>
      <c r="J362" t="s">
        <v>8006</v>
      </c>
      <c r="L362">
        <f>VLOOKUP(T_Boleto[[#This Row],[Acionista]], t_carne!$B$2:$L$292,11,0)</f>
        <v>31</v>
      </c>
      <c r="M362" t="str">
        <f>"insert into t_boleto values(" &amp; L362 &amp; ", " &amp; T_Boleto[[#This Row],[SeqID]] &amp; ", " &amp; SUBSTITUTE(T_Boleto[[#This Row],[Valor]],",",".",1) &amp; ", '" &amp; TEXT(T_Boleto[[#This Row],[DataVencimento]],"aaaa-mm-dd") &amp; "');"</f>
        <v>insert into t_boleto values(31, 134360, 456.14, '2023-07-10');</v>
      </c>
    </row>
    <row r="363" spans="1:13">
      <c r="A363">
        <v>134361</v>
      </c>
      <c r="B363">
        <v>841</v>
      </c>
      <c r="C363">
        <v>2</v>
      </c>
      <c r="D363">
        <v>456.14</v>
      </c>
      <c r="E363" s="4">
        <v>45089</v>
      </c>
      <c r="F363" s="4">
        <v>45148</v>
      </c>
      <c r="G363">
        <v>0</v>
      </c>
      <c r="H363" t="s">
        <v>7335</v>
      </c>
      <c r="I363" t="s">
        <v>8000</v>
      </c>
      <c r="J363" t="s">
        <v>8007</v>
      </c>
      <c r="L363">
        <f>VLOOKUP(T_Boleto[[#This Row],[Acionista]], t_carne!$B$2:$L$292,11,0)</f>
        <v>31</v>
      </c>
      <c r="M363" t="str">
        <f>"insert into t_boleto values(" &amp; L363 &amp; ", " &amp; T_Boleto[[#This Row],[SeqID]] &amp; ", " &amp; SUBSTITUTE(T_Boleto[[#This Row],[Valor]],",",".",1) &amp; ", '" &amp; TEXT(T_Boleto[[#This Row],[DataVencimento]],"aaaa-mm-dd") &amp; "');"</f>
        <v>insert into t_boleto values(31, 134361, 456.14, '2023-08-10');</v>
      </c>
    </row>
    <row r="364" spans="1:13">
      <c r="A364">
        <v>134362</v>
      </c>
      <c r="B364">
        <v>841</v>
      </c>
      <c r="C364">
        <v>2</v>
      </c>
      <c r="D364">
        <v>456.14</v>
      </c>
      <c r="E364" s="4">
        <v>45089</v>
      </c>
      <c r="F364" s="4">
        <v>45179</v>
      </c>
      <c r="G364">
        <v>0</v>
      </c>
      <c r="H364" t="s">
        <v>7335</v>
      </c>
      <c r="I364" t="s">
        <v>8000</v>
      </c>
      <c r="J364" t="s">
        <v>8008</v>
      </c>
      <c r="L364">
        <f>VLOOKUP(T_Boleto[[#This Row],[Acionista]], t_carne!$B$2:$L$292,11,0)</f>
        <v>31</v>
      </c>
      <c r="M364" t="str">
        <f>"insert into t_boleto values(" &amp; L364 &amp; ", " &amp; T_Boleto[[#This Row],[SeqID]] &amp; ", " &amp; SUBSTITUTE(T_Boleto[[#This Row],[Valor]],",",".",1) &amp; ", '" &amp; TEXT(T_Boleto[[#This Row],[DataVencimento]],"aaaa-mm-dd") &amp; "');"</f>
        <v>insert into t_boleto values(31, 134362, 456.14, '2023-09-10');</v>
      </c>
    </row>
    <row r="365" spans="1:13">
      <c r="A365">
        <v>134363</v>
      </c>
      <c r="B365">
        <v>841</v>
      </c>
      <c r="C365">
        <v>2</v>
      </c>
      <c r="D365">
        <v>456.14</v>
      </c>
      <c r="E365" s="4">
        <v>45089</v>
      </c>
      <c r="F365" s="4">
        <v>45209</v>
      </c>
      <c r="G365">
        <v>0</v>
      </c>
      <c r="H365" t="s">
        <v>7335</v>
      </c>
      <c r="I365" t="s">
        <v>8000</v>
      </c>
      <c r="J365" t="s">
        <v>8009</v>
      </c>
      <c r="L365">
        <f>VLOOKUP(T_Boleto[[#This Row],[Acionista]], t_carne!$B$2:$L$292,11,0)</f>
        <v>31</v>
      </c>
      <c r="M365" t="str">
        <f>"insert into t_boleto values(" &amp; L365 &amp; ", " &amp; T_Boleto[[#This Row],[SeqID]] &amp; ", " &amp; SUBSTITUTE(T_Boleto[[#This Row],[Valor]],",",".",1) &amp; ", '" &amp; TEXT(T_Boleto[[#This Row],[DataVencimento]],"aaaa-mm-dd") &amp; "');"</f>
        <v>insert into t_boleto values(31, 134363, 456.14, '2023-10-10');</v>
      </c>
    </row>
    <row r="366" spans="1:13">
      <c r="A366">
        <v>134364</v>
      </c>
      <c r="B366">
        <v>841</v>
      </c>
      <c r="C366">
        <v>2</v>
      </c>
      <c r="D366">
        <v>456.14</v>
      </c>
      <c r="E366" s="4">
        <v>45089</v>
      </c>
      <c r="F366" s="4">
        <v>45240</v>
      </c>
      <c r="G366">
        <v>0</v>
      </c>
      <c r="H366" t="s">
        <v>7335</v>
      </c>
      <c r="I366" t="s">
        <v>8000</v>
      </c>
      <c r="J366" t="s">
        <v>8010</v>
      </c>
      <c r="L366">
        <f>VLOOKUP(T_Boleto[[#This Row],[Acionista]], t_carne!$B$2:$L$292,11,0)</f>
        <v>31</v>
      </c>
      <c r="M366" t="str">
        <f>"insert into t_boleto values(" &amp; L366 &amp; ", " &amp; T_Boleto[[#This Row],[SeqID]] &amp; ", " &amp; SUBSTITUTE(T_Boleto[[#This Row],[Valor]],",",".",1) &amp; ", '" &amp; TEXT(T_Boleto[[#This Row],[DataVencimento]],"aaaa-mm-dd") &amp; "');"</f>
        <v>insert into t_boleto values(31, 134364, 456.14, '2023-11-10');</v>
      </c>
    </row>
    <row r="367" spans="1:13">
      <c r="A367">
        <v>134365</v>
      </c>
      <c r="B367">
        <v>841</v>
      </c>
      <c r="C367">
        <v>2</v>
      </c>
      <c r="D367">
        <v>456.14</v>
      </c>
      <c r="E367" s="4">
        <v>45089</v>
      </c>
      <c r="F367" s="4">
        <v>45270</v>
      </c>
      <c r="G367">
        <v>0</v>
      </c>
      <c r="H367" t="s">
        <v>7335</v>
      </c>
      <c r="I367" t="s">
        <v>8000</v>
      </c>
      <c r="J367" t="s">
        <v>8011</v>
      </c>
      <c r="L367">
        <f>VLOOKUP(T_Boleto[[#This Row],[Acionista]], t_carne!$B$2:$L$292,11,0)</f>
        <v>31</v>
      </c>
      <c r="M367" t="str">
        <f>"insert into t_boleto values(" &amp; L367 &amp; ", " &amp; T_Boleto[[#This Row],[SeqID]] &amp; ", " &amp; SUBSTITUTE(T_Boleto[[#This Row],[Valor]],",",".",1) &amp; ", '" &amp; TEXT(T_Boleto[[#This Row],[DataVencimento]],"aaaa-mm-dd") &amp; "');"</f>
        <v>insert into t_boleto values(31, 134365, 456.14, '2023-12-10');</v>
      </c>
    </row>
    <row r="368" spans="1:13">
      <c r="A368">
        <v>134366</v>
      </c>
      <c r="B368">
        <v>841</v>
      </c>
      <c r="C368">
        <v>2</v>
      </c>
      <c r="D368">
        <v>456.14</v>
      </c>
      <c r="E368" s="4">
        <v>45089</v>
      </c>
      <c r="F368" s="4">
        <v>45301</v>
      </c>
      <c r="G368">
        <v>0</v>
      </c>
      <c r="H368" t="s">
        <v>7335</v>
      </c>
      <c r="I368" t="s">
        <v>8000</v>
      </c>
      <c r="J368" t="s">
        <v>8012</v>
      </c>
      <c r="L368">
        <f>VLOOKUP(T_Boleto[[#This Row],[Acionista]], t_carne!$B$2:$L$292,11,0)</f>
        <v>31</v>
      </c>
      <c r="M368" t="str">
        <f>"insert into t_boleto values(" &amp; L368 &amp; ", " &amp; T_Boleto[[#This Row],[SeqID]] &amp; ", " &amp; SUBSTITUTE(T_Boleto[[#This Row],[Valor]],",",".",1) &amp; ", '" &amp; TEXT(T_Boleto[[#This Row],[DataVencimento]],"aaaa-mm-dd") &amp; "');"</f>
        <v>insert into t_boleto values(31, 134366, 456.14, '2024-01-10');</v>
      </c>
    </row>
    <row r="369" spans="1:13">
      <c r="A369">
        <v>134367</v>
      </c>
      <c r="B369">
        <v>841</v>
      </c>
      <c r="C369">
        <v>2</v>
      </c>
      <c r="D369">
        <v>456.14</v>
      </c>
      <c r="E369" s="4">
        <v>45089</v>
      </c>
      <c r="F369" s="4">
        <v>45332</v>
      </c>
      <c r="G369">
        <v>0</v>
      </c>
      <c r="H369" t="s">
        <v>7335</v>
      </c>
      <c r="I369" t="s">
        <v>8000</v>
      </c>
      <c r="J369" t="s">
        <v>8013</v>
      </c>
      <c r="L369">
        <f>VLOOKUP(T_Boleto[[#This Row],[Acionista]], t_carne!$B$2:$L$292,11,0)</f>
        <v>31</v>
      </c>
      <c r="M369" t="str">
        <f>"insert into t_boleto values(" &amp; L369 &amp; ", " &amp; T_Boleto[[#This Row],[SeqID]] &amp; ", " &amp; SUBSTITUTE(T_Boleto[[#This Row],[Valor]],",",".",1) &amp; ", '" &amp; TEXT(T_Boleto[[#This Row],[DataVencimento]],"aaaa-mm-dd") &amp; "');"</f>
        <v>insert into t_boleto values(31, 134367, 456.14, '2024-02-10');</v>
      </c>
    </row>
    <row r="370" spans="1:13">
      <c r="A370">
        <v>134368</v>
      </c>
      <c r="B370">
        <v>841</v>
      </c>
      <c r="C370">
        <v>2</v>
      </c>
      <c r="D370">
        <v>456.14</v>
      </c>
      <c r="E370" s="4">
        <v>45089</v>
      </c>
      <c r="F370" s="4">
        <v>45361</v>
      </c>
      <c r="G370">
        <v>0</v>
      </c>
      <c r="H370" t="s">
        <v>7335</v>
      </c>
      <c r="I370" t="s">
        <v>8000</v>
      </c>
      <c r="J370" t="s">
        <v>8001</v>
      </c>
      <c r="L370">
        <f>VLOOKUP(T_Boleto[[#This Row],[Acionista]], t_carne!$B$2:$L$292,11,0)</f>
        <v>31</v>
      </c>
      <c r="M370" t="str">
        <f>"insert into t_boleto values(" &amp; L370 &amp; ", " &amp; T_Boleto[[#This Row],[SeqID]] &amp; ", " &amp; SUBSTITUTE(T_Boleto[[#This Row],[Valor]],",",".",1) &amp; ", '" &amp; TEXT(T_Boleto[[#This Row],[DataVencimento]],"aaaa-mm-dd") &amp; "');"</f>
        <v>insert into t_boleto values(31, 134368, 456.14, '2024-03-10');</v>
      </c>
    </row>
    <row r="371" spans="1:13">
      <c r="A371">
        <v>134369</v>
      </c>
      <c r="B371">
        <v>841</v>
      </c>
      <c r="C371">
        <v>2</v>
      </c>
      <c r="D371">
        <v>456.14</v>
      </c>
      <c r="E371" s="4">
        <v>45089</v>
      </c>
      <c r="F371" s="4">
        <v>45392</v>
      </c>
      <c r="G371">
        <v>0</v>
      </c>
      <c r="H371" t="s">
        <v>7335</v>
      </c>
      <c r="I371" t="s">
        <v>8000</v>
      </c>
      <c r="J371" t="s">
        <v>8002</v>
      </c>
      <c r="L371">
        <f>VLOOKUP(T_Boleto[[#This Row],[Acionista]], t_carne!$B$2:$L$292,11,0)</f>
        <v>31</v>
      </c>
      <c r="M371" t="str">
        <f>"insert into t_boleto values(" &amp; L371 &amp; ", " &amp; T_Boleto[[#This Row],[SeqID]] &amp; ", " &amp; SUBSTITUTE(T_Boleto[[#This Row],[Valor]],",",".",1) &amp; ", '" &amp; TEXT(T_Boleto[[#This Row],[DataVencimento]],"aaaa-mm-dd") &amp; "');"</f>
        <v>insert into t_boleto values(31, 134369, 456.14, '2024-04-10');</v>
      </c>
    </row>
    <row r="372" spans="1:13">
      <c r="A372">
        <v>134370</v>
      </c>
      <c r="B372">
        <v>841</v>
      </c>
      <c r="C372">
        <v>2</v>
      </c>
      <c r="D372">
        <v>456.14</v>
      </c>
      <c r="E372" s="4">
        <v>45089</v>
      </c>
      <c r="F372" s="4">
        <v>45422</v>
      </c>
      <c r="G372">
        <v>0</v>
      </c>
      <c r="H372" t="s">
        <v>7335</v>
      </c>
      <c r="I372" t="s">
        <v>8000</v>
      </c>
      <c r="J372" t="s">
        <v>8003</v>
      </c>
      <c r="L372">
        <f>VLOOKUP(T_Boleto[[#This Row],[Acionista]], t_carne!$B$2:$L$292,11,0)</f>
        <v>31</v>
      </c>
      <c r="M372" t="str">
        <f>"insert into t_boleto values(" &amp; L372 &amp; ", " &amp; T_Boleto[[#This Row],[SeqID]] &amp; ", " &amp; SUBSTITUTE(T_Boleto[[#This Row],[Valor]],",",".",1) &amp; ", '" &amp; TEXT(T_Boleto[[#This Row],[DataVencimento]],"aaaa-mm-dd") &amp; "');"</f>
        <v>insert into t_boleto values(31, 134370, 456.14, '2024-05-10');</v>
      </c>
    </row>
    <row r="373" spans="1:13">
      <c r="A373">
        <v>134371</v>
      </c>
      <c r="B373">
        <v>841</v>
      </c>
      <c r="C373">
        <v>2</v>
      </c>
      <c r="D373">
        <v>456.14</v>
      </c>
      <c r="E373" s="4">
        <v>45089</v>
      </c>
      <c r="F373" s="4">
        <v>45453</v>
      </c>
      <c r="G373">
        <v>0</v>
      </c>
      <c r="H373" t="s">
        <v>7335</v>
      </c>
      <c r="I373" t="s">
        <v>8000</v>
      </c>
      <c r="J373" t="s">
        <v>8004</v>
      </c>
      <c r="L373">
        <f>VLOOKUP(T_Boleto[[#This Row],[Acionista]], t_carne!$B$2:$L$292,11,0)</f>
        <v>31</v>
      </c>
      <c r="M373" t="str">
        <f>"insert into t_boleto values(" &amp; L373 &amp; ", " &amp; T_Boleto[[#This Row],[SeqID]] &amp; ", " &amp; SUBSTITUTE(T_Boleto[[#This Row],[Valor]],",",".",1) &amp; ", '" &amp; TEXT(T_Boleto[[#This Row],[DataVencimento]],"aaaa-mm-dd") &amp; "');"</f>
        <v>insert into t_boleto values(31, 134371, 456.14, '2024-06-10');</v>
      </c>
    </row>
    <row r="374" spans="1:13">
      <c r="A374">
        <v>134372</v>
      </c>
      <c r="B374">
        <v>613</v>
      </c>
      <c r="C374">
        <v>2</v>
      </c>
      <c r="D374">
        <v>456.14</v>
      </c>
      <c r="E374" s="4">
        <v>45089</v>
      </c>
      <c r="F374" s="4">
        <v>45117</v>
      </c>
      <c r="G374">
        <v>0</v>
      </c>
      <c r="H374" t="s">
        <v>7426</v>
      </c>
      <c r="I374" t="s">
        <v>8000</v>
      </c>
      <c r="J374" t="s">
        <v>8006</v>
      </c>
      <c r="L374">
        <f>VLOOKUP(T_Boleto[[#This Row],[Acionista]], t_carne!$B$2:$L$292,11,0)</f>
        <v>32</v>
      </c>
      <c r="M374" t="str">
        <f>"insert into t_boleto values(" &amp; L374 &amp; ", " &amp; T_Boleto[[#This Row],[SeqID]] &amp; ", " &amp; SUBSTITUTE(T_Boleto[[#This Row],[Valor]],",",".",1) &amp; ", '" &amp; TEXT(T_Boleto[[#This Row],[DataVencimento]],"aaaa-mm-dd") &amp; "');"</f>
        <v>insert into t_boleto values(32, 134372, 456.14, '2023-07-10');</v>
      </c>
    </row>
    <row r="375" spans="1:13">
      <c r="A375">
        <v>134373</v>
      </c>
      <c r="B375">
        <v>613</v>
      </c>
      <c r="C375">
        <v>2</v>
      </c>
      <c r="D375">
        <v>456.14</v>
      </c>
      <c r="E375" s="4">
        <v>45089</v>
      </c>
      <c r="F375" s="4">
        <v>45148</v>
      </c>
      <c r="G375">
        <v>0</v>
      </c>
      <c r="H375" t="s">
        <v>7426</v>
      </c>
      <c r="I375" t="s">
        <v>8000</v>
      </c>
      <c r="J375" t="s">
        <v>8007</v>
      </c>
      <c r="L375">
        <f>VLOOKUP(T_Boleto[[#This Row],[Acionista]], t_carne!$B$2:$L$292,11,0)</f>
        <v>32</v>
      </c>
      <c r="M375" t="str">
        <f>"insert into t_boleto values(" &amp; L375 &amp; ", " &amp; T_Boleto[[#This Row],[SeqID]] &amp; ", " &amp; SUBSTITUTE(T_Boleto[[#This Row],[Valor]],",",".",1) &amp; ", '" &amp; TEXT(T_Boleto[[#This Row],[DataVencimento]],"aaaa-mm-dd") &amp; "');"</f>
        <v>insert into t_boleto values(32, 134373, 456.14, '2023-08-10');</v>
      </c>
    </row>
    <row r="376" spans="1:13">
      <c r="A376">
        <v>134374</v>
      </c>
      <c r="B376">
        <v>613</v>
      </c>
      <c r="C376">
        <v>2</v>
      </c>
      <c r="D376">
        <v>456.14</v>
      </c>
      <c r="E376" s="4">
        <v>45089</v>
      </c>
      <c r="F376" s="4">
        <v>45179</v>
      </c>
      <c r="G376">
        <v>0</v>
      </c>
      <c r="H376" t="s">
        <v>7426</v>
      </c>
      <c r="I376" t="s">
        <v>8000</v>
      </c>
      <c r="J376" t="s">
        <v>8008</v>
      </c>
      <c r="L376">
        <f>VLOOKUP(T_Boleto[[#This Row],[Acionista]], t_carne!$B$2:$L$292,11,0)</f>
        <v>32</v>
      </c>
      <c r="M376" t="str">
        <f>"insert into t_boleto values(" &amp; L376 &amp; ", " &amp; T_Boleto[[#This Row],[SeqID]] &amp; ", " &amp; SUBSTITUTE(T_Boleto[[#This Row],[Valor]],",",".",1) &amp; ", '" &amp; TEXT(T_Boleto[[#This Row],[DataVencimento]],"aaaa-mm-dd") &amp; "');"</f>
        <v>insert into t_boleto values(32, 134374, 456.14, '2023-09-10');</v>
      </c>
    </row>
    <row r="377" spans="1:13">
      <c r="A377">
        <v>134375</v>
      </c>
      <c r="B377">
        <v>613</v>
      </c>
      <c r="C377">
        <v>2</v>
      </c>
      <c r="D377">
        <v>456.14</v>
      </c>
      <c r="E377" s="4">
        <v>45089</v>
      </c>
      <c r="F377" s="4">
        <v>45209</v>
      </c>
      <c r="G377">
        <v>0</v>
      </c>
      <c r="H377" t="s">
        <v>7426</v>
      </c>
      <c r="I377" t="s">
        <v>8000</v>
      </c>
      <c r="J377" t="s">
        <v>8009</v>
      </c>
      <c r="L377">
        <f>VLOOKUP(T_Boleto[[#This Row],[Acionista]], t_carne!$B$2:$L$292,11,0)</f>
        <v>32</v>
      </c>
      <c r="M377" t="str">
        <f>"insert into t_boleto values(" &amp; L377 &amp; ", " &amp; T_Boleto[[#This Row],[SeqID]] &amp; ", " &amp; SUBSTITUTE(T_Boleto[[#This Row],[Valor]],",",".",1) &amp; ", '" &amp; TEXT(T_Boleto[[#This Row],[DataVencimento]],"aaaa-mm-dd") &amp; "');"</f>
        <v>insert into t_boleto values(32, 134375, 456.14, '2023-10-10');</v>
      </c>
    </row>
    <row r="378" spans="1:13">
      <c r="A378">
        <v>134376</v>
      </c>
      <c r="B378">
        <v>613</v>
      </c>
      <c r="C378">
        <v>2</v>
      </c>
      <c r="D378">
        <v>456.14</v>
      </c>
      <c r="E378" s="4">
        <v>45089</v>
      </c>
      <c r="F378" s="4">
        <v>45240</v>
      </c>
      <c r="G378">
        <v>0</v>
      </c>
      <c r="H378" t="s">
        <v>7426</v>
      </c>
      <c r="I378" t="s">
        <v>8000</v>
      </c>
      <c r="J378" t="s">
        <v>8010</v>
      </c>
      <c r="L378">
        <f>VLOOKUP(T_Boleto[[#This Row],[Acionista]], t_carne!$B$2:$L$292,11,0)</f>
        <v>32</v>
      </c>
      <c r="M378" t="str">
        <f>"insert into t_boleto values(" &amp; L378 &amp; ", " &amp; T_Boleto[[#This Row],[SeqID]] &amp; ", " &amp; SUBSTITUTE(T_Boleto[[#This Row],[Valor]],",",".",1) &amp; ", '" &amp; TEXT(T_Boleto[[#This Row],[DataVencimento]],"aaaa-mm-dd") &amp; "');"</f>
        <v>insert into t_boleto values(32, 134376, 456.14, '2023-11-10');</v>
      </c>
    </row>
    <row r="379" spans="1:13">
      <c r="A379">
        <v>134377</v>
      </c>
      <c r="B379">
        <v>613</v>
      </c>
      <c r="C379">
        <v>2</v>
      </c>
      <c r="D379">
        <v>456.14</v>
      </c>
      <c r="E379" s="4">
        <v>45089</v>
      </c>
      <c r="F379" s="4">
        <v>45270</v>
      </c>
      <c r="G379">
        <v>0</v>
      </c>
      <c r="H379" t="s">
        <v>7426</v>
      </c>
      <c r="I379" t="s">
        <v>8000</v>
      </c>
      <c r="J379" t="s">
        <v>8011</v>
      </c>
      <c r="L379">
        <f>VLOOKUP(T_Boleto[[#This Row],[Acionista]], t_carne!$B$2:$L$292,11,0)</f>
        <v>32</v>
      </c>
      <c r="M379" t="str">
        <f>"insert into t_boleto values(" &amp; L379 &amp; ", " &amp; T_Boleto[[#This Row],[SeqID]] &amp; ", " &amp; SUBSTITUTE(T_Boleto[[#This Row],[Valor]],",",".",1) &amp; ", '" &amp; TEXT(T_Boleto[[#This Row],[DataVencimento]],"aaaa-mm-dd") &amp; "');"</f>
        <v>insert into t_boleto values(32, 134377, 456.14, '2023-12-10');</v>
      </c>
    </row>
    <row r="380" spans="1:13">
      <c r="A380">
        <v>134378</v>
      </c>
      <c r="B380">
        <v>613</v>
      </c>
      <c r="C380">
        <v>2</v>
      </c>
      <c r="D380">
        <v>456.14</v>
      </c>
      <c r="E380" s="4">
        <v>45089</v>
      </c>
      <c r="F380" s="4">
        <v>45301</v>
      </c>
      <c r="G380">
        <v>0</v>
      </c>
      <c r="H380" t="s">
        <v>7426</v>
      </c>
      <c r="I380" t="s">
        <v>8000</v>
      </c>
      <c r="J380" t="s">
        <v>8012</v>
      </c>
      <c r="L380">
        <f>VLOOKUP(T_Boleto[[#This Row],[Acionista]], t_carne!$B$2:$L$292,11,0)</f>
        <v>32</v>
      </c>
      <c r="M380" t="str">
        <f>"insert into t_boleto values(" &amp; L380 &amp; ", " &amp; T_Boleto[[#This Row],[SeqID]] &amp; ", " &amp; SUBSTITUTE(T_Boleto[[#This Row],[Valor]],",",".",1) &amp; ", '" &amp; TEXT(T_Boleto[[#This Row],[DataVencimento]],"aaaa-mm-dd") &amp; "');"</f>
        <v>insert into t_boleto values(32, 134378, 456.14, '2024-01-10');</v>
      </c>
    </row>
    <row r="381" spans="1:13">
      <c r="A381">
        <v>134379</v>
      </c>
      <c r="B381">
        <v>613</v>
      </c>
      <c r="C381">
        <v>2</v>
      </c>
      <c r="D381">
        <v>456.14</v>
      </c>
      <c r="E381" s="4">
        <v>45089</v>
      </c>
      <c r="F381" s="4">
        <v>45332</v>
      </c>
      <c r="G381">
        <v>0</v>
      </c>
      <c r="H381" t="s">
        <v>7426</v>
      </c>
      <c r="I381" t="s">
        <v>8000</v>
      </c>
      <c r="J381" t="s">
        <v>8013</v>
      </c>
      <c r="L381">
        <f>VLOOKUP(T_Boleto[[#This Row],[Acionista]], t_carne!$B$2:$L$292,11,0)</f>
        <v>32</v>
      </c>
      <c r="M381" t="str">
        <f>"insert into t_boleto values(" &amp; L381 &amp; ", " &amp; T_Boleto[[#This Row],[SeqID]] &amp; ", " &amp; SUBSTITUTE(T_Boleto[[#This Row],[Valor]],",",".",1) &amp; ", '" &amp; TEXT(T_Boleto[[#This Row],[DataVencimento]],"aaaa-mm-dd") &amp; "');"</f>
        <v>insert into t_boleto values(32, 134379, 456.14, '2024-02-10');</v>
      </c>
    </row>
    <row r="382" spans="1:13">
      <c r="A382">
        <v>134380</v>
      </c>
      <c r="B382">
        <v>613</v>
      </c>
      <c r="C382">
        <v>2</v>
      </c>
      <c r="D382">
        <v>456.14</v>
      </c>
      <c r="E382" s="4">
        <v>45089</v>
      </c>
      <c r="F382" s="4">
        <v>45361</v>
      </c>
      <c r="G382">
        <v>0</v>
      </c>
      <c r="H382" t="s">
        <v>7426</v>
      </c>
      <c r="I382" t="s">
        <v>8000</v>
      </c>
      <c r="J382" t="s">
        <v>8001</v>
      </c>
      <c r="L382">
        <f>VLOOKUP(T_Boleto[[#This Row],[Acionista]], t_carne!$B$2:$L$292,11,0)</f>
        <v>32</v>
      </c>
      <c r="M382" t="str">
        <f>"insert into t_boleto values(" &amp; L382 &amp; ", " &amp; T_Boleto[[#This Row],[SeqID]] &amp; ", " &amp; SUBSTITUTE(T_Boleto[[#This Row],[Valor]],",",".",1) &amp; ", '" &amp; TEXT(T_Boleto[[#This Row],[DataVencimento]],"aaaa-mm-dd") &amp; "');"</f>
        <v>insert into t_boleto values(32, 134380, 456.14, '2024-03-10');</v>
      </c>
    </row>
    <row r="383" spans="1:13">
      <c r="A383">
        <v>134381</v>
      </c>
      <c r="B383">
        <v>613</v>
      </c>
      <c r="C383">
        <v>2</v>
      </c>
      <c r="D383">
        <v>456.14</v>
      </c>
      <c r="E383" s="4">
        <v>45089</v>
      </c>
      <c r="F383" s="4">
        <v>45392</v>
      </c>
      <c r="G383">
        <v>0</v>
      </c>
      <c r="H383" t="s">
        <v>7426</v>
      </c>
      <c r="I383" t="s">
        <v>8000</v>
      </c>
      <c r="J383" t="s">
        <v>8002</v>
      </c>
      <c r="L383">
        <f>VLOOKUP(T_Boleto[[#This Row],[Acionista]], t_carne!$B$2:$L$292,11,0)</f>
        <v>32</v>
      </c>
      <c r="M383" t="str">
        <f>"insert into t_boleto values(" &amp; L383 &amp; ", " &amp; T_Boleto[[#This Row],[SeqID]] &amp; ", " &amp; SUBSTITUTE(T_Boleto[[#This Row],[Valor]],",",".",1) &amp; ", '" &amp; TEXT(T_Boleto[[#This Row],[DataVencimento]],"aaaa-mm-dd") &amp; "');"</f>
        <v>insert into t_boleto values(32, 134381, 456.14, '2024-04-10');</v>
      </c>
    </row>
    <row r="384" spans="1:13">
      <c r="A384">
        <v>134382</v>
      </c>
      <c r="B384">
        <v>613</v>
      </c>
      <c r="C384">
        <v>2</v>
      </c>
      <c r="D384">
        <v>456.14</v>
      </c>
      <c r="E384" s="4">
        <v>45089</v>
      </c>
      <c r="F384" s="4">
        <v>45422</v>
      </c>
      <c r="G384">
        <v>0</v>
      </c>
      <c r="H384" t="s">
        <v>7426</v>
      </c>
      <c r="I384" t="s">
        <v>8000</v>
      </c>
      <c r="J384" t="s">
        <v>8003</v>
      </c>
      <c r="L384">
        <f>VLOOKUP(T_Boleto[[#This Row],[Acionista]], t_carne!$B$2:$L$292,11,0)</f>
        <v>32</v>
      </c>
      <c r="M384" t="str">
        <f>"insert into t_boleto values(" &amp; L384 &amp; ", " &amp; T_Boleto[[#This Row],[SeqID]] &amp; ", " &amp; SUBSTITUTE(T_Boleto[[#This Row],[Valor]],",",".",1) &amp; ", '" &amp; TEXT(T_Boleto[[#This Row],[DataVencimento]],"aaaa-mm-dd") &amp; "');"</f>
        <v>insert into t_boleto values(32, 134382, 456.14, '2024-05-10');</v>
      </c>
    </row>
    <row r="385" spans="1:13">
      <c r="A385">
        <v>134383</v>
      </c>
      <c r="B385">
        <v>613</v>
      </c>
      <c r="C385">
        <v>2</v>
      </c>
      <c r="D385">
        <v>456.14</v>
      </c>
      <c r="E385" s="4">
        <v>45089</v>
      </c>
      <c r="F385" s="4">
        <v>45453</v>
      </c>
      <c r="G385">
        <v>0</v>
      </c>
      <c r="H385" t="s">
        <v>7426</v>
      </c>
      <c r="I385" t="s">
        <v>8000</v>
      </c>
      <c r="J385" t="s">
        <v>8004</v>
      </c>
      <c r="L385">
        <f>VLOOKUP(T_Boleto[[#This Row],[Acionista]], t_carne!$B$2:$L$292,11,0)</f>
        <v>32</v>
      </c>
      <c r="M385" t="str">
        <f>"insert into t_boleto values(" &amp; L385 &amp; ", " &amp; T_Boleto[[#This Row],[SeqID]] &amp; ", " &amp; SUBSTITUTE(T_Boleto[[#This Row],[Valor]],",",".",1) &amp; ", '" &amp; TEXT(T_Boleto[[#This Row],[DataVencimento]],"aaaa-mm-dd") &amp; "');"</f>
        <v>insert into t_boleto values(32, 134383, 456.14, '2024-06-10');</v>
      </c>
    </row>
    <row r="386" spans="1:13">
      <c r="A386">
        <v>134384</v>
      </c>
      <c r="B386">
        <v>1056</v>
      </c>
      <c r="C386">
        <v>2</v>
      </c>
      <c r="D386">
        <v>456.14</v>
      </c>
      <c r="E386" s="4">
        <v>45089</v>
      </c>
      <c r="F386" s="4">
        <v>45117</v>
      </c>
      <c r="G386">
        <v>0</v>
      </c>
      <c r="H386" t="s">
        <v>7516</v>
      </c>
      <c r="I386" t="s">
        <v>8000</v>
      </c>
      <c r="J386" t="s">
        <v>8006</v>
      </c>
      <c r="L386">
        <f>VLOOKUP(T_Boleto[[#This Row],[Acionista]], t_carne!$B$2:$L$292,11,0)</f>
        <v>33</v>
      </c>
      <c r="M386" t="str">
        <f>"insert into t_boleto values(" &amp; L386 &amp; ", " &amp; T_Boleto[[#This Row],[SeqID]] &amp; ", " &amp; SUBSTITUTE(T_Boleto[[#This Row],[Valor]],",",".",1) &amp; ", '" &amp; TEXT(T_Boleto[[#This Row],[DataVencimento]],"aaaa-mm-dd") &amp; "');"</f>
        <v>insert into t_boleto values(33, 134384, 456.14, '2023-07-10');</v>
      </c>
    </row>
    <row r="387" spans="1:13">
      <c r="A387">
        <v>134385</v>
      </c>
      <c r="B387">
        <v>1056</v>
      </c>
      <c r="C387">
        <v>2</v>
      </c>
      <c r="D387">
        <v>456.14</v>
      </c>
      <c r="E387" s="4">
        <v>45089</v>
      </c>
      <c r="F387" s="4">
        <v>45148</v>
      </c>
      <c r="G387">
        <v>0</v>
      </c>
      <c r="H387" t="s">
        <v>7516</v>
      </c>
      <c r="I387" t="s">
        <v>8000</v>
      </c>
      <c r="J387" t="s">
        <v>8007</v>
      </c>
      <c r="L387">
        <f>VLOOKUP(T_Boleto[[#This Row],[Acionista]], t_carne!$B$2:$L$292,11,0)</f>
        <v>33</v>
      </c>
      <c r="M387" t="str">
        <f>"insert into t_boleto values(" &amp; L387 &amp; ", " &amp; T_Boleto[[#This Row],[SeqID]] &amp; ", " &amp; SUBSTITUTE(T_Boleto[[#This Row],[Valor]],",",".",1) &amp; ", '" &amp; TEXT(T_Boleto[[#This Row],[DataVencimento]],"aaaa-mm-dd") &amp; "');"</f>
        <v>insert into t_boleto values(33, 134385, 456.14, '2023-08-10');</v>
      </c>
    </row>
    <row r="388" spans="1:13">
      <c r="A388">
        <v>134386</v>
      </c>
      <c r="B388">
        <v>1056</v>
      </c>
      <c r="C388">
        <v>2</v>
      </c>
      <c r="D388">
        <v>456.14</v>
      </c>
      <c r="E388" s="4">
        <v>45089</v>
      </c>
      <c r="F388" s="4">
        <v>45179</v>
      </c>
      <c r="G388">
        <v>0</v>
      </c>
      <c r="H388" t="s">
        <v>7516</v>
      </c>
      <c r="I388" t="s">
        <v>8000</v>
      </c>
      <c r="J388" t="s">
        <v>8008</v>
      </c>
      <c r="L388">
        <f>VLOOKUP(T_Boleto[[#This Row],[Acionista]], t_carne!$B$2:$L$292,11,0)</f>
        <v>33</v>
      </c>
      <c r="M388" t="str">
        <f>"insert into t_boleto values(" &amp; L388 &amp; ", " &amp; T_Boleto[[#This Row],[SeqID]] &amp; ", " &amp; SUBSTITUTE(T_Boleto[[#This Row],[Valor]],",",".",1) &amp; ", '" &amp; TEXT(T_Boleto[[#This Row],[DataVencimento]],"aaaa-mm-dd") &amp; "');"</f>
        <v>insert into t_boleto values(33, 134386, 456.14, '2023-09-10');</v>
      </c>
    </row>
    <row r="389" spans="1:13">
      <c r="A389">
        <v>134387</v>
      </c>
      <c r="B389">
        <v>1056</v>
      </c>
      <c r="C389">
        <v>2</v>
      </c>
      <c r="D389">
        <v>456.14</v>
      </c>
      <c r="E389" s="4">
        <v>45089</v>
      </c>
      <c r="F389" s="4">
        <v>45209</v>
      </c>
      <c r="G389">
        <v>0</v>
      </c>
      <c r="H389" t="s">
        <v>7516</v>
      </c>
      <c r="I389" t="s">
        <v>8000</v>
      </c>
      <c r="J389" t="s">
        <v>8009</v>
      </c>
      <c r="L389">
        <f>VLOOKUP(T_Boleto[[#This Row],[Acionista]], t_carne!$B$2:$L$292,11,0)</f>
        <v>33</v>
      </c>
      <c r="M389" t="str">
        <f>"insert into t_boleto values(" &amp; L389 &amp; ", " &amp; T_Boleto[[#This Row],[SeqID]] &amp; ", " &amp; SUBSTITUTE(T_Boleto[[#This Row],[Valor]],",",".",1) &amp; ", '" &amp; TEXT(T_Boleto[[#This Row],[DataVencimento]],"aaaa-mm-dd") &amp; "');"</f>
        <v>insert into t_boleto values(33, 134387, 456.14, '2023-10-10');</v>
      </c>
    </row>
    <row r="390" spans="1:13">
      <c r="A390">
        <v>134388</v>
      </c>
      <c r="B390">
        <v>1056</v>
      </c>
      <c r="C390">
        <v>2</v>
      </c>
      <c r="D390">
        <v>456.14</v>
      </c>
      <c r="E390" s="4">
        <v>45089</v>
      </c>
      <c r="F390" s="4">
        <v>45240</v>
      </c>
      <c r="G390">
        <v>0</v>
      </c>
      <c r="H390" t="s">
        <v>7516</v>
      </c>
      <c r="I390" t="s">
        <v>8000</v>
      </c>
      <c r="J390" t="s">
        <v>8010</v>
      </c>
      <c r="L390">
        <f>VLOOKUP(T_Boleto[[#This Row],[Acionista]], t_carne!$B$2:$L$292,11,0)</f>
        <v>33</v>
      </c>
      <c r="M390" t="str">
        <f>"insert into t_boleto values(" &amp; L390 &amp; ", " &amp; T_Boleto[[#This Row],[SeqID]] &amp; ", " &amp; SUBSTITUTE(T_Boleto[[#This Row],[Valor]],",",".",1) &amp; ", '" &amp; TEXT(T_Boleto[[#This Row],[DataVencimento]],"aaaa-mm-dd") &amp; "');"</f>
        <v>insert into t_boleto values(33, 134388, 456.14, '2023-11-10');</v>
      </c>
    </row>
    <row r="391" spans="1:13">
      <c r="A391">
        <v>134389</v>
      </c>
      <c r="B391">
        <v>1056</v>
      </c>
      <c r="C391">
        <v>2</v>
      </c>
      <c r="D391">
        <v>456.14</v>
      </c>
      <c r="E391" s="4">
        <v>45089</v>
      </c>
      <c r="F391" s="4">
        <v>45270</v>
      </c>
      <c r="G391">
        <v>0</v>
      </c>
      <c r="H391" t="s">
        <v>7516</v>
      </c>
      <c r="I391" t="s">
        <v>8000</v>
      </c>
      <c r="J391" t="s">
        <v>8011</v>
      </c>
      <c r="L391">
        <f>VLOOKUP(T_Boleto[[#This Row],[Acionista]], t_carne!$B$2:$L$292,11,0)</f>
        <v>33</v>
      </c>
      <c r="M391" t="str">
        <f>"insert into t_boleto values(" &amp; L391 &amp; ", " &amp; T_Boleto[[#This Row],[SeqID]] &amp; ", " &amp; SUBSTITUTE(T_Boleto[[#This Row],[Valor]],",",".",1) &amp; ", '" &amp; TEXT(T_Boleto[[#This Row],[DataVencimento]],"aaaa-mm-dd") &amp; "');"</f>
        <v>insert into t_boleto values(33, 134389, 456.14, '2023-12-10');</v>
      </c>
    </row>
    <row r="392" spans="1:13">
      <c r="A392">
        <v>134390</v>
      </c>
      <c r="B392">
        <v>1056</v>
      </c>
      <c r="C392">
        <v>2</v>
      </c>
      <c r="D392">
        <v>456.14</v>
      </c>
      <c r="E392" s="4">
        <v>45089</v>
      </c>
      <c r="F392" s="4">
        <v>45301</v>
      </c>
      <c r="G392">
        <v>0</v>
      </c>
      <c r="H392" t="s">
        <v>7516</v>
      </c>
      <c r="I392" t="s">
        <v>8000</v>
      </c>
      <c r="J392" t="s">
        <v>8012</v>
      </c>
      <c r="L392">
        <f>VLOOKUP(T_Boleto[[#This Row],[Acionista]], t_carne!$B$2:$L$292,11,0)</f>
        <v>33</v>
      </c>
      <c r="M392" t="str">
        <f>"insert into t_boleto values(" &amp; L392 &amp; ", " &amp; T_Boleto[[#This Row],[SeqID]] &amp; ", " &amp; SUBSTITUTE(T_Boleto[[#This Row],[Valor]],",",".",1) &amp; ", '" &amp; TEXT(T_Boleto[[#This Row],[DataVencimento]],"aaaa-mm-dd") &amp; "');"</f>
        <v>insert into t_boleto values(33, 134390, 456.14, '2024-01-10');</v>
      </c>
    </row>
    <row r="393" spans="1:13">
      <c r="A393">
        <v>134391</v>
      </c>
      <c r="B393">
        <v>1056</v>
      </c>
      <c r="C393">
        <v>2</v>
      </c>
      <c r="D393">
        <v>456.14</v>
      </c>
      <c r="E393" s="4">
        <v>45089</v>
      </c>
      <c r="F393" s="4">
        <v>45332</v>
      </c>
      <c r="G393">
        <v>0</v>
      </c>
      <c r="H393" t="s">
        <v>7516</v>
      </c>
      <c r="I393" t="s">
        <v>8000</v>
      </c>
      <c r="J393" t="s">
        <v>8013</v>
      </c>
      <c r="L393">
        <f>VLOOKUP(T_Boleto[[#This Row],[Acionista]], t_carne!$B$2:$L$292,11,0)</f>
        <v>33</v>
      </c>
      <c r="M393" t="str">
        <f>"insert into t_boleto values(" &amp; L393 &amp; ", " &amp; T_Boleto[[#This Row],[SeqID]] &amp; ", " &amp; SUBSTITUTE(T_Boleto[[#This Row],[Valor]],",",".",1) &amp; ", '" &amp; TEXT(T_Boleto[[#This Row],[DataVencimento]],"aaaa-mm-dd") &amp; "');"</f>
        <v>insert into t_boleto values(33, 134391, 456.14, '2024-02-10');</v>
      </c>
    </row>
    <row r="394" spans="1:13">
      <c r="A394">
        <v>134392</v>
      </c>
      <c r="B394">
        <v>1056</v>
      </c>
      <c r="C394">
        <v>2</v>
      </c>
      <c r="D394">
        <v>456.14</v>
      </c>
      <c r="E394" s="4">
        <v>45089</v>
      </c>
      <c r="F394" s="4">
        <v>45361</v>
      </c>
      <c r="G394">
        <v>0</v>
      </c>
      <c r="H394" t="s">
        <v>7516</v>
      </c>
      <c r="I394" t="s">
        <v>8000</v>
      </c>
      <c r="J394" t="s">
        <v>8001</v>
      </c>
      <c r="L394">
        <f>VLOOKUP(T_Boleto[[#This Row],[Acionista]], t_carne!$B$2:$L$292,11,0)</f>
        <v>33</v>
      </c>
      <c r="M394" t="str">
        <f>"insert into t_boleto values(" &amp; L394 &amp; ", " &amp; T_Boleto[[#This Row],[SeqID]] &amp; ", " &amp; SUBSTITUTE(T_Boleto[[#This Row],[Valor]],",",".",1) &amp; ", '" &amp; TEXT(T_Boleto[[#This Row],[DataVencimento]],"aaaa-mm-dd") &amp; "');"</f>
        <v>insert into t_boleto values(33, 134392, 456.14, '2024-03-10');</v>
      </c>
    </row>
    <row r="395" spans="1:13">
      <c r="A395">
        <v>134393</v>
      </c>
      <c r="B395">
        <v>1056</v>
      </c>
      <c r="C395">
        <v>2</v>
      </c>
      <c r="D395">
        <v>456.14</v>
      </c>
      <c r="E395" s="4">
        <v>45089</v>
      </c>
      <c r="F395" s="4">
        <v>45392</v>
      </c>
      <c r="G395">
        <v>0</v>
      </c>
      <c r="H395" t="s">
        <v>7516</v>
      </c>
      <c r="I395" t="s">
        <v>8000</v>
      </c>
      <c r="J395" t="s">
        <v>8002</v>
      </c>
      <c r="L395">
        <f>VLOOKUP(T_Boleto[[#This Row],[Acionista]], t_carne!$B$2:$L$292,11,0)</f>
        <v>33</v>
      </c>
      <c r="M395" t="str">
        <f>"insert into t_boleto values(" &amp; L395 &amp; ", " &amp; T_Boleto[[#This Row],[SeqID]] &amp; ", " &amp; SUBSTITUTE(T_Boleto[[#This Row],[Valor]],",",".",1) &amp; ", '" &amp; TEXT(T_Boleto[[#This Row],[DataVencimento]],"aaaa-mm-dd") &amp; "');"</f>
        <v>insert into t_boleto values(33, 134393, 456.14, '2024-04-10');</v>
      </c>
    </row>
    <row r="396" spans="1:13">
      <c r="A396">
        <v>134394</v>
      </c>
      <c r="B396">
        <v>1056</v>
      </c>
      <c r="C396">
        <v>2</v>
      </c>
      <c r="D396">
        <v>456.14</v>
      </c>
      <c r="E396" s="4">
        <v>45089</v>
      </c>
      <c r="F396" s="4">
        <v>45422</v>
      </c>
      <c r="G396">
        <v>0</v>
      </c>
      <c r="H396" t="s">
        <v>7516</v>
      </c>
      <c r="I396" t="s">
        <v>8000</v>
      </c>
      <c r="J396" t="s">
        <v>8003</v>
      </c>
      <c r="L396">
        <f>VLOOKUP(T_Boleto[[#This Row],[Acionista]], t_carne!$B$2:$L$292,11,0)</f>
        <v>33</v>
      </c>
      <c r="M396" t="str">
        <f>"insert into t_boleto values(" &amp; L396 &amp; ", " &amp; T_Boleto[[#This Row],[SeqID]] &amp; ", " &amp; SUBSTITUTE(T_Boleto[[#This Row],[Valor]],",",".",1) &amp; ", '" &amp; TEXT(T_Boleto[[#This Row],[DataVencimento]],"aaaa-mm-dd") &amp; "');"</f>
        <v>insert into t_boleto values(33, 134394, 456.14, '2024-05-10');</v>
      </c>
    </row>
    <row r="397" spans="1:13">
      <c r="A397">
        <v>134395</v>
      </c>
      <c r="B397">
        <v>1056</v>
      </c>
      <c r="C397">
        <v>2</v>
      </c>
      <c r="D397">
        <v>456.14</v>
      </c>
      <c r="E397" s="4">
        <v>45089</v>
      </c>
      <c r="F397" s="4">
        <v>45453</v>
      </c>
      <c r="G397">
        <v>0</v>
      </c>
      <c r="H397" t="s">
        <v>7516</v>
      </c>
      <c r="I397" t="s">
        <v>8000</v>
      </c>
      <c r="J397" t="s">
        <v>8004</v>
      </c>
      <c r="L397">
        <f>VLOOKUP(T_Boleto[[#This Row],[Acionista]], t_carne!$B$2:$L$292,11,0)</f>
        <v>33</v>
      </c>
      <c r="M397" t="str">
        <f>"insert into t_boleto values(" &amp; L397 &amp; ", " &amp; T_Boleto[[#This Row],[SeqID]] &amp; ", " &amp; SUBSTITUTE(T_Boleto[[#This Row],[Valor]],",",".",1) &amp; ", '" &amp; TEXT(T_Boleto[[#This Row],[DataVencimento]],"aaaa-mm-dd") &amp; "');"</f>
        <v>insert into t_boleto values(33, 134395, 456.14, '2024-06-10');</v>
      </c>
    </row>
    <row r="398" spans="1:13">
      <c r="A398">
        <v>134396</v>
      </c>
      <c r="B398">
        <v>746</v>
      </c>
      <c r="C398">
        <v>2</v>
      </c>
      <c r="D398">
        <v>456.14</v>
      </c>
      <c r="E398" s="4">
        <v>45089</v>
      </c>
      <c r="F398" s="4">
        <v>45117</v>
      </c>
      <c r="G398">
        <v>0</v>
      </c>
      <c r="H398" t="s">
        <v>7277</v>
      </c>
      <c r="I398" t="s">
        <v>8000</v>
      </c>
      <c r="J398" t="s">
        <v>8006</v>
      </c>
      <c r="L398">
        <f>VLOOKUP(T_Boleto[[#This Row],[Acionista]], t_carne!$B$2:$L$292,11,0)</f>
        <v>34</v>
      </c>
      <c r="M398" t="str">
        <f>"insert into t_boleto values(" &amp; L398 &amp; ", " &amp; T_Boleto[[#This Row],[SeqID]] &amp; ", " &amp; SUBSTITUTE(T_Boleto[[#This Row],[Valor]],",",".",1) &amp; ", '" &amp; TEXT(T_Boleto[[#This Row],[DataVencimento]],"aaaa-mm-dd") &amp; "');"</f>
        <v>insert into t_boleto values(34, 134396, 456.14, '2023-07-10');</v>
      </c>
    </row>
    <row r="399" spans="1:13">
      <c r="A399">
        <v>134397</v>
      </c>
      <c r="B399">
        <v>746</v>
      </c>
      <c r="C399">
        <v>2</v>
      </c>
      <c r="D399">
        <v>456.14</v>
      </c>
      <c r="E399" s="4">
        <v>45089</v>
      </c>
      <c r="F399" s="4">
        <v>45148</v>
      </c>
      <c r="G399">
        <v>0</v>
      </c>
      <c r="H399" t="s">
        <v>7277</v>
      </c>
      <c r="I399" t="s">
        <v>8000</v>
      </c>
      <c r="J399" t="s">
        <v>8007</v>
      </c>
      <c r="L399">
        <f>VLOOKUP(T_Boleto[[#This Row],[Acionista]], t_carne!$B$2:$L$292,11,0)</f>
        <v>34</v>
      </c>
      <c r="M399" t="str">
        <f>"insert into t_boleto values(" &amp; L399 &amp; ", " &amp; T_Boleto[[#This Row],[SeqID]] &amp; ", " &amp; SUBSTITUTE(T_Boleto[[#This Row],[Valor]],",",".",1) &amp; ", '" &amp; TEXT(T_Boleto[[#This Row],[DataVencimento]],"aaaa-mm-dd") &amp; "');"</f>
        <v>insert into t_boleto values(34, 134397, 456.14, '2023-08-10');</v>
      </c>
    </row>
    <row r="400" spans="1:13">
      <c r="A400">
        <v>134398</v>
      </c>
      <c r="B400">
        <v>746</v>
      </c>
      <c r="C400">
        <v>2</v>
      </c>
      <c r="D400">
        <v>456.14</v>
      </c>
      <c r="E400" s="4">
        <v>45089</v>
      </c>
      <c r="F400" s="4">
        <v>45179</v>
      </c>
      <c r="G400">
        <v>0</v>
      </c>
      <c r="H400" t="s">
        <v>7277</v>
      </c>
      <c r="I400" t="s">
        <v>8000</v>
      </c>
      <c r="J400" t="s">
        <v>8008</v>
      </c>
      <c r="L400">
        <f>VLOOKUP(T_Boleto[[#This Row],[Acionista]], t_carne!$B$2:$L$292,11,0)</f>
        <v>34</v>
      </c>
      <c r="M400" t="str">
        <f>"insert into t_boleto values(" &amp; L400 &amp; ", " &amp; T_Boleto[[#This Row],[SeqID]] &amp; ", " &amp; SUBSTITUTE(T_Boleto[[#This Row],[Valor]],",",".",1) &amp; ", '" &amp; TEXT(T_Boleto[[#This Row],[DataVencimento]],"aaaa-mm-dd") &amp; "');"</f>
        <v>insert into t_boleto values(34, 134398, 456.14, '2023-09-10');</v>
      </c>
    </row>
    <row r="401" spans="1:13">
      <c r="A401">
        <v>134399</v>
      </c>
      <c r="B401">
        <v>746</v>
      </c>
      <c r="C401">
        <v>2</v>
      </c>
      <c r="D401">
        <v>456.14</v>
      </c>
      <c r="E401" s="4">
        <v>45089</v>
      </c>
      <c r="F401" s="4">
        <v>45209</v>
      </c>
      <c r="G401">
        <v>0</v>
      </c>
      <c r="H401" t="s">
        <v>7277</v>
      </c>
      <c r="I401" t="s">
        <v>8000</v>
      </c>
      <c r="J401" t="s">
        <v>8009</v>
      </c>
      <c r="L401">
        <f>VLOOKUP(T_Boleto[[#This Row],[Acionista]], t_carne!$B$2:$L$292,11,0)</f>
        <v>34</v>
      </c>
      <c r="M401" t="str">
        <f>"insert into t_boleto values(" &amp; L401 &amp; ", " &amp; T_Boleto[[#This Row],[SeqID]] &amp; ", " &amp; SUBSTITUTE(T_Boleto[[#This Row],[Valor]],",",".",1) &amp; ", '" &amp; TEXT(T_Boleto[[#This Row],[DataVencimento]],"aaaa-mm-dd") &amp; "');"</f>
        <v>insert into t_boleto values(34, 134399, 456.14, '2023-10-10');</v>
      </c>
    </row>
    <row r="402" spans="1:13">
      <c r="A402">
        <v>134400</v>
      </c>
      <c r="B402">
        <v>746</v>
      </c>
      <c r="C402">
        <v>2</v>
      </c>
      <c r="D402">
        <v>456.14</v>
      </c>
      <c r="E402" s="4">
        <v>45089</v>
      </c>
      <c r="F402" s="4">
        <v>45240</v>
      </c>
      <c r="G402">
        <v>0</v>
      </c>
      <c r="H402" t="s">
        <v>7277</v>
      </c>
      <c r="I402" t="s">
        <v>8000</v>
      </c>
      <c r="J402" t="s">
        <v>8010</v>
      </c>
      <c r="L402">
        <f>VLOOKUP(T_Boleto[[#This Row],[Acionista]], t_carne!$B$2:$L$292,11,0)</f>
        <v>34</v>
      </c>
      <c r="M402" t="str">
        <f>"insert into t_boleto values(" &amp; L402 &amp; ", " &amp; T_Boleto[[#This Row],[SeqID]] &amp; ", " &amp; SUBSTITUTE(T_Boleto[[#This Row],[Valor]],",",".",1) &amp; ", '" &amp; TEXT(T_Boleto[[#This Row],[DataVencimento]],"aaaa-mm-dd") &amp; "');"</f>
        <v>insert into t_boleto values(34, 134400, 456.14, '2023-11-10');</v>
      </c>
    </row>
    <row r="403" spans="1:13">
      <c r="A403">
        <v>134401</v>
      </c>
      <c r="B403">
        <v>746</v>
      </c>
      <c r="C403">
        <v>2</v>
      </c>
      <c r="D403">
        <v>456.14</v>
      </c>
      <c r="E403" s="4">
        <v>45089</v>
      </c>
      <c r="F403" s="4">
        <v>45270</v>
      </c>
      <c r="G403">
        <v>0</v>
      </c>
      <c r="H403" t="s">
        <v>7277</v>
      </c>
      <c r="I403" t="s">
        <v>8000</v>
      </c>
      <c r="J403" t="s">
        <v>8011</v>
      </c>
      <c r="L403">
        <f>VLOOKUP(T_Boleto[[#This Row],[Acionista]], t_carne!$B$2:$L$292,11,0)</f>
        <v>34</v>
      </c>
      <c r="M403" t="str">
        <f>"insert into t_boleto values(" &amp; L403 &amp; ", " &amp; T_Boleto[[#This Row],[SeqID]] &amp; ", " &amp; SUBSTITUTE(T_Boleto[[#This Row],[Valor]],",",".",1) &amp; ", '" &amp; TEXT(T_Boleto[[#This Row],[DataVencimento]],"aaaa-mm-dd") &amp; "');"</f>
        <v>insert into t_boleto values(34, 134401, 456.14, '2023-12-10');</v>
      </c>
    </row>
    <row r="404" spans="1:13">
      <c r="A404">
        <v>134402</v>
      </c>
      <c r="B404">
        <v>746</v>
      </c>
      <c r="C404">
        <v>2</v>
      </c>
      <c r="D404">
        <v>456.14</v>
      </c>
      <c r="E404" s="4">
        <v>45089</v>
      </c>
      <c r="F404" s="4">
        <v>45301</v>
      </c>
      <c r="G404">
        <v>0</v>
      </c>
      <c r="H404" t="s">
        <v>7277</v>
      </c>
      <c r="I404" t="s">
        <v>8000</v>
      </c>
      <c r="J404" t="s">
        <v>8012</v>
      </c>
      <c r="L404">
        <f>VLOOKUP(T_Boleto[[#This Row],[Acionista]], t_carne!$B$2:$L$292,11,0)</f>
        <v>34</v>
      </c>
      <c r="M404" t="str">
        <f>"insert into t_boleto values(" &amp; L404 &amp; ", " &amp; T_Boleto[[#This Row],[SeqID]] &amp; ", " &amp; SUBSTITUTE(T_Boleto[[#This Row],[Valor]],",",".",1) &amp; ", '" &amp; TEXT(T_Boleto[[#This Row],[DataVencimento]],"aaaa-mm-dd") &amp; "');"</f>
        <v>insert into t_boleto values(34, 134402, 456.14, '2024-01-10');</v>
      </c>
    </row>
    <row r="405" spans="1:13">
      <c r="A405">
        <v>134403</v>
      </c>
      <c r="B405">
        <v>746</v>
      </c>
      <c r="C405">
        <v>2</v>
      </c>
      <c r="D405">
        <v>456.14</v>
      </c>
      <c r="E405" s="4">
        <v>45089</v>
      </c>
      <c r="F405" s="4">
        <v>45332</v>
      </c>
      <c r="G405">
        <v>0</v>
      </c>
      <c r="H405" t="s">
        <v>7277</v>
      </c>
      <c r="I405" t="s">
        <v>8000</v>
      </c>
      <c r="J405" t="s">
        <v>8013</v>
      </c>
      <c r="L405">
        <f>VLOOKUP(T_Boleto[[#This Row],[Acionista]], t_carne!$B$2:$L$292,11,0)</f>
        <v>34</v>
      </c>
      <c r="M405" t="str">
        <f>"insert into t_boleto values(" &amp; L405 &amp; ", " &amp; T_Boleto[[#This Row],[SeqID]] &amp; ", " &amp; SUBSTITUTE(T_Boleto[[#This Row],[Valor]],",",".",1) &amp; ", '" &amp; TEXT(T_Boleto[[#This Row],[DataVencimento]],"aaaa-mm-dd") &amp; "');"</f>
        <v>insert into t_boleto values(34, 134403, 456.14, '2024-02-10');</v>
      </c>
    </row>
    <row r="406" spans="1:13">
      <c r="A406">
        <v>134404</v>
      </c>
      <c r="B406">
        <v>746</v>
      </c>
      <c r="C406">
        <v>2</v>
      </c>
      <c r="D406">
        <v>456.14</v>
      </c>
      <c r="E406" s="4">
        <v>45089</v>
      </c>
      <c r="F406" s="4">
        <v>45361</v>
      </c>
      <c r="G406">
        <v>0</v>
      </c>
      <c r="H406" t="s">
        <v>7277</v>
      </c>
      <c r="I406" t="s">
        <v>8000</v>
      </c>
      <c r="J406" t="s">
        <v>8001</v>
      </c>
      <c r="L406">
        <f>VLOOKUP(T_Boleto[[#This Row],[Acionista]], t_carne!$B$2:$L$292,11,0)</f>
        <v>34</v>
      </c>
      <c r="M406" t="str">
        <f>"insert into t_boleto values(" &amp; L406 &amp; ", " &amp; T_Boleto[[#This Row],[SeqID]] &amp; ", " &amp; SUBSTITUTE(T_Boleto[[#This Row],[Valor]],",",".",1) &amp; ", '" &amp; TEXT(T_Boleto[[#This Row],[DataVencimento]],"aaaa-mm-dd") &amp; "');"</f>
        <v>insert into t_boleto values(34, 134404, 456.14, '2024-03-10');</v>
      </c>
    </row>
    <row r="407" spans="1:13">
      <c r="A407">
        <v>134405</v>
      </c>
      <c r="B407">
        <v>746</v>
      </c>
      <c r="C407">
        <v>2</v>
      </c>
      <c r="D407">
        <v>456.14</v>
      </c>
      <c r="E407" s="4">
        <v>45089</v>
      </c>
      <c r="F407" s="4">
        <v>45392</v>
      </c>
      <c r="G407">
        <v>0</v>
      </c>
      <c r="H407" t="s">
        <v>7277</v>
      </c>
      <c r="I407" t="s">
        <v>8000</v>
      </c>
      <c r="J407" t="s">
        <v>8002</v>
      </c>
      <c r="L407">
        <f>VLOOKUP(T_Boleto[[#This Row],[Acionista]], t_carne!$B$2:$L$292,11,0)</f>
        <v>34</v>
      </c>
      <c r="M407" t="str">
        <f>"insert into t_boleto values(" &amp; L407 &amp; ", " &amp; T_Boleto[[#This Row],[SeqID]] &amp; ", " &amp; SUBSTITUTE(T_Boleto[[#This Row],[Valor]],",",".",1) &amp; ", '" &amp; TEXT(T_Boleto[[#This Row],[DataVencimento]],"aaaa-mm-dd") &amp; "');"</f>
        <v>insert into t_boleto values(34, 134405, 456.14, '2024-04-10');</v>
      </c>
    </row>
    <row r="408" spans="1:13">
      <c r="A408">
        <v>134406</v>
      </c>
      <c r="B408">
        <v>746</v>
      </c>
      <c r="C408">
        <v>2</v>
      </c>
      <c r="D408">
        <v>456.14</v>
      </c>
      <c r="E408" s="4">
        <v>45089</v>
      </c>
      <c r="F408" s="4">
        <v>45422</v>
      </c>
      <c r="G408">
        <v>0</v>
      </c>
      <c r="H408" t="s">
        <v>7277</v>
      </c>
      <c r="I408" t="s">
        <v>8000</v>
      </c>
      <c r="J408" t="s">
        <v>8003</v>
      </c>
      <c r="L408">
        <f>VLOOKUP(T_Boleto[[#This Row],[Acionista]], t_carne!$B$2:$L$292,11,0)</f>
        <v>34</v>
      </c>
      <c r="M408" t="str">
        <f>"insert into t_boleto values(" &amp; L408 &amp; ", " &amp; T_Boleto[[#This Row],[SeqID]] &amp; ", " &amp; SUBSTITUTE(T_Boleto[[#This Row],[Valor]],",",".",1) &amp; ", '" &amp; TEXT(T_Boleto[[#This Row],[DataVencimento]],"aaaa-mm-dd") &amp; "');"</f>
        <v>insert into t_boleto values(34, 134406, 456.14, '2024-05-10');</v>
      </c>
    </row>
    <row r="409" spans="1:13">
      <c r="A409">
        <v>134407</v>
      </c>
      <c r="B409">
        <v>746</v>
      </c>
      <c r="C409">
        <v>2</v>
      </c>
      <c r="D409">
        <v>456.14</v>
      </c>
      <c r="E409" s="4">
        <v>45089</v>
      </c>
      <c r="F409" s="4">
        <v>45453</v>
      </c>
      <c r="G409">
        <v>0</v>
      </c>
      <c r="H409" t="s">
        <v>7277</v>
      </c>
      <c r="I409" t="s">
        <v>8000</v>
      </c>
      <c r="J409" t="s">
        <v>8004</v>
      </c>
      <c r="L409">
        <f>VLOOKUP(T_Boleto[[#This Row],[Acionista]], t_carne!$B$2:$L$292,11,0)</f>
        <v>34</v>
      </c>
      <c r="M409" t="str">
        <f>"insert into t_boleto values(" &amp; L409 &amp; ", " &amp; T_Boleto[[#This Row],[SeqID]] &amp; ", " &amp; SUBSTITUTE(T_Boleto[[#This Row],[Valor]],",",".",1) &amp; ", '" &amp; TEXT(T_Boleto[[#This Row],[DataVencimento]],"aaaa-mm-dd") &amp; "');"</f>
        <v>insert into t_boleto values(34, 134407, 456.14, '2024-06-10');</v>
      </c>
    </row>
    <row r="410" spans="1:13">
      <c r="A410">
        <v>134408</v>
      </c>
      <c r="B410">
        <v>818</v>
      </c>
      <c r="C410">
        <v>2</v>
      </c>
      <c r="D410">
        <v>456.14</v>
      </c>
      <c r="E410" s="4">
        <v>45089</v>
      </c>
      <c r="F410" s="4">
        <v>45117</v>
      </c>
      <c r="G410">
        <v>0</v>
      </c>
      <c r="H410" t="s">
        <v>7318</v>
      </c>
      <c r="I410" t="s">
        <v>8000</v>
      </c>
      <c r="J410" t="s">
        <v>8006</v>
      </c>
      <c r="L410">
        <f>VLOOKUP(T_Boleto[[#This Row],[Acionista]], t_carne!$B$2:$L$292,11,0)</f>
        <v>35</v>
      </c>
      <c r="M410" t="str">
        <f>"insert into t_boleto values(" &amp; L410 &amp; ", " &amp; T_Boleto[[#This Row],[SeqID]] &amp; ", " &amp; SUBSTITUTE(T_Boleto[[#This Row],[Valor]],",",".",1) &amp; ", '" &amp; TEXT(T_Boleto[[#This Row],[DataVencimento]],"aaaa-mm-dd") &amp; "');"</f>
        <v>insert into t_boleto values(35, 134408, 456.14, '2023-07-10');</v>
      </c>
    </row>
    <row r="411" spans="1:13">
      <c r="A411">
        <v>134409</v>
      </c>
      <c r="B411">
        <v>818</v>
      </c>
      <c r="C411">
        <v>2</v>
      </c>
      <c r="D411">
        <v>456.14</v>
      </c>
      <c r="E411" s="4">
        <v>45089</v>
      </c>
      <c r="F411" s="4">
        <v>45148</v>
      </c>
      <c r="G411">
        <v>0</v>
      </c>
      <c r="H411" t="s">
        <v>7318</v>
      </c>
      <c r="I411" t="s">
        <v>8000</v>
      </c>
      <c r="J411" t="s">
        <v>8007</v>
      </c>
      <c r="L411">
        <f>VLOOKUP(T_Boleto[[#This Row],[Acionista]], t_carne!$B$2:$L$292,11,0)</f>
        <v>35</v>
      </c>
      <c r="M411" t="str">
        <f>"insert into t_boleto values(" &amp; L411 &amp; ", " &amp; T_Boleto[[#This Row],[SeqID]] &amp; ", " &amp; SUBSTITUTE(T_Boleto[[#This Row],[Valor]],",",".",1) &amp; ", '" &amp; TEXT(T_Boleto[[#This Row],[DataVencimento]],"aaaa-mm-dd") &amp; "');"</f>
        <v>insert into t_boleto values(35, 134409, 456.14, '2023-08-10');</v>
      </c>
    </row>
    <row r="412" spans="1:13">
      <c r="A412">
        <v>134410</v>
      </c>
      <c r="B412">
        <v>818</v>
      </c>
      <c r="C412">
        <v>2</v>
      </c>
      <c r="D412">
        <v>456.14</v>
      </c>
      <c r="E412" s="4">
        <v>45089</v>
      </c>
      <c r="F412" s="4">
        <v>45179</v>
      </c>
      <c r="G412">
        <v>0</v>
      </c>
      <c r="H412" t="s">
        <v>7318</v>
      </c>
      <c r="I412" t="s">
        <v>8000</v>
      </c>
      <c r="J412" t="s">
        <v>8008</v>
      </c>
      <c r="L412">
        <f>VLOOKUP(T_Boleto[[#This Row],[Acionista]], t_carne!$B$2:$L$292,11,0)</f>
        <v>35</v>
      </c>
      <c r="M412" t="str">
        <f>"insert into t_boleto values(" &amp; L412 &amp; ", " &amp; T_Boleto[[#This Row],[SeqID]] &amp; ", " &amp; SUBSTITUTE(T_Boleto[[#This Row],[Valor]],",",".",1) &amp; ", '" &amp; TEXT(T_Boleto[[#This Row],[DataVencimento]],"aaaa-mm-dd") &amp; "');"</f>
        <v>insert into t_boleto values(35, 134410, 456.14, '2023-09-10');</v>
      </c>
    </row>
    <row r="413" spans="1:13">
      <c r="A413">
        <v>134411</v>
      </c>
      <c r="B413">
        <v>818</v>
      </c>
      <c r="C413">
        <v>2</v>
      </c>
      <c r="D413">
        <v>456.14</v>
      </c>
      <c r="E413" s="4">
        <v>45089</v>
      </c>
      <c r="F413" s="4">
        <v>45209</v>
      </c>
      <c r="G413">
        <v>0</v>
      </c>
      <c r="H413" t="s">
        <v>7318</v>
      </c>
      <c r="I413" t="s">
        <v>8000</v>
      </c>
      <c r="J413" t="s">
        <v>8009</v>
      </c>
      <c r="L413">
        <f>VLOOKUP(T_Boleto[[#This Row],[Acionista]], t_carne!$B$2:$L$292,11,0)</f>
        <v>35</v>
      </c>
      <c r="M413" t="str">
        <f>"insert into t_boleto values(" &amp; L413 &amp; ", " &amp; T_Boleto[[#This Row],[SeqID]] &amp; ", " &amp; SUBSTITUTE(T_Boleto[[#This Row],[Valor]],",",".",1) &amp; ", '" &amp; TEXT(T_Boleto[[#This Row],[DataVencimento]],"aaaa-mm-dd") &amp; "');"</f>
        <v>insert into t_boleto values(35, 134411, 456.14, '2023-10-10');</v>
      </c>
    </row>
    <row r="414" spans="1:13">
      <c r="A414">
        <v>134412</v>
      </c>
      <c r="B414">
        <v>818</v>
      </c>
      <c r="C414">
        <v>2</v>
      </c>
      <c r="D414">
        <v>456.14</v>
      </c>
      <c r="E414" s="4">
        <v>45089</v>
      </c>
      <c r="F414" s="4">
        <v>45240</v>
      </c>
      <c r="G414">
        <v>0</v>
      </c>
      <c r="H414" t="s">
        <v>7318</v>
      </c>
      <c r="I414" t="s">
        <v>8000</v>
      </c>
      <c r="J414" t="s">
        <v>8010</v>
      </c>
      <c r="L414">
        <f>VLOOKUP(T_Boleto[[#This Row],[Acionista]], t_carne!$B$2:$L$292,11,0)</f>
        <v>35</v>
      </c>
      <c r="M414" t="str">
        <f>"insert into t_boleto values(" &amp; L414 &amp; ", " &amp; T_Boleto[[#This Row],[SeqID]] &amp; ", " &amp; SUBSTITUTE(T_Boleto[[#This Row],[Valor]],",",".",1) &amp; ", '" &amp; TEXT(T_Boleto[[#This Row],[DataVencimento]],"aaaa-mm-dd") &amp; "');"</f>
        <v>insert into t_boleto values(35, 134412, 456.14, '2023-11-10');</v>
      </c>
    </row>
    <row r="415" spans="1:13">
      <c r="A415">
        <v>134413</v>
      </c>
      <c r="B415">
        <v>818</v>
      </c>
      <c r="C415">
        <v>2</v>
      </c>
      <c r="D415">
        <v>456.14</v>
      </c>
      <c r="E415" s="4">
        <v>45089</v>
      </c>
      <c r="F415" s="4">
        <v>45270</v>
      </c>
      <c r="G415">
        <v>0</v>
      </c>
      <c r="H415" t="s">
        <v>7318</v>
      </c>
      <c r="I415" t="s">
        <v>8000</v>
      </c>
      <c r="J415" t="s">
        <v>8011</v>
      </c>
      <c r="L415">
        <f>VLOOKUP(T_Boleto[[#This Row],[Acionista]], t_carne!$B$2:$L$292,11,0)</f>
        <v>35</v>
      </c>
      <c r="M415" t="str">
        <f>"insert into t_boleto values(" &amp; L415 &amp; ", " &amp; T_Boleto[[#This Row],[SeqID]] &amp; ", " &amp; SUBSTITUTE(T_Boleto[[#This Row],[Valor]],",",".",1) &amp; ", '" &amp; TEXT(T_Boleto[[#This Row],[DataVencimento]],"aaaa-mm-dd") &amp; "');"</f>
        <v>insert into t_boleto values(35, 134413, 456.14, '2023-12-10');</v>
      </c>
    </row>
    <row r="416" spans="1:13">
      <c r="A416">
        <v>134414</v>
      </c>
      <c r="B416">
        <v>818</v>
      </c>
      <c r="C416">
        <v>2</v>
      </c>
      <c r="D416">
        <v>456.14</v>
      </c>
      <c r="E416" s="4">
        <v>45089</v>
      </c>
      <c r="F416" s="4">
        <v>45301</v>
      </c>
      <c r="G416">
        <v>0</v>
      </c>
      <c r="H416" t="s">
        <v>7318</v>
      </c>
      <c r="I416" t="s">
        <v>8000</v>
      </c>
      <c r="J416" t="s">
        <v>8012</v>
      </c>
      <c r="L416">
        <f>VLOOKUP(T_Boleto[[#This Row],[Acionista]], t_carne!$B$2:$L$292,11,0)</f>
        <v>35</v>
      </c>
      <c r="M416" t="str">
        <f>"insert into t_boleto values(" &amp; L416 &amp; ", " &amp; T_Boleto[[#This Row],[SeqID]] &amp; ", " &amp; SUBSTITUTE(T_Boleto[[#This Row],[Valor]],",",".",1) &amp; ", '" &amp; TEXT(T_Boleto[[#This Row],[DataVencimento]],"aaaa-mm-dd") &amp; "');"</f>
        <v>insert into t_boleto values(35, 134414, 456.14, '2024-01-10');</v>
      </c>
    </row>
    <row r="417" spans="1:13">
      <c r="A417">
        <v>134415</v>
      </c>
      <c r="B417">
        <v>818</v>
      </c>
      <c r="C417">
        <v>2</v>
      </c>
      <c r="D417">
        <v>456.14</v>
      </c>
      <c r="E417" s="4">
        <v>45089</v>
      </c>
      <c r="F417" s="4">
        <v>45332</v>
      </c>
      <c r="G417">
        <v>0</v>
      </c>
      <c r="H417" t="s">
        <v>7318</v>
      </c>
      <c r="I417" t="s">
        <v>8000</v>
      </c>
      <c r="J417" t="s">
        <v>8013</v>
      </c>
      <c r="L417">
        <f>VLOOKUP(T_Boleto[[#This Row],[Acionista]], t_carne!$B$2:$L$292,11,0)</f>
        <v>35</v>
      </c>
      <c r="M417" t="str">
        <f>"insert into t_boleto values(" &amp; L417 &amp; ", " &amp; T_Boleto[[#This Row],[SeqID]] &amp; ", " &amp; SUBSTITUTE(T_Boleto[[#This Row],[Valor]],",",".",1) &amp; ", '" &amp; TEXT(T_Boleto[[#This Row],[DataVencimento]],"aaaa-mm-dd") &amp; "');"</f>
        <v>insert into t_boleto values(35, 134415, 456.14, '2024-02-10');</v>
      </c>
    </row>
    <row r="418" spans="1:13">
      <c r="A418">
        <v>134416</v>
      </c>
      <c r="B418">
        <v>818</v>
      </c>
      <c r="C418">
        <v>2</v>
      </c>
      <c r="D418">
        <v>456.14</v>
      </c>
      <c r="E418" s="4">
        <v>45089</v>
      </c>
      <c r="F418" s="4">
        <v>45361</v>
      </c>
      <c r="G418">
        <v>0</v>
      </c>
      <c r="H418" t="s">
        <v>7318</v>
      </c>
      <c r="I418" t="s">
        <v>8000</v>
      </c>
      <c r="J418" t="s">
        <v>8001</v>
      </c>
      <c r="L418">
        <f>VLOOKUP(T_Boleto[[#This Row],[Acionista]], t_carne!$B$2:$L$292,11,0)</f>
        <v>35</v>
      </c>
      <c r="M418" t="str">
        <f>"insert into t_boleto values(" &amp; L418 &amp; ", " &amp; T_Boleto[[#This Row],[SeqID]] &amp; ", " &amp; SUBSTITUTE(T_Boleto[[#This Row],[Valor]],",",".",1) &amp; ", '" &amp; TEXT(T_Boleto[[#This Row],[DataVencimento]],"aaaa-mm-dd") &amp; "');"</f>
        <v>insert into t_boleto values(35, 134416, 456.14, '2024-03-10');</v>
      </c>
    </row>
    <row r="419" spans="1:13">
      <c r="A419">
        <v>134417</v>
      </c>
      <c r="B419">
        <v>818</v>
      </c>
      <c r="C419">
        <v>2</v>
      </c>
      <c r="D419">
        <v>456.14</v>
      </c>
      <c r="E419" s="4">
        <v>45089</v>
      </c>
      <c r="F419" s="4">
        <v>45392</v>
      </c>
      <c r="G419">
        <v>0</v>
      </c>
      <c r="H419" t="s">
        <v>7318</v>
      </c>
      <c r="I419" t="s">
        <v>8000</v>
      </c>
      <c r="J419" t="s">
        <v>8002</v>
      </c>
      <c r="L419">
        <f>VLOOKUP(T_Boleto[[#This Row],[Acionista]], t_carne!$B$2:$L$292,11,0)</f>
        <v>35</v>
      </c>
      <c r="M419" t="str">
        <f>"insert into t_boleto values(" &amp; L419 &amp; ", " &amp; T_Boleto[[#This Row],[SeqID]] &amp; ", " &amp; SUBSTITUTE(T_Boleto[[#This Row],[Valor]],",",".",1) &amp; ", '" &amp; TEXT(T_Boleto[[#This Row],[DataVencimento]],"aaaa-mm-dd") &amp; "');"</f>
        <v>insert into t_boleto values(35, 134417, 456.14, '2024-04-10');</v>
      </c>
    </row>
    <row r="420" spans="1:13">
      <c r="A420">
        <v>134418</v>
      </c>
      <c r="B420">
        <v>818</v>
      </c>
      <c r="C420">
        <v>2</v>
      </c>
      <c r="D420">
        <v>456.14</v>
      </c>
      <c r="E420" s="4">
        <v>45089</v>
      </c>
      <c r="F420" s="4">
        <v>45422</v>
      </c>
      <c r="G420">
        <v>0</v>
      </c>
      <c r="H420" t="s">
        <v>7318</v>
      </c>
      <c r="I420" t="s">
        <v>8000</v>
      </c>
      <c r="J420" t="s">
        <v>8003</v>
      </c>
      <c r="L420">
        <f>VLOOKUP(T_Boleto[[#This Row],[Acionista]], t_carne!$B$2:$L$292,11,0)</f>
        <v>35</v>
      </c>
      <c r="M420" t="str">
        <f>"insert into t_boleto values(" &amp; L420 &amp; ", " &amp; T_Boleto[[#This Row],[SeqID]] &amp; ", " &amp; SUBSTITUTE(T_Boleto[[#This Row],[Valor]],",",".",1) &amp; ", '" &amp; TEXT(T_Boleto[[#This Row],[DataVencimento]],"aaaa-mm-dd") &amp; "');"</f>
        <v>insert into t_boleto values(35, 134418, 456.14, '2024-05-10');</v>
      </c>
    </row>
    <row r="421" spans="1:13">
      <c r="A421">
        <v>134419</v>
      </c>
      <c r="B421">
        <v>818</v>
      </c>
      <c r="C421">
        <v>2</v>
      </c>
      <c r="D421">
        <v>456.14</v>
      </c>
      <c r="E421" s="4">
        <v>45089</v>
      </c>
      <c r="F421" s="4">
        <v>45453</v>
      </c>
      <c r="G421">
        <v>0</v>
      </c>
      <c r="H421" t="s">
        <v>7318</v>
      </c>
      <c r="I421" t="s">
        <v>8000</v>
      </c>
      <c r="J421" t="s">
        <v>8004</v>
      </c>
      <c r="L421">
        <f>VLOOKUP(T_Boleto[[#This Row],[Acionista]], t_carne!$B$2:$L$292,11,0)</f>
        <v>35</v>
      </c>
      <c r="M421" t="str">
        <f>"insert into t_boleto values(" &amp; L421 &amp; ", " &amp; T_Boleto[[#This Row],[SeqID]] &amp; ", " &amp; SUBSTITUTE(T_Boleto[[#This Row],[Valor]],",",".",1) &amp; ", '" &amp; TEXT(T_Boleto[[#This Row],[DataVencimento]],"aaaa-mm-dd") &amp; "');"</f>
        <v>insert into t_boleto values(35, 134419, 456.14, '2024-06-10');</v>
      </c>
    </row>
    <row r="422" spans="1:13">
      <c r="A422">
        <v>134420</v>
      </c>
      <c r="B422">
        <v>979</v>
      </c>
      <c r="C422">
        <v>2</v>
      </c>
      <c r="D422">
        <v>456.14</v>
      </c>
      <c r="E422" s="4">
        <v>45089</v>
      </c>
      <c r="F422" s="4">
        <v>45117</v>
      </c>
      <c r="G422">
        <v>0</v>
      </c>
      <c r="H422" t="s">
        <v>7459</v>
      </c>
      <c r="I422" t="s">
        <v>8000</v>
      </c>
      <c r="J422" t="s">
        <v>8006</v>
      </c>
      <c r="L422">
        <f>VLOOKUP(T_Boleto[[#This Row],[Acionista]], t_carne!$B$2:$L$292,11,0)</f>
        <v>36</v>
      </c>
      <c r="M422" t="str">
        <f>"insert into t_boleto values(" &amp; L422 &amp; ", " &amp; T_Boleto[[#This Row],[SeqID]] &amp; ", " &amp; SUBSTITUTE(T_Boleto[[#This Row],[Valor]],",",".",1) &amp; ", '" &amp; TEXT(T_Boleto[[#This Row],[DataVencimento]],"aaaa-mm-dd") &amp; "');"</f>
        <v>insert into t_boleto values(36, 134420, 456.14, '2023-07-10');</v>
      </c>
    </row>
    <row r="423" spans="1:13">
      <c r="A423">
        <v>134421</v>
      </c>
      <c r="B423">
        <v>979</v>
      </c>
      <c r="C423">
        <v>2</v>
      </c>
      <c r="D423">
        <v>456.14</v>
      </c>
      <c r="E423" s="4">
        <v>45089</v>
      </c>
      <c r="F423" s="4">
        <v>45148</v>
      </c>
      <c r="G423">
        <v>0</v>
      </c>
      <c r="H423" t="s">
        <v>7459</v>
      </c>
      <c r="I423" t="s">
        <v>8000</v>
      </c>
      <c r="J423" t="s">
        <v>8007</v>
      </c>
      <c r="L423">
        <f>VLOOKUP(T_Boleto[[#This Row],[Acionista]], t_carne!$B$2:$L$292,11,0)</f>
        <v>36</v>
      </c>
      <c r="M423" t="str">
        <f>"insert into t_boleto values(" &amp; L423 &amp; ", " &amp; T_Boleto[[#This Row],[SeqID]] &amp; ", " &amp; SUBSTITUTE(T_Boleto[[#This Row],[Valor]],",",".",1) &amp; ", '" &amp; TEXT(T_Boleto[[#This Row],[DataVencimento]],"aaaa-mm-dd") &amp; "');"</f>
        <v>insert into t_boleto values(36, 134421, 456.14, '2023-08-10');</v>
      </c>
    </row>
    <row r="424" spans="1:13">
      <c r="A424">
        <v>134422</v>
      </c>
      <c r="B424">
        <v>979</v>
      </c>
      <c r="C424">
        <v>2</v>
      </c>
      <c r="D424">
        <v>456.14</v>
      </c>
      <c r="E424" s="4">
        <v>45089</v>
      </c>
      <c r="F424" s="4">
        <v>45179</v>
      </c>
      <c r="G424">
        <v>0</v>
      </c>
      <c r="H424" t="s">
        <v>7459</v>
      </c>
      <c r="I424" t="s">
        <v>8000</v>
      </c>
      <c r="J424" t="s">
        <v>8008</v>
      </c>
      <c r="L424">
        <f>VLOOKUP(T_Boleto[[#This Row],[Acionista]], t_carne!$B$2:$L$292,11,0)</f>
        <v>36</v>
      </c>
      <c r="M424" t="str">
        <f>"insert into t_boleto values(" &amp; L424 &amp; ", " &amp; T_Boleto[[#This Row],[SeqID]] &amp; ", " &amp; SUBSTITUTE(T_Boleto[[#This Row],[Valor]],",",".",1) &amp; ", '" &amp; TEXT(T_Boleto[[#This Row],[DataVencimento]],"aaaa-mm-dd") &amp; "');"</f>
        <v>insert into t_boleto values(36, 134422, 456.14, '2023-09-10');</v>
      </c>
    </row>
    <row r="425" spans="1:13">
      <c r="A425">
        <v>134423</v>
      </c>
      <c r="B425">
        <v>979</v>
      </c>
      <c r="C425">
        <v>2</v>
      </c>
      <c r="D425">
        <v>456.14</v>
      </c>
      <c r="E425" s="4">
        <v>45089</v>
      </c>
      <c r="F425" s="4">
        <v>45209</v>
      </c>
      <c r="G425">
        <v>0</v>
      </c>
      <c r="H425" t="s">
        <v>7459</v>
      </c>
      <c r="I425" t="s">
        <v>8000</v>
      </c>
      <c r="J425" t="s">
        <v>8009</v>
      </c>
      <c r="L425">
        <f>VLOOKUP(T_Boleto[[#This Row],[Acionista]], t_carne!$B$2:$L$292,11,0)</f>
        <v>36</v>
      </c>
      <c r="M425" t="str">
        <f>"insert into t_boleto values(" &amp; L425 &amp; ", " &amp; T_Boleto[[#This Row],[SeqID]] &amp; ", " &amp; SUBSTITUTE(T_Boleto[[#This Row],[Valor]],",",".",1) &amp; ", '" &amp; TEXT(T_Boleto[[#This Row],[DataVencimento]],"aaaa-mm-dd") &amp; "');"</f>
        <v>insert into t_boleto values(36, 134423, 456.14, '2023-10-10');</v>
      </c>
    </row>
    <row r="426" spans="1:13">
      <c r="A426">
        <v>134424</v>
      </c>
      <c r="B426">
        <v>979</v>
      </c>
      <c r="C426">
        <v>2</v>
      </c>
      <c r="D426">
        <v>456.14</v>
      </c>
      <c r="E426" s="4">
        <v>45089</v>
      </c>
      <c r="F426" s="4">
        <v>45240</v>
      </c>
      <c r="G426">
        <v>0</v>
      </c>
      <c r="H426" t="s">
        <v>7459</v>
      </c>
      <c r="I426" t="s">
        <v>8000</v>
      </c>
      <c r="J426" t="s">
        <v>8010</v>
      </c>
      <c r="L426">
        <f>VLOOKUP(T_Boleto[[#This Row],[Acionista]], t_carne!$B$2:$L$292,11,0)</f>
        <v>36</v>
      </c>
      <c r="M426" t="str">
        <f>"insert into t_boleto values(" &amp; L426 &amp; ", " &amp; T_Boleto[[#This Row],[SeqID]] &amp; ", " &amp; SUBSTITUTE(T_Boleto[[#This Row],[Valor]],",",".",1) &amp; ", '" &amp; TEXT(T_Boleto[[#This Row],[DataVencimento]],"aaaa-mm-dd") &amp; "');"</f>
        <v>insert into t_boleto values(36, 134424, 456.14, '2023-11-10');</v>
      </c>
    </row>
    <row r="427" spans="1:13">
      <c r="A427">
        <v>134425</v>
      </c>
      <c r="B427">
        <v>979</v>
      </c>
      <c r="C427">
        <v>2</v>
      </c>
      <c r="D427">
        <v>456.14</v>
      </c>
      <c r="E427" s="4">
        <v>45089</v>
      </c>
      <c r="F427" s="4">
        <v>45270</v>
      </c>
      <c r="G427">
        <v>0</v>
      </c>
      <c r="H427" t="s">
        <v>7459</v>
      </c>
      <c r="I427" t="s">
        <v>8000</v>
      </c>
      <c r="J427" t="s">
        <v>8011</v>
      </c>
      <c r="L427">
        <f>VLOOKUP(T_Boleto[[#This Row],[Acionista]], t_carne!$B$2:$L$292,11,0)</f>
        <v>36</v>
      </c>
      <c r="M427" t="str">
        <f>"insert into t_boleto values(" &amp; L427 &amp; ", " &amp; T_Boleto[[#This Row],[SeqID]] &amp; ", " &amp; SUBSTITUTE(T_Boleto[[#This Row],[Valor]],",",".",1) &amp; ", '" &amp; TEXT(T_Boleto[[#This Row],[DataVencimento]],"aaaa-mm-dd") &amp; "');"</f>
        <v>insert into t_boleto values(36, 134425, 456.14, '2023-12-10');</v>
      </c>
    </row>
    <row r="428" spans="1:13">
      <c r="A428">
        <v>134426</v>
      </c>
      <c r="B428">
        <v>979</v>
      </c>
      <c r="C428">
        <v>2</v>
      </c>
      <c r="D428">
        <v>456.14</v>
      </c>
      <c r="E428" s="4">
        <v>45089</v>
      </c>
      <c r="F428" s="4">
        <v>45301</v>
      </c>
      <c r="G428">
        <v>0</v>
      </c>
      <c r="H428" t="s">
        <v>7459</v>
      </c>
      <c r="I428" t="s">
        <v>8000</v>
      </c>
      <c r="J428" t="s">
        <v>8012</v>
      </c>
      <c r="L428">
        <f>VLOOKUP(T_Boleto[[#This Row],[Acionista]], t_carne!$B$2:$L$292,11,0)</f>
        <v>36</v>
      </c>
      <c r="M428" t="str">
        <f>"insert into t_boleto values(" &amp; L428 &amp; ", " &amp; T_Boleto[[#This Row],[SeqID]] &amp; ", " &amp; SUBSTITUTE(T_Boleto[[#This Row],[Valor]],",",".",1) &amp; ", '" &amp; TEXT(T_Boleto[[#This Row],[DataVencimento]],"aaaa-mm-dd") &amp; "');"</f>
        <v>insert into t_boleto values(36, 134426, 456.14, '2024-01-10');</v>
      </c>
    </row>
    <row r="429" spans="1:13">
      <c r="A429">
        <v>134427</v>
      </c>
      <c r="B429">
        <v>979</v>
      </c>
      <c r="C429">
        <v>2</v>
      </c>
      <c r="D429">
        <v>456.14</v>
      </c>
      <c r="E429" s="4">
        <v>45089</v>
      </c>
      <c r="F429" s="4">
        <v>45332</v>
      </c>
      <c r="G429">
        <v>0</v>
      </c>
      <c r="H429" t="s">
        <v>7459</v>
      </c>
      <c r="I429" t="s">
        <v>8000</v>
      </c>
      <c r="J429" t="s">
        <v>8013</v>
      </c>
      <c r="L429">
        <f>VLOOKUP(T_Boleto[[#This Row],[Acionista]], t_carne!$B$2:$L$292,11,0)</f>
        <v>36</v>
      </c>
      <c r="M429" t="str">
        <f>"insert into t_boleto values(" &amp; L429 &amp; ", " &amp; T_Boleto[[#This Row],[SeqID]] &amp; ", " &amp; SUBSTITUTE(T_Boleto[[#This Row],[Valor]],",",".",1) &amp; ", '" &amp; TEXT(T_Boleto[[#This Row],[DataVencimento]],"aaaa-mm-dd") &amp; "');"</f>
        <v>insert into t_boleto values(36, 134427, 456.14, '2024-02-10');</v>
      </c>
    </row>
    <row r="430" spans="1:13">
      <c r="A430">
        <v>134428</v>
      </c>
      <c r="B430">
        <v>979</v>
      </c>
      <c r="C430">
        <v>2</v>
      </c>
      <c r="D430">
        <v>456.14</v>
      </c>
      <c r="E430" s="4">
        <v>45089</v>
      </c>
      <c r="F430" s="4">
        <v>45361</v>
      </c>
      <c r="G430">
        <v>0</v>
      </c>
      <c r="H430" t="s">
        <v>7459</v>
      </c>
      <c r="I430" t="s">
        <v>8000</v>
      </c>
      <c r="J430" t="s">
        <v>8001</v>
      </c>
      <c r="L430">
        <f>VLOOKUP(T_Boleto[[#This Row],[Acionista]], t_carne!$B$2:$L$292,11,0)</f>
        <v>36</v>
      </c>
      <c r="M430" t="str">
        <f>"insert into t_boleto values(" &amp; L430 &amp; ", " &amp; T_Boleto[[#This Row],[SeqID]] &amp; ", " &amp; SUBSTITUTE(T_Boleto[[#This Row],[Valor]],",",".",1) &amp; ", '" &amp; TEXT(T_Boleto[[#This Row],[DataVencimento]],"aaaa-mm-dd") &amp; "');"</f>
        <v>insert into t_boleto values(36, 134428, 456.14, '2024-03-10');</v>
      </c>
    </row>
    <row r="431" spans="1:13">
      <c r="A431">
        <v>134429</v>
      </c>
      <c r="B431">
        <v>979</v>
      </c>
      <c r="C431">
        <v>2</v>
      </c>
      <c r="D431">
        <v>456.14</v>
      </c>
      <c r="E431" s="4">
        <v>45089</v>
      </c>
      <c r="F431" s="4">
        <v>45392</v>
      </c>
      <c r="G431">
        <v>0</v>
      </c>
      <c r="H431" t="s">
        <v>7459</v>
      </c>
      <c r="I431" t="s">
        <v>8000</v>
      </c>
      <c r="J431" t="s">
        <v>8002</v>
      </c>
      <c r="L431">
        <f>VLOOKUP(T_Boleto[[#This Row],[Acionista]], t_carne!$B$2:$L$292,11,0)</f>
        <v>36</v>
      </c>
      <c r="M431" t="str">
        <f>"insert into t_boleto values(" &amp; L431 &amp; ", " &amp; T_Boleto[[#This Row],[SeqID]] &amp; ", " &amp; SUBSTITUTE(T_Boleto[[#This Row],[Valor]],",",".",1) &amp; ", '" &amp; TEXT(T_Boleto[[#This Row],[DataVencimento]],"aaaa-mm-dd") &amp; "');"</f>
        <v>insert into t_boleto values(36, 134429, 456.14, '2024-04-10');</v>
      </c>
    </row>
    <row r="432" spans="1:13">
      <c r="A432">
        <v>134430</v>
      </c>
      <c r="B432">
        <v>979</v>
      </c>
      <c r="C432">
        <v>2</v>
      </c>
      <c r="D432">
        <v>456.14</v>
      </c>
      <c r="E432" s="4">
        <v>45089</v>
      </c>
      <c r="F432" s="4">
        <v>45422</v>
      </c>
      <c r="G432">
        <v>0</v>
      </c>
      <c r="H432" t="s">
        <v>7459</v>
      </c>
      <c r="I432" t="s">
        <v>8000</v>
      </c>
      <c r="J432" t="s">
        <v>8003</v>
      </c>
      <c r="L432">
        <f>VLOOKUP(T_Boleto[[#This Row],[Acionista]], t_carne!$B$2:$L$292,11,0)</f>
        <v>36</v>
      </c>
      <c r="M432" t="str">
        <f>"insert into t_boleto values(" &amp; L432 &amp; ", " &amp; T_Boleto[[#This Row],[SeqID]] &amp; ", " &amp; SUBSTITUTE(T_Boleto[[#This Row],[Valor]],",",".",1) &amp; ", '" &amp; TEXT(T_Boleto[[#This Row],[DataVencimento]],"aaaa-mm-dd") &amp; "');"</f>
        <v>insert into t_boleto values(36, 134430, 456.14, '2024-05-10');</v>
      </c>
    </row>
    <row r="433" spans="1:13">
      <c r="A433">
        <v>134431</v>
      </c>
      <c r="B433">
        <v>979</v>
      </c>
      <c r="C433">
        <v>2</v>
      </c>
      <c r="D433">
        <v>456.14</v>
      </c>
      <c r="E433" s="4">
        <v>45089</v>
      </c>
      <c r="F433" s="4">
        <v>45453</v>
      </c>
      <c r="G433">
        <v>0</v>
      </c>
      <c r="H433" t="s">
        <v>7459</v>
      </c>
      <c r="I433" t="s">
        <v>8000</v>
      </c>
      <c r="J433" t="s">
        <v>8004</v>
      </c>
      <c r="L433">
        <f>VLOOKUP(T_Boleto[[#This Row],[Acionista]], t_carne!$B$2:$L$292,11,0)</f>
        <v>36</v>
      </c>
      <c r="M433" t="str">
        <f>"insert into t_boleto values(" &amp; L433 &amp; ", " &amp; T_Boleto[[#This Row],[SeqID]] &amp; ", " &amp; SUBSTITUTE(T_Boleto[[#This Row],[Valor]],",",".",1) &amp; ", '" &amp; TEXT(T_Boleto[[#This Row],[DataVencimento]],"aaaa-mm-dd") &amp; "');"</f>
        <v>insert into t_boleto values(36, 134431, 456.14, '2024-06-10');</v>
      </c>
    </row>
    <row r="434" spans="1:13">
      <c r="A434">
        <v>134432</v>
      </c>
      <c r="B434">
        <v>887</v>
      </c>
      <c r="C434">
        <v>2</v>
      </c>
      <c r="D434">
        <v>456.14</v>
      </c>
      <c r="E434" s="4">
        <v>45089</v>
      </c>
      <c r="F434" s="4">
        <v>45117</v>
      </c>
      <c r="G434">
        <v>0</v>
      </c>
      <c r="H434" t="s">
        <v>7374</v>
      </c>
      <c r="I434" t="s">
        <v>8000</v>
      </c>
      <c r="J434" t="s">
        <v>8006</v>
      </c>
      <c r="L434">
        <f>VLOOKUP(T_Boleto[[#This Row],[Acionista]], t_carne!$B$2:$L$292,11,0)</f>
        <v>37</v>
      </c>
      <c r="M434" t="str">
        <f>"insert into t_boleto values(" &amp; L434 &amp; ", " &amp; T_Boleto[[#This Row],[SeqID]] &amp; ", " &amp; SUBSTITUTE(T_Boleto[[#This Row],[Valor]],",",".",1) &amp; ", '" &amp; TEXT(T_Boleto[[#This Row],[DataVencimento]],"aaaa-mm-dd") &amp; "');"</f>
        <v>insert into t_boleto values(37, 134432, 456.14, '2023-07-10');</v>
      </c>
    </row>
    <row r="435" spans="1:13">
      <c r="A435">
        <v>134433</v>
      </c>
      <c r="B435">
        <v>887</v>
      </c>
      <c r="C435">
        <v>2</v>
      </c>
      <c r="D435">
        <v>456.14</v>
      </c>
      <c r="E435" s="4">
        <v>45089</v>
      </c>
      <c r="F435" s="4">
        <v>45148</v>
      </c>
      <c r="G435">
        <v>0</v>
      </c>
      <c r="H435" t="s">
        <v>7374</v>
      </c>
      <c r="I435" t="s">
        <v>8000</v>
      </c>
      <c r="J435" t="s">
        <v>8007</v>
      </c>
      <c r="L435">
        <f>VLOOKUP(T_Boleto[[#This Row],[Acionista]], t_carne!$B$2:$L$292,11,0)</f>
        <v>37</v>
      </c>
      <c r="M435" t="str">
        <f>"insert into t_boleto values(" &amp; L435 &amp; ", " &amp; T_Boleto[[#This Row],[SeqID]] &amp; ", " &amp; SUBSTITUTE(T_Boleto[[#This Row],[Valor]],",",".",1) &amp; ", '" &amp; TEXT(T_Boleto[[#This Row],[DataVencimento]],"aaaa-mm-dd") &amp; "');"</f>
        <v>insert into t_boleto values(37, 134433, 456.14, '2023-08-10');</v>
      </c>
    </row>
    <row r="436" spans="1:13">
      <c r="A436">
        <v>134434</v>
      </c>
      <c r="B436">
        <v>887</v>
      </c>
      <c r="C436">
        <v>2</v>
      </c>
      <c r="D436">
        <v>456.14</v>
      </c>
      <c r="E436" s="4">
        <v>45089</v>
      </c>
      <c r="F436" s="4">
        <v>45179</v>
      </c>
      <c r="G436">
        <v>0</v>
      </c>
      <c r="H436" t="s">
        <v>7374</v>
      </c>
      <c r="I436" t="s">
        <v>8000</v>
      </c>
      <c r="J436" t="s">
        <v>8008</v>
      </c>
      <c r="L436">
        <f>VLOOKUP(T_Boleto[[#This Row],[Acionista]], t_carne!$B$2:$L$292,11,0)</f>
        <v>37</v>
      </c>
      <c r="M436" t="str">
        <f>"insert into t_boleto values(" &amp; L436 &amp; ", " &amp; T_Boleto[[#This Row],[SeqID]] &amp; ", " &amp; SUBSTITUTE(T_Boleto[[#This Row],[Valor]],",",".",1) &amp; ", '" &amp; TEXT(T_Boleto[[#This Row],[DataVencimento]],"aaaa-mm-dd") &amp; "');"</f>
        <v>insert into t_boleto values(37, 134434, 456.14, '2023-09-10');</v>
      </c>
    </row>
    <row r="437" spans="1:13">
      <c r="A437">
        <v>134435</v>
      </c>
      <c r="B437">
        <v>887</v>
      </c>
      <c r="C437">
        <v>2</v>
      </c>
      <c r="D437">
        <v>456.14</v>
      </c>
      <c r="E437" s="4">
        <v>45089</v>
      </c>
      <c r="F437" s="4">
        <v>45209</v>
      </c>
      <c r="G437">
        <v>0</v>
      </c>
      <c r="H437" t="s">
        <v>7374</v>
      </c>
      <c r="I437" t="s">
        <v>8000</v>
      </c>
      <c r="J437" t="s">
        <v>8009</v>
      </c>
      <c r="L437">
        <f>VLOOKUP(T_Boleto[[#This Row],[Acionista]], t_carne!$B$2:$L$292,11,0)</f>
        <v>37</v>
      </c>
      <c r="M437" t="str">
        <f>"insert into t_boleto values(" &amp; L437 &amp; ", " &amp; T_Boleto[[#This Row],[SeqID]] &amp; ", " &amp; SUBSTITUTE(T_Boleto[[#This Row],[Valor]],",",".",1) &amp; ", '" &amp; TEXT(T_Boleto[[#This Row],[DataVencimento]],"aaaa-mm-dd") &amp; "');"</f>
        <v>insert into t_boleto values(37, 134435, 456.14, '2023-10-10');</v>
      </c>
    </row>
    <row r="438" spans="1:13">
      <c r="A438">
        <v>134436</v>
      </c>
      <c r="B438">
        <v>887</v>
      </c>
      <c r="C438">
        <v>2</v>
      </c>
      <c r="D438">
        <v>456.14</v>
      </c>
      <c r="E438" s="4">
        <v>45089</v>
      </c>
      <c r="F438" s="4">
        <v>45240</v>
      </c>
      <c r="G438">
        <v>0</v>
      </c>
      <c r="H438" t="s">
        <v>7374</v>
      </c>
      <c r="I438" t="s">
        <v>8000</v>
      </c>
      <c r="J438" t="s">
        <v>8010</v>
      </c>
      <c r="L438">
        <f>VLOOKUP(T_Boleto[[#This Row],[Acionista]], t_carne!$B$2:$L$292,11,0)</f>
        <v>37</v>
      </c>
      <c r="M438" t="str">
        <f>"insert into t_boleto values(" &amp; L438 &amp; ", " &amp; T_Boleto[[#This Row],[SeqID]] &amp; ", " &amp; SUBSTITUTE(T_Boleto[[#This Row],[Valor]],",",".",1) &amp; ", '" &amp; TEXT(T_Boleto[[#This Row],[DataVencimento]],"aaaa-mm-dd") &amp; "');"</f>
        <v>insert into t_boleto values(37, 134436, 456.14, '2023-11-10');</v>
      </c>
    </row>
    <row r="439" spans="1:13">
      <c r="A439">
        <v>134437</v>
      </c>
      <c r="B439">
        <v>887</v>
      </c>
      <c r="C439">
        <v>2</v>
      </c>
      <c r="D439">
        <v>456.14</v>
      </c>
      <c r="E439" s="4">
        <v>45089</v>
      </c>
      <c r="F439" s="4">
        <v>45270</v>
      </c>
      <c r="G439">
        <v>0</v>
      </c>
      <c r="H439" t="s">
        <v>7374</v>
      </c>
      <c r="I439" t="s">
        <v>8000</v>
      </c>
      <c r="J439" t="s">
        <v>8011</v>
      </c>
      <c r="L439">
        <f>VLOOKUP(T_Boleto[[#This Row],[Acionista]], t_carne!$B$2:$L$292,11,0)</f>
        <v>37</v>
      </c>
      <c r="M439" t="str">
        <f>"insert into t_boleto values(" &amp; L439 &amp; ", " &amp; T_Boleto[[#This Row],[SeqID]] &amp; ", " &amp; SUBSTITUTE(T_Boleto[[#This Row],[Valor]],",",".",1) &amp; ", '" &amp; TEXT(T_Boleto[[#This Row],[DataVencimento]],"aaaa-mm-dd") &amp; "');"</f>
        <v>insert into t_boleto values(37, 134437, 456.14, '2023-12-10');</v>
      </c>
    </row>
    <row r="440" spans="1:13">
      <c r="A440">
        <v>134438</v>
      </c>
      <c r="B440">
        <v>887</v>
      </c>
      <c r="C440">
        <v>2</v>
      </c>
      <c r="D440">
        <v>456.14</v>
      </c>
      <c r="E440" s="4">
        <v>45089</v>
      </c>
      <c r="F440" s="4">
        <v>45301</v>
      </c>
      <c r="G440">
        <v>0</v>
      </c>
      <c r="H440" t="s">
        <v>7374</v>
      </c>
      <c r="I440" t="s">
        <v>8000</v>
      </c>
      <c r="J440" t="s">
        <v>8012</v>
      </c>
      <c r="L440">
        <f>VLOOKUP(T_Boleto[[#This Row],[Acionista]], t_carne!$B$2:$L$292,11,0)</f>
        <v>37</v>
      </c>
      <c r="M440" t="str">
        <f>"insert into t_boleto values(" &amp; L440 &amp; ", " &amp; T_Boleto[[#This Row],[SeqID]] &amp; ", " &amp; SUBSTITUTE(T_Boleto[[#This Row],[Valor]],",",".",1) &amp; ", '" &amp; TEXT(T_Boleto[[#This Row],[DataVencimento]],"aaaa-mm-dd") &amp; "');"</f>
        <v>insert into t_boleto values(37, 134438, 456.14, '2024-01-10');</v>
      </c>
    </row>
    <row r="441" spans="1:13">
      <c r="A441">
        <v>134439</v>
      </c>
      <c r="B441">
        <v>887</v>
      </c>
      <c r="C441">
        <v>2</v>
      </c>
      <c r="D441">
        <v>456.14</v>
      </c>
      <c r="E441" s="4">
        <v>45089</v>
      </c>
      <c r="F441" s="4">
        <v>45332</v>
      </c>
      <c r="G441">
        <v>0</v>
      </c>
      <c r="H441" t="s">
        <v>7374</v>
      </c>
      <c r="I441" t="s">
        <v>8000</v>
      </c>
      <c r="J441" t="s">
        <v>8013</v>
      </c>
      <c r="L441">
        <f>VLOOKUP(T_Boleto[[#This Row],[Acionista]], t_carne!$B$2:$L$292,11,0)</f>
        <v>37</v>
      </c>
      <c r="M441" t="str">
        <f>"insert into t_boleto values(" &amp; L441 &amp; ", " &amp; T_Boleto[[#This Row],[SeqID]] &amp; ", " &amp; SUBSTITUTE(T_Boleto[[#This Row],[Valor]],",",".",1) &amp; ", '" &amp; TEXT(T_Boleto[[#This Row],[DataVencimento]],"aaaa-mm-dd") &amp; "');"</f>
        <v>insert into t_boleto values(37, 134439, 456.14, '2024-02-10');</v>
      </c>
    </row>
    <row r="442" spans="1:13">
      <c r="A442">
        <v>134440</v>
      </c>
      <c r="B442">
        <v>887</v>
      </c>
      <c r="C442">
        <v>2</v>
      </c>
      <c r="D442">
        <v>456.14</v>
      </c>
      <c r="E442" s="4">
        <v>45089</v>
      </c>
      <c r="F442" s="4">
        <v>45361</v>
      </c>
      <c r="G442">
        <v>0</v>
      </c>
      <c r="H442" t="s">
        <v>7374</v>
      </c>
      <c r="I442" t="s">
        <v>8000</v>
      </c>
      <c r="J442" t="s">
        <v>8001</v>
      </c>
      <c r="L442">
        <f>VLOOKUP(T_Boleto[[#This Row],[Acionista]], t_carne!$B$2:$L$292,11,0)</f>
        <v>37</v>
      </c>
      <c r="M442" t="str">
        <f>"insert into t_boleto values(" &amp; L442 &amp; ", " &amp; T_Boleto[[#This Row],[SeqID]] &amp; ", " &amp; SUBSTITUTE(T_Boleto[[#This Row],[Valor]],",",".",1) &amp; ", '" &amp; TEXT(T_Boleto[[#This Row],[DataVencimento]],"aaaa-mm-dd") &amp; "');"</f>
        <v>insert into t_boleto values(37, 134440, 456.14, '2024-03-10');</v>
      </c>
    </row>
    <row r="443" spans="1:13">
      <c r="A443">
        <v>134441</v>
      </c>
      <c r="B443">
        <v>887</v>
      </c>
      <c r="C443">
        <v>2</v>
      </c>
      <c r="D443">
        <v>456.14</v>
      </c>
      <c r="E443" s="4">
        <v>45089</v>
      </c>
      <c r="F443" s="4">
        <v>45392</v>
      </c>
      <c r="G443">
        <v>0</v>
      </c>
      <c r="H443" t="s">
        <v>7374</v>
      </c>
      <c r="I443" t="s">
        <v>8000</v>
      </c>
      <c r="J443" t="s">
        <v>8002</v>
      </c>
      <c r="L443">
        <f>VLOOKUP(T_Boleto[[#This Row],[Acionista]], t_carne!$B$2:$L$292,11,0)</f>
        <v>37</v>
      </c>
      <c r="M443" t="str">
        <f>"insert into t_boleto values(" &amp; L443 &amp; ", " &amp; T_Boleto[[#This Row],[SeqID]] &amp; ", " &amp; SUBSTITUTE(T_Boleto[[#This Row],[Valor]],",",".",1) &amp; ", '" &amp; TEXT(T_Boleto[[#This Row],[DataVencimento]],"aaaa-mm-dd") &amp; "');"</f>
        <v>insert into t_boleto values(37, 134441, 456.14, '2024-04-10');</v>
      </c>
    </row>
    <row r="444" spans="1:13">
      <c r="A444">
        <v>134442</v>
      </c>
      <c r="B444">
        <v>887</v>
      </c>
      <c r="C444">
        <v>2</v>
      </c>
      <c r="D444">
        <v>456.14</v>
      </c>
      <c r="E444" s="4">
        <v>45089</v>
      </c>
      <c r="F444" s="4">
        <v>45422</v>
      </c>
      <c r="G444">
        <v>0</v>
      </c>
      <c r="H444" t="s">
        <v>7374</v>
      </c>
      <c r="I444" t="s">
        <v>8000</v>
      </c>
      <c r="J444" t="s">
        <v>8003</v>
      </c>
      <c r="L444">
        <f>VLOOKUP(T_Boleto[[#This Row],[Acionista]], t_carne!$B$2:$L$292,11,0)</f>
        <v>37</v>
      </c>
      <c r="M444" t="str">
        <f>"insert into t_boleto values(" &amp; L444 &amp; ", " &amp; T_Boleto[[#This Row],[SeqID]] &amp; ", " &amp; SUBSTITUTE(T_Boleto[[#This Row],[Valor]],",",".",1) &amp; ", '" &amp; TEXT(T_Boleto[[#This Row],[DataVencimento]],"aaaa-mm-dd") &amp; "');"</f>
        <v>insert into t_boleto values(37, 134442, 456.14, '2024-05-10');</v>
      </c>
    </row>
    <row r="445" spans="1:13">
      <c r="A445">
        <v>134443</v>
      </c>
      <c r="B445">
        <v>887</v>
      </c>
      <c r="C445">
        <v>2</v>
      </c>
      <c r="D445">
        <v>456.14</v>
      </c>
      <c r="E445" s="4">
        <v>45089</v>
      </c>
      <c r="F445" s="4">
        <v>45453</v>
      </c>
      <c r="G445">
        <v>0</v>
      </c>
      <c r="H445" t="s">
        <v>7374</v>
      </c>
      <c r="I445" t="s">
        <v>8000</v>
      </c>
      <c r="J445" t="s">
        <v>8004</v>
      </c>
      <c r="L445">
        <f>VLOOKUP(T_Boleto[[#This Row],[Acionista]], t_carne!$B$2:$L$292,11,0)</f>
        <v>37</v>
      </c>
      <c r="M445" t="str">
        <f>"insert into t_boleto values(" &amp; L445 &amp; ", " &amp; T_Boleto[[#This Row],[SeqID]] &amp; ", " &amp; SUBSTITUTE(T_Boleto[[#This Row],[Valor]],",",".",1) &amp; ", '" &amp; TEXT(T_Boleto[[#This Row],[DataVencimento]],"aaaa-mm-dd") &amp; "');"</f>
        <v>insert into t_boleto values(37, 134443, 456.14, '2024-06-10');</v>
      </c>
    </row>
    <row r="446" spans="1:13">
      <c r="A446">
        <v>134444</v>
      </c>
      <c r="B446">
        <v>589</v>
      </c>
      <c r="C446">
        <v>2</v>
      </c>
      <c r="D446">
        <v>456.14</v>
      </c>
      <c r="E446" s="4">
        <v>45089</v>
      </c>
      <c r="F446" s="4">
        <v>45117</v>
      </c>
      <c r="G446">
        <v>0</v>
      </c>
      <c r="H446" t="s">
        <v>7208</v>
      </c>
      <c r="I446" t="s">
        <v>8000</v>
      </c>
      <c r="J446" t="s">
        <v>8006</v>
      </c>
      <c r="L446">
        <f>VLOOKUP(T_Boleto[[#This Row],[Acionista]], t_carne!$B$2:$L$292,11,0)</f>
        <v>38</v>
      </c>
      <c r="M446" t="str">
        <f>"insert into t_boleto values(" &amp; L446 &amp; ", " &amp; T_Boleto[[#This Row],[SeqID]] &amp; ", " &amp; SUBSTITUTE(T_Boleto[[#This Row],[Valor]],",",".",1) &amp; ", '" &amp; TEXT(T_Boleto[[#This Row],[DataVencimento]],"aaaa-mm-dd") &amp; "');"</f>
        <v>insert into t_boleto values(38, 134444, 456.14, '2023-07-10');</v>
      </c>
    </row>
    <row r="447" spans="1:13">
      <c r="A447">
        <v>134445</v>
      </c>
      <c r="B447">
        <v>589</v>
      </c>
      <c r="C447">
        <v>2</v>
      </c>
      <c r="D447">
        <v>456.14</v>
      </c>
      <c r="E447" s="4">
        <v>45089</v>
      </c>
      <c r="F447" s="4">
        <v>45148</v>
      </c>
      <c r="G447">
        <v>0</v>
      </c>
      <c r="H447" t="s">
        <v>7208</v>
      </c>
      <c r="I447" t="s">
        <v>8000</v>
      </c>
      <c r="J447" t="s">
        <v>8007</v>
      </c>
      <c r="L447">
        <f>VLOOKUP(T_Boleto[[#This Row],[Acionista]], t_carne!$B$2:$L$292,11,0)</f>
        <v>38</v>
      </c>
      <c r="M447" t="str">
        <f>"insert into t_boleto values(" &amp; L447 &amp; ", " &amp; T_Boleto[[#This Row],[SeqID]] &amp; ", " &amp; SUBSTITUTE(T_Boleto[[#This Row],[Valor]],",",".",1) &amp; ", '" &amp; TEXT(T_Boleto[[#This Row],[DataVencimento]],"aaaa-mm-dd") &amp; "');"</f>
        <v>insert into t_boleto values(38, 134445, 456.14, '2023-08-10');</v>
      </c>
    </row>
    <row r="448" spans="1:13">
      <c r="A448">
        <v>134446</v>
      </c>
      <c r="B448">
        <v>589</v>
      </c>
      <c r="C448">
        <v>2</v>
      </c>
      <c r="D448">
        <v>456.14</v>
      </c>
      <c r="E448" s="4">
        <v>45089</v>
      </c>
      <c r="F448" s="4">
        <v>45179</v>
      </c>
      <c r="G448">
        <v>0</v>
      </c>
      <c r="H448" t="s">
        <v>7208</v>
      </c>
      <c r="I448" t="s">
        <v>8000</v>
      </c>
      <c r="J448" t="s">
        <v>8008</v>
      </c>
      <c r="L448">
        <f>VLOOKUP(T_Boleto[[#This Row],[Acionista]], t_carne!$B$2:$L$292,11,0)</f>
        <v>38</v>
      </c>
      <c r="M448" t="str">
        <f>"insert into t_boleto values(" &amp; L448 &amp; ", " &amp; T_Boleto[[#This Row],[SeqID]] &amp; ", " &amp; SUBSTITUTE(T_Boleto[[#This Row],[Valor]],",",".",1) &amp; ", '" &amp; TEXT(T_Boleto[[#This Row],[DataVencimento]],"aaaa-mm-dd") &amp; "');"</f>
        <v>insert into t_boleto values(38, 134446, 456.14, '2023-09-10');</v>
      </c>
    </row>
    <row r="449" spans="1:13">
      <c r="A449">
        <v>134447</v>
      </c>
      <c r="B449">
        <v>589</v>
      </c>
      <c r="C449">
        <v>2</v>
      </c>
      <c r="D449">
        <v>456.14</v>
      </c>
      <c r="E449" s="4">
        <v>45089</v>
      </c>
      <c r="F449" s="4">
        <v>45209</v>
      </c>
      <c r="G449">
        <v>0</v>
      </c>
      <c r="H449" t="s">
        <v>7208</v>
      </c>
      <c r="I449" t="s">
        <v>8000</v>
      </c>
      <c r="J449" t="s">
        <v>8009</v>
      </c>
      <c r="L449">
        <f>VLOOKUP(T_Boleto[[#This Row],[Acionista]], t_carne!$B$2:$L$292,11,0)</f>
        <v>38</v>
      </c>
      <c r="M449" t="str">
        <f>"insert into t_boleto values(" &amp; L449 &amp; ", " &amp; T_Boleto[[#This Row],[SeqID]] &amp; ", " &amp; SUBSTITUTE(T_Boleto[[#This Row],[Valor]],",",".",1) &amp; ", '" &amp; TEXT(T_Boleto[[#This Row],[DataVencimento]],"aaaa-mm-dd") &amp; "');"</f>
        <v>insert into t_boleto values(38, 134447, 456.14, '2023-10-10');</v>
      </c>
    </row>
    <row r="450" spans="1:13">
      <c r="A450">
        <v>134448</v>
      </c>
      <c r="B450">
        <v>589</v>
      </c>
      <c r="C450">
        <v>2</v>
      </c>
      <c r="D450">
        <v>456.14</v>
      </c>
      <c r="E450" s="4">
        <v>45089</v>
      </c>
      <c r="F450" s="4">
        <v>45240</v>
      </c>
      <c r="G450">
        <v>0</v>
      </c>
      <c r="H450" t="s">
        <v>7208</v>
      </c>
      <c r="I450" t="s">
        <v>8000</v>
      </c>
      <c r="J450" t="s">
        <v>8010</v>
      </c>
      <c r="L450">
        <f>VLOOKUP(T_Boleto[[#This Row],[Acionista]], t_carne!$B$2:$L$292,11,0)</f>
        <v>38</v>
      </c>
      <c r="M450" t="str">
        <f>"insert into t_boleto values(" &amp; L450 &amp; ", " &amp; T_Boleto[[#This Row],[SeqID]] &amp; ", " &amp; SUBSTITUTE(T_Boleto[[#This Row],[Valor]],",",".",1) &amp; ", '" &amp; TEXT(T_Boleto[[#This Row],[DataVencimento]],"aaaa-mm-dd") &amp; "');"</f>
        <v>insert into t_boleto values(38, 134448, 456.14, '2023-11-10');</v>
      </c>
    </row>
    <row r="451" spans="1:13">
      <c r="A451">
        <v>134449</v>
      </c>
      <c r="B451">
        <v>589</v>
      </c>
      <c r="C451">
        <v>2</v>
      </c>
      <c r="D451">
        <v>456.14</v>
      </c>
      <c r="E451" s="4">
        <v>45089</v>
      </c>
      <c r="F451" s="4">
        <v>45270</v>
      </c>
      <c r="G451">
        <v>0</v>
      </c>
      <c r="H451" t="s">
        <v>7208</v>
      </c>
      <c r="I451" t="s">
        <v>8000</v>
      </c>
      <c r="J451" t="s">
        <v>8011</v>
      </c>
      <c r="L451">
        <f>VLOOKUP(T_Boleto[[#This Row],[Acionista]], t_carne!$B$2:$L$292,11,0)</f>
        <v>38</v>
      </c>
      <c r="M451" t="str">
        <f>"insert into t_boleto values(" &amp; L451 &amp; ", " &amp; T_Boleto[[#This Row],[SeqID]] &amp; ", " &amp; SUBSTITUTE(T_Boleto[[#This Row],[Valor]],",",".",1) &amp; ", '" &amp; TEXT(T_Boleto[[#This Row],[DataVencimento]],"aaaa-mm-dd") &amp; "');"</f>
        <v>insert into t_boleto values(38, 134449, 456.14, '2023-12-10');</v>
      </c>
    </row>
    <row r="452" spans="1:13">
      <c r="A452">
        <v>134450</v>
      </c>
      <c r="B452">
        <v>589</v>
      </c>
      <c r="C452">
        <v>2</v>
      </c>
      <c r="D452">
        <v>456.14</v>
      </c>
      <c r="E452" s="4">
        <v>45089</v>
      </c>
      <c r="F452" s="4">
        <v>45301</v>
      </c>
      <c r="G452">
        <v>0</v>
      </c>
      <c r="H452" t="s">
        <v>7208</v>
      </c>
      <c r="I452" t="s">
        <v>8000</v>
      </c>
      <c r="J452" t="s">
        <v>8012</v>
      </c>
      <c r="L452">
        <f>VLOOKUP(T_Boleto[[#This Row],[Acionista]], t_carne!$B$2:$L$292,11,0)</f>
        <v>38</v>
      </c>
      <c r="M452" t="str">
        <f>"insert into t_boleto values(" &amp; L452 &amp; ", " &amp; T_Boleto[[#This Row],[SeqID]] &amp; ", " &amp; SUBSTITUTE(T_Boleto[[#This Row],[Valor]],",",".",1) &amp; ", '" &amp; TEXT(T_Boleto[[#This Row],[DataVencimento]],"aaaa-mm-dd") &amp; "');"</f>
        <v>insert into t_boleto values(38, 134450, 456.14, '2024-01-10');</v>
      </c>
    </row>
    <row r="453" spans="1:13">
      <c r="A453">
        <v>134451</v>
      </c>
      <c r="B453">
        <v>589</v>
      </c>
      <c r="C453">
        <v>2</v>
      </c>
      <c r="D453">
        <v>456.14</v>
      </c>
      <c r="E453" s="4">
        <v>45089</v>
      </c>
      <c r="F453" s="4">
        <v>45332</v>
      </c>
      <c r="G453">
        <v>0</v>
      </c>
      <c r="H453" t="s">
        <v>7208</v>
      </c>
      <c r="I453" t="s">
        <v>8000</v>
      </c>
      <c r="J453" t="s">
        <v>8013</v>
      </c>
      <c r="L453">
        <f>VLOOKUP(T_Boleto[[#This Row],[Acionista]], t_carne!$B$2:$L$292,11,0)</f>
        <v>38</v>
      </c>
      <c r="M453" t="str">
        <f>"insert into t_boleto values(" &amp; L453 &amp; ", " &amp; T_Boleto[[#This Row],[SeqID]] &amp; ", " &amp; SUBSTITUTE(T_Boleto[[#This Row],[Valor]],",",".",1) &amp; ", '" &amp; TEXT(T_Boleto[[#This Row],[DataVencimento]],"aaaa-mm-dd") &amp; "');"</f>
        <v>insert into t_boleto values(38, 134451, 456.14, '2024-02-10');</v>
      </c>
    </row>
    <row r="454" spans="1:13">
      <c r="A454">
        <v>134452</v>
      </c>
      <c r="B454">
        <v>589</v>
      </c>
      <c r="C454">
        <v>2</v>
      </c>
      <c r="D454">
        <v>456.14</v>
      </c>
      <c r="E454" s="4">
        <v>45089</v>
      </c>
      <c r="F454" s="4">
        <v>45361</v>
      </c>
      <c r="G454">
        <v>0</v>
      </c>
      <c r="H454" t="s">
        <v>7208</v>
      </c>
      <c r="I454" t="s">
        <v>8000</v>
      </c>
      <c r="J454" t="s">
        <v>8001</v>
      </c>
      <c r="L454">
        <f>VLOOKUP(T_Boleto[[#This Row],[Acionista]], t_carne!$B$2:$L$292,11,0)</f>
        <v>38</v>
      </c>
      <c r="M454" t="str">
        <f>"insert into t_boleto values(" &amp; L454 &amp; ", " &amp; T_Boleto[[#This Row],[SeqID]] &amp; ", " &amp; SUBSTITUTE(T_Boleto[[#This Row],[Valor]],",",".",1) &amp; ", '" &amp; TEXT(T_Boleto[[#This Row],[DataVencimento]],"aaaa-mm-dd") &amp; "');"</f>
        <v>insert into t_boleto values(38, 134452, 456.14, '2024-03-10');</v>
      </c>
    </row>
    <row r="455" spans="1:13">
      <c r="A455">
        <v>134453</v>
      </c>
      <c r="B455">
        <v>589</v>
      </c>
      <c r="C455">
        <v>2</v>
      </c>
      <c r="D455">
        <v>456.14</v>
      </c>
      <c r="E455" s="4">
        <v>45089</v>
      </c>
      <c r="F455" s="4">
        <v>45392</v>
      </c>
      <c r="G455">
        <v>0</v>
      </c>
      <c r="H455" t="s">
        <v>7208</v>
      </c>
      <c r="I455" t="s">
        <v>8000</v>
      </c>
      <c r="J455" t="s">
        <v>8002</v>
      </c>
      <c r="L455">
        <f>VLOOKUP(T_Boleto[[#This Row],[Acionista]], t_carne!$B$2:$L$292,11,0)</f>
        <v>38</v>
      </c>
      <c r="M455" t="str">
        <f>"insert into t_boleto values(" &amp; L455 &amp; ", " &amp; T_Boleto[[#This Row],[SeqID]] &amp; ", " &amp; SUBSTITUTE(T_Boleto[[#This Row],[Valor]],",",".",1) &amp; ", '" &amp; TEXT(T_Boleto[[#This Row],[DataVencimento]],"aaaa-mm-dd") &amp; "');"</f>
        <v>insert into t_boleto values(38, 134453, 456.14, '2024-04-10');</v>
      </c>
    </row>
    <row r="456" spans="1:13">
      <c r="A456">
        <v>134454</v>
      </c>
      <c r="B456">
        <v>589</v>
      </c>
      <c r="C456">
        <v>2</v>
      </c>
      <c r="D456">
        <v>456.14</v>
      </c>
      <c r="E456" s="4">
        <v>45089</v>
      </c>
      <c r="F456" s="4">
        <v>45422</v>
      </c>
      <c r="G456">
        <v>0</v>
      </c>
      <c r="H456" t="s">
        <v>7208</v>
      </c>
      <c r="I456" t="s">
        <v>8000</v>
      </c>
      <c r="J456" t="s">
        <v>8003</v>
      </c>
      <c r="L456">
        <f>VLOOKUP(T_Boleto[[#This Row],[Acionista]], t_carne!$B$2:$L$292,11,0)</f>
        <v>38</v>
      </c>
      <c r="M456" t="str">
        <f>"insert into t_boleto values(" &amp; L456 &amp; ", " &amp; T_Boleto[[#This Row],[SeqID]] &amp; ", " &amp; SUBSTITUTE(T_Boleto[[#This Row],[Valor]],",",".",1) &amp; ", '" &amp; TEXT(T_Boleto[[#This Row],[DataVencimento]],"aaaa-mm-dd") &amp; "');"</f>
        <v>insert into t_boleto values(38, 134454, 456.14, '2024-05-10');</v>
      </c>
    </row>
    <row r="457" spans="1:13">
      <c r="A457">
        <v>134455</v>
      </c>
      <c r="B457">
        <v>589</v>
      </c>
      <c r="C457">
        <v>2</v>
      </c>
      <c r="D457">
        <v>456.14</v>
      </c>
      <c r="E457" s="4">
        <v>45089</v>
      </c>
      <c r="F457" s="4">
        <v>45453</v>
      </c>
      <c r="G457">
        <v>0</v>
      </c>
      <c r="H457" t="s">
        <v>7208</v>
      </c>
      <c r="I457" t="s">
        <v>8000</v>
      </c>
      <c r="J457" t="s">
        <v>8004</v>
      </c>
      <c r="L457">
        <f>VLOOKUP(T_Boleto[[#This Row],[Acionista]], t_carne!$B$2:$L$292,11,0)</f>
        <v>38</v>
      </c>
      <c r="M457" t="str">
        <f>"insert into t_boleto values(" &amp; L457 &amp; ", " &amp; T_Boleto[[#This Row],[SeqID]] &amp; ", " &amp; SUBSTITUTE(T_Boleto[[#This Row],[Valor]],",",".",1) &amp; ", '" &amp; TEXT(T_Boleto[[#This Row],[DataVencimento]],"aaaa-mm-dd") &amp; "');"</f>
        <v>insert into t_boleto values(38, 134455, 456.14, '2024-06-10');</v>
      </c>
    </row>
    <row r="458" spans="1:13">
      <c r="A458">
        <v>134456</v>
      </c>
      <c r="B458">
        <v>507</v>
      </c>
      <c r="C458">
        <v>2</v>
      </c>
      <c r="D458">
        <v>456.14</v>
      </c>
      <c r="E458" s="4">
        <v>45089</v>
      </c>
      <c r="F458" s="4">
        <v>45117</v>
      </c>
      <c r="G458">
        <v>0</v>
      </c>
      <c r="H458" t="s">
        <v>7165</v>
      </c>
      <c r="I458" t="s">
        <v>8000</v>
      </c>
      <c r="J458" t="s">
        <v>8006</v>
      </c>
      <c r="L458">
        <f>VLOOKUP(T_Boleto[[#This Row],[Acionista]], t_carne!$B$2:$L$292,11,0)</f>
        <v>39</v>
      </c>
      <c r="M458" t="str">
        <f>"insert into t_boleto values(" &amp; L458 &amp; ", " &amp; T_Boleto[[#This Row],[SeqID]] &amp; ", " &amp; SUBSTITUTE(T_Boleto[[#This Row],[Valor]],",",".",1) &amp; ", '" &amp; TEXT(T_Boleto[[#This Row],[DataVencimento]],"aaaa-mm-dd") &amp; "');"</f>
        <v>insert into t_boleto values(39, 134456, 456.14, '2023-07-10');</v>
      </c>
    </row>
    <row r="459" spans="1:13">
      <c r="A459">
        <v>134457</v>
      </c>
      <c r="B459">
        <v>507</v>
      </c>
      <c r="C459">
        <v>2</v>
      </c>
      <c r="D459">
        <v>456.14</v>
      </c>
      <c r="E459" s="4">
        <v>45089</v>
      </c>
      <c r="F459" s="4">
        <v>45148</v>
      </c>
      <c r="G459">
        <v>0</v>
      </c>
      <c r="H459" t="s">
        <v>7165</v>
      </c>
      <c r="I459" t="s">
        <v>8000</v>
      </c>
      <c r="J459" t="s">
        <v>8007</v>
      </c>
      <c r="L459">
        <f>VLOOKUP(T_Boleto[[#This Row],[Acionista]], t_carne!$B$2:$L$292,11,0)</f>
        <v>39</v>
      </c>
      <c r="M459" t="str">
        <f>"insert into t_boleto values(" &amp; L459 &amp; ", " &amp; T_Boleto[[#This Row],[SeqID]] &amp; ", " &amp; SUBSTITUTE(T_Boleto[[#This Row],[Valor]],",",".",1) &amp; ", '" &amp; TEXT(T_Boleto[[#This Row],[DataVencimento]],"aaaa-mm-dd") &amp; "');"</f>
        <v>insert into t_boleto values(39, 134457, 456.14, '2023-08-10');</v>
      </c>
    </row>
    <row r="460" spans="1:13">
      <c r="A460">
        <v>134458</v>
      </c>
      <c r="B460">
        <v>507</v>
      </c>
      <c r="C460">
        <v>2</v>
      </c>
      <c r="D460">
        <v>456.14</v>
      </c>
      <c r="E460" s="4">
        <v>45089</v>
      </c>
      <c r="F460" s="4">
        <v>45179</v>
      </c>
      <c r="G460">
        <v>0</v>
      </c>
      <c r="H460" t="s">
        <v>7165</v>
      </c>
      <c r="I460" t="s">
        <v>8000</v>
      </c>
      <c r="J460" t="s">
        <v>8008</v>
      </c>
      <c r="L460">
        <f>VLOOKUP(T_Boleto[[#This Row],[Acionista]], t_carne!$B$2:$L$292,11,0)</f>
        <v>39</v>
      </c>
      <c r="M460" t="str">
        <f>"insert into t_boleto values(" &amp; L460 &amp; ", " &amp; T_Boleto[[#This Row],[SeqID]] &amp; ", " &amp; SUBSTITUTE(T_Boleto[[#This Row],[Valor]],",",".",1) &amp; ", '" &amp; TEXT(T_Boleto[[#This Row],[DataVencimento]],"aaaa-mm-dd") &amp; "');"</f>
        <v>insert into t_boleto values(39, 134458, 456.14, '2023-09-10');</v>
      </c>
    </row>
    <row r="461" spans="1:13">
      <c r="A461">
        <v>134459</v>
      </c>
      <c r="B461">
        <v>507</v>
      </c>
      <c r="C461">
        <v>2</v>
      </c>
      <c r="D461">
        <v>456.14</v>
      </c>
      <c r="E461" s="4">
        <v>45089</v>
      </c>
      <c r="F461" s="4">
        <v>45209</v>
      </c>
      <c r="G461">
        <v>0</v>
      </c>
      <c r="H461" t="s">
        <v>7165</v>
      </c>
      <c r="I461" t="s">
        <v>8000</v>
      </c>
      <c r="J461" t="s">
        <v>8009</v>
      </c>
      <c r="L461">
        <f>VLOOKUP(T_Boleto[[#This Row],[Acionista]], t_carne!$B$2:$L$292,11,0)</f>
        <v>39</v>
      </c>
      <c r="M461" t="str">
        <f>"insert into t_boleto values(" &amp; L461 &amp; ", " &amp; T_Boleto[[#This Row],[SeqID]] &amp; ", " &amp; SUBSTITUTE(T_Boleto[[#This Row],[Valor]],",",".",1) &amp; ", '" &amp; TEXT(T_Boleto[[#This Row],[DataVencimento]],"aaaa-mm-dd") &amp; "');"</f>
        <v>insert into t_boleto values(39, 134459, 456.14, '2023-10-10');</v>
      </c>
    </row>
    <row r="462" spans="1:13">
      <c r="A462">
        <v>134460</v>
      </c>
      <c r="B462">
        <v>507</v>
      </c>
      <c r="C462">
        <v>2</v>
      </c>
      <c r="D462">
        <v>456.14</v>
      </c>
      <c r="E462" s="4">
        <v>45089</v>
      </c>
      <c r="F462" s="4">
        <v>45240</v>
      </c>
      <c r="G462">
        <v>0</v>
      </c>
      <c r="H462" t="s">
        <v>7165</v>
      </c>
      <c r="I462" t="s">
        <v>8000</v>
      </c>
      <c r="J462" t="s">
        <v>8010</v>
      </c>
      <c r="L462">
        <f>VLOOKUP(T_Boleto[[#This Row],[Acionista]], t_carne!$B$2:$L$292,11,0)</f>
        <v>39</v>
      </c>
      <c r="M462" t="str">
        <f>"insert into t_boleto values(" &amp; L462 &amp; ", " &amp; T_Boleto[[#This Row],[SeqID]] &amp; ", " &amp; SUBSTITUTE(T_Boleto[[#This Row],[Valor]],",",".",1) &amp; ", '" &amp; TEXT(T_Boleto[[#This Row],[DataVencimento]],"aaaa-mm-dd") &amp; "');"</f>
        <v>insert into t_boleto values(39, 134460, 456.14, '2023-11-10');</v>
      </c>
    </row>
    <row r="463" spans="1:13">
      <c r="A463">
        <v>134461</v>
      </c>
      <c r="B463">
        <v>507</v>
      </c>
      <c r="C463">
        <v>2</v>
      </c>
      <c r="D463">
        <v>456.14</v>
      </c>
      <c r="E463" s="4">
        <v>45089</v>
      </c>
      <c r="F463" s="4">
        <v>45270</v>
      </c>
      <c r="G463">
        <v>0</v>
      </c>
      <c r="H463" t="s">
        <v>7165</v>
      </c>
      <c r="I463" t="s">
        <v>8000</v>
      </c>
      <c r="J463" t="s">
        <v>8011</v>
      </c>
      <c r="L463">
        <f>VLOOKUP(T_Boleto[[#This Row],[Acionista]], t_carne!$B$2:$L$292,11,0)</f>
        <v>39</v>
      </c>
      <c r="M463" t="str">
        <f>"insert into t_boleto values(" &amp; L463 &amp; ", " &amp; T_Boleto[[#This Row],[SeqID]] &amp; ", " &amp; SUBSTITUTE(T_Boleto[[#This Row],[Valor]],",",".",1) &amp; ", '" &amp; TEXT(T_Boleto[[#This Row],[DataVencimento]],"aaaa-mm-dd") &amp; "');"</f>
        <v>insert into t_boleto values(39, 134461, 456.14, '2023-12-10');</v>
      </c>
    </row>
    <row r="464" spans="1:13">
      <c r="A464">
        <v>134462</v>
      </c>
      <c r="B464">
        <v>507</v>
      </c>
      <c r="C464">
        <v>2</v>
      </c>
      <c r="D464">
        <v>456.14</v>
      </c>
      <c r="E464" s="4">
        <v>45089</v>
      </c>
      <c r="F464" s="4">
        <v>45301</v>
      </c>
      <c r="G464">
        <v>0</v>
      </c>
      <c r="H464" t="s">
        <v>7165</v>
      </c>
      <c r="I464" t="s">
        <v>8000</v>
      </c>
      <c r="J464" t="s">
        <v>8012</v>
      </c>
      <c r="L464">
        <f>VLOOKUP(T_Boleto[[#This Row],[Acionista]], t_carne!$B$2:$L$292,11,0)</f>
        <v>39</v>
      </c>
      <c r="M464" t="str">
        <f>"insert into t_boleto values(" &amp; L464 &amp; ", " &amp; T_Boleto[[#This Row],[SeqID]] &amp; ", " &amp; SUBSTITUTE(T_Boleto[[#This Row],[Valor]],",",".",1) &amp; ", '" &amp; TEXT(T_Boleto[[#This Row],[DataVencimento]],"aaaa-mm-dd") &amp; "');"</f>
        <v>insert into t_boleto values(39, 134462, 456.14, '2024-01-10');</v>
      </c>
    </row>
    <row r="465" spans="1:13">
      <c r="A465">
        <v>134463</v>
      </c>
      <c r="B465">
        <v>507</v>
      </c>
      <c r="C465">
        <v>2</v>
      </c>
      <c r="D465">
        <v>456.14</v>
      </c>
      <c r="E465" s="4">
        <v>45089</v>
      </c>
      <c r="F465" s="4">
        <v>45332</v>
      </c>
      <c r="G465">
        <v>0</v>
      </c>
      <c r="H465" t="s">
        <v>7165</v>
      </c>
      <c r="I465" t="s">
        <v>8000</v>
      </c>
      <c r="J465" t="s">
        <v>8013</v>
      </c>
      <c r="L465">
        <f>VLOOKUP(T_Boleto[[#This Row],[Acionista]], t_carne!$B$2:$L$292,11,0)</f>
        <v>39</v>
      </c>
      <c r="M465" t="str">
        <f>"insert into t_boleto values(" &amp; L465 &amp; ", " &amp; T_Boleto[[#This Row],[SeqID]] &amp; ", " &amp; SUBSTITUTE(T_Boleto[[#This Row],[Valor]],",",".",1) &amp; ", '" &amp; TEXT(T_Boleto[[#This Row],[DataVencimento]],"aaaa-mm-dd") &amp; "');"</f>
        <v>insert into t_boleto values(39, 134463, 456.14, '2024-02-10');</v>
      </c>
    </row>
    <row r="466" spans="1:13">
      <c r="A466">
        <v>134464</v>
      </c>
      <c r="B466">
        <v>507</v>
      </c>
      <c r="C466">
        <v>2</v>
      </c>
      <c r="D466">
        <v>456.14</v>
      </c>
      <c r="E466" s="4">
        <v>45089</v>
      </c>
      <c r="F466" s="4">
        <v>45361</v>
      </c>
      <c r="G466">
        <v>0</v>
      </c>
      <c r="H466" t="s">
        <v>7165</v>
      </c>
      <c r="I466" t="s">
        <v>8000</v>
      </c>
      <c r="J466" t="s">
        <v>8001</v>
      </c>
      <c r="L466">
        <f>VLOOKUP(T_Boleto[[#This Row],[Acionista]], t_carne!$B$2:$L$292,11,0)</f>
        <v>39</v>
      </c>
      <c r="M466" t="str">
        <f>"insert into t_boleto values(" &amp; L466 &amp; ", " &amp; T_Boleto[[#This Row],[SeqID]] &amp; ", " &amp; SUBSTITUTE(T_Boleto[[#This Row],[Valor]],",",".",1) &amp; ", '" &amp; TEXT(T_Boleto[[#This Row],[DataVencimento]],"aaaa-mm-dd") &amp; "');"</f>
        <v>insert into t_boleto values(39, 134464, 456.14, '2024-03-10');</v>
      </c>
    </row>
    <row r="467" spans="1:13">
      <c r="A467">
        <v>134465</v>
      </c>
      <c r="B467">
        <v>507</v>
      </c>
      <c r="C467">
        <v>2</v>
      </c>
      <c r="D467">
        <v>456.14</v>
      </c>
      <c r="E467" s="4">
        <v>45089</v>
      </c>
      <c r="F467" s="4">
        <v>45392</v>
      </c>
      <c r="G467">
        <v>0</v>
      </c>
      <c r="H467" t="s">
        <v>7165</v>
      </c>
      <c r="I467" t="s">
        <v>8000</v>
      </c>
      <c r="J467" t="s">
        <v>8002</v>
      </c>
      <c r="L467">
        <f>VLOOKUP(T_Boleto[[#This Row],[Acionista]], t_carne!$B$2:$L$292,11,0)</f>
        <v>39</v>
      </c>
      <c r="M467" t="str">
        <f>"insert into t_boleto values(" &amp; L467 &amp; ", " &amp; T_Boleto[[#This Row],[SeqID]] &amp; ", " &amp; SUBSTITUTE(T_Boleto[[#This Row],[Valor]],",",".",1) &amp; ", '" &amp; TEXT(T_Boleto[[#This Row],[DataVencimento]],"aaaa-mm-dd") &amp; "');"</f>
        <v>insert into t_boleto values(39, 134465, 456.14, '2024-04-10');</v>
      </c>
    </row>
    <row r="468" spans="1:13">
      <c r="A468">
        <v>134466</v>
      </c>
      <c r="B468">
        <v>507</v>
      </c>
      <c r="C468">
        <v>2</v>
      </c>
      <c r="D468">
        <v>456.14</v>
      </c>
      <c r="E468" s="4">
        <v>45089</v>
      </c>
      <c r="F468" s="4">
        <v>45422</v>
      </c>
      <c r="G468">
        <v>0</v>
      </c>
      <c r="H468" t="s">
        <v>7165</v>
      </c>
      <c r="I468" t="s">
        <v>8000</v>
      </c>
      <c r="J468" t="s">
        <v>8003</v>
      </c>
      <c r="L468">
        <f>VLOOKUP(T_Boleto[[#This Row],[Acionista]], t_carne!$B$2:$L$292,11,0)</f>
        <v>39</v>
      </c>
      <c r="M468" t="str">
        <f>"insert into t_boleto values(" &amp; L468 &amp; ", " &amp; T_Boleto[[#This Row],[SeqID]] &amp; ", " &amp; SUBSTITUTE(T_Boleto[[#This Row],[Valor]],",",".",1) &amp; ", '" &amp; TEXT(T_Boleto[[#This Row],[DataVencimento]],"aaaa-mm-dd") &amp; "');"</f>
        <v>insert into t_boleto values(39, 134466, 456.14, '2024-05-10');</v>
      </c>
    </row>
    <row r="469" spans="1:13">
      <c r="A469">
        <v>134467</v>
      </c>
      <c r="B469">
        <v>507</v>
      </c>
      <c r="C469">
        <v>2</v>
      </c>
      <c r="D469">
        <v>456.14</v>
      </c>
      <c r="E469" s="4">
        <v>45089</v>
      </c>
      <c r="F469" s="4">
        <v>45453</v>
      </c>
      <c r="G469">
        <v>0</v>
      </c>
      <c r="H469" t="s">
        <v>7165</v>
      </c>
      <c r="I469" t="s">
        <v>8000</v>
      </c>
      <c r="J469" t="s">
        <v>8004</v>
      </c>
      <c r="L469">
        <f>VLOOKUP(T_Boleto[[#This Row],[Acionista]], t_carne!$B$2:$L$292,11,0)</f>
        <v>39</v>
      </c>
      <c r="M469" t="str">
        <f>"insert into t_boleto values(" &amp; L469 &amp; ", " &amp; T_Boleto[[#This Row],[SeqID]] &amp; ", " &amp; SUBSTITUTE(T_Boleto[[#This Row],[Valor]],",",".",1) &amp; ", '" &amp; TEXT(T_Boleto[[#This Row],[DataVencimento]],"aaaa-mm-dd") &amp; "');"</f>
        <v>insert into t_boleto values(39, 134467, 456.14, '2024-06-10');</v>
      </c>
    </row>
    <row r="470" spans="1:13">
      <c r="A470">
        <v>134468</v>
      </c>
      <c r="B470">
        <v>928</v>
      </c>
      <c r="C470">
        <v>2</v>
      </c>
      <c r="D470">
        <v>456.14</v>
      </c>
      <c r="E470" s="4">
        <v>45089</v>
      </c>
      <c r="F470" s="4">
        <v>45117</v>
      </c>
      <c r="G470">
        <v>0</v>
      </c>
      <c r="H470" t="s">
        <v>7413</v>
      </c>
      <c r="I470" t="s">
        <v>8000</v>
      </c>
      <c r="J470" t="s">
        <v>8006</v>
      </c>
      <c r="L470">
        <f>VLOOKUP(T_Boleto[[#This Row],[Acionista]], t_carne!$B$2:$L$292,11,0)</f>
        <v>40</v>
      </c>
      <c r="M470" t="str">
        <f>"insert into t_boleto values(" &amp; L470 &amp; ", " &amp; T_Boleto[[#This Row],[SeqID]] &amp; ", " &amp; SUBSTITUTE(T_Boleto[[#This Row],[Valor]],",",".",1) &amp; ", '" &amp; TEXT(T_Boleto[[#This Row],[DataVencimento]],"aaaa-mm-dd") &amp; "');"</f>
        <v>insert into t_boleto values(40, 134468, 456.14, '2023-07-10');</v>
      </c>
    </row>
    <row r="471" spans="1:13">
      <c r="A471">
        <v>134469</v>
      </c>
      <c r="B471">
        <v>928</v>
      </c>
      <c r="C471">
        <v>2</v>
      </c>
      <c r="D471">
        <v>456.14</v>
      </c>
      <c r="E471" s="4">
        <v>45089</v>
      </c>
      <c r="F471" s="4">
        <v>45148</v>
      </c>
      <c r="G471">
        <v>0</v>
      </c>
      <c r="H471" t="s">
        <v>7413</v>
      </c>
      <c r="I471" t="s">
        <v>8000</v>
      </c>
      <c r="J471" t="s">
        <v>8007</v>
      </c>
      <c r="L471">
        <f>VLOOKUP(T_Boleto[[#This Row],[Acionista]], t_carne!$B$2:$L$292,11,0)</f>
        <v>40</v>
      </c>
      <c r="M471" t="str">
        <f>"insert into t_boleto values(" &amp; L471 &amp; ", " &amp; T_Boleto[[#This Row],[SeqID]] &amp; ", " &amp; SUBSTITUTE(T_Boleto[[#This Row],[Valor]],",",".",1) &amp; ", '" &amp; TEXT(T_Boleto[[#This Row],[DataVencimento]],"aaaa-mm-dd") &amp; "');"</f>
        <v>insert into t_boleto values(40, 134469, 456.14, '2023-08-10');</v>
      </c>
    </row>
    <row r="472" spans="1:13">
      <c r="A472">
        <v>134470</v>
      </c>
      <c r="B472">
        <v>928</v>
      </c>
      <c r="C472">
        <v>2</v>
      </c>
      <c r="D472">
        <v>456.14</v>
      </c>
      <c r="E472" s="4">
        <v>45089</v>
      </c>
      <c r="F472" s="4">
        <v>45179</v>
      </c>
      <c r="G472">
        <v>0</v>
      </c>
      <c r="H472" t="s">
        <v>7413</v>
      </c>
      <c r="I472" t="s">
        <v>8000</v>
      </c>
      <c r="J472" t="s">
        <v>8008</v>
      </c>
      <c r="L472">
        <f>VLOOKUP(T_Boleto[[#This Row],[Acionista]], t_carne!$B$2:$L$292,11,0)</f>
        <v>40</v>
      </c>
      <c r="M472" t="str">
        <f>"insert into t_boleto values(" &amp; L472 &amp; ", " &amp; T_Boleto[[#This Row],[SeqID]] &amp; ", " &amp; SUBSTITUTE(T_Boleto[[#This Row],[Valor]],",",".",1) &amp; ", '" &amp; TEXT(T_Boleto[[#This Row],[DataVencimento]],"aaaa-mm-dd") &amp; "');"</f>
        <v>insert into t_boleto values(40, 134470, 456.14, '2023-09-10');</v>
      </c>
    </row>
    <row r="473" spans="1:13">
      <c r="A473">
        <v>134471</v>
      </c>
      <c r="B473">
        <v>928</v>
      </c>
      <c r="C473">
        <v>2</v>
      </c>
      <c r="D473">
        <v>456.14</v>
      </c>
      <c r="E473" s="4">
        <v>45089</v>
      </c>
      <c r="F473" s="4">
        <v>45209</v>
      </c>
      <c r="G473">
        <v>0</v>
      </c>
      <c r="H473" t="s">
        <v>7413</v>
      </c>
      <c r="I473" t="s">
        <v>8000</v>
      </c>
      <c r="J473" t="s">
        <v>8009</v>
      </c>
      <c r="L473">
        <f>VLOOKUP(T_Boleto[[#This Row],[Acionista]], t_carne!$B$2:$L$292,11,0)</f>
        <v>40</v>
      </c>
      <c r="M473" t="str">
        <f>"insert into t_boleto values(" &amp; L473 &amp; ", " &amp; T_Boleto[[#This Row],[SeqID]] &amp; ", " &amp; SUBSTITUTE(T_Boleto[[#This Row],[Valor]],",",".",1) &amp; ", '" &amp; TEXT(T_Boleto[[#This Row],[DataVencimento]],"aaaa-mm-dd") &amp; "');"</f>
        <v>insert into t_boleto values(40, 134471, 456.14, '2023-10-10');</v>
      </c>
    </row>
    <row r="474" spans="1:13">
      <c r="A474">
        <v>134472</v>
      </c>
      <c r="B474">
        <v>928</v>
      </c>
      <c r="C474">
        <v>2</v>
      </c>
      <c r="D474">
        <v>456.14</v>
      </c>
      <c r="E474" s="4">
        <v>45089</v>
      </c>
      <c r="F474" s="4">
        <v>45240</v>
      </c>
      <c r="G474">
        <v>0</v>
      </c>
      <c r="H474" t="s">
        <v>7413</v>
      </c>
      <c r="I474" t="s">
        <v>8000</v>
      </c>
      <c r="J474" t="s">
        <v>8010</v>
      </c>
      <c r="L474">
        <f>VLOOKUP(T_Boleto[[#This Row],[Acionista]], t_carne!$B$2:$L$292,11,0)</f>
        <v>40</v>
      </c>
      <c r="M474" t="str">
        <f>"insert into t_boleto values(" &amp; L474 &amp; ", " &amp; T_Boleto[[#This Row],[SeqID]] &amp; ", " &amp; SUBSTITUTE(T_Boleto[[#This Row],[Valor]],",",".",1) &amp; ", '" &amp; TEXT(T_Boleto[[#This Row],[DataVencimento]],"aaaa-mm-dd") &amp; "');"</f>
        <v>insert into t_boleto values(40, 134472, 456.14, '2023-11-10');</v>
      </c>
    </row>
    <row r="475" spans="1:13">
      <c r="A475">
        <v>134473</v>
      </c>
      <c r="B475">
        <v>928</v>
      </c>
      <c r="C475">
        <v>2</v>
      </c>
      <c r="D475">
        <v>456.14</v>
      </c>
      <c r="E475" s="4">
        <v>45089</v>
      </c>
      <c r="F475" s="4">
        <v>45270</v>
      </c>
      <c r="G475">
        <v>0</v>
      </c>
      <c r="H475" t="s">
        <v>7413</v>
      </c>
      <c r="I475" t="s">
        <v>8000</v>
      </c>
      <c r="J475" t="s">
        <v>8011</v>
      </c>
      <c r="L475">
        <f>VLOOKUP(T_Boleto[[#This Row],[Acionista]], t_carne!$B$2:$L$292,11,0)</f>
        <v>40</v>
      </c>
      <c r="M475" t="str">
        <f>"insert into t_boleto values(" &amp; L475 &amp; ", " &amp; T_Boleto[[#This Row],[SeqID]] &amp; ", " &amp; SUBSTITUTE(T_Boleto[[#This Row],[Valor]],",",".",1) &amp; ", '" &amp; TEXT(T_Boleto[[#This Row],[DataVencimento]],"aaaa-mm-dd") &amp; "');"</f>
        <v>insert into t_boleto values(40, 134473, 456.14, '2023-12-10');</v>
      </c>
    </row>
    <row r="476" spans="1:13">
      <c r="A476">
        <v>134474</v>
      </c>
      <c r="B476">
        <v>928</v>
      </c>
      <c r="C476">
        <v>2</v>
      </c>
      <c r="D476">
        <v>456.14</v>
      </c>
      <c r="E476" s="4">
        <v>45089</v>
      </c>
      <c r="F476" s="4">
        <v>45301</v>
      </c>
      <c r="G476">
        <v>0</v>
      </c>
      <c r="H476" t="s">
        <v>7413</v>
      </c>
      <c r="I476" t="s">
        <v>8000</v>
      </c>
      <c r="J476" t="s">
        <v>8012</v>
      </c>
      <c r="L476">
        <f>VLOOKUP(T_Boleto[[#This Row],[Acionista]], t_carne!$B$2:$L$292,11,0)</f>
        <v>40</v>
      </c>
      <c r="M476" t="str">
        <f>"insert into t_boleto values(" &amp; L476 &amp; ", " &amp; T_Boleto[[#This Row],[SeqID]] &amp; ", " &amp; SUBSTITUTE(T_Boleto[[#This Row],[Valor]],",",".",1) &amp; ", '" &amp; TEXT(T_Boleto[[#This Row],[DataVencimento]],"aaaa-mm-dd") &amp; "');"</f>
        <v>insert into t_boleto values(40, 134474, 456.14, '2024-01-10');</v>
      </c>
    </row>
    <row r="477" spans="1:13">
      <c r="A477">
        <v>134475</v>
      </c>
      <c r="B477">
        <v>928</v>
      </c>
      <c r="C477">
        <v>2</v>
      </c>
      <c r="D477">
        <v>456.14</v>
      </c>
      <c r="E477" s="4">
        <v>45089</v>
      </c>
      <c r="F477" s="4">
        <v>45332</v>
      </c>
      <c r="G477">
        <v>0</v>
      </c>
      <c r="H477" t="s">
        <v>7413</v>
      </c>
      <c r="I477" t="s">
        <v>8000</v>
      </c>
      <c r="J477" t="s">
        <v>8013</v>
      </c>
      <c r="L477">
        <f>VLOOKUP(T_Boleto[[#This Row],[Acionista]], t_carne!$B$2:$L$292,11,0)</f>
        <v>40</v>
      </c>
      <c r="M477" t="str">
        <f>"insert into t_boleto values(" &amp; L477 &amp; ", " &amp; T_Boleto[[#This Row],[SeqID]] &amp; ", " &amp; SUBSTITUTE(T_Boleto[[#This Row],[Valor]],",",".",1) &amp; ", '" &amp; TEXT(T_Boleto[[#This Row],[DataVencimento]],"aaaa-mm-dd") &amp; "');"</f>
        <v>insert into t_boleto values(40, 134475, 456.14, '2024-02-10');</v>
      </c>
    </row>
    <row r="478" spans="1:13">
      <c r="A478">
        <v>134476</v>
      </c>
      <c r="B478">
        <v>928</v>
      </c>
      <c r="C478">
        <v>2</v>
      </c>
      <c r="D478">
        <v>456.14</v>
      </c>
      <c r="E478" s="4">
        <v>45089</v>
      </c>
      <c r="F478" s="4">
        <v>45361</v>
      </c>
      <c r="G478">
        <v>0</v>
      </c>
      <c r="H478" t="s">
        <v>7413</v>
      </c>
      <c r="I478" t="s">
        <v>8000</v>
      </c>
      <c r="J478" t="s">
        <v>8001</v>
      </c>
      <c r="L478">
        <f>VLOOKUP(T_Boleto[[#This Row],[Acionista]], t_carne!$B$2:$L$292,11,0)</f>
        <v>40</v>
      </c>
      <c r="M478" t="str">
        <f>"insert into t_boleto values(" &amp; L478 &amp; ", " &amp; T_Boleto[[#This Row],[SeqID]] &amp; ", " &amp; SUBSTITUTE(T_Boleto[[#This Row],[Valor]],",",".",1) &amp; ", '" &amp; TEXT(T_Boleto[[#This Row],[DataVencimento]],"aaaa-mm-dd") &amp; "');"</f>
        <v>insert into t_boleto values(40, 134476, 456.14, '2024-03-10');</v>
      </c>
    </row>
    <row r="479" spans="1:13">
      <c r="A479">
        <v>134477</v>
      </c>
      <c r="B479">
        <v>928</v>
      </c>
      <c r="C479">
        <v>2</v>
      </c>
      <c r="D479">
        <v>456.14</v>
      </c>
      <c r="E479" s="4">
        <v>45089</v>
      </c>
      <c r="F479" s="4">
        <v>45392</v>
      </c>
      <c r="G479">
        <v>0</v>
      </c>
      <c r="H479" t="s">
        <v>7413</v>
      </c>
      <c r="I479" t="s">
        <v>8000</v>
      </c>
      <c r="J479" t="s">
        <v>8002</v>
      </c>
      <c r="L479">
        <f>VLOOKUP(T_Boleto[[#This Row],[Acionista]], t_carne!$B$2:$L$292,11,0)</f>
        <v>40</v>
      </c>
      <c r="M479" t="str">
        <f>"insert into t_boleto values(" &amp; L479 &amp; ", " &amp; T_Boleto[[#This Row],[SeqID]] &amp; ", " &amp; SUBSTITUTE(T_Boleto[[#This Row],[Valor]],",",".",1) &amp; ", '" &amp; TEXT(T_Boleto[[#This Row],[DataVencimento]],"aaaa-mm-dd") &amp; "');"</f>
        <v>insert into t_boleto values(40, 134477, 456.14, '2024-04-10');</v>
      </c>
    </row>
    <row r="480" spans="1:13">
      <c r="A480">
        <v>134478</v>
      </c>
      <c r="B480">
        <v>928</v>
      </c>
      <c r="C480">
        <v>2</v>
      </c>
      <c r="D480">
        <v>456.14</v>
      </c>
      <c r="E480" s="4">
        <v>45089</v>
      </c>
      <c r="F480" s="4">
        <v>45422</v>
      </c>
      <c r="G480">
        <v>0</v>
      </c>
      <c r="H480" t="s">
        <v>7413</v>
      </c>
      <c r="I480" t="s">
        <v>8000</v>
      </c>
      <c r="J480" t="s">
        <v>8003</v>
      </c>
      <c r="L480">
        <f>VLOOKUP(T_Boleto[[#This Row],[Acionista]], t_carne!$B$2:$L$292,11,0)</f>
        <v>40</v>
      </c>
      <c r="M480" t="str">
        <f>"insert into t_boleto values(" &amp; L480 &amp; ", " &amp; T_Boleto[[#This Row],[SeqID]] &amp; ", " &amp; SUBSTITUTE(T_Boleto[[#This Row],[Valor]],",",".",1) &amp; ", '" &amp; TEXT(T_Boleto[[#This Row],[DataVencimento]],"aaaa-mm-dd") &amp; "');"</f>
        <v>insert into t_boleto values(40, 134478, 456.14, '2024-05-10');</v>
      </c>
    </row>
    <row r="481" spans="1:13">
      <c r="A481">
        <v>134479</v>
      </c>
      <c r="B481">
        <v>928</v>
      </c>
      <c r="C481">
        <v>2</v>
      </c>
      <c r="D481">
        <v>456.14</v>
      </c>
      <c r="E481" s="4">
        <v>45089</v>
      </c>
      <c r="F481" s="4">
        <v>45453</v>
      </c>
      <c r="G481">
        <v>0</v>
      </c>
      <c r="H481" t="s">
        <v>7413</v>
      </c>
      <c r="I481" t="s">
        <v>8000</v>
      </c>
      <c r="J481" t="s">
        <v>8004</v>
      </c>
      <c r="L481">
        <f>VLOOKUP(T_Boleto[[#This Row],[Acionista]], t_carne!$B$2:$L$292,11,0)</f>
        <v>40</v>
      </c>
      <c r="M481" t="str">
        <f>"insert into t_boleto values(" &amp; L481 &amp; ", " &amp; T_Boleto[[#This Row],[SeqID]] &amp; ", " &amp; SUBSTITUTE(T_Boleto[[#This Row],[Valor]],",",".",1) &amp; ", '" &amp; TEXT(T_Boleto[[#This Row],[DataVencimento]],"aaaa-mm-dd") &amp; "');"</f>
        <v>insert into t_boleto values(40, 134479, 456.14, '2024-06-10');</v>
      </c>
    </row>
    <row r="482" spans="1:13">
      <c r="A482">
        <v>134480</v>
      </c>
      <c r="B482">
        <v>590</v>
      </c>
      <c r="C482">
        <v>2</v>
      </c>
      <c r="D482">
        <v>839.28</v>
      </c>
      <c r="E482" s="4">
        <v>45089</v>
      </c>
      <c r="F482" s="4">
        <v>45117</v>
      </c>
      <c r="G482">
        <v>0</v>
      </c>
      <c r="H482" t="s">
        <v>7210</v>
      </c>
      <c r="I482" t="s">
        <v>8005</v>
      </c>
      <c r="J482" t="s">
        <v>8006</v>
      </c>
      <c r="L482">
        <f>VLOOKUP(T_Boleto[[#This Row],[Acionista]], t_carne!$B$2:$L$292,11,0)</f>
        <v>41</v>
      </c>
      <c r="M482" t="str">
        <f>"insert into t_boleto values(" &amp; L482 &amp; ", " &amp; T_Boleto[[#This Row],[SeqID]] &amp; ", " &amp; SUBSTITUTE(T_Boleto[[#This Row],[Valor]],",",".",1) &amp; ", '" &amp; TEXT(T_Boleto[[#This Row],[DataVencimento]],"aaaa-mm-dd") &amp; "');"</f>
        <v>insert into t_boleto values(41, 134480, 839.28, '2023-07-10');</v>
      </c>
    </row>
    <row r="483" spans="1:13">
      <c r="A483">
        <v>134481</v>
      </c>
      <c r="B483">
        <v>590</v>
      </c>
      <c r="C483">
        <v>2</v>
      </c>
      <c r="D483">
        <v>839.28</v>
      </c>
      <c r="E483" s="4">
        <v>45089</v>
      </c>
      <c r="F483" s="4">
        <v>45148</v>
      </c>
      <c r="G483">
        <v>0</v>
      </c>
      <c r="H483" t="s">
        <v>7210</v>
      </c>
      <c r="I483" t="s">
        <v>8005</v>
      </c>
      <c r="J483" t="s">
        <v>8007</v>
      </c>
      <c r="L483">
        <f>VLOOKUP(T_Boleto[[#This Row],[Acionista]], t_carne!$B$2:$L$292,11,0)</f>
        <v>41</v>
      </c>
      <c r="M483" t="str">
        <f>"insert into t_boleto values(" &amp; L483 &amp; ", " &amp; T_Boleto[[#This Row],[SeqID]] &amp; ", " &amp; SUBSTITUTE(T_Boleto[[#This Row],[Valor]],",",".",1) &amp; ", '" &amp; TEXT(T_Boleto[[#This Row],[DataVencimento]],"aaaa-mm-dd") &amp; "');"</f>
        <v>insert into t_boleto values(41, 134481, 839.28, '2023-08-10');</v>
      </c>
    </row>
    <row r="484" spans="1:13">
      <c r="A484">
        <v>134482</v>
      </c>
      <c r="B484">
        <v>590</v>
      </c>
      <c r="C484">
        <v>2</v>
      </c>
      <c r="D484">
        <v>839.28</v>
      </c>
      <c r="E484" s="4">
        <v>45089</v>
      </c>
      <c r="F484" s="4">
        <v>45179</v>
      </c>
      <c r="G484">
        <v>0</v>
      </c>
      <c r="H484" t="s">
        <v>7210</v>
      </c>
      <c r="I484" t="s">
        <v>8005</v>
      </c>
      <c r="J484" t="s">
        <v>8008</v>
      </c>
      <c r="L484">
        <f>VLOOKUP(T_Boleto[[#This Row],[Acionista]], t_carne!$B$2:$L$292,11,0)</f>
        <v>41</v>
      </c>
      <c r="M484" t="str">
        <f>"insert into t_boleto values(" &amp; L484 &amp; ", " &amp; T_Boleto[[#This Row],[SeqID]] &amp; ", " &amp; SUBSTITUTE(T_Boleto[[#This Row],[Valor]],",",".",1) &amp; ", '" &amp; TEXT(T_Boleto[[#This Row],[DataVencimento]],"aaaa-mm-dd") &amp; "');"</f>
        <v>insert into t_boleto values(41, 134482, 839.28, '2023-09-10');</v>
      </c>
    </row>
    <row r="485" spans="1:13">
      <c r="A485">
        <v>134483</v>
      </c>
      <c r="B485">
        <v>590</v>
      </c>
      <c r="C485">
        <v>2</v>
      </c>
      <c r="D485">
        <v>839.28</v>
      </c>
      <c r="E485" s="4">
        <v>45089</v>
      </c>
      <c r="F485" s="4">
        <v>45209</v>
      </c>
      <c r="G485">
        <v>0</v>
      </c>
      <c r="H485" t="s">
        <v>7210</v>
      </c>
      <c r="I485" t="s">
        <v>8005</v>
      </c>
      <c r="J485" t="s">
        <v>8009</v>
      </c>
      <c r="L485">
        <f>VLOOKUP(T_Boleto[[#This Row],[Acionista]], t_carne!$B$2:$L$292,11,0)</f>
        <v>41</v>
      </c>
      <c r="M485" t="str">
        <f>"insert into t_boleto values(" &amp; L485 &amp; ", " &amp; T_Boleto[[#This Row],[SeqID]] &amp; ", " &amp; SUBSTITUTE(T_Boleto[[#This Row],[Valor]],",",".",1) &amp; ", '" &amp; TEXT(T_Boleto[[#This Row],[DataVencimento]],"aaaa-mm-dd") &amp; "');"</f>
        <v>insert into t_boleto values(41, 134483, 839.28, '2023-10-10');</v>
      </c>
    </row>
    <row r="486" spans="1:13">
      <c r="A486">
        <v>134484</v>
      </c>
      <c r="B486">
        <v>590</v>
      </c>
      <c r="C486">
        <v>2</v>
      </c>
      <c r="D486">
        <v>839.28</v>
      </c>
      <c r="E486" s="4">
        <v>45089</v>
      </c>
      <c r="F486" s="4">
        <v>45240</v>
      </c>
      <c r="G486">
        <v>0</v>
      </c>
      <c r="H486" t="s">
        <v>7210</v>
      </c>
      <c r="I486" t="s">
        <v>8005</v>
      </c>
      <c r="J486" t="s">
        <v>8010</v>
      </c>
      <c r="L486">
        <f>VLOOKUP(T_Boleto[[#This Row],[Acionista]], t_carne!$B$2:$L$292,11,0)</f>
        <v>41</v>
      </c>
      <c r="M486" t="str">
        <f>"insert into t_boleto values(" &amp; L486 &amp; ", " &amp; T_Boleto[[#This Row],[SeqID]] &amp; ", " &amp; SUBSTITUTE(T_Boleto[[#This Row],[Valor]],",",".",1) &amp; ", '" &amp; TEXT(T_Boleto[[#This Row],[DataVencimento]],"aaaa-mm-dd") &amp; "');"</f>
        <v>insert into t_boleto values(41, 134484, 839.28, '2023-11-10');</v>
      </c>
    </row>
    <row r="487" spans="1:13">
      <c r="A487">
        <v>134485</v>
      </c>
      <c r="B487">
        <v>590</v>
      </c>
      <c r="C487">
        <v>2</v>
      </c>
      <c r="D487">
        <v>839.28</v>
      </c>
      <c r="E487" s="4">
        <v>45089</v>
      </c>
      <c r="F487" s="4">
        <v>45270</v>
      </c>
      <c r="G487">
        <v>0</v>
      </c>
      <c r="H487" t="s">
        <v>7210</v>
      </c>
      <c r="I487" t="s">
        <v>8005</v>
      </c>
      <c r="J487" t="s">
        <v>8011</v>
      </c>
      <c r="L487">
        <f>VLOOKUP(T_Boleto[[#This Row],[Acionista]], t_carne!$B$2:$L$292,11,0)</f>
        <v>41</v>
      </c>
      <c r="M487" t="str">
        <f>"insert into t_boleto values(" &amp; L487 &amp; ", " &amp; T_Boleto[[#This Row],[SeqID]] &amp; ", " &amp; SUBSTITUTE(T_Boleto[[#This Row],[Valor]],",",".",1) &amp; ", '" &amp; TEXT(T_Boleto[[#This Row],[DataVencimento]],"aaaa-mm-dd") &amp; "');"</f>
        <v>insert into t_boleto values(41, 134485, 839.28, '2023-12-10');</v>
      </c>
    </row>
    <row r="488" spans="1:13">
      <c r="A488">
        <v>134486</v>
      </c>
      <c r="B488">
        <v>590</v>
      </c>
      <c r="C488">
        <v>2</v>
      </c>
      <c r="D488">
        <v>839.28</v>
      </c>
      <c r="E488" s="4">
        <v>45089</v>
      </c>
      <c r="F488" s="4">
        <v>45301</v>
      </c>
      <c r="G488">
        <v>0</v>
      </c>
      <c r="H488" t="s">
        <v>7210</v>
      </c>
      <c r="I488" t="s">
        <v>8005</v>
      </c>
      <c r="J488" t="s">
        <v>8012</v>
      </c>
      <c r="L488">
        <f>VLOOKUP(T_Boleto[[#This Row],[Acionista]], t_carne!$B$2:$L$292,11,0)</f>
        <v>41</v>
      </c>
      <c r="M488" t="str">
        <f>"insert into t_boleto values(" &amp; L488 &amp; ", " &amp; T_Boleto[[#This Row],[SeqID]] &amp; ", " &amp; SUBSTITUTE(T_Boleto[[#This Row],[Valor]],",",".",1) &amp; ", '" &amp; TEXT(T_Boleto[[#This Row],[DataVencimento]],"aaaa-mm-dd") &amp; "');"</f>
        <v>insert into t_boleto values(41, 134486, 839.28, '2024-01-10');</v>
      </c>
    </row>
    <row r="489" spans="1:13">
      <c r="A489">
        <v>134487</v>
      </c>
      <c r="B489">
        <v>590</v>
      </c>
      <c r="C489">
        <v>2</v>
      </c>
      <c r="D489">
        <v>839.28</v>
      </c>
      <c r="E489" s="4">
        <v>45089</v>
      </c>
      <c r="F489" s="4">
        <v>45332</v>
      </c>
      <c r="G489">
        <v>0</v>
      </c>
      <c r="H489" t="s">
        <v>7210</v>
      </c>
      <c r="I489" t="s">
        <v>8005</v>
      </c>
      <c r="J489" t="s">
        <v>8013</v>
      </c>
      <c r="L489">
        <f>VLOOKUP(T_Boleto[[#This Row],[Acionista]], t_carne!$B$2:$L$292,11,0)</f>
        <v>41</v>
      </c>
      <c r="M489" t="str">
        <f>"insert into t_boleto values(" &amp; L489 &amp; ", " &amp; T_Boleto[[#This Row],[SeqID]] &amp; ", " &amp; SUBSTITUTE(T_Boleto[[#This Row],[Valor]],",",".",1) &amp; ", '" &amp; TEXT(T_Boleto[[#This Row],[DataVencimento]],"aaaa-mm-dd") &amp; "');"</f>
        <v>insert into t_boleto values(41, 134487, 839.28, '2024-02-10');</v>
      </c>
    </row>
    <row r="490" spans="1:13">
      <c r="A490">
        <v>134488</v>
      </c>
      <c r="B490">
        <v>590</v>
      </c>
      <c r="C490">
        <v>2</v>
      </c>
      <c r="D490">
        <v>839.28</v>
      </c>
      <c r="E490" s="4">
        <v>45089</v>
      </c>
      <c r="F490" s="4">
        <v>45361</v>
      </c>
      <c r="G490">
        <v>0</v>
      </c>
      <c r="H490" t="s">
        <v>7210</v>
      </c>
      <c r="I490" t="s">
        <v>8005</v>
      </c>
      <c r="J490" t="s">
        <v>8001</v>
      </c>
      <c r="L490">
        <f>VLOOKUP(T_Boleto[[#This Row],[Acionista]], t_carne!$B$2:$L$292,11,0)</f>
        <v>41</v>
      </c>
      <c r="M490" t="str">
        <f>"insert into t_boleto values(" &amp; L490 &amp; ", " &amp; T_Boleto[[#This Row],[SeqID]] &amp; ", " &amp; SUBSTITUTE(T_Boleto[[#This Row],[Valor]],",",".",1) &amp; ", '" &amp; TEXT(T_Boleto[[#This Row],[DataVencimento]],"aaaa-mm-dd") &amp; "');"</f>
        <v>insert into t_boleto values(41, 134488, 839.28, '2024-03-10');</v>
      </c>
    </row>
    <row r="491" spans="1:13">
      <c r="A491">
        <v>134489</v>
      </c>
      <c r="B491">
        <v>590</v>
      </c>
      <c r="C491">
        <v>2</v>
      </c>
      <c r="D491">
        <v>839.28</v>
      </c>
      <c r="E491" s="4">
        <v>45089</v>
      </c>
      <c r="F491" s="4">
        <v>45392</v>
      </c>
      <c r="G491">
        <v>0</v>
      </c>
      <c r="H491" t="s">
        <v>7210</v>
      </c>
      <c r="I491" t="s">
        <v>8005</v>
      </c>
      <c r="J491" t="s">
        <v>8002</v>
      </c>
      <c r="L491">
        <f>VLOOKUP(T_Boleto[[#This Row],[Acionista]], t_carne!$B$2:$L$292,11,0)</f>
        <v>41</v>
      </c>
      <c r="M491" t="str">
        <f>"insert into t_boleto values(" &amp; L491 &amp; ", " &amp; T_Boleto[[#This Row],[SeqID]] &amp; ", " &amp; SUBSTITUTE(T_Boleto[[#This Row],[Valor]],",",".",1) &amp; ", '" &amp; TEXT(T_Boleto[[#This Row],[DataVencimento]],"aaaa-mm-dd") &amp; "');"</f>
        <v>insert into t_boleto values(41, 134489, 839.28, '2024-04-10');</v>
      </c>
    </row>
    <row r="492" spans="1:13">
      <c r="A492">
        <v>134490</v>
      </c>
      <c r="B492">
        <v>590</v>
      </c>
      <c r="C492">
        <v>2</v>
      </c>
      <c r="D492">
        <v>839.28</v>
      </c>
      <c r="E492" s="4">
        <v>45089</v>
      </c>
      <c r="F492" s="4">
        <v>45422</v>
      </c>
      <c r="G492">
        <v>0</v>
      </c>
      <c r="H492" t="s">
        <v>7210</v>
      </c>
      <c r="I492" t="s">
        <v>8005</v>
      </c>
      <c r="J492" t="s">
        <v>8003</v>
      </c>
      <c r="L492">
        <f>VLOOKUP(T_Boleto[[#This Row],[Acionista]], t_carne!$B$2:$L$292,11,0)</f>
        <v>41</v>
      </c>
      <c r="M492" t="str">
        <f>"insert into t_boleto values(" &amp; L492 &amp; ", " &amp; T_Boleto[[#This Row],[SeqID]] &amp; ", " &amp; SUBSTITUTE(T_Boleto[[#This Row],[Valor]],",",".",1) &amp; ", '" &amp; TEXT(T_Boleto[[#This Row],[DataVencimento]],"aaaa-mm-dd") &amp; "');"</f>
        <v>insert into t_boleto values(41, 134490, 839.28, '2024-05-10');</v>
      </c>
    </row>
    <row r="493" spans="1:13">
      <c r="A493">
        <v>134491</v>
      </c>
      <c r="B493">
        <v>590</v>
      </c>
      <c r="C493">
        <v>2</v>
      </c>
      <c r="D493">
        <v>839.28</v>
      </c>
      <c r="E493" s="4">
        <v>45089</v>
      </c>
      <c r="F493" s="4">
        <v>45453</v>
      </c>
      <c r="G493">
        <v>0</v>
      </c>
      <c r="H493" t="s">
        <v>7210</v>
      </c>
      <c r="I493" t="s">
        <v>8005</v>
      </c>
      <c r="J493" t="s">
        <v>8004</v>
      </c>
      <c r="L493">
        <f>VLOOKUP(T_Boleto[[#This Row],[Acionista]], t_carne!$B$2:$L$292,11,0)</f>
        <v>41</v>
      </c>
      <c r="M493" t="str">
        <f>"insert into t_boleto values(" &amp; L493 &amp; ", " &amp; T_Boleto[[#This Row],[SeqID]] &amp; ", " &amp; SUBSTITUTE(T_Boleto[[#This Row],[Valor]],",",".",1) &amp; ", '" &amp; TEXT(T_Boleto[[#This Row],[DataVencimento]],"aaaa-mm-dd") &amp; "');"</f>
        <v>insert into t_boleto values(41, 134491, 839.28, '2024-06-10');</v>
      </c>
    </row>
    <row r="494" spans="1:13">
      <c r="A494">
        <v>134492</v>
      </c>
      <c r="B494">
        <v>871</v>
      </c>
      <c r="C494">
        <v>2</v>
      </c>
      <c r="D494">
        <v>839.28</v>
      </c>
      <c r="E494" s="4">
        <v>45089</v>
      </c>
      <c r="F494" s="4">
        <v>45117</v>
      </c>
      <c r="G494">
        <v>0</v>
      </c>
      <c r="H494" t="s">
        <v>7359</v>
      </c>
      <c r="I494" t="s">
        <v>8005</v>
      </c>
      <c r="J494" t="s">
        <v>8006</v>
      </c>
      <c r="L494">
        <f>VLOOKUP(T_Boleto[[#This Row],[Acionista]], t_carne!$B$2:$L$292,11,0)</f>
        <v>42</v>
      </c>
      <c r="M494" t="str">
        <f>"insert into t_boleto values(" &amp; L494 &amp; ", " &amp; T_Boleto[[#This Row],[SeqID]] &amp; ", " &amp; SUBSTITUTE(T_Boleto[[#This Row],[Valor]],",",".",1) &amp; ", '" &amp; TEXT(T_Boleto[[#This Row],[DataVencimento]],"aaaa-mm-dd") &amp; "');"</f>
        <v>insert into t_boleto values(42, 134492, 839.28, '2023-07-10');</v>
      </c>
    </row>
    <row r="495" spans="1:13">
      <c r="A495">
        <v>134493</v>
      </c>
      <c r="B495">
        <v>871</v>
      </c>
      <c r="C495">
        <v>2</v>
      </c>
      <c r="D495">
        <v>839.28</v>
      </c>
      <c r="E495" s="4">
        <v>45089</v>
      </c>
      <c r="F495" s="4">
        <v>45148</v>
      </c>
      <c r="G495">
        <v>0</v>
      </c>
      <c r="H495" t="s">
        <v>7359</v>
      </c>
      <c r="I495" t="s">
        <v>8005</v>
      </c>
      <c r="J495" t="s">
        <v>8007</v>
      </c>
      <c r="L495">
        <f>VLOOKUP(T_Boleto[[#This Row],[Acionista]], t_carne!$B$2:$L$292,11,0)</f>
        <v>42</v>
      </c>
      <c r="M495" t="str">
        <f>"insert into t_boleto values(" &amp; L495 &amp; ", " &amp; T_Boleto[[#This Row],[SeqID]] &amp; ", " &amp; SUBSTITUTE(T_Boleto[[#This Row],[Valor]],",",".",1) &amp; ", '" &amp; TEXT(T_Boleto[[#This Row],[DataVencimento]],"aaaa-mm-dd") &amp; "');"</f>
        <v>insert into t_boleto values(42, 134493, 839.28, '2023-08-10');</v>
      </c>
    </row>
    <row r="496" spans="1:13">
      <c r="A496">
        <v>134494</v>
      </c>
      <c r="B496">
        <v>871</v>
      </c>
      <c r="C496">
        <v>2</v>
      </c>
      <c r="D496">
        <v>839.28</v>
      </c>
      <c r="E496" s="4">
        <v>45089</v>
      </c>
      <c r="F496" s="4">
        <v>45179</v>
      </c>
      <c r="G496">
        <v>0</v>
      </c>
      <c r="H496" t="s">
        <v>7359</v>
      </c>
      <c r="I496" t="s">
        <v>8005</v>
      </c>
      <c r="J496" t="s">
        <v>8008</v>
      </c>
      <c r="L496">
        <f>VLOOKUP(T_Boleto[[#This Row],[Acionista]], t_carne!$B$2:$L$292,11,0)</f>
        <v>42</v>
      </c>
      <c r="M496" t="str">
        <f>"insert into t_boleto values(" &amp; L496 &amp; ", " &amp; T_Boleto[[#This Row],[SeqID]] &amp; ", " &amp; SUBSTITUTE(T_Boleto[[#This Row],[Valor]],",",".",1) &amp; ", '" &amp; TEXT(T_Boleto[[#This Row],[DataVencimento]],"aaaa-mm-dd") &amp; "');"</f>
        <v>insert into t_boleto values(42, 134494, 839.28, '2023-09-10');</v>
      </c>
    </row>
    <row r="497" spans="1:13">
      <c r="A497">
        <v>134495</v>
      </c>
      <c r="B497">
        <v>871</v>
      </c>
      <c r="C497">
        <v>2</v>
      </c>
      <c r="D497">
        <v>839.28</v>
      </c>
      <c r="E497" s="4">
        <v>45089</v>
      </c>
      <c r="F497" s="4">
        <v>45209</v>
      </c>
      <c r="G497">
        <v>0</v>
      </c>
      <c r="H497" t="s">
        <v>7359</v>
      </c>
      <c r="I497" t="s">
        <v>8005</v>
      </c>
      <c r="J497" t="s">
        <v>8009</v>
      </c>
      <c r="L497">
        <f>VLOOKUP(T_Boleto[[#This Row],[Acionista]], t_carne!$B$2:$L$292,11,0)</f>
        <v>42</v>
      </c>
      <c r="M497" t="str">
        <f>"insert into t_boleto values(" &amp; L497 &amp; ", " &amp; T_Boleto[[#This Row],[SeqID]] &amp; ", " &amp; SUBSTITUTE(T_Boleto[[#This Row],[Valor]],",",".",1) &amp; ", '" &amp; TEXT(T_Boleto[[#This Row],[DataVencimento]],"aaaa-mm-dd") &amp; "');"</f>
        <v>insert into t_boleto values(42, 134495, 839.28, '2023-10-10');</v>
      </c>
    </row>
    <row r="498" spans="1:13">
      <c r="A498">
        <v>134496</v>
      </c>
      <c r="B498">
        <v>871</v>
      </c>
      <c r="C498">
        <v>2</v>
      </c>
      <c r="D498">
        <v>839.28</v>
      </c>
      <c r="E498" s="4">
        <v>45089</v>
      </c>
      <c r="F498" s="4">
        <v>45240</v>
      </c>
      <c r="G498">
        <v>0</v>
      </c>
      <c r="H498" t="s">
        <v>7359</v>
      </c>
      <c r="I498" t="s">
        <v>8005</v>
      </c>
      <c r="J498" t="s">
        <v>8010</v>
      </c>
      <c r="L498">
        <f>VLOOKUP(T_Boleto[[#This Row],[Acionista]], t_carne!$B$2:$L$292,11,0)</f>
        <v>42</v>
      </c>
      <c r="M498" t="str">
        <f>"insert into t_boleto values(" &amp; L498 &amp; ", " &amp; T_Boleto[[#This Row],[SeqID]] &amp; ", " &amp; SUBSTITUTE(T_Boleto[[#This Row],[Valor]],",",".",1) &amp; ", '" &amp; TEXT(T_Boleto[[#This Row],[DataVencimento]],"aaaa-mm-dd") &amp; "');"</f>
        <v>insert into t_boleto values(42, 134496, 839.28, '2023-11-10');</v>
      </c>
    </row>
    <row r="499" spans="1:13">
      <c r="A499">
        <v>134497</v>
      </c>
      <c r="B499">
        <v>871</v>
      </c>
      <c r="C499">
        <v>2</v>
      </c>
      <c r="D499">
        <v>839.28</v>
      </c>
      <c r="E499" s="4">
        <v>45089</v>
      </c>
      <c r="F499" s="4">
        <v>45270</v>
      </c>
      <c r="G499">
        <v>0</v>
      </c>
      <c r="H499" t="s">
        <v>7359</v>
      </c>
      <c r="I499" t="s">
        <v>8005</v>
      </c>
      <c r="J499" t="s">
        <v>8011</v>
      </c>
      <c r="L499">
        <f>VLOOKUP(T_Boleto[[#This Row],[Acionista]], t_carne!$B$2:$L$292,11,0)</f>
        <v>42</v>
      </c>
      <c r="M499" t="str">
        <f>"insert into t_boleto values(" &amp; L499 &amp; ", " &amp; T_Boleto[[#This Row],[SeqID]] &amp; ", " &amp; SUBSTITUTE(T_Boleto[[#This Row],[Valor]],",",".",1) &amp; ", '" &amp; TEXT(T_Boleto[[#This Row],[DataVencimento]],"aaaa-mm-dd") &amp; "');"</f>
        <v>insert into t_boleto values(42, 134497, 839.28, '2023-12-10');</v>
      </c>
    </row>
    <row r="500" spans="1:13">
      <c r="A500">
        <v>134498</v>
      </c>
      <c r="B500">
        <v>871</v>
      </c>
      <c r="C500">
        <v>2</v>
      </c>
      <c r="D500">
        <v>839.28</v>
      </c>
      <c r="E500" s="4">
        <v>45089</v>
      </c>
      <c r="F500" s="4">
        <v>45301</v>
      </c>
      <c r="G500">
        <v>0</v>
      </c>
      <c r="H500" t="s">
        <v>7359</v>
      </c>
      <c r="I500" t="s">
        <v>8005</v>
      </c>
      <c r="J500" t="s">
        <v>8012</v>
      </c>
      <c r="L500">
        <f>VLOOKUP(T_Boleto[[#This Row],[Acionista]], t_carne!$B$2:$L$292,11,0)</f>
        <v>42</v>
      </c>
      <c r="M500" t="str">
        <f>"insert into t_boleto values(" &amp; L500 &amp; ", " &amp; T_Boleto[[#This Row],[SeqID]] &amp; ", " &amp; SUBSTITUTE(T_Boleto[[#This Row],[Valor]],",",".",1) &amp; ", '" &amp; TEXT(T_Boleto[[#This Row],[DataVencimento]],"aaaa-mm-dd") &amp; "');"</f>
        <v>insert into t_boleto values(42, 134498, 839.28, '2024-01-10');</v>
      </c>
    </row>
    <row r="501" spans="1:13">
      <c r="A501">
        <v>134499</v>
      </c>
      <c r="B501">
        <v>871</v>
      </c>
      <c r="C501">
        <v>2</v>
      </c>
      <c r="D501">
        <v>839.28</v>
      </c>
      <c r="E501" s="4">
        <v>45089</v>
      </c>
      <c r="F501" s="4">
        <v>45332</v>
      </c>
      <c r="G501">
        <v>0</v>
      </c>
      <c r="H501" t="s">
        <v>7359</v>
      </c>
      <c r="I501" t="s">
        <v>8005</v>
      </c>
      <c r="J501" t="s">
        <v>8013</v>
      </c>
      <c r="L501">
        <f>VLOOKUP(T_Boleto[[#This Row],[Acionista]], t_carne!$B$2:$L$292,11,0)</f>
        <v>42</v>
      </c>
      <c r="M501" t="str">
        <f>"insert into t_boleto values(" &amp; L501 &amp; ", " &amp; T_Boleto[[#This Row],[SeqID]] &amp; ", " &amp; SUBSTITUTE(T_Boleto[[#This Row],[Valor]],",",".",1) &amp; ", '" &amp; TEXT(T_Boleto[[#This Row],[DataVencimento]],"aaaa-mm-dd") &amp; "');"</f>
        <v>insert into t_boleto values(42, 134499, 839.28, '2024-02-10');</v>
      </c>
    </row>
    <row r="502" spans="1:13">
      <c r="A502">
        <v>134500</v>
      </c>
      <c r="B502">
        <v>871</v>
      </c>
      <c r="C502">
        <v>2</v>
      </c>
      <c r="D502">
        <v>839.28</v>
      </c>
      <c r="E502" s="4">
        <v>45089</v>
      </c>
      <c r="F502" s="4">
        <v>45361</v>
      </c>
      <c r="G502">
        <v>0</v>
      </c>
      <c r="H502" t="s">
        <v>7359</v>
      </c>
      <c r="I502" t="s">
        <v>8005</v>
      </c>
      <c r="J502" t="s">
        <v>8001</v>
      </c>
      <c r="L502">
        <f>VLOOKUP(T_Boleto[[#This Row],[Acionista]], t_carne!$B$2:$L$292,11,0)</f>
        <v>42</v>
      </c>
      <c r="M502" t="str">
        <f>"insert into t_boleto values(" &amp; L502 &amp; ", " &amp; T_Boleto[[#This Row],[SeqID]] &amp; ", " &amp; SUBSTITUTE(T_Boleto[[#This Row],[Valor]],",",".",1) &amp; ", '" &amp; TEXT(T_Boleto[[#This Row],[DataVencimento]],"aaaa-mm-dd") &amp; "');"</f>
        <v>insert into t_boleto values(42, 134500, 839.28, '2024-03-10');</v>
      </c>
    </row>
    <row r="503" spans="1:13">
      <c r="A503">
        <v>134501</v>
      </c>
      <c r="B503">
        <v>871</v>
      </c>
      <c r="C503">
        <v>2</v>
      </c>
      <c r="D503">
        <v>839.28</v>
      </c>
      <c r="E503" s="4">
        <v>45089</v>
      </c>
      <c r="F503" s="4">
        <v>45392</v>
      </c>
      <c r="G503">
        <v>0</v>
      </c>
      <c r="H503" t="s">
        <v>7359</v>
      </c>
      <c r="I503" t="s">
        <v>8005</v>
      </c>
      <c r="J503" t="s">
        <v>8002</v>
      </c>
      <c r="L503">
        <f>VLOOKUP(T_Boleto[[#This Row],[Acionista]], t_carne!$B$2:$L$292,11,0)</f>
        <v>42</v>
      </c>
      <c r="M503" t="str">
        <f>"insert into t_boleto values(" &amp; L503 &amp; ", " &amp; T_Boleto[[#This Row],[SeqID]] &amp; ", " &amp; SUBSTITUTE(T_Boleto[[#This Row],[Valor]],",",".",1) &amp; ", '" &amp; TEXT(T_Boleto[[#This Row],[DataVencimento]],"aaaa-mm-dd") &amp; "');"</f>
        <v>insert into t_boleto values(42, 134501, 839.28, '2024-04-10');</v>
      </c>
    </row>
    <row r="504" spans="1:13">
      <c r="A504">
        <v>134502</v>
      </c>
      <c r="B504">
        <v>871</v>
      </c>
      <c r="C504">
        <v>2</v>
      </c>
      <c r="D504">
        <v>839.28</v>
      </c>
      <c r="E504" s="4">
        <v>45089</v>
      </c>
      <c r="F504" s="4">
        <v>45422</v>
      </c>
      <c r="G504">
        <v>0</v>
      </c>
      <c r="H504" t="s">
        <v>7359</v>
      </c>
      <c r="I504" t="s">
        <v>8005</v>
      </c>
      <c r="J504" t="s">
        <v>8003</v>
      </c>
      <c r="L504">
        <f>VLOOKUP(T_Boleto[[#This Row],[Acionista]], t_carne!$B$2:$L$292,11,0)</f>
        <v>42</v>
      </c>
      <c r="M504" t="str">
        <f>"insert into t_boleto values(" &amp; L504 &amp; ", " &amp; T_Boleto[[#This Row],[SeqID]] &amp; ", " &amp; SUBSTITUTE(T_Boleto[[#This Row],[Valor]],",",".",1) &amp; ", '" &amp; TEXT(T_Boleto[[#This Row],[DataVencimento]],"aaaa-mm-dd") &amp; "');"</f>
        <v>insert into t_boleto values(42, 134502, 839.28, '2024-05-10');</v>
      </c>
    </row>
    <row r="505" spans="1:13">
      <c r="A505">
        <v>134503</v>
      </c>
      <c r="B505">
        <v>871</v>
      </c>
      <c r="C505">
        <v>2</v>
      </c>
      <c r="D505">
        <v>839.28</v>
      </c>
      <c r="E505" s="4">
        <v>45089</v>
      </c>
      <c r="F505" s="4">
        <v>45453</v>
      </c>
      <c r="G505">
        <v>0</v>
      </c>
      <c r="H505" t="s">
        <v>7359</v>
      </c>
      <c r="I505" t="s">
        <v>8005</v>
      </c>
      <c r="J505" t="s">
        <v>8004</v>
      </c>
      <c r="L505">
        <f>VLOOKUP(T_Boleto[[#This Row],[Acionista]], t_carne!$B$2:$L$292,11,0)</f>
        <v>42</v>
      </c>
      <c r="M505" t="str">
        <f>"insert into t_boleto values(" &amp; L505 &amp; ", " &amp; T_Boleto[[#This Row],[SeqID]] &amp; ", " &amp; SUBSTITUTE(T_Boleto[[#This Row],[Valor]],",",".",1) &amp; ", '" &amp; TEXT(T_Boleto[[#This Row],[DataVencimento]],"aaaa-mm-dd") &amp; "');"</f>
        <v>insert into t_boleto values(42, 134503, 839.28, '2024-06-10');</v>
      </c>
    </row>
    <row r="506" spans="1:13">
      <c r="A506">
        <v>134504</v>
      </c>
      <c r="B506">
        <v>778</v>
      </c>
      <c r="C506">
        <v>2</v>
      </c>
      <c r="D506">
        <v>456.14</v>
      </c>
      <c r="E506" s="4">
        <v>45089</v>
      </c>
      <c r="F506" s="4">
        <v>45117</v>
      </c>
      <c r="G506">
        <v>0</v>
      </c>
      <c r="H506" t="s">
        <v>7295</v>
      </c>
      <c r="I506" t="s">
        <v>8000</v>
      </c>
      <c r="J506" t="s">
        <v>8006</v>
      </c>
      <c r="L506">
        <f>VLOOKUP(T_Boleto[[#This Row],[Acionista]], t_carne!$B$2:$L$292,11,0)</f>
        <v>43</v>
      </c>
      <c r="M506" t="str">
        <f>"insert into t_boleto values(" &amp; L506 &amp; ", " &amp; T_Boleto[[#This Row],[SeqID]] &amp; ", " &amp; SUBSTITUTE(T_Boleto[[#This Row],[Valor]],",",".",1) &amp; ", '" &amp; TEXT(T_Boleto[[#This Row],[DataVencimento]],"aaaa-mm-dd") &amp; "');"</f>
        <v>insert into t_boleto values(43, 134504, 456.14, '2023-07-10');</v>
      </c>
    </row>
    <row r="507" spans="1:13">
      <c r="A507">
        <v>134505</v>
      </c>
      <c r="B507">
        <v>778</v>
      </c>
      <c r="C507">
        <v>2</v>
      </c>
      <c r="D507">
        <v>456.14</v>
      </c>
      <c r="E507" s="4">
        <v>45089</v>
      </c>
      <c r="F507" s="4">
        <v>45148</v>
      </c>
      <c r="G507">
        <v>0</v>
      </c>
      <c r="H507" t="s">
        <v>7295</v>
      </c>
      <c r="I507" t="s">
        <v>8000</v>
      </c>
      <c r="J507" t="s">
        <v>8007</v>
      </c>
      <c r="L507">
        <f>VLOOKUP(T_Boleto[[#This Row],[Acionista]], t_carne!$B$2:$L$292,11,0)</f>
        <v>43</v>
      </c>
      <c r="M507" t="str">
        <f>"insert into t_boleto values(" &amp; L507 &amp; ", " &amp; T_Boleto[[#This Row],[SeqID]] &amp; ", " &amp; SUBSTITUTE(T_Boleto[[#This Row],[Valor]],",",".",1) &amp; ", '" &amp; TEXT(T_Boleto[[#This Row],[DataVencimento]],"aaaa-mm-dd") &amp; "');"</f>
        <v>insert into t_boleto values(43, 134505, 456.14, '2023-08-10');</v>
      </c>
    </row>
    <row r="508" spans="1:13">
      <c r="A508">
        <v>134506</v>
      </c>
      <c r="B508">
        <v>778</v>
      </c>
      <c r="C508">
        <v>2</v>
      </c>
      <c r="D508">
        <v>456.14</v>
      </c>
      <c r="E508" s="4">
        <v>45089</v>
      </c>
      <c r="F508" s="4">
        <v>45179</v>
      </c>
      <c r="G508">
        <v>0</v>
      </c>
      <c r="H508" t="s">
        <v>7295</v>
      </c>
      <c r="I508" t="s">
        <v>8000</v>
      </c>
      <c r="J508" t="s">
        <v>8008</v>
      </c>
      <c r="L508">
        <f>VLOOKUP(T_Boleto[[#This Row],[Acionista]], t_carne!$B$2:$L$292,11,0)</f>
        <v>43</v>
      </c>
      <c r="M508" t="str">
        <f>"insert into t_boleto values(" &amp; L508 &amp; ", " &amp; T_Boleto[[#This Row],[SeqID]] &amp; ", " &amp; SUBSTITUTE(T_Boleto[[#This Row],[Valor]],",",".",1) &amp; ", '" &amp; TEXT(T_Boleto[[#This Row],[DataVencimento]],"aaaa-mm-dd") &amp; "');"</f>
        <v>insert into t_boleto values(43, 134506, 456.14, '2023-09-10');</v>
      </c>
    </row>
    <row r="509" spans="1:13">
      <c r="A509">
        <v>134507</v>
      </c>
      <c r="B509">
        <v>778</v>
      </c>
      <c r="C509">
        <v>2</v>
      </c>
      <c r="D509">
        <v>456.14</v>
      </c>
      <c r="E509" s="4">
        <v>45089</v>
      </c>
      <c r="F509" s="4">
        <v>45209</v>
      </c>
      <c r="G509">
        <v>0</v>
      </c>
      <c r="H509" t="s">
        <v>7295</v>
      </c>
      <c r="I509" t="s">
        <v>8000</v>
      </c>
      <c r="J509" t="s">
        <v>8009</v>
      </c>
      <c r="L509">
        <f>VLOOKUP(T_Boleto[[#This Row],[Acionista]], t_carne!$B$2:$L$292,11,0)</f>
        <v>43</v>
      </c>
      <c r="M509" t="str">
        <f>"insert into t_boleto values(" &amp; L509 &amp; ", " &amp; T_Boleto[[#This Row],[SeqID]] &amp; ", " &amp; SUBSTITUTE(T_Boleto[[#This Row],[Valor]],",",".",1) &amp; ", '" &amp; TEXT(T_Boleto[[#This Row],[DataVencimento]],"aaaa-mm-dd") &amp; "');"</f>
        <v>insert into t_boleto values(43, 134507, 456.14, '2023-10-10');</v>
      </c>
    </row>
    <row r="510" spans="1:13">
      <c r="A510">
        <v>134508</v>
      </c>
      <c r="B510">
        <v>778</v>
      </c>
      <c r="C510">
        <v>2</v>
      </c>
      <c r="D510">
        <v>456.14</v>
      </c>
      <c r="E510" s="4">
        <v>45089</v>
      </c>
      <c r="F510" s="4">
        <v>45240</v>
      </c>
      <c r="G510">
        <v>0</v>
      </c>
      <c r="H510" t="s">
        <v>7295</v>
      </c>
      <c r="I510" t="s">
        <v>8000</v>
      </c>
      <c r="J510" t="s">
        <v>8010</v>
      </c>
      <c r="L510">
        <f>VLOOKUP(T_Boleto[[#This Row],[Acionista]], t_carne!$B$2:$L$292,11,0)</f>
        <v>43</v>
      </c>
      <c r="M510" t="str">
        <f>"insert into t_boleto values(" &amp; L510 &amp; ", " &amp; T_Boleto[[#This Row],[SeqID]] &amp; ", " &amp; SUBSTITUTE(T_Boleto[[#This Row],[Valor]],",",".",1) &amp; ", '" &amp; TEXT(T_Boleto[[#This Row],[DataVencimento]],"aaaa-mm-dd") &amp; "');"</f>
        <v>insert into t_boleto values(43, 134508, 456.14, '2023-11-10');</v>
      </c>
    </row>
    <row r="511" spans="1:13">
      <c r="A511">
        <v>134509</v>
      </c>
      <c r="B511">
        <v>778</v>
      </c>
      <c r="C511">
        <v>2</v>
      </c>
      <c r="D511">
        <v>456.14</v>
      </c>
      <c r="E511" s="4">
        <v>45089</v>
      </c>
      <c r="F511" s="4">
        <v>45270</v>
      </c>
      <c r="G511">
        <v>0</v>
      </c>
      <c r="H511" t="s">
        <v>7295</v>
      </c>
      <c r="I511" t="s">
        <v>8000</v>
      </c>
      <c r="J511" t="s">
        <v>8011</v>
      </c>
      <c r="L511">
        <f>VLOOKUP(T_Boleto[[#This Row],[Acionista]], t_carne!$B$2:$L$292,11,0)</f>
        <v>43</v>
      </c>
      <c r="M511" t="str">
        <f>"insert into t_boleto values(" &amp; L511 &amp; ", " &amp; T_Boleto[[#This Row],[SeqID]] &amp; ", " &amp; SUBSTITUTE(T_Boleto[[#This Row],[Valor]],",",".",1) &amp; ", '" &amp; TEXT(T_Boleto[[#This Row],[DataVencimento]],"aaaa-mm-dd") &amp; "');"</f>
        <v>insert into t_boleto values(43, 134509, 456.14, '2023-12-10');</v>
      </c>
    </row>
    <row r="512" spans="1:13">
      <c r="A512">
        <v>134510</v>
      </c>
      <c r="B512">
        <v>778</v>
      </c>
      <c r="C512">
        <v>2</v>
      </c>
      <c r="D512">
        <v>456.14</v>
      </c>
      <c r="E512" s="4">
        <v>45089</v>
      </c>
      <c r="F512" s="4">
        <v>45301</v>
      </c>
      <c r="G512">
        <v>0</v>
      </c>
      <c r="H512" t="s">
        <v>7295</v>
      </c>
      <c r="I512" t="s">
        <v>8000</v>
      </c>
      <c r="J512" t="s">
        <v>8012</v>
      </c>
      <c r="L512">
        <f>VLOOKUP(T_Boleto[[#This Row],[Acionista]], t_carne!$B$2:$L$292,11,0)</f>
        <v>43</v>
      </c>
      <c r="M512" t="str">
        <f>"insert into t_boleto values(" &amp; L512 &amp; ", " &amp; T_Boleto[[#This Row],[SeqID]] &amp; ", " &amp; SUBSTITUTE(T_Boleto[[#This Row],[Valor]],",",".",1) &amp; ", '" &amp; TEXT(T_Boleto[[#This Row],[DataVencimento]],"aaaa-mm-dd") &amp; "');"</f>
        <v>insert into t_boleto values(43, 134510, 456.14, '2024-01-10');</v>
      </c>
    </row>
    <row r="513" spans="1:13">
      <c r="A513">
        <v>134511</v>
      </c>
      <c r="B513">
        <v>778</v>
      </c>
      <c r="C513">
        <v>2</v>
      </c>
      <c r="D513">
        <v>456.14</v>
      </c>
      <c r="E513" s="4">
        <v>45089</v>
      </c>
      <c r="F513" s="4">
        <v>45332</v>
      </c>
      <c r="G513">
        <v>0</v>
      </c>
      <c r="H513" t="s">
        <v>7295</v>
      </c>
      <c r="I513" t="s">
        <v>8000</v>
      </c>
      <c r="J513" t="s">
        <v>8013</v>
      </c>
      <c r="L513">
        <f>VLOOKUP(T_Boleto[[#This Row],[Acionista]], t_carne!$B$2:$L$292,11,0)</f>
        <v>43</v>
      </c>
      <c r="M513" t="str">
        <f>"insert into t_boleto values(" &amp; L513 &amp; ", " &amp; T_Boleto[[#This Row],[SeqID]] &amp; ", " &amp; SUBSTITUTE(T_Boleto[[#This Row],[Valor]],",",".",1) &amp; ", '" &amp; TEXT(T_Boleto[[#This Row],[DataVencimento]],"aaaa-mm-dd") &amp; "');"</f>
        <v>insert into t_boleto values(43, 134511, 456.14, '2024-02-10');</v>
      </c>
    </row>
    <row r="514" spans="1:13">
      <c r="A514">
        <v>134512</v>
      </c>
      <c r="B514">
        <v>778</v>
      </c>
      <c r="C514">
        <v>2</v>
      </c>
      <c r="D514">
        <v>456.14</v>
      </c>
      <c r="E514" s="4">
        <v>45089</v>
      </c>
      <c r="F514" s="4">
        <v>45361</v>
      </c>
      <c r="G514">
        <v>0</v>
      </c>
      <c r="H514" t="s">
        <v>7295</v>
      </c>
      <c r="I514" t="s">
        <v>8000</v>
      </c>
      <c r="J514" t="s">
        <v>8001</v>
      </c>
      <c r="L514">
        <f>VLOOKUP(T_Boleto[[#This Row],[Acionista]], t_carne!$B$2:$L$292,11,0)</f>
        <v>43</v>
      </c>
      <c r="M514" t="str">
        <f>"insert into t_boleto values(" &amp; L514 &amp; ", " &amp; T_Boleto[[#This Row],[SeqID]] &amp; ", " &amp; SUBSTITUTE(T_Boleto[[#This Row],[Valor]],",",".",1) &amp; ", '" &amp; TEXT(T_Boleto[[#This Row],[DataVencimento]],"aaaa-mm-dd") &amp; "');"</f>
        <v>insert into t_boleto values(43, 134512, 456.14, '2024-03-10');</v>
      </c>
    </row>
    <row r="515" spans="1:13">
      <c r="A515">
        <v>134513</v>
      </c>
      <c r="B515">
        <v>778</v>
      </c>
      <c r="C515">
        <v>2</v>
      </c>
      <c r="D515">
        <v>456.14</v>
      </c>
      <c r="E515" s="4">
        <v>45089</v>
      </c>
      <c r="F515" s="4">
        <v>45392</v>
      </c>
      <c r="G515">
        <v>0</v>
      </c>
      <c r="H515" t="s">
        <v>7295</v>
      </c>
      <c r="I515" t="s">
        <v>8000</v>
      </c>
      <c r="J515" t="s">
        <v>8002</v>
      </c>
      <c r="L515">
        <f>VLOOKUP(T_Boleto[[#This Row],[Acionista]], t_carne!$B$2:$L$292,11,0)</f>
        <v>43</v>
      </c>
      <c r="M515" t="str">
        <f>"insert into t_boleto values(" &amp; L515 &amp; ", " &amp; T_Boleto[[#This Row],[SeqID]] &amp; ", " &amp; SUBSTITUTE(T_Boleto[[#This Row],[Valor]],",",".",1) &amp; ", '" &amp; TEXT(T_Boleto[[#This Row],[DataVencimento]],"aaaa-mm-dd") &amp; "');"</f>
        <v>insert into t_boleto values(43, 134513, 456.14, '2024-04-10');</v>
      </c>
    </row>
    <row r="516" spans="1:13">
      <c r="A516">
        <v>134514</v>
      </c>
      <c r="B516">
        <v>778</v>
      </c>
      <c r="C516">
        <v>2</v>
      </c>
      <c r="D516">
        <v>456.14</v>
      </c>
      <c r="E516" s="4">
        <v>45089</v>
      </c>
      <c r="F516" s="4">
        <v>45422</v>
      </c>
      <c r="G516">
        <v>0</v>
      </c>
      <c r="H516" t="s">
        <v>7295</v>
      </c>
      <c r="I516" t="s">
        <v>8000</v>
      </c>
      <c r="J516" t="s">
        <v>8003</v>
      </c>
      <c r="L516">
        <f>VLOOKUP(T_Boleto[[#This Row],[Acionista]], t_carne!$B$2:$L$292,11,0)</f>
        <v>43</v>
      </c>
      <c r="M516" t="str">
        <f>"insert into t_boleto values(" &amp; L516 &amp; ", " &amp; T_Boleto[[#This Row],[SeqID]] &amp; ", " &amp; SUBSTITUTE(T_Boleto[[#This Row],[Valor]],",",".",1) &amp; ", '" &amp; TEXT(T_Boleto[[#This Row],[DataVencimento]],"aaaa-mm-dd") &amp; "');"</f>
        <v>insert into t_boleto values(43, 134514, 456.14, '2024-05-10');</v>
      </c>
    </row>
    <row r="517" spans="1:13">
      <c r="A517">
        <v>134515</v>
      </c>
      <c r="B517">
        <v>778</v>
      </c>
      <c r="C517">
        <v>2</v>
      </c>
      <c r="D517">
        <v>456.14</v>
      </c>
      <c r="E517" s="4">
        <v>45089</v>
      </c>
      <c r="F517" s="4">
        <v>45453</v>
      </c>
      <c r="G517">
        <v>0</v>
      </c>
      <c r="H517" t="s">
        <v>7295</v>
      </c>
      <c r="I517" t="s">
        <v>8000</v>
      </c>
      <c r="J517" t="s">
        <v>8004</v>
      </c>
      <c r="L517">
        <f>VLOOKUP(T_Boleto[[#This Row],[Acionista]], t_carne!$B$2:$L$292,11,0)</f>
        <v>43</v>
      </c>
      <c r="M517" t="str">
        <f>"insert into t_boleto values(" &amp; L517 &amp; ", " &amp; T_Boleto[[#This Row],[SeqID]] &amp; ", " &amp; SUBSTITUTE(T_Boleto[[#This Row],[Valor]],",",".",1) &amp; ", '" &amp; TEXT(T_Boleto[[#This Row],[DataVencimento]],"aaaa-mm-dd") &amp; "');"</f>
        <v>insert into t_boleto values(43, 134515, 456.14, '2024-06-10');</v>
      </c>
    </row>
    <row r="518" spans="1:13">
      <c r="A518">
        <v>134516</v>
      </c>
      <c r="B518">
        <v>592</v>
      </c>
      <c r="C518">
        <v>2</v>
      </c>
      <c r="D518">
        <v>839.28</v>
      </c>
      <c r="E518" s="4">
        <v>45089</v>
      </c>
      <c r="F518" s="4">
        <v>45117</v>
      </c>
      <c r="G518">
        <v>0</v>
      </c>
      <c r="H518" t="s">
        <v>7212</v>
      </c>
      <c r="I518" t="s">
        <v>8005</v>
      </c>
      <c r="J518" t="s">
        <v>8006</v>
      </c>
      <c r="L518">
        <f>VLOOKUP(T_Boleto[[#This Row],[Acionista]], t_carne!$B$2:$L$292,11,0)</f>
        <v>44</v>
      </c>
      <c r="M518" t="str">
        <f>"insert into t_boleto values(" &amp; L518 &amp; ", " &amp; T_Boleto[[#This Row],[SeqID]] &amp; ", " &amp; SUBSTITUTE(T_Boleto[[#This Row],[Valor]],",",".",1) &amp; ", '" &amp; TEXT(T_Boleto[[#This Row],[DataVencimento]],"aaaa-mm-dd") &amp; "');"</f>
        <v>insert into t_boleto values(44, 134516, 839.28, '2023-07-10');</v>
      </c>
    </row>
    <row r="519" spans="1:13">
      <c r="A519">
        <v>134517</v>
      </c>
      <c r="B519">
        <v>592</v>
      </c>
      <c r="C519">
        <v>2</v>
      </c>
      <c r="D519">
        <v>839.28</v>
      </c>
      <c r="E519" s="4">
        <v>45089</v>
      </c>
      <c r="F519" s="4">
        <v>45148</v>
      </c>
      <c r="G519">
        <v>0</v>
      </c>
      <c r="H519" t="s">
        <v>7212</v>
      </c>
      <c r="I519" t="s">
        <v>8005</v>
      </c>
      <c r="J519" t="s">
        <v>8007</v>
      </c>
      <c r="L519">
        <f>VLOOKUP(T_Boleto[[#This Row],[Acionista]], t_carne!$B$2:$L$292,11,0)</f>
        <v>44</v>
      </c>
      <c r="M519" t="str">
        <f>"insert into t_boleto values(" &amp; L519 &amp; ", " &amp; T_Boleto[[#This Row],[SeqID]] &amp; ", " &amp; SUBSTITUTE(T_Boleto[[#This Row],[Valor]],",",".",1) &amp; ", '" &amp; TEXT(T_Boleto[[#This Row],[DataVencimento]],"aaaa-mm-dd") &amp; "');"</f>
        <v>insert into t_boleto values(44, 134517, 839.28, '2023-08-10');</v>
      </c>
    </row>
    <row r="520" spans="1:13">
      <c r="A520">
        <v>134518</v>
      </c>
      <c r="B520">
        <v>592</v>
      </c>
      <c r="C520">
        <v>2</v>
      </c>
      <c r="D520">
        <v>839.28</v>
      </c>
      <c r="E520" s="4">
        <v>45089</v>
      </c>
      <c r="F520" s="4">
        <v>45179</v>
      </c>
      <c r="G520">
        <v>0</v>
      </c>
      <c r="H520" t="s">
        <v>7212</v>
      </c>
      <c r="I520" t="s">
        <v>8005</v>
      </c>
      <c r="J520" t="s">
        <v>8008</v>
      </c>
      <c r="L520">
        <f>VLOOKUP(T_Boleto[[#This Row],[Acionista]], t_carne!$B$2:$L$292,11,0)</f>
        <v>44</v>
      </c>
      <c r="M520" t="str">
        <f>"insert into t_boleto values(" &amp; L520 &amp; ", " &amp; T_Boleto[[#This Row],[SeqID]] &amp; ", " &amp; SUBSTITUTE(T_Boleto[[#This Row],[Valor]],",",".",1) &amp; ", '" &amp; TEXT(T_Boleto[[#This Row],[DataVencimento]],"aaaa-mm-dd") &amp; "');"</f>
        <v>insert into t_boleto values(44, 134518, 839.28, '2023-09-10');</v>
      </c>
    </row>
    <row r="521" spans="1:13">
      <c r="A521">
        <v>134519</v>
      </c>
      <c r="B521">
        <v>592</v>
      </c>
      <c r="C521">
        <v>2</v>
      </c>
      <c r="D521">
        <v>839.28</v>
      </c>
      <c r="E521" s="4">
        <v>45089</v>
      </c>
      <c r="F521" s="4">
        <v>45209</v>
      </c>
      <c r="G521">
        <v>0</v>
      </c>
      <c r="H521" t="s">
        <v>7212</v>
      </c>
      <c r="I521" t="s">
        <v>8005</v>
      </c>
      <c r="J521" t="s">
        <v>8009</v>
      </c>
      <c r="L521">
        <f>VLOOKUP(T_Boleto[[#This Row],[Acionista]], t_carne!$B$2:$L$292,11,0)</f>
        <v>44</v>
      </c>
      <c r="M521" t="str">
        <f>"insert into t_boleto values(" &amp; L521 &amp; ", " &amp; T_Boleto[[#This Row],[SeqID]] &amp; ", " &amp; SUBSTITUTE(T_Boleto[[#This Row],[Valor]],",",".",1) &amp; ", '" &amp; TEXT(T_Boleto[[#This Row],[DataVencimento]],"aaaa-mm-dd") &amp; "');"</f>
        <v>insert into t_boleto values(44, 134519, 839.28, '2023-10-10');</v>
      </c>
    </row>
    <row r="522" spans="1:13">
      <c r="A522">
        <v>134520</v>
      </c>
      <c r="B522">
        <v>592</v>
      </c>
      <c r="C522">
        <v>2</v>
      </c>
      <c r="D522">
        <v>839.28</v>
      </c>
      <c r="E522" s="4">
        <v>45089</v>
      </c>
      <c r="F522" s="4">
        <v>45240</v>
      </c>
      <c r="G522">
        <v>0</v>
      </c>
      <c r="H522" t="s">
        <v>7212</v>
      </c>
      <c r="I522" t="s">
        <v>8005</v>
      </c>
      <c r="J522" t="s">
        <v>8010</v>
      </c>
      <c r="L522">
        <f>VLOOKUP(T_Boleto[[#This Row],[Acionista]], t_carne!$B$2:$L$292,11,0)</f>
        <v>44</v>
      </c>
      <c r="M522" t="str">
        <f>"insert into t_boleto values(" &amp; L522 &amp; ", " &amp; T_Boleto[[#This Row],[SeqID]] &amp; ", " &amp; SUBSTITUTE(T_Boleto[[#This Row],[Valor]],",",".",1) &amp; ", '" &amp; TEXT(T_Boleto[[#This Row],[DataVencimento]],"aaaa-mm-dd") &amp; "');"</f>
        <v>insert into t_boleto values(44, 134520, 839.28, '2023-11-10');</v>
      </c>
    </row>
    <row r="523" spans="1:13">
      <c r="A523">
        <v>134521</v>
      </c>
      <c r="B523">
        <v>592</v>
      </c>
      <c r="C523">
        <v>2</v>
      </c>
      <c r="D523">
        <v>839.28</v>
      </c>
      <c r="E523" s="4">
        <v>45089</v>
      </c>
      <c r="F523" s="4">
        <v>45270</v>
      </c>
      <c r="G523">
        <v>0</v>
      </c>
      <c r="H523" t="s">
        <v>7212</v>
      </c>
      <c r="I523" t="s">
        <v>8005</v>
      </c>
      <c r="J523" t="s">
        <v>8011</v>
      </c>
      <c r="L523">
        <f>VLOOKUP(T_Boleto[[#This Row],[Acionista]], t_carne!$B$2:$L$292,11,0)</f>
        <v>44</v>
      </c>
      <c r="M523" t="str">
        <f>"insert into t_boleto values(" &amp; L523 &amp; ", " &amp; T_Boleto[[#This Row],[SeqID]] &amp; ", " &amp; SUBSTITUTE(T_Boleto[[#This Row],[Valor]],",",".",1) &amp; ", '" &amp; TEXT(T_Boleto[[#This Row],[DataVencimento]],"aaaa-mm-dd") &amp; "');"</f>
        <v>insert into t_boleto values(44, 134521, 839.28, '2023-12-10');</v>
      </c>
    </row>
    <row r="524" spans="1:13">
      <c r="A524">
        <v>134522</v>
      </c>
      <c r="B524">
        <v>592</v>
      </c>
      <c r="C524">
        <v>2</v>
      </c>
      <c r="D524">
        <v>839.28</v>
      </c>
      <c r="E524" s="4">
        <v>45089</v>
      </c>
      <c r="F524" s="4">
        <v>45301</v>
      </c>
      <c r="G524">
        <v>0</v>
      </c>
      <c r="H524" t="s">
        <v>7212</v>
      </c>
      <c r="I524" t="s">
        <v>8005</v>
      </c>
      <c r="J524" t="s">
        <v>8012</v>
      </c>
      <c r="L524">
        <f>VLOOKUP(T_Boleto[[#This Row],[Acionista]], t_carne!$B$2:$L$292,11,0)</f>
        <v>44</v>
      </c>
      <c r="M524" t="str">
        <f>"insert into t_boleto values(" &amp; L524 &amp; ", " &amp; T_Boleto[[#This Row],[SeqID]] &amp; ", " &amp; SUBSTITUTE(T_Boleto[[#This Row],[Valor]],",",".",1) &amp; ", '" &amp; TEXT(T_Boleto[[#This Row],[DataVencimento]],"aaaa-mm-dd") &amp; "');"</f>
        <v>insert into t_boleto values(44, 134522, 839.28, '2024-01-10');</v>
      </c>
    </row>
    <row r="525" spans="1:13">
      <c r="A525">
        <v>134523</v>
      </c>
      <c r="B525">
        <v>592</v>
      </c>
      <c r="C525">
        <v>2</v>
      </c>
      <c r="D525">
        <v>839.28</v>
      </c>
      <c r="E525" s="4">
        <v>45089</v>
      </c>
      <c r="F525" s="4">
        <v>45332</v>
      </c>
      <c r="G525">
        <v>0</v>
      </c>
      <c r="H525" t="s">
        <v>7212</v>
      </c>
      <c r="I525" t="s">
        <v>8005</v>
      </c>
      <c r="J525" t="s">
        <v>8013</v>
      </c>
      <c r="L525">
        <f>VLOOKUP(T_Boleto[[#This Row],[Acionista]], t_carne!$B$2:$L$292,11,0)</f>
        <v>44</v>
      </c>
      <c r="M525" t="str">
        <f>"insert into t_boleto values(" &amp; L525 &amp; ", " &amp; T_Boleto[[#This Row],[SeqID]] &amp; ", " &amp; SUBSTITUTE(T_Boleto[[#This Row],[Valor]],",",".",1) &amp; ", '" &amp; TEXT(T_Boleto[[#This Row],[DataVencimento]],"aaaa-mm-dd") &amp; "');"</f>
        <v>insert into t_boleto values(44, 134523, 839.28, '2024-02-10');</v>
      </c>
    </row>
    <row r="526" spans="1:13">
      <c r="A526">
        <v>134524</v>
      </c>
      <c r="B526">
        <v>592</v>
      </c>
      <c r="C526">
        <v>2</v>
      </c>
      <c r="D526">
        <v>839.28</v>
      </c>
      <c r="E526" s="4">
        <v>45089</v>
      </c>
      <c r="F526" s="4">
        <v>45361</v>
      </c>
      <c r="G526">
        <v>0</v>
      </c>
      <c r="H526" t="s">
        <v>7212</v>
      </c>
      <c r="I526" t="s">
        <v>8005</v>
      </c>
      <c r="J526" t="s">
        <v>8001</v>
      </c>
      <c r="L526">
        <f>VLOOKUP(T_Boleto[[#This Row],[Acionista]], t_carne!$B$2:$L$292,11,0)</f>
        <v>44</v>
      </c>
      <c r="M526" t="str">
        <f>"insert into t_boleto values(" &amp; L526 &amp; ", " &amp; T_Boleto[[#This Row],[SeqID]] &amp; ", " &amp; SUBSTITUTE(T_Boleto[[#This Row],[Valor]],",",".",1) &amp; ", '" &amp; TEXT(T_Boleto[[#This Row],[DataVencimento]],"aaaa-mm-dd") &amp; "');"</f>
        <v>insert into t_boleto values(44, 134524, 839.28, '2024-03-10');</v>
      </c>
    </row>
    <row r="527" spans="1:13">
      <c r="A527">
        <v>134525</v>
      </c>
      <c r="B527">
        <v>592</v>
      </c>
      <c r="C527">
        <v>2</v>
      </c>
      <c r="D527">
        <v>839.28</v>
      </c>
      <c r="E527" s="4">
        <v>45089</v>
      </c>
      <c r="F527" s="4">
        <v>45392</v>
      </c>
      <c r="G527">
        <v>0</v>
      </c>
      <c r="H527" t="s">
        <v>7212</v>
      </c>
      <c r="I527" t="s">
        <v>8005</v>
      </c>
      <c r="J527" t="s">
        <v>8002</v>
      </c>
      <c r="L527">
        <f>VLOOKUP(T_Boleto[[#This Row],[Acionista]], t_carne!$B$2:$L$292,11,0)</f>
        <v>44</v>
      </c>
      <c r="M527" t="str">
        <f>"insert into t_boleto values(" &amp; L527 &amp; ", " &amp; T_Boleto[[#This Row],[SeqID]] &amp; ", " &amp; SUBSTITUTE(T_Boleto[[#This Row],[Valor]],",",".",1) &amp; ", '" &amp; TEXT(T_Boleto[[#This Row],[DataVencimento]],"aaaa-mm-dd") &amp; "');"</f>
        <v>insert into t_boleto values(44, 134525, 839.28, '2024-04-10');</v>
      </c>
    </row>
    <row r="528" spans="1:13">
      <c r="A528">
        <v>134526</v>
      </c>
      <c r="B528">
        <v>592</v>
      </c>
      <c r="C528">
        <v>2</v>
      </c>
      <c r="D528">
        <v>839.28</v>
      </c>
      <c r="E528" s="4">
        <v>45089</v>
      </c>
      <c r="F528" s="4">
        <v>45422</v>
      </c>
      <c r="G528">
        <v>0</v>
      </c>
      <c r="H528" t="s">
        <v>7212</v>
      </c>
      <c r="I528" t="s">
        <v>8005</v>
      </c>
      <c r="J528" t="s">
        <v>8003</v>
      </c>
      <c r="L528">
        <f>VLOOKUP(T_Boleto[[#This Row],[Acionista]], t_carne!$B$2:$L$292,11,0)</f>
        <v>44</v>
      </c>
      <c r="M528" t="str">
        <f>"insert into t_boleto values(" &amp; L528 &amp; ", " &amp; T_Boleto[[#This Row],[SeqID]] &amp; ", " &amp; SUBSTITUTE(T_Boleto[[#This Row],[Valor]],",",".",1) &amp; ", '" &amp; TEXT(T_Boleto[[#This Row],[DataVencimento]],"aaaa-mm-dd") &amp; "');"</f>
        <v>insert into t_boleto values(44, 134526, 839.28, '2024-05-10');</v>
      </c>
    </row>
    <row r="529" spans="1:13">
      <c r="A529">
        <v>134527</v>
      </c>
      <c r="B529">
        <v>592</v>
      </c>
      <c r="C529">
        <v>2</v>
      </c>
      <c r="D529">
        <v>839.28</v>
      </c>
      <c r="E529" s="4">
        <v>45089</v>
      </c>
      <c r="F529" s="4">
        <v>45453</v>
      </c>
      <c r="G529">
        <v>0</v>
      </c>
      <c r="H529" t="s">
        <v>7212</v>
      </c>
      <c r="I529" t="s">
        <v>8005</v>
      </c>
      <c r="J529" t="s">
        <v>8004</v>
      </c>
      <c r="L529">
        <f>VLOOKUP(T_Boleto[[#This Row],[Acionista]], t_carne!$B$2:$L$292,11,0)</f>
        <v>44</v>
      </c>
      <c r="M529" t="str">
        <f>"insert into t_boleto values(" &amp; L529 &amp; ", " &amp; T_Boleto[[#This Row],[SeqID]] &amp; ", " &amp; SUBSTITUTE(T_Boleto[[#This Row],[Valor]],",",".",1) &amp; ", '" &amp; TEXT(T_Boleto[[#This Row],[DataVencimento]],"aaaa-mm-dd") &amp; "');"</f>
        <v>insert into t_boleto values(44, 134527, 839.28, '2024-06-10');</v>
      </c>
    </row>
    <row r="530" spans="1:13">
      <c r="A530">
        <v>134528</v>
      </c>
      <c r="B530">
        <v>1067</v>
      </c>
      <c r="C530">
        <v>2</v>
      </c>
      <c r="D530">
        <v>456.14</v>
      </c>
      <c r="E530" s="4">
        <v>45089</v>
      </c>
      <c r="F530" s="4">
        <v>45117</v>
      </c>
      <c r="G530">
        <v>0</v>
      </c>
      <c r="H530" t="s">
        <v>7524</v>
      </c>
      <c r="I530" t="s">
        <v>8000</v>
      </c>
      <c r="J530" t="s">
        <v>8006</v>
      </c>
      <c r="L530">
        <f>VLOOKUP(T_Boleto[[#This Row],[Acionista]], t_carne!$B$2:$L$292,11,0)</f>
        <v>45</v>
      </c>
      <c r="M530" t="str">
        <f>"insert into t_boleto values(" &amp; L530 &amp; ", " &amp; T_Boleto[[#This Row],[SeqID]] &amp; ", " &amp; SUBSTITUTE(T_Boleto[[#This Row],[Valor]],",",".",1) &amp; ", '" &amp; TEXT(T_Boleto[[#This Row],[DataVencimento]],"aaaa-mm-dd") &amp; "');"</f>
        <v>insert into t_boleto values(45, 134528, 456.14, '2023-07-10');</v>
      </c>
    </row>
    <row r="531" spans="1:13">
      <c r="A531">
        <v>134529</v>
      </c>
      <c r="B531">
        <v>1067</v>
      </c>
      <c r="C531">
        <v>2</v>
      </c>
      <c r="D531">
        <v>456.14</v>
      </c>
      <c r="E531" s="4">
        <v>45089</v>
      </c>
      <c r="F531" s="4">
        <v>45148</v>
      </c>
      <c r="G531">
        <v>0</v>
      </c>
      <c r="H531" t="s">
        <v>7524</v>
      </c>
      <c r="I531" t="s">
        <v>8000</v>
      </c>
      <c r="J531" t="s">
        <v>8007</v>
      </c>
      <c r="L531">
        <f>VLOOKUP(T_Boleto[[#This Row],[Acionista]], t_carne!$B$2:$L$292,11,0)</f>
        <v>45</v>
      </c>
      <c r="M531" t="str">
        <f>"insert into t_boleto values(" &amp; L531 &amp; ", " &amp; T_Boleto[[#This Row],[SeqID]] &amp; ", " &amp; SUBSTITUTE(T_Boleto[[#This Row],[Valor]],",",".",1) &amp; ", '" &amp; TEXT(T_Boleto[[#This Row],[DataVencimento]],"aaaa-mm-dd") &amp; "');"</f>
        <v>insert into t_boleto values(45, 134529, 456.14, '2023-08-10');</v>
      </c>
    </row>
    <row r="532" spans="1:13">
      <c r="A532">
        <v>134530</v>
      </c>
      <c r="B532">
        <v>1067</v>
      </c>
      <c r="C532">
        <v>2</v>
      </c>
      <c r="D532">
        <v>456.14</v>
      </c>
      <c r="E532" s="4">
        <v>45089</v>
      </c>
      <c r="F532" s="4">
        <v>45179</v>
      </c>
      <c r="G532">
        <v>0</v>
      </c>
      <c r="H532" t="s">
        <v>7524</v>
      </c>
      <c r="I532" t="s">
        <v>8000</v>
      </c>
      <c r="J532" t="s">
        <v>8008</v>
      </c>
      <c r="L532">
        <f>VLOOKUP(T_Boleto[[#This Row],[Acionista]], t_carne!$B$2:$L$292,11,0)</f>
        <v>45</v>
      </c>
      <c r="M532" t="str">
        <f>"insert into t_boleto values(" &amp; L532 &amp; ", " &amp; T_Boleto[[#This Row],[SeqID]] &amp; ", " &amp; SUBSTITUTE(T_Boleto[[#This Row],[Valor]],",",".",1) &amp; ", '" &amp; TEXT(T_Boleto[[#This Row],[DataVencimento]],"aaaa-mm-dd") &amp; "');"</f>
        <v>insert into t_boleto values(45, 134530, 456.14, '2023-09-10');</v>
      </c>
    </row>
    <row r="533" spans="1:13">
      <c r="A533">
        <v>134531</v>
      </c>
      <c r="B533">
        <v>1067</v>
      </c>
      <c r="C533">
        <v>2</v>
      </c>
      <c r="D533">
        <v>456.14</v>
      </c>
      <c r="E533" s="4">
        <v>45089</v>
      </c>
      <c r="F533" s="4">
        <v>45209</v>
      </c>
      <c r="G533">
        <v>0</v>
      </c>
      <c r="H533" t="s">
        <v>7524</v>
      </c>
      <c r="I533" t="s">
        <v>8000</v>
      </c>
      <c r="J533" t="s">
        <v>8009</v>
      </c>
      <c r="L533">
        <f>VLOOKUP(T_Boleto[[#This Row],[Acionista]], t_carne!$B$2:$L$292,11,0)</f>
        <v>45</v>
      </c>
      <c r="M533" t="str">
        <f>"insert into t_boleto values(" &amp; L533 &amp; ", " &amp; T_Boleto[[#This Row],[SeqID]] &amp; ", " &amp; SUBSTITUTE(T_Boleto[[#This Row],[Valor]],",",".",1) &amp; ", '" &amp; TEXT(T_Boleto[[#This Row],[DataVencimento]],"aaaa-mm-dd") &amp; "');"</f>
        <v>insert into t_boleto values(45, 134531, 456.14, '2023-10-10');</v>
      </c>
    </row>
    <row r="534" spans="1:13">
      <c r="A534">
        <v>134532</v>
      </c>
      <c r="B534">
        <v>1067</v>
      </c>
      <c r="C534">
        <v>2</v>
      </c>
      <c r="D534">
        <v>456.14</v>
      </c>
      <c r="E534" s="4">
        <v>45089</v>
      </c>
      <c r="F534" s="4">
        <v>45240</v>
      </c>
      <c r="G534">
        <v>0</v>
      </c>
      <c r="H534" t="s">
        <v>7524</v>
      </c>
      <c r="I534" t="s">
        <v>8000</v>
      </c>
      <c r="J534" t="s">
        <v>8010</v>
      </c>
      <c r="L534">
        <f>VLOOKUP(T_Boleto[[#This Row],[Acionista]], t_carne!$B$2:$L$292,11,0)</f>
        <v>45</v>
      </c>
      <c r="M534" t="str">
        <f>"insert into t_boleto values(" &amp; L534 &amp; ", " &amp; T_Boleto[[#This Row],[SeqID]] &amp; ", " &amp; SUBSTITUTE(T_Boleto[[#This Row],[Valor]],",",".",1) &amp; ", '" &amp; TEXT(T_Boleto[[#This Row],[DataVencimento]],"aaaa-mm-dd") &amp; "');"</f>
        <v>insert into t_boleto values(45, 134532, 456.14, '2023-11-10');</v>
      </c>
    </row>
    <row r="535" spans="1:13">
      <c r="A535">
        <v>134533</v>
      </c>
      <c r="B535">
        <v>1067</v>
      </c>
      <c r="C535">
        <v>2</v>
      </c>
      <c r="D535">
        <v>456.14</v>
      </c>
      <c r="E535" s="4">
        <v>45089</v>
      </c>
      <c r="F535" s="4">
        <v>45270</v>
      </c>
      <c r="G535">
        <v>0</v>
      </c>
      <c r="H535" t="s">
        <v>7524</v>
      </c>
      <c r="I535" t="s">
        <v>8000</v>
      </c>
      <c r="J535" t="s">
        <v>8011</v>
      </c>
      <c r="L535">
        <f>VLOOKUP(T_Boleto[[#This Row],[Acionista]], t_carne!$B$2:$L$292,11,0)</f>
        <v>45</v>
      </c>
      <c r="M535" t="str">
        <f>"insert into t_boleto values(" &amp; L535 &amp; ", " &amp; T_Boleto[[#This Row],[SeqID]] &amp; ", " &amp; SUBSTITUTE(T_Boleto[[#This Row],[Valor]],",",".",1) &amp; ", '" &amp; TEXT(T_Boleto[[#This Row],[DataVencimento]],"aaaa-mm-dd") &amp; "');"</f>
        <v>insert into t_boleto values(45, 134533, 456.14, '2023-12-10');</v>
      </c>
    </row>
    <row r="536" spans="1:13">
      <c r="A536">
        <v>134534</v>
      </c>
      <c r="B536">
        <v>1067</v>
      </c>
      <c r="C536">
        <v>2</v>
      </c>
      <c r="D536">
        <v>456.14</v>
      </c>
      <c r="E536" s="4">
        <v>45089</v>
      </c>
      <c r="F536" s="4">
        <v>45301</v>
      </c>
      <c r="G536">
        <v>0</v>
      </c>
      <c r="H536" t="s">
        <v>7524</v>
      </c>
      <c r="I536" t="s">
        <v>8000</v>
      </c>
      <c r="J536" t="s">
        <v>8012</v>
      </c>
      <c r="L536">
        <f>VLOOKUP(T_Boleto[[#This Row],[Acionista]], t_carne!$B$2:$L$292,11,0)</f>
        <v>45</v>
      </c>
      <c r="M536" t="str">
        <f>"insert into t_boleto values(" &amp; L536 &amp; ", " &amp; T_Boleto[[#This Row],[SeqID]] &amp; ", " &amp; SUBSTITUTE(T_Boleto[[#This Row],[Valor]],",",".",1) &amp; ", '" &amp; TEXT(T_Boleto[[#This Row],[DataVencimento]],"aaaa-mm-dd") &amp; "');"</f>
        <v>insert into t_boleto values(45, 134534, 456.14, '2024-01-10');</v>
      </c>
    </row>
    <row r="537" spans="1:13">
      <c r="A537">
        <v>134535</v>
      </c>
      <c r="B537">
        <v>1067</v>
      </c>
      <c r="C537">
        <v>2</v>
      </c>
      <c r="D537">
        <v>456.14</v>
      </c>
      <c r="E537" s="4">
        <v>45089</v>
      </c>
      <c r="F537" s="4">
        <v>45332</v>
      </c>
      <c r="G537">
        <v>0</v>
      </c>
      <c r="H537" t="s">
        <v>7524</v>
      </c>
      <c r="I537" t="s">
        <v>8000</v>
      </c>
      <c r="J537" t="s">
        <v>8013</v>
      </c>
      <c r="L537">
        <f>VLOOKUP(T_Boleto[[#This Row],[Acionista]], t_carne!$B$2:$L$292,11,0)</f>
        <v>45</v>
      </c>
      <c r="M537" t="str">
        <f>"insert into t_boleto values(" &amp; L537 &amp; ", " &amp; T_Boleto[[#This Row],[SeqID]] &amp; ", " &amp; SUBSTITUTE(T_Boleto[[#This Row],[Valor]],",",".",1) &amp; ", '" &amp; TEXT(T_Boleto[[#This Row],[DataVencimento]],"aaaa-mm-dd") &amp; "');"</f>
        <v>insert into t_boleto values(45, 134535, 456.14, '2024-02-10');</v>
      </c>
    </row>
    <row r="538" spans="1:13">
      <c r="A538">
        <v>134536</v>
      </c>
      <c r="B538">
        <v>1067</v>
      </c>
      <c r="C538">
        <v>2</v>
      </c>
      <c r="D538">
        <v>456.14</v>
      </c>
      <c r="E538" s="4">
        <v>45089</v>
      </c>
      <c r="F538" s="4">
        <v>45361</v>
      </c>
      <c r="G538">
        <v>0</v>
      </c>
      <c r="H538" t="s">
        <v>7524</v>
      </c>
      <c r="I538" t="s">
        <v>8000</v>
      </c>
      <c r="J538" t="s">
        <v>8001</v>
      </c>
      <c r="L538">
        <f>VLOOKUP(T_Boleto[[#This Row],[Acionista]], t_carne!$B$2:$L$292,11,0)</f>
        <v>45</v>
      </c>
      <c r="M538" t="str">
        <f>"insert into t_boleto values(" &amp; L538 &amp; ", " &amp; T_Boleto[[#This Row],[SeqID]] &amp; ", " &amp; SUBSTITUTE(T_Boleto[[#This Row],[Valor]],",",".",1) &amp; ", '" &amp; TEXT(T_Boleto[[#This Row],[DataVencimento]],"aaaa-mm-dd") &amp; "');"</f>
        <v>insert into t_boleto values(45, 134536, 456.14, '2024-03-10');</v>
      </c>
    </row>
    <row r="539" spans="1:13">
      <c r="A539">
        <v>134537</v>
      </c>
      <c r="B539">
        <v>1067</v>
      </c>
      <c r="C539">
        <v>2</v>
      </c>
      <c r="D539">
        <v>456.14</v>
      </c>
      <c r="E539" s="4">
        <v>45089</v>
      </c>
      <c r="F539" s="4">
        <v>45392</v>
      </c>
      <c r="G539">
        <v>0</v>
      </c>
      <c r="H539" t="s">
        <v>7524</v>
      </c>
      <c r="I539" t="s">
        <v>8000</v>
      </c>
      <c r="J539" t="s">
        <v>8002</v>
      </c>
      <c r="L539">
        <f>VLOOKUP(T_Boleto[[#This Row],[Acionista]], t_carne!$B$2:$L$292,11,0)</f>
        <v>45</v>
      </c>
      <c r="M539" t="str">
        <f>"insert into t_boleto values(" &amp; L539 &amp; ", " &amp; T_Boleto[[#This Row],[SeqID]] &amp; ", " &amp; SUBSTITUTE(T_Boleto[[#This Row],[Valor]],",",".",1) &amp; ", '" &amp; TEXT(T_Boleto[[#This Row],[DataVencimento]],"aaaa-mm-dd") &amp; "');"</f>
        <v>insert into t_boleto values(45, 134537, 456.14, '2024-04-10');</v>
      </c>
    </row>
    <row r="540" spans="1:13">
      <c r="A540">
        <v>134538</v>
      </c>
      <c r="B540">
        <v>1067</v>
      </c>
      <c r="C540">
        <v>2</v>
      </c>
      <c r="D540">
        <v>456.14</v>
      </c>
      <c r="E540" s="4">
        <v>45089</v>
      </c>
      <c r="F540" s="4">
        <v>45422</v>
      </c>
      <c r="G540">
        <v>0</v>
      </c>
      <c r="H540" t="s">
        <v>7524</v>
      </c>
      <c r="I540" t="s">
        <v>8000</v>
      </c>
      <c r="J540" t="s">
        <v>8003</v>
      </c>
      <c r="L540">
        <f>VLOOKUP(T_Boleto[[#This Row],[Acionista]], t_carne!$B$2:$L$292,11,0)</f>
        <v>45</v>
      </c>
      <c r="M540" t="str">
        <f>"insert into t_boleto values(" &amp; L540 &amp; ", " &amp; T_Boleto[[#This Row],[SeqID]] &amp; ", " &amp; SUBSTITUTE(T_Boleto[[#This Row],[Valor]],",",".",1) &amp; ", '" &amp; TEXT(T_Boleto[[#This Row],[DataVencimento]],"aaaa-mm-dd") &amp; "');"</f>
        <v>insert into t_boleto values(45, 134538, 456.14, '2024-05-10');</v>
      </c>
    </row>
    <row r="541" spans="1:13">
      <c r="A541">
        <v>134539</v>
      </c>
      <c r="B541">
        <v>1067</v>
      </c>
      <c r="C541">
        <v>2</v>
      </c>
      <c r="D541">
        <v>456.14</v>
      </c>
      <c r="E541" s="4">
        <v>45089</v>
      </c>
      <c r="F541" s="4">
        <v>45453</v>
      </c>
      <c r="G541">
        <v>0</v>
      </c>
      <c r="H541" t="s">
        <v>7524</v>
      </c>
      <c r="I541" t="s">
        <v>8000</v>
      </c>
      <c r="J541" t="s">
        <v>8004</v>
      </c>
      <c r="L541">
        <f>VLOOKUP(T_Boleto[[#This Row],[Acionista]], t_carne!$B$2:$L$292,11,0)</f>
        <v>45</v>
      </c>
      <c r="M541" t="str">
        <f>"insert into t_boleto values(" &amp; L541 &amp; ", " &amp; T_Boleto[[#This Row],[SeqID]] &amp; ", " &amp; SUBSTITUTE(T_Boleto[[#This Row],[Valor]],",",".",1) &amp; ", '" &amp; TEXT(T_Boleto[[#This Row],[DataVencimento]],"aaaa-mm-dd") &amp; "');"</f>
        <v>insert into t_boleto values(45, 134539, 456.14, '2024-06-10');</v>
      </c>
    </row>
    <row r="542" spans="1:13">
      <c r="A542">
        <v>134540</v>
      </c>
      <c r="B542">
        <v>964</v>
      </c>
      <c r="C542">
        <v>2</v>
      </c>
      <c r="D542">
        <v>456.14</v>
      </c>
      <c r="E542" s="4">
        <v>45089</v>
      </c>
      <c r="F542" s="4">
        <v>45117</v>
      </c>
      <c r="G542">
        <v>0</v>
      </c>
      <c r="H542" t="s">
        <v>7444</v>
      </c>
      <c r="I542" t="s">
        <v>8000</v>
      </c>
      <c r="J542" t="s">
        <v>8006</v>
      </c>
      <c r="L542">
        <f>VLOOKUP(T_Boleto[[#This Row],[Acionista]], t_carne!$B$2:$L$292,11,0)</f>
        <v>46</v>
      </c>
      <c r="M542" t="str">
        <f>"insert into t_boleto values(" &amp; L542 &amp; ", " &amp; T_Boleto[[#This Row],[SeqID]] &amp; ", " &amp; SUBSTITUTE(T_Boleto[[#This Row],[Valor]],",",".",1) &amp; ", '" &amp; TEXT(T_Boleto[[#This Row],[DataVencimento]],"aaaa-mm-dd") &amp; "');"</f>
        <v>insert into t_boleto values(46, 134540, 456.14, '2023-07-10');</v>
      </c>
    </row>
    <row r="543" spans="1:13">
      <c r="A543">
        <v>134541</v>
      </c>
      <c r="B543">
        <v>964</v>
      </c>
      <c r="C543">
        <v>2</v>
      </c>
      <c r="D543">
        <v>456.14</v>
      </c>
      <c r="E543" s="4">
        <v>45089</v>
      </c>
      <c r="F543" s="4">
        <v>45148</v>
      </c>
      <c r="G543">
        <v>0</v>
      </c>
      <c r="H543" t="s">
        <v>7444</v>
      </c>
      <c r="I543" t="s">
        <v>8000</v>
      </c>
      <c r="J543" t="s">
        <v>8007</v>
      </c>
      <c r="L543">
        <f>VLOOKUP(T_Boleto[[#This Row],[Acionista]], t_carne!$B$2:$L$292,11,0)</f>
        <v>46</v>
      </c>
      <c r="M543" t="str">
        <f>"insert into t_boleto values(" &amp; L543 &amp; ", " &amp; T_Boleto[[#This Row],[SeqID]] &amp; ", " &amp; SUBSTITUTE(T_Boleto[[#This Row],[Valor]],",",".",1) &amp; ", '" &amp; TEXT(T_Boleto[[#This Row],[DataVencimento]],"aaaa-mm-dd") &amp; "');"</f>
        <v>insert into t_boleto values(46, 134541, 456.14, '2023-08-10');</v>
      </c>
    </row>
    <row r="544" spans="1:13">
      <c r="A544">
        <v>134542</v>
      </c>
      <c r="B544">
        <v>964</v>
      </c>
      <c r="C544">
        <v>2</v>
      </c>
      <c r="D544">
        <v>456.14</v>
      </c>
      <c r="E544" s="4">
        <v>45089</v>
      </c>
      <c r="F544" s="4">
        <v>45179</v>
      </c>
      <c r="G544">
        <v>0</v>
      </c>
      <c r="H544" t="s">
        <v>7444</v>
      </c>
      <c r="I544" t="s">
        <v>8000</v>
      </c>
      <c r="J544" t="s">
        <v>8008</v>
      </c>
      <c r="L544">
        <f>VLOOKUP(T_Boleto[[#This Row],[Acionista]], t_carne!$B$2:$L$292,11,0)</f>
        <v>46</v>
      </c>
      <c r="M544" t="str">
        <f>"insert into t_boleto values(" &amp; L544 &amp; ", " &amp; T_Boleto[[#This Row],[SeqID]] &amp; ", " &amp; SUBSTITUTE(T_Boleto[[#This Row],[Valor]],",",".",1) &amp; ", '" &amp; TEXT(T_Boleto[[#This Row],[DataVencimento]],"aaaa-mm-dd") &amp; "');"</f>
        <v>insert into t_boleto values(46, 134542, 456.14, '2023-09-10');</v>
      </c>
    </row>
    <row r="545" spans="1:13">
      <c r="A545">
        <v>134543</v>
      </c>
      <c r="B545">
        <v>964</v>
      </c>
      <c r="C545">
        <v>2</v>
      </c>
      <c r="D545">
        <v>456.14</v>
      </c>
      <c r="E545" s="4">
        <v>45089</v>
      </c>
      <c r="F545" s="4">
        <v>45209</v>
      </c>
      <c r="G545">
        <v>0</v>
      </c>
      <c r="H545" t="s">
        <v>7444</v>
      </c>
      <c r="I545" t="s">
        <v>8000</v>
      </c>
      <c r="J545" t="s">
        <v>8009</v>
      </c>
      <c r="L545">
        <f>VLOOKUP(T_Boleto[[#This Row],[Acionista]], t_carne!$B$2:$L$292,11,0)</f>
        <v>46</v>
      </c>
      <c r="M545" t="str">
        <f>"insert into t_boleto values(" &amp; L545 &amp; ", " &amp; T_Boleto[[#This Row],[SeqID]] &amp; ", " &amp; SUBSTITUTE(T_Boleto[[#This Row],[Valor]],",",".",1) &amp; ", '" &amp; TEXT(T_Boleto[[#This Row],[DataVencimento]],"aaaa-mm-dd") &amp; "');"</f>
        <v>insert into t_boleto values(46, 134543, 456.14, '2023-10-10');</v>
      </c>
    </row>
    <row r="546" spans="1:13">
      <c r="A546">
        <v>134544</v>
      </c>
      <c r="B546">
        <v>964</v>
      </c>
      <c r="C546">
        <v>2</v>
      </c>
      <c r="D546">
        <v>456.14</v>
      </c>
      <c r="E546" s="4">
        <v>45089</v>
      </c>
      <c r="F546" s="4">
        <v>45240</v>
      </c>
      <c r="G546">
        <v>0</v>
      </c>
      <c r="H546" t="s">
        <v>7444</v>
      </c>
      <c r="I546" t="s">
        <v>8000</v>
      </c>
      <c r="J546" t="s">
        <v>8010</v>
      </c>
      <c r="L546">
        <f>VLOOKUP(T_Boleto[[#This Row],[Acionista]], t_carne!$B$2:$L$292,11,0)</f>
        <v>46</v>
      </c>
      <c r="M546" t="str">
        <f>"insert into t_boleto values(" &amp; L546 &amp; ", " &amp; T_Boleto[[#This Row],[SeqID]] &amp; ", " &amp; SUBSTITUTE(T_Boleto[[#This Row],[Valor]],",",".",1) &amp; ", '" &amp; TEXT(T_Boleto[[#This Row],[DataVencimento]],"aaaa-mm-dd") &amp; "');"</f>
        <v>insert into t_boleto values(46, 134544, 456.14, '2023-11-10');</v>
      </c>
    </row>
    <row r="547" spans="1:13">
      <c r="A547">
        <v>134545</v>
      </c>
      <c r="B547">
        <v>964</v>
      </c>
      <c r="C547">
        <v>2</v>
      </c>
      <c r="D547">
        <v>456.14</v>
      </c>
      <c r="E547" s="4">
        <v>45089</v>
      </c>
      <c r="F547" s="4">
        <v>45270</v>
      </c>
      <c r="G547">
        <v>0</v>
      </c>
      <c r="H547" t="s">
        <v>7444</v>
      </c>
      <c r="I547" t="s">
        <v>8000</v>
      </c>
      <c r="J547" t="s">
        <v>8011</v>
      </c>
      <c r="L547">
        <f>VLOOKUP(T_Boleto[[#This Row],[Acionista]], t_carne!$B$2:$L$292,11,0)</f>
        <v>46</v>
      </c>
      <c r="M547" t="str">
        <f>"insert into t_boleto values(" &amp; L547 &amp; ", " &amp; T_Boleto[[#This Row],[SeqID]] &amp; ", " &amp; SUBSTITUTE(T_Boleto[[#This Row],[Valor]],",",".",1) &amp; ", '" &amp; TEXT(T_Boleto[[#This Row],[DataVencimento]],"aaaa-mm-dd") &amp; "');"</f>
        <v>insert into t_boleto values(46, 134545, 456.14, '2023-12-10');</v>
      </c>
    </row>
    <row r="548" spans="1:13">
      <c r="A548">
        <v>134546</v>
      </c>
      <c r="B548">
        <v>964</v>
      </c>
      <c r="C548">
        <v>2</v>
      </c>
      <c r="D548">
        <v>456.14</v>
      </c>
      <c r="E548" s="4">
        <v>45089</v>
      </c>
      <c r="F548" s="4">
        <v>45301</v>
      </c>
      <c r="G548">
        <v>0</v>
      </c>
      <c r="H548" t="s">
        <v>7444</v>
      </c>
      <c r="I548" t="s">
        <v>8000</v>
      </c>
      <c r="J548" t="s">
        <v>8012</v>
      </c>
      <c r="L548">
        <f>VLOOKUP(T_Boleto[[#This Row],[Acionista]], t_carne!$B$2:$L$292,11,0)</f>
        <v>46</v>
      </c>
      <c r="M548" t="str">
        <f>"insert into t_boleto values(" &amp; L548 &amp; ", " &amp; T_Boleto[[#This Row],[SeqID]] &amp; ", " &amp; SUBSTITUTE(T_Boleto[[#This Row],[Valor]],",",".",1) &amp; ", '" &amp; TEXT(T_Boleto[[#This Row],[DataVencimento]],"aaaa-mm-dd") &amp; "');"</f>
        <v>insert into t_boleto values(46, 134546, 456.14, '2024-01-10');</v>
      </c>
    </row>
    <row r="549" spans="1:13">
      <c r="A549">
        <v>134547</v>
      </c>
      <c r="B549">
        <v>964</v>
      </c>
      <c r="C549">
        <v>2</v>
      </c>
      <c r="D549">
        <v>456.14</v>
      </c>
      <c r="E549" s="4">
        <v>45089</v>
      </c>
      <c r="F549" s="4">
        <v>45332</v>
      </c>
      <c r="G549">
        <v>0</v>
      </c>
      <c r="H549" t="s">
        <v>7444</v>
      </c>
      <c r="I549" t="s">
        <v>8000</v>
      </c>
      <c r="J549" t="s">
        <v>8013</v>
      </c>
      <c r="L549">
        <f>VLOOKUP(T_Boleto[[#This Row],[Acionista]], t_carne!$B$2:$L$292,11,0)</f>
        <v>46</v>
      </c>
      <c r="M549" t="str">
        <f>"insert into t_boleto values(" &amp; L549 &amp; ", " &amp; T_Boleto[[#This Row],[SeqID]] &amp; ", " &amp; SUBSTITUTE(T_Boleto[[#This Row],[Valor]],",",".",1) &amp; ", '" &amp; TEXT(T_Boleto[[#This Row],[DataVencimento]],"aaaa-mm-dd") &amp; "');"</f>
        <v>insert into t_boleto values(46, 134547, 456.14, '2024-02-10');</v>
      </c>
    </row>
    <row r="550" spans="1:13">
      <c r="A550">
        <v>134548</v>
      </c>
      <c r="B550">
        <v>964</v>
      </c>
      <c r="C550">
        <v>2</v>
      </c>
      <c r="D550">
        <v>456.14</v>
      </c>
      <c r="E550" s="4">
        <v>45089</v>
      </c>
      <c r="F550" s="4">
        <v>45361</v>
      </c>
      <c r="G550">
        <v>0</v>
      </c>
      <c r="H550" t="s">
        <v>7444</v>
      </c>
      <c r="I550" t="s">
        <v>8000</v>
      </c>
      <c r="J550" t="s">
        <v>8001</v>
      </c>
      <c r="L550">
        <f>VLOOKUP(T_Boleto[[#This Row],[Acionista]], t_carne!$B$2:$L$292,11,0)</f>
        <v>46</v>
      </c>
      <c r="M550" t="str">
        <f>"insert into t_boleto values(" &amp; L550 &amp; ", " &amp; T_Boleto[[#This Row],[SeqID]] &amp; ", " &amp; SUBSTITUTE(T_Boleto[[#This Row],[Valor]],",",".",1) &amp; ", '" &amp; TEXT(T_Boleto[[#This Row],[DataVencimento]],"aaaa-mm-dd") &amp; "');"</f>
        <v>insert into t_boleto values(46, 134548, 456.14, '2024-03-10');</v>
      </c>
    </row>
    <row r="551" spans="1:13">
      <c r="A551">
        <v>134549</v>
      </c>
      <c r="B551">
        <v>964</v>
      </c>
      <c r="C551">
        <v>2</v>
      </c>
      <c r="D551">
        <v>456.14</v>
      </c>
      <c r="E551" s="4">
        <v>45089</v>
      </c>
      <c r="F551" s="4">
        <v>45392</v>
      </c>
      <c r="G551">
        <v>0</v>
      </c>
      <c r="H551" t="s">
        <v>7444</v>
      </c>
      <c r="I551" t="s">
        <v>8000</v>
      </c>
      <c r="J551" t="s">
        <v>8002</v>
      </c>
      <c r="L551">
        <f>VLOOKUP(T_Boleto[[#This Row],[Acionista]], t_carne!$B$2:$L$292,11,0)</f>
        <v>46</v>
      </c>
      <c r="M551" t="str">
        <f>"insert into t_boleto values(" &amp; L551 &amp; ", " &amp; T_Boleto[[#This Row],[SeqID]] &amp; ", " &amp; SUBSTITUTE(T_Boleto[[#This Row],[Valor]],",",".",1) &amp; ", '" &amp; TEXT(T_Boleto[[#This Row],[DataVencimento]],"aaaa-mm-dd") &amp; "');"</f>
        <v>insert into t_boleto values(46, 134549, 456.14, '2024-04-10');</v>
      </c>
    </row>
    <row r="552" spans="1:13">
      <c r="A552">
        <v>134550</v>
      </c>
      <c r="B552">
        <v>964</v>
      </c>
      <c r="C552">
        <v>2</v>
      </c>
      <c r="D552">
        <v>456.14</v>
      </c>
      <c r="E552" s="4">
        <v>45089</v>
      </c>
      <c r="F552" s="4">
        <v>45422</v>
      </c>
      <c r="G552">
        <v>0</v>
      </c>
      <c r="H552" t="s">
        <v>7444</v>
      </c>
      <c r="I552" t="s">
        <v>8000</v>
      </c>
      <c r="J552" t="s">
        <v>8003</v>
      </c>
      <c r="L552">
        <f>VLOOKUP(T_Boleto[[#This Row],[Acionista]], t_carne!$B$2:$L$292,11,0)</f>
        <v>46</v>
      </c>
      <c r="M552" t="str">
        <f>"insert into t_boleto values(" &amp; L552 &amp; ", " &amp; T_Boleto[[#This Row],[SeqID]] &amp; ", " &amp; SUBSTITUTE(T_Boleto[[#This Row],[Valor]],",",".",1) &amp; ", '" &amp; TEXT(T_Boleto[[#This Row],[DataVencimento]],"aaaa-mm-dd") &amp; "');"</f>
        <v>insert into t_boleto values(46, 134550, 456.14, '2024-05-10');</v>
      </c>
    </row>
    <row r="553" spans="1:13">
      <c r="A553">
        <v>134551</v>
      </c>
      <c r="B553">
        <v>964</v>
      </c>
      <c r="C553">
        <v>2</v>
      </c>
      <c r="D553">
        <v>456.14</v>
      </c>
      <c r="E553" s="4">
        <v>45089</v>
      </c>
      <c r="F553" s="4">
        <v>45453</v>
      </c>
      <c r="G553">
        <v>0</v>
      </c>
      <c r="H553" t="s">
        <v>7444</v>
      </c>
      <c r="I553" t="s">
        <v>8000</v>
      </c>
      <c r="J553" t="s">
        <v>8004</v>
      </c>
      <c r="L553">
        <f>VLOOKUP(T_Boleto[[#This Row],[Acionista]], t_carne!$B$2:$L$292,11,0)</f>
        <v>46</v>
      </c>
      <c r="M553" t="str">
        <f>"insert into t_boleto values(" &amp; L553 &amp; ", " &amp; T_Boleto[[#This Row],[SeqID]] &amp; ", " &amp; SUBSTITUTE(T_Boleto[[#This Row],[Valor]],",",".",1) &amp; ", '" &amp; TEXT(T_Boleto[[#This Row],[DataVencimento]],"aaaa-mm-dd") &amp; "');"</f>
        <v>insert into t_boleto values(46, 134551, 456.14, '2024-06-10');</v>
      </c>
    </row>
    <row r="554" spans="1:13">
      <c r="A554">
        <v>134552</v>
      </c>
      <c r="B554">
        <v>901</v>
      </c>
      <c r="C554">
        <v>2</v>
      </c>
      <c r="D554">
        <v>456.14</v>
      </c>
      <c r="E554" s="4">
        <v>45089</v>
      </c>
      <c r="F554" s="4">
        <v>45117</v>
      </c>
      <c r="G554">
        <v>0</v>
      </c>
      <c r="H554" t="s">
        <v>7386</v>
      </c>
      <c r="I554" t="s">
        <v>8000</v>
      </c>
      <c r="J554" t="s">
        <v>8006</v>
      </c>
      <c r="L554">
        <f>VLOOKUP(T_Boleto[[#This Row],[Acionista]], t_carne!$B$2:$L$292,11,0)</f>
        <v>47</v>
      </c>
      <c r="M554" t="str">
        <f>"insert into t_boleto values(" &amp; L554 &amp; ", " &amp; T_Boleto[[#This Row],[SeqID]] &amp; ", " &amp; SUBSTITUTE(T_Boleto[[#This Row],[Valor]],",",".",1) &amp; ", '" &amp; TEXT(T_Boleto[[#This Row],[DataVencimento]],"aaaa-mm-dd") &amp; "');"</f>
        <v>insert into t_boleto values(47, 134552, 456.14, '2023-07-10');</v>
      </c>
    </row>
    <row r="555" spans="1:13">
      <c r="A555">
        <v>134553</v>
      </c>
      <c r="B555">
        <v>901</v>
      </c>
      <c r="C555">
        <v>2</v>
      </c>
      <c r="D555">
        <v>456.14</v>
      </c>
      <c r="E555" s="4">
        <v>45089</v>
      </c>
      <c r="F555" s="4">
        <v>45148</v>
      </c>
      <c r="G555">
        <v>0</v>
      </c>
      <c r="H555" t="s">
        <v>7386</v>
      </c>
      <c r="I555" t="s">
        <v>8000</v>
      </c>
      <c r="J555" t="s">
        <v>8007</v>
      </c>
      <c r="L555">
        <f>VLOOKUP(T_Boleto[[#This Row],[Acionista]], t_carne!$B$2:$L$292,11,0)</f>
        <v>47</v>
      </c>
      <c r="M555" t="str">
        <f>"insert into t_boleto values(" &amp; L555 &amp; ", " &amp; T_Boleto[[#This Row],[SeqID]] &amp; ", " &amp; SUBSTITUTE(T_Boleto[[#This Row],[Valor]],",",".",1) &amp; ", '" &amp; TEXT(T_Boleto[[#This Row],[DataVencimento]],"aaaa-mm-dd") &amp; "');"</f>
        <v>insert into t_boleto values(47, 134553, 456.14, '2023-08-10');</v>
      </c>
    </row>
    <row r="556" spans="1:13">
      <c r="A556">
        <v>134554</v>
      </c>
      <c r="B556">
        <v>901</v>
      </c>
      <c r="C556">
        <v>2</v>
      </c>
      <c r="D556">
        <v>456.14</v>
      </c>
      <c r="E556" s="4">
        <v>45089</v>
      </c>
      <c r="F556" s="4">
        <v>45179</v>
      </c>
      <c r="G556">
        <v>0</v>
      </c>
      <c r="H556" t="s">
        <v>7386</v>
      </c>
      <c r="I556" t="s">
        <v>8000</v>
      </c>
      <c r="J556" t="s">
        <v>8008</v>
      </c>
      <c r="L556">
        <f>VLOOKUP(T_Boleto[[#This Row],[Acionista]], t_carne!$B$2:$L$292,11,0)</f>
        <v>47</v>
      </c>
      <c r="M556" t="str">
        <f>"insert into t_boleto values(" &amp; L556 &amp; ", " &amp; T_Boleto[[#This Row],[SeqID]] &amp; ", " &amp; SUBSTITUTE(T_Boleto[[#This Row],[Valor]],",",".",1) &amp; ", '" &amp; TEXT(T_Boleto[[#This Row],[DataVencimento]],"aaaa-mm-dd") &amp; "');"</f>
        <v>insert into t_boleto values(47, 134554, 456.14, '2023-09-10');</v>
      </c>
    </row>
    <row r="557" spans="1:13">
      <c r="A557">
        <v>134555</v>
      </c>
      <c r="B557">
        <v>901</v>
      </c>
      <c r="C557">
        <v>2</v>
      </c>
      <c r="D557">
        <v>456.14</v>
      </c>
      <c r="E557" s="4">
        <v>45089</v>
      </c>
      <c r="F557" s="4">
        <v>45209</v>
      </c>
      <c r="G557">
        <v>0</v>
      </c>
      <c r="H557" t="s">
        <v>7386</v>
      </c>
      <c r="I557" t="s">
        <v>8000</v>
      </c>
      <c r="J557" t="s">
        <v>8009</v>
      </c>
      <c r="L557">
        <f>VLOOKUP(T_Boleto[[#This Row],[Acionista]], t_carne!$B$2:$L$292,11,0)</f>
        <v>47</v>
      </c>
      <c r="M557" t="str">
        <f>"insert into t_boleto values(" &amp; L557 &amp; ", " &amp; T_Boleto[[#This Row],[SeqID]] &amp; ", " &amp; SUBSTITUTE(T_Boleto[[#This Row],[Valor]],",",".",1) &amp; ", '" &amp; TEXT(T_Boleto[[#This Row],[DataVencimento]],"aaaa-mm-dd") &amp; "');"</f>
        <v>insert into t_boleto values(47, 134555, 456.14, '2023-10-10');</v>
      </c>
    </row>
    <row r="558" spans="1:13">
      <c r="A558">
        <v>134556</v>
      </c>
      <c r="B558">
        <v>901</v>
      </c>
      <c r="C558">
        <v>2</v>
      </c>
      <c r="D558">
        <v>456.14</v>
      </c>
      <c r="E558" s="4">
        <v>45089</v>
      </c>
      <c r="F558" s="4">
        <v>45240</v>
      </c>
      <c r="G558">
        <v>0</v>
      </c>
      <c r="H558" t="s">
        <v>7386</v>
      </c>
      <c r="I558" t="s">
        <v>8000</v>
      </c>
      <c r="J558" t="s">
        <v>8010</v>
      </c>
      <c r="L558">
        <f>VLOOKUP(T_Boleto[[#This Row],[Acionista]], t_carne!$B$2:$L$292,11,0)</f>
        <v>47</v>
      </c>
      <c r="M558" t="str">
        <f>"insert into t_boleto values(" &amp; L558 &amp; ", " &amp; T_Boleto[[#This Row],[SeqID]] &amp; ", " &amp; SUBSTITUTE(T_Boleto[[#This Row],[Valor]],",",".",1) &amp; ", '" &amp; TEXT(T_Boleto[[#This Row],[DataVencimento]],"aaaa-mm-dd") &amp; "');"</f>
        <v>insert into t_boleto values(47, 134556, 456.14, '2023-11-10');</v>
      </c>
    </row>
    <row r="559" spans="1:13">
      <c r="A559">
        <v>134557</v>
      </c>
      <c r="B559">
        <v>901</v>
      </c>
      <c r="C559">
        <v>2</v>
      </c>
      <c r="D559">
        <v>456.14</v>
      </c>
      <c r="E559" s="4">
        <v>45089</v>
      </c>
      <c r="F559" s="4">
        <v>45270</v>
      </c>
      <c r="G559">
        <v>0</v>
      </c>
      <c r="H559" t="s">
        <v>7386</v>
      </c>
      <c r="I559" t="s">
        <v>8000</v>
      </c>
      <c r="J559" t="s">
        <v>8011</v>
      </c>
      <c r="L559">
        <f>VLOOKUP(T_Boleto[[#This Row],[Acionista]], t_carne!$B$2:$L$292,11,0)</f>
        <v>47</v>
      </c>
      <c r="M559" t="str">
        <f>"insert into t_boleto values(" &amp; L559 &amp; ", " &amp; T_Boleto[[#This Row],[SeqID]] &amp; ", " &amp; SUBSTITUTE(T_Boleto[[#This Row],[Valor]],",",".",1) &amp; ", '" &amp; TEXT(T_Boleto[[#This Row],[DataVencimento]],"aaaa-mm-dd") &amp; "');"</f>
        <v>insert into t_boleto values(47, 134557, 456.14, '2023-12-10');</v>
      </c>
    </row>
    <row r="560" spans="1:13">
      <c r="A560">
        <v>134558</v>
      </c>
      <c r="B560">
        <v>901</v>
      </c>
      <c r="C560">
        <v>2</v>
      </c>
      <c r="D560">
        <v>456.14</v>
      </c>
      <c r="E560" s="4">
        <v>45089</v>
      </c>
      <c r="F560" s="4">
        <v>45301</v>
      </c>
      <c r="G560">
        <v>0</v>
      </c>
      <c r="H560" t="s">
        <v>7386</v>
      </c>
      <c r="I560" t="s">
        <v>8000</v>
      </c>
      <c r="J560" t="s">
        <v>8012</v>
      </c>
      <c r="L560">
        <f>VLOOKUP(T_Boleto[[#This Row],[Acionista]], t_carne!$B$2:$L$292,11,0)</f>
        <v>47</v>
      </c>
      <c r="M560" t="str">
        <f>"insert into t_boleto values(" &amp; L560 &amp; ", " &amp; T_Boleto[[#This Row],[SeqID]] &amp; ", " &amp; SUBSTITUTE(T_Boleto[[#This Row],[Valor]],",",".",1) &amp; ", '" &amp; TEXT(T_Boleto[[#This Row],[DataVencimento]],"aaaa-mm-dd") &amp; "');"</f>
        <v>insert into t_boleto values(47, 134558, 456.14, '2024-01-10');</v>
      </c>
    </row>
    <row r="561" spans="1:13">
      <c r="A561">
        <v>134559</v>
      </c>
      <c r="B561">
        <v>901</v>
      </c>
      <c r="C561">
        <v>2</v>
      </c>
      <c r="D561">
        <v>456.14</v>
      </c>
      <c r="E561" s="4">
        <v>45089</v>
      </c>
      <c r="F561" s="4">
        <v>45332</v>
      </c>
      <c r="G561">
        <v>0</v>
      </c>
      <c r="H561" t="s">
        <v>7386</v>
      </c>
      <c r="I561" t="s">
        <v>8000</v>
      </c>
      <c r="J561" t="s">
        <v>8013</v>
      </c>
      <c r="L561">
        <f>VLOOKUP(T_Boleto[[#This Row],[Acionista]], t_carne!$B$2:$L$292,11,0)</f>
        <v>47</v>
      </c>
      <c r="M561" t="str">
        <f>"insert into t_boleto values(" &amp; L561 &amp; ", " &amp; T_Boleto[[#This Row],[SeqID]] &amp; ", " &amp; SUBSTITUTE(T_Boleto[[#This Row],[Valor]],",",".",1) &amp; ", '" &amp; TEXT(T_Boleto[[#This Row],[DataVencimento]],"aaaa-mm-dd") &amp; "');"</f>
        <v>insert into t_boleto values(47, 134559, 456.14, '2024-02-10');</v>
      </c>
    </row>
    <row r="562" spans="1:13">
      <c r="A562">
        <v>134560</v>
      </c>
      <c r="B562">
        <v>901</v>
      </c>
      <c r="C562">
        <v>2</v>
      </c>
      <c r="D562">
        <v>456.14</v>
      </c>
      <c r="E562" s="4">
        <v>45089</v>
      </c>
      <c r="F562" s="4">
        <v>45361</v>
      </c>
      <c r="G562">
        <v>0</v>
      </c>
      <c r="H562" t="s">
        <v>7386</v>
      </c>
      <c r="I562" t="s">
        <v>8000</v>
      </c>
      <c r="J562" t="s">
        <v>8001</v>
      </c>
      <c r="L562">
        <f>VLOOKUP(T_Boleto[[#This Row],[Acionista]], t_carne!$B$2:$L$292,11,0)</f>
        <v>47</v>
      </c>
      <c r="M562" t="str">
        <f>"insert into t_boleto values(" &amp; L562 &amp; ", " &amp; T_Boleto[[#This Row],[SeqID]] &amp; ", " &amp; SUBSTITUTE(T_Boleto[[#This Row],[Valor]],",",".",1) &amp; ", '" &amp; TEXT(T_Boleto[[#This Row],[DataVencimento]],"aaaa-mm-dd") &amp; "');"</f>
        <v>insert into t_boleto values(47, 134560, 456.14, '2024-03-10');</v>
      </c>
    </row>
    <row r="563" spans="1:13">
      <c r="A563">
        <v>134561</v>
      </c>
      <c r="B563">
        <v>901</v>
      </c>
      <c r="C563">
        <v>2</v>
      </c>
      <c r="D563">
        <v>456.14</v>
      </c>
      <c r="E563" s="4">
        <v>45089</v>
      </c>
      <c r="F563" s="4">
        <v>45392</v>
      </c>
      <c r="G563">
        <v>0</v>
      </c>
      <c r="H563" t="s">
        <v>7386</v>
      </c>
      <c r="I563" t="s">
        <v>8000</v>
      </c>
      <c r="J563" t="s">
        <v>8002</v>
      </c>
      <c r="L563">
        <f>VLOOKUP(T_Boleto[[#This Row],[Acionista]], t_carne!$B$2:$L$292,11,0)</f>
        <v>47</v>
      </c>
      <c r="M563" t="str">
        <f>"insert into t_boleto values(" &amp; L563 &amp; ", " &amp; T_Boleto[[#This Row],[SeqID]] &amp; ", " &amp; SUBSTITUTE(T_Boleto[[#This Row],[Valor]],",",".",1) &amp; ", '" &amp; TEXT(T_Boleto[[#This Row],[DataVencimento]],"aaaa-mm-dd") &amp; "');"</f>
        <v>insert into t_boleto values(47, 134561, 456.14, '2024-04-10');</v>
      </c>
    </row>
    <row r="564" spans="1:13">
      <c r="A564">
        <v>134562</v>
      </c>
      <c r="B564">
        <v>901</v>
      </c>
      <c r="C564">
        <v>2</v>
      </c>
      <c r="D564">
        <v>456.14</v>
      </c>
      <c r="E564" s="4">
        <v>45089</v>
      </c>
      <c r="F564" s="4">
        <v>45422</v>
      </c>
      <c r="G564">
        <v>0</v>
      </c>
      <c r="H564" t="s">
        <v>7386</v>
      </c>
      <c r="I564" t="s">
        <v>8000</v>
      </c>
      <c r="J564" t="s">
        <v>8003</v>
      </c>
      <c r="L564">
        <f>VLOOKUP(T_Boleto[[#This Row],[Acionista]], t_carne!$B$2:$L$292,11,0)</f>
        <v>47</v>
      </c>
      <c r="M564" t="str">
        <f>"insert into t_boleto values(" &amp; L564 &amp; ", " &amp; T_Boleto[[#This Row],[SeqID]] &amp; ", " &amp; SUBSTITUTE(T_Boleto[[#This Row],[Valor]],",",".",1) &amp; ", '" &amp; TEXT(T_Boleto[[#This Row],[DataVencimento]],"aaaa-mm-dd") &amp; "');"</f>
        <v>insert into t_boleto values(47, 134562, 456.14, '2024-05-10');</v>
      </c>
    </row>
    <row r="565" spans="1:13">
      <c r="A565">
        <v>134563</v>
      </c>
      <c r="B565">
        <v>901</v>
      </c>
      <c r="C565">
        <v>2</v>
      </c>
      <c r="D565">
        <v>456.14</v>
      </c>
      <c r="E565" s="4">
        <v>45089</v>
      </c>
      <c r="F565" s="4">
        <v>45453</v>
      </c>
      <c r="G565">
        <v>0</v>
      </c>
      <c r="H565" t="s">
        <v>7386</v>
      </c>
      <c r="I565" t="s">
        <v>8000</v>
      </c>
      <c r="J565" t="s">
        <v>8004</v>
      </c>
      <c r="L565">
        <f>VLOOKUP(T_Boleto[[#This Row],[Acionista]], t_carne!$B$2:$L$292,11,0)</f>
        <v>47</v>
      </c>
      <c r="M565" t="str">
        <f>"insert into t_boleto values(" &amp; L565 &amp; ", " &amp; T_Boleto[[#This Row],[SeqID]] &amp; ", " &amp; SUBSTITUTE(T_Boleto[[#This Row],[Valor]],",",".",1) &amp; ", '" &amp; TEXT(T_Boleto[[#This Row],[DataVencimento]],"aaaa-mm-dd") &amp; "');"</f>
        <v>insert into t_boleto values(47, 134563, 456.14, '2024-06-10');</v>
      </c>
    </row>
    <row r="566" spans="1:13">
      <c r="A566">
        <v>134564</v>
      </c>
      <c r="B566">
        <v>1026</v>
      </c>
      <c r="C566">
        <v>2</v>
      </c>
      <c r="D566">
        <v>456.14</v>
      </c>
      <c r="E566" s="4">
        <v>45089</v>
      </c>
      <c r="F566" s="4">
        <v>45117</v>
      </c>
      <c r="G566">
        <v>0</v>
      </c>
      <c r="H566" t="s">
        <v>7488</v>
      </c>
      <c r="I566" t="s">
        <v>8000</v>
      </c>
      <c r="J566" t="s">
        <v>8006</v>
      </c>
      <c r="L566">
        <f>VLOOKUP(T_Boleto[[#This Row],[Acionista]], t_carne!$B$2:$L$292,11,0)</f>
        <v>48</v>
      </c>
      <c r="M566" t="str">
        <f>"insert into t_boleto values(" &amp; L566 &amp; ", " &amp; T_Boleto[[#This Row],[SeqID]] &amp; ", " &amp; SUBSTITUTE(T_Boleto[[#This Row],[Valor]],",",".",1) &amp; ", '" &amp; TEXT(T_Boleto[[#This Row],[DataVencimento]],"aaaa-mm-dd") &amp; "');"</f>
        <v>insert into t_boleto values(48, 134564, 456.14, '2023-07-10');</v>
      </c>
    </row>
    <row r="567" spans="1:13">
      <c r="A567">
        <v>134565</v>
      </c>
      <c r="B567">
        <v>1026</v>
      </c>
      <c r="C567">
        <v>2</v>
      </c>
      <c r="D567">
        <v>456.14</v>
      </c>
      <c r="E567" s="4">
        <v>45089</v>
      </c>
      <c r="F567" s="4">
        <v>45148</v>
      </c>
      <c r="G567">
        <v>0</v>
      </c>
      <c r="H567" t="s">
        <v>7488</v>
      </c>
      <c r="I567" t="s">
        <v>8000</v>
      </c>
      <c r="J567" t="s">
        <v>8007</v>
      </c>
      <c r="L567">
        <f>VLOOKUP(T_Boleto[[#This Row],[Acionista]], t_carne!$B$2:$L$292,11,0)</f>
        <v>48</v>
      </c>
      <c r="M567" t="str">
        <f>"insert into t_boleto values(" &amp; L567 &amp; ", " &amp; T_Boleto[[#This Row],[SeqID]] &amp; ", " &amp; SUBSTITUTE(T_Boleto[[#This Row],[Valor]],",",".",1) &amp; ", '" &amp; TEXT(T_Boleto[[#This Row],[DataVencimento]],"aaaa-mm-dd") &amp; "');"</f>
        <v>insert into t_boleto values(48, 134565, 456.14, '2023-08-10');</v>
      </c>
    </row>
    <row r="568" spans="1:13">
      <c r="A568">
        <v>134566</v>
      </c>
      <c r="B568">
        <v>1026</v>
      </c>
      <c r="C568">
        <v>2</v>
      </c>
      <c r="D568">
        <v>456.14</v>
      </c>
      <c r="E568" s="4">
        <v>45089</v>
      </c>
      <c r="F568" s="4">
        <v>45179</v>
      </c>
      <c r="G568">
        <v>0</v>
      </c>
      <c r="H568" t="s">
        <v>7488</v>
      </c>
      <c r="I568" t="s">
        <v>8000</v>
      </c>
      <c r="J568" t="s">
        <v>8008</v>
      </c>
      <c r="L568">
        <f>VLOOKUP(T_Boleto[[#This Row],[Acionista]], t_carne!$B$2:$L$292,11,0)</f>
        <v>48</v>
      </c>
      <c r="M568" t="str">
        <f>"insert into t_boleto values(" &amp; L568 &amp; ", " &amp; T_Boleto[[#This Row],[SeqID]] &amp; ", " &amp; SUBSTITUTE(T_Boleto[[#This Row],[Valor]],",",".",1) &amp; ", '" &amp; TEXT(T_Boleto[[#This Row],[DataVencimento]],"aaaa-mm-dd") &amp; "');"</f>
        <v>insert into t_boleto values(48, 134566, 456.14, '2023-09-10');</v>
      </c>
    </row>
    <row r="569" spans="1:13">
      <c r="A569">
        <v>134567</v>
      </c>
      <c r="B569">
        <v>1026</v>
      </c>
      <c r="C569">
        <v>2</v>
      </c>
      <c r="D569">
        <v>456.14</v>
      </c>
      <c r="E569" s="4">
        <v>45089</v>
      </c>
      <c r="F569" s="4">
        <v>45209</v>
      </c>
      <c r="G569">
        <v>0</v>
      </c>
      <c r="H569" t="s">
        <v>7488</v>
      </c>
      <c r="I569" t="s">
        <v>8000</v>
      </c>
      <c r="J569" t="s">
        <v>8009</v>
      </c>
      <c r="L569">
        <f>VLOOKUP(T_Boleto[[#This Row],[Acionista]], t_carne!$B$2:$L$292,11,0)</f>
        <v>48</v>
      </c>
      <c r="M569" t="str">
        <f>"insert into t_boleto values(" &amp; L569 &amp; ", " &amp; T_Boleto[[#This Row],[SeqID]] &amp; ", " &amp; SUBSTITUTE(T_Boleto[[#This Row],[Valor]],",",".",1) &amp; ", '" &amp; TEXT(T_Boleto[[#This Row],[DataVencimento]],"aaaa-mm-dd") &amp; "');"</f>
        <v>insert into t_boleto values(48, 134567, 456.14, '2023-10-10');</v>
      </c>
    </row>
    <row r="570" spans="1:13">
      <c r="A570">
        <v>134568</v>
      </c>
      <c r="B570">
        <v>1026</v>
      </c>
      <c r="C570">
        <v>2</v>
      </c>
      <c r="D570">
        <v>456.14</v>
      </c>
      <c r="E570" s="4">
        <v>45089</v>
      </c>
      <c r="F570" s="4">
        <v>45240</v>
      </c>
      <c r="G570">
        <v>0</v>
      </c>
      <c r="H570" t="s">
        <v>7488</v>
      </c>
      <c r="I570" t="s">
        <v>8000</v>
      </c>
      <c r="J570" t="s">
        <v>8010</v>
      </c>
      <c r="L570">
        <f>VLOOKUP(T_Boleto[[#This Row],[Acionista]], t_carne!$B$2:$L$292,11,0)</f>
        <v>48</v>
      </c>
      <c r="M570" t="str">
        <f>"insert into t_boleto values(" &amp; L570 &amp; ", " &amp; T_Boleto[[#This Row],[SeqID]] &amp; ", " &amp; SUBSTITUTE(T_Boleto[[#This Row],[Valor]],",",".",1) &amp; ", '" &amp; TEXT(T_Boleto[[#This Row],[DataVencimento]],"aaaa-mm-dd") &amp; "');"</f>
        <v>insert into t_boleto values(48, 134568, 456.14, '2023-11-10');</v>
      </c>
    </row>
    <row r="571" spans="1:13">
      <c r="A571">
        <v>134569</v>
      </c>
      <c r="B571">
        <v>1026</v>
      </c>
      <c r="C571">
        <v>2</v>
      </c>
      <c r="D571">
        <v>456.14</v>
      </c>
      <c r="E571" s="4">
        <v>45089</v>
      </c>
      <c r="F571" s="4">
        <v>45270</v>
      </c>
      <c r="G571">
        <v>0</v>
      </c>
      <c r="H571" t="s">
        <v>7488</v>
      </c>
      <c r="I571" t="s">
        <v>8000</v>
      </c>
      <c r="J571" t="s">
        <v>8011</v>
      </c>
      <c r="L571">
        <f>VLOOKUP(T_Boleto[[#This Row],[Acionista]], t_carne!$B$2:$L$292,11,0)</f>
        <v>48</v>
      </c>
      <c r="M571" t="str">
        <f>"insert into t_boleto values(" &amp; L571 &amp; ", " &amp; T_Boleto[[#This Row],[SeqID]] &amp; ", " &amp; SUBSTITUTE(T_Boleto[[#This Row],[Valor]],",",".",1) &amp; ", '" &amp; TEXT(T_Boleto[[#This Row],[DataVencimento]],"aaaa-mm-dd") &amp; "');"</f>
        <v>insert into t_boleto values(48, 134569, 456.14, '2023-12-10');</v>
      </c>
    </row>
    <row r="572" spans="1:13">
      <c r="A572">
        <v>134570</v>
      </c>
      <c r="B572">
        <v>1026</v>
      </c>
      <c r="C572">
        <v>2</v>
      </c>
      <c r="D572">
        <v>456.14</v>
      </c>
      <c r="E572" s="4">
        <v>45089</v>
      </c>
      <c r="F572" s="4">
        <v>45301</v>
      </c>
      <c r="G572">
        <v>0</v>
      </c>
      <c r="H572" t="s">
        <v>7488</v>
      </c>
      <c r="I572" t="s">
        <v>8000</v>
      </c>
      <c r="J572" t="s">
        <v>8012</v>
      </c>
      <c r="L572">
        <f>VLOOKUP(T_Boleto[[#This Row],[Acionista]], t_carne!$B$2:$L$292,11,0)</f>
        <v>48</v>
      </c>
      <c r="M572" t="str">
        <f>"insert into t_boleto values(" &amp; L572 &amp; ", " &amp; T_Boleto[[#This Row],[SeqID]] &amp; ", " &amp; SUBSTITUTE(T_Boleto[[#This Row],[Valor]],",",".",1) &amp; ", '" &amp; TEXT(T_Boleto[[#This Row],[DataVencimento]],"aaaa-mm-dd") &amp; "');"</f>
        <v>insert into t_boleto values(48, 134570, 456.14, '2024-01-10');</v>
      </c>
    </row>
    <row r="573" spans="1:13">
      <c r="A573">
        <v>134571</v>
      </c>
      <c r="B573">
        <v>1026</v>
      </c>
      <c r="C573">
        <v>2</v>
      </c>
      <c r="D573">
        <v>456.14</v>
      </c>
      <c r="E573" s="4">
        <v>45089</v>
      </c>
      <c r="F573" s="4">
        <v>45332</v>
      </c>
      <c r="G573">
        <v>0</v>
      </c>
      <c r="H573" t="s">
        <v>7488</v>
      </c>
      <c r="I573" t="s">
        <v>8000</v>
      </c>
      <c r="J573" t="s">
        <v>8013</v>
      </c>
      <c r="L573">
        <f>VLOOKUP(T_Boleto[[#This Row],[Acionista]], t_carne!$B$2:$L$292,11,0)</f>
        <v>48</v>
      </c>
      <c r="M573" t="str">
        <f>"insert into t_boleto values(" &amp; L573 &amp; ", " &amp; T_Boleto[[#This Row],[SeqID]] &amp; ", " &amp; SUBSTITUTE(T_Boleto[[#This Row],[Valor]],",",".",1) &amp; ", '" &amp; TEXT(T_Boleto[[#This Row],[DataVencimento]],"aaaa-mm-dd") &amp; "');"</f>
        <v>insert into t_boleto values(48, 134571, 456.14, '2024-02-10');</v>
      </c>
    </row>
    <row r="574" spans="1:13">
      <c r="A574">
        <v>134572</v>
      </c>
      <c r="B574">
        <v>1026</v>
      </c>
      <c r="C574">
        <v>2</v>
      </c>
      <c r="D574">
        <v>456.14</v>
      </c>
      <c r="E574" s="4">
        <v>45089</v>
      </c>
      <c r="F574" s="4">
        <v>45361</v>
      </c>
      <c r="G574">
        <v>0</v>
      </c>
      <c r="H574" t="s">
        <v>7488</v>
      </c>
      <c r="I574" t="s">
        <v>8000</v>
      </c>
      <c r="J574" t="s">
        <v>8001</v>
      </c>
      <c r="L574">
        <f>VLOOKUP(T_Boleto[[#This Row],[Acionista]], t_carne!$B$2:$L$292,11,0)</f>
        <v>48</v>
      </c>
      <c r="M574" t="str">
        <f>"insert into t_boleto values(" &amp; L574 &amp; ", " &amp; T_Boleto[[#This Row],[SeqID]] &amp; ", " &amp; SUBSTITUTE(T_Boleto[[#This Row],[Valor]],",",".",1) &amp; ", '" &amp; TEXT(T_Boleto[[#This Row],[DataVencimento]],"aaaa-mm-dd") &amp; "');"</f>
        <v>insert into t_boleto values(48, 134572, 456.14, '2024-03-10');</v>
      </c>
    </row>
    <row r="575" spans="1:13">
      <c r="A575">
        <v>134573</v>
      </c>
      <c r="B575">
        <v>1026</v>
      </c>
      <c r="C575">
        <v>2</v>
      </c>
      <c r="D575">
        <v>456.14</v>
      </c>
      <c r="E575" s="4">
        <v>45089</v>
      </c>
      <c r="F575" s="4">
        <v>45392</v>
      </c>
      <c r="G575">
        <v>0</v>
      </c>
      <c r="H575" t="s">
        <v>7488</v>
      </c>
      <c r="I575" t="s">
        <v>8000</v>
      </c>
      <c r="J575" t="s">
        <v>8002</v>
      </c>
      <c r="L575">
        <f>VLOOKUP(T_Boleto[[#This Row],[Acionista]], t_carne!$B$2:$L$292,11,0)</f>
        <v>48</v>
      </c>
      <c r="M575" t="str">
        <f>"insert into t_boleto values(" &amp; L575 &amp; ", " &amp; T_Boleto[[#This Row],[SeqID]] &amp; ", " &amp; SUBSTITUTE(T_Boleto[[#This Row],[Valor]],",",".",1) &amp; ", '" &amp; TEXT(T_Boleto[[#This Row],[DataVencimento]],"aaaa-mm-dd") &amp; "');"</f>
        <v>insert into t_boleto values(48, 134573, 456.14, '2024-04-10');</v>
      </c>
    </row>
    <row r="576" spans="1:13">
      <c r="A576">
        <v>134574</v>
      </c>
      <c r="B576">
        <v>1026</v>
      </c>
      <c r="C576">
        <v>2</v>
      </c>
      <c r="D576">
        <v>456.14</v>
      </c>
      <c r="E576" s="4">
        <v>45089</v>
      </c>
      <c r="F576" s="4">
        <v>45422</v>
      </c>
      <c r="G576">
        <v>0</v>
      </c>
      <c r="H576" t="s">
        <v>7488</v>
      </c>
      <c r="I576" t="s">
        <v>8000</v>
      </c>
      <c r="J576" t="s">
        <v>8003</v>
      </c>
      <c r="L576">
        <f>VLOOKUP(T_Boleto[[#This Row],[Acionista]], t_carne!$B$2:$L$292,11,0)</f>
        <v>48</v>
      </c>
      <c r="M576" t="str">
        <f>"insert into t_boleto values(" &amp; L576 &amp; ", " &amp; T_Boleto[[#This Row],[SeqID]] &amp; ", " &amp; SUBSTITUTE(T_Boleto[[#This Row],[Valor]],",",".",1) &amp; ", '" &amp; TEXT(T_Boleto[[#This Row],[DataVencimento]],"aaaa-mm-dd") &amp; "');"</f>
        <v>insert into t_boleto values(48, 134574, 456.14, '2024-05-10');</v>
      </c>
    </row>
    <row r="577" spans="1:13">
      <c r="A577">
        <v>134575</v>
      </c>
      <c r="B577">
        <v>1026</v>
      </c>
      <c r="C577">
        <v>2</v>
      </c>
      <c r="D577">
        <v>456.14</v>
      </c>
      <c r="E577" s="4">
        <v>45089</v>
      </c>
      <c r="F577" s="4">
        <v>45453</v>
      </c>
      <c r="G577">
        <v>0</v>
      </c>
      <c r="H577" t="s">
        <v>7488</v>
      </c>
      <c r="I577" t="s">
        <v>8000</v>
      </c>
      <c r="J577" t="s">
        <v>8004</v>
      </c>
      <c r="L577">
        <f>VLOOKUP(T_Boleto[[#This Row],[Acionista]], t_carne!$B$2:$L$292,11,0)</f>
        <v>48</v>
      </c>
      <c r="M577" t="str">
        <f>"insert into t_boleto values(" &amp; L577 &amp; ", " &amp; T_Boleto[[#This Row],[SeqID]] &amp; ", " &amp; SUBSTITUTE(T_Boleto[[#This Row],[Valor]],",",".",1) &amp; ", '" &amp; TEXT(T_Boleto[[#This Row],[DataVencimento]],"aaaa-mm-dd") &amp; "');"</f>
        <v>insert into t_boleto values(48, 134575, 456.14, '2024-06-10');</v>
      </c>
    </row>
    <row r="578" spans="1:13">
      <c r="A578">
        <v>134576</v>
      </c>
      <c r="B578">
        <v>890</v>
      </c>
      <c r="C578">
        <v>2</v>
      </c>
      <c r="D578">
        <v>456.14</v>
      </c>
      <c r="E578" s="4">
        <v>45089</v>
      </c>
      <c r="F578" s="4">
        <v>45117</v>
      </c>
      <c r="G578">
        <v>0</v>
      </c>
      <c r="H578" t="s">
        <v>7380</v>
      </c>
      <c r="I578" t="s">
        <v>8000</v>
      </c>
      <c r="J578" t="s">
        <v>8006</v>
      </c>
      <c r="L578">
        <f>VLOOKUP(T_Boleto[[#This Row],[Acionista]], t_carne!$B$2:$L$292,11,0)</f>
        <v>49</v>
      </c>
      <c r="M578" t="str">
        <f>"insert into t_boleto values(" &amp; L578 &amp; ", " &amp; T_Boleto[[#This Row],[SeqID]] &amp; ", " &amp; SUBSTITUTE(T_Boleto[[#This Row],[Valor]],",",".",1) &amp; ", '" &amp; TEXT(T_Boleto[[#This Row],[DataVencimento]],"aaaa-mm-dd") &amp; "');"</f>
        <v>insert into t_boleto values(49, 134576, 456.14, '2023-07-10');</v>
      </c>
    </row>
    <row r="579" spans="1:13">
      <c r="A579">
        <v>134577</v>
      </c>
      <c r="B579">
        <v>890</v>
      </c>
      <c r="C579">
        <v>2</v>
      </c>
      <c r="D579">
        <v>456.14</v>
      </c>
      <c r="E579" s="4">
        <v>45089</v>
      </c>
      <c r="F579" s="4">
        <v>45148</v>
      </c>
      <c r="G579">
        <v>0</v>
      </c>
      <c r="H579" t="s">
        <v>7380</v>
      </c>
      <c r="I579" t="s">
        <v>8000</v>
      </c>
      <c r="J579" t="s">
        <v>8007</v>
      </c>
      <c r="L579">
        <f>VLOOKUP(T_Boleto[[#This Row],[Acionista]], t_carne!$B$2:$L$292,11,0)</f>
        <v>49</v>
      </c>
      <c r="M579" t="str">
        <f>"insert into t_boleto values(" &amp; L579 &amp; ", " &amp; T_Boleto[[#This Row],[SeqID]] &amp; ", " &amp; SUBSTITUTE(T_Boleto[[#This Row],[Valor]],",",".",1) &amp; ", '" &amp; TEXT(T_Boleto[[#This Row],[DataVencimento]],"aaaa-mm-dd") &amp; "');"</f>
        <v>insert into t_boleto values(49, 134577, 456.14, '2023-08-10');</v>
      </c>
    </row>
    <row r="580" spans="1:13">
      <c r="A580">
        <v>134578</v>
      </c>
      <c r="B580">
        <v>890</v>
      </c>
      <c r="C580">
        <v>2</v>
      </c>
      <c r="D580">
        <v>456.14</v>
      </c>
      <c r="E580" s="4">
        <v>45089</v>
      </c>
      <c r="F580" s="4">
        <v>45179</v>
      </c>
      <c r="G580">
        <v>0</v>
      </c>
      <c r="H580" t="s">
        <v>7380</v>
      </c>
      <c r="I580" t="s">
        <v>8000</v>
      </c>
      <c r="J580" t="s">
        <v>8008</v>
      </c>
      <c r="L580">
        <f>VLOOKUP(T_Boleto[[#This Row],[Acionista]], t_carne!$B$2:$L$292,11,0)</f>
        <v>49</v>
      </c>
      <c r="M580" t="str">
        <f>"insert into t_boleto values(" &amp; L580 &amp; ", " &amp; T_Boleto[[#This Row],[SeqID]] &amp; ", " &amp; SUBSTITUTE(T_Boleto[[#This Row],[Valor]],",",".",1) &amp; ", '" &amp; TEXT(T_Boleto[[#This Row],[DataVencimento]],"aaaa-mm-dd") &amp; "');"</f>
        <v>insert into t_boleto values(49, 134578, 456.14, '2023-09-10');</v>
      </c>
    </row>
    <row r="581" spans="1:13">
      <c r="A581">
        <v>134579</v>
      </c>
      <c r="B581">
        <v>890</v>
      </c>
      <c r="C581">
        <v>2</v>
      </c>
      <c r="D581">
        <v>456.14</v>
      </c>
      <c r="E581" s="4">
        <v>45089</v>
      </c>
      <c r="F581" s="4">
        <v>45209</v>
      </c>
      <c r="G581">
        <v>0</v>
      </c>
      <c r="H581" t="s">
        <v>7380</v>
      </c>
      <c r="I581" t="s">
        <v>8000</v>
      </c>
      <c r="J581" t="s">
        <v>8009</v>
      </c>
      <c r="L581">
        <f>VLOOKUP(T_Boleto[[#This Row],[Acionista]], t_carne!$B$2:$L$292,11,0)</f>
        <v>49</v>
      </c>
      <c r="M581" t="str">
        <f>"insert into t_boleto values(" &amp; L581 &amp; ", " &amp; T_Boleto[[#This Row],[SeqID]] &amp; ", " &amp; SUBSTITUTE(T_Boleto[[#This Row],[Valor]],",",".",1) &amp; ", '" &amp; TEXT(T_Boleto[[#This Row],[DataVencimento]],"aaaa-mm-dd") &amp; "');"</f>
        <v>insert into t_boleto values(49, 134579, 456.14, '2023-10-10');</v>
      </c>
    </row>
    <row r="582" spans="1:13">
      <c r="A582">
        <v>134580</v>
      </c>
      <c r="B582">
        <v>890</v>
      </c>
      <c r="C582">
        <v>2</v>
      </c>
      <c r="D582">
        <v>456.14</v>
      </c>
      <c r="E582" s="4">
        <v>45089</v>
      </c>
      <c r="F582" s="4">
        <v>45240</v>
      </c>
      <c r="G582">
        <v>0</v>
      </c>
      <c r="H582" t="s">
        <v>7380</v>
      </c>
      <c r="I582" t="s">
        <v>8000</v>
      </c>
      <c r="J582" t="s">
        <v>8010</v>
      </c>
      <c r="L582">
        <f>VLOOKUP(T_Boleto[[#This Row],[Acionista]], t_carne!$B$2:$L$292,11,0)</f>
        <v>49</v>
      </c>
      <c r="M582" t="str">
        <f>"insert into t_boleto values(" &amp; L582 &amp; ", " &amp; T_Boleto[[#This Row],[SeqID]] &amp; ", " &amp; SUBSTITUTE(T_Boleto[[#This Row],[Valor]],",",".",1) &amp; ", '" &amp; TEXT(T_Boleto[[#This Row],[DataVencimento]],"aaaa-mm-dd") &amp; "');"</f>
        <v>insert into t_boleto values(49, 134580, 456.14, '2023-11-10');</v>
      </c>
    </row>
    <row r="583" spans="1:13">
      <c r="A583">
        <v>134581</v>
      </c>
      <c r="B583">
        <v>890</v>
      </c>
      <c r="C583">
        <v>2</v>
      </c>
      <c r="D583">
        <v>456.14</v>
      </c>
      <c r="E583" s="4">
        <v>45089</v>
      </c>
      <c r="F583" s="4">
        <v>45270</v>
      </c>
      <c r="G583">
        <v>0</v>
      </c>
      <c r="H583" t="s">
        <v>7380</v>
      </c>
      <c r="I583" t="s">
        <v>8000</v>
      </c>
      <c r="J583" t="s">
        <v>8011</v>
      </c>
      <c r="L583">
        <f>VLOOKUP(T_Boleto[[#This Row],[Acionista]], t_carne!$B$2:$L$292,11,0)</f>
        <v>49</v>
      </c>
      <c r="M583" t="str">
        <f>"insert into t_boleto values(" &amp; L583 &amp; ", " &amp; T_Boleto[[#This Row],[SeqID]] &amp; ", " &amp; SUBSTITUTE(T_Boleto[[#This Row],[Valor]],",",".",1) &amp; ", '" &amp; TEXT(T_Boleto[[#This Row],[DataVencimento]],"aaaa-mm-dd") &amp; "');"</f>
        <v>insert into t_boleto values(49, 134581, 456.14, '2023-12-10');</v>
      </c>
    </row>
    <row r="584" spans="1:13">
      <c r="A584">
        <v>134582</v>
      </c>
      <c r="B584">
        <v>890</v>
      </c>
      <c r="C584">
        <v>2</v>
      </c>
      <c r="D584">
        <v>456.14</v>
      </c>
      <c r="E584" s="4">
        <v>45089</v>
      </c>
      <c r="F584" s="4">
        <v>45301</v>
      </c>
      <c r="G584">
        <v>0</v>
      </c>
      <c r="H584" t="s">
        <v>7380</v>
      </c>
      <c r="I584" t="s">
        <v>8000</v>
      </c>
      <c r="J584" t="s">
        <v>8012</v>
      </c>
      <c r="L584">
        <f>VLOOKUP(T_Boleto[[#This Row],[Acionista]], t_carne!$B$2:$L$292,11,0)</f>
        <v>49</v>
      </c>
      <c r="M584" t="str">
        <f>"insert into t_boleto values(" &amp; L584 &amp; ", " &amp; T_Boleto[[#This Row],[SeqID]] &amp; ", " &amp; SUBSTITUTE(T_Boleto[[#This Row],[Valor]],",",".",1) &amp; ", '" &amp; TEXT(T_Boleto[[#This Row],[DataVencimento]],"aaaa-mm-dd") &amp; "');"</f>
        <v>insert into t_boleto values(49, 134582, 456.14, '2024-01-10');</v>
      </c>
    </row>
    <row r="585" spans="1:13">
      <c r="A585">
        <v>134583</v>
      </c>
      <c r="B585">
        <v>890</v>
      </c>
      <c r="C585">
        <v>2</v>
      </c>
      <c r="D585">
        <v>456.14</v>
      </c>
      <c r="E585" s="4">
        <v>45089</v>
      </c>
      <c r="F585" s="4">
        <v>45332</v>
      </c>
      <c r="G585">
        <v>0</v>
      </c>
      <c r="H585" t="s">
        <v>7380</v>
      </c>
      <c r="I585" t="s">
        <v>8000</v>
      </c>
      <c r="J585" t="s">
        <v>8013</v>
      </c>
      <c r="L585">
        <f>VLOOKUP(T_Boleto[[#This Row],[Acionista]], t_carne!$B$2:$L$292,11,0)</f>
        <v>49</v>
      </c>
      <c r="M585" t="str">
        <f>"insert into t_boleto values(" &amp; L585 &amp; ", " &amp; T_Boleto[[#This Row],[SeqID]] &amp; ", " &amp; SUBSTITUTE(T_Boleto[[#This Row],[Valor]],",",".",1) &amp; ", '" &amp; TEXT(T_Boleto[[#This Row],[DataVencimento]],"aaaa-mm-dd") &amp; "');"</f>
        <v>insert into t_boleto values(49, 134583, 456.14, '2024-02-10');</v>
      </c>
    </row>
    <row r="586" spans="1:13">
      <c r="A586">
        <v>134584</v>
      </c>
      <c r="B586">
        <v>890</v>
      </c>
      <c r="C586">
        <v>2</v>
      </c>
      <c r="D586">
        <v>456.14</v>
      </c>
      <c r="E586" s="4">
        <v>45089</v>
      </c>
      <c r="F586" s="4">
        <v>45361</v>
      </c>
      <c r="G586">
        <v>0</v>
      </c>
      <c r="H586" t="s">
        <v>7380</v>
      </c>
      <c r="I586" t="s">
        <v>8000</v>
      </c>
      <c r="J586" t="s">
        <v>8001</v>
      </c>
      <c r="L586">
        <f>VLOOKUP(T_Boleto[[#This Row],[Acionista]], t_carne!$B$2:$L$292,11,0)</f>
        <v>49</v>
      </c>
      <c r="M586" t="str">
        <f>"insert into t_boleto values(" &amp; L586 &amp; ", " &amp; T_Boleto[[#This Row],[SeqID]] &amp; ", " &amp; SUBSTITUTE(T_Boleto[[#This Row],[Valor]],",",".",1) &amp; ", '" &amp; TEXT(T_Boleto[[#This Row],[DataVencimento]],"aaaa-mm-dd") &amp; "');"</f>
        <v>insert into t_boleto values(49, 134584, 456.14, '2024-03-10');</v>
      </c>
    </row>
    <row r="587" spans="1:13">
      <c r="A587">
        <v>134585</v>
      </c>
      <c r="B587">
        <v>890</v>
      </c>
      <c r="C587">
        <v>2</v>
      </c>
      <c r="D587">
        <v>456.14</v>
      </c>
      <c r="E587" s="4">
        <v>45089</v>
      </c>
      <c r="F587" s="4">
        <v>45392</v>
      </c>
      <c r="G587">
        <v>0</v>
      </c>
      <c r="H587" t="s">
        <v>7380</v>
      </c>
      <c r="I587" t="s">
        <v>8000</v>
      </c>
      <c r="J587" t="s">
        <v>8002</v>
      </c>
      <c r="L587">
        <f>VLOOKUP(T_Boleto[[#This Row],[Acionista]], t_carne!$B$2:$L$292,11,0)</f>
        <v>49</v>
      </c>
      <c r="M587" t="str">
        <f>"insert into t_boleto values(" &amp; L587 &amp; ", " &amp; T_Boleto[[#This Row],[SeqID]] &amp; ", " &amp; SUBSTITUTE(T_Boleto[[#This Row],[Valor]],",",".",1) &amp; ", '" &amp; TEXT(T_Boleto[[#This Row],[DataVencimento]],"aaaa-mm-dd") &amp; "');"</f>
        <v>insert into t_boleto values(49, 134585, 456.14, '2024-04-10');</v>
      </c>
    </row>
    <row r="588" spans="1:13">
      <c r="A588">
        <v>134586</v>
      </c>
      <c r="B588">
        <v>890</v>
      </c>
      <c r="C588">
        <v>2</v>
      </c>
      <c r="D588">
        <v>456.14</v>
      </c>
      <c r="E588" s="4">
        <v>45089</v>
      </c>
      <c r="F588" s="4">
        <v>45422</v>
      </c>
      <c r="G588">
        <v>0</v>
      </c>
      <c r="H588" t="s">
        <v>7380</v>
      </c>
      <c r="I588" t="s">
        <v>8000</v>
      </c>
      <c r="J588" t="s">
        <v>8003</v>
      </c>
      <c r="L588">
        <f>VLOOKUP(T_Boleto[[#This Row],[Acionista]], t_carne!$B$2:$L$292,11,0)</f>
        <v>49</v>
      </c>
      <c r="M588" t="str">
        <f>"insert into t_boleto values(" &amp; L588 &amp; ", " &amp; T_Boleto[[#This Row],[SeqID]] &amp; ", " &amp; SUBSTITUTE(T_Boleto[[#This Row],[Valor]],",",".",1) &amp; ", '" &amp; TEXT(T_Boleto[[#This Row],[DataVencimento]],"aaaa-mm-dd") &amp; "');"</f>
        <v>insert into t_boleto values(49, 134586, 456.14, '2024-05-10');</v>
      </c>
    </row>
    <row r="589" spans="1:13">
      <c r="A589">
        <v>134587</v>
      </c>
      <c r="B589">
        <v>890</v>
      </c>
      <c r="C589">
        <v>2</v>
      </c>
      <c r="D589">
        <v>456.14</v>
      </c>
      <c r="E589" s="4">
        <v>45089</v>
      </c>
      <c r="F589" s="4">
        <v>45453</v>
      </c>
      <c r="G589">
        <v>0</v>
      </c>
      <c r="H589" t="s">
        <v>7380</v>
      </c>
      <c r="I589" t="s">
        <v>8000</v>
      </c>
      <c r="J589" t="s">
        <v>8004</v>
      </c>
      <c r="L589">
        <f>VLOOKUP(T_Boleto[[#This Row],[Acionista]], t_carne!$B$2:$L$292,11,0)</f>
        <v>49</v>
      </c>
      <c r="M589" t="str">
        <f>"insert into t_boleto values(" &amp; L589 &amp; ", " &amp; T_Boleto[[#This Row],[SeqID]] &amp; ", " &amp; SUBSTITUTE(T_Boleto[[#This Row],[Valor]],",",".",1) &amp; ", '" &amp; TEXT(T_Boleto[[#This Row],[DataVencimento]],"aaaa-mm-dd") &amp; "');"</f>
        <v>insert into t_boleto values(49, 134587, 456.14, '2024-06-10');</v>
      </c>
    </row>
    <row r="590" spans="1:13">
      <c r="A590">
        <v>134588</v>
      </c>
      <c r="B590">
        <v>782</v>
      </c>
      <c r="C590">
        <v>2</v>
      </c>
      <c r="D590">
        <v>456.14</v>
      </c>
      <c r="E590" s="4">
        <v>45089</v>
      </c>
      <c r="F590" s="4">
        <v>45117</v>
      </c>
      <c r="G590">
        <v>0</v>
      </c>
      <c r="H590" t="s">
        <v>7301</v>
      </c>
      <c r="I590" t="s">
        <v>8000</v>
      </c>
      <c r="J590" t="s">
        <v>8006</v>
      </c>
      <c r="L590">
        <f>VLOOKUP(T_Boleto[[#This Row],[Acionista]], t_carne!$B$2:$L$292,11,0)</f>
        <v>50</v>
      </c>
      <c r="M590" t="str">
        <f>"insert into t_boleto values(" &amp; L590 &amp; ", " &amp; T_Boleto[[#This Row],[SeqID]] &amp; ", " &amp; SUBSTITUTE(T_Boleto[[#This Row],[Valor]],",",".",1) &amp; ", '" &amp; TEXT(T_Boleto[[#This Row],[DataVencimento]],"aaaa-mm-dd") &amp; "');"</f>
        <v>insert into t_boleto values(50, 134588, 456.14, '2023-07-10');</v>
      </c>
    </row>
    <row r="591" spans="1:13">
      <c r="A591">
        <v>134589</v>
      </c>
      <c r="B591">
        <v>782</v>
      </c>
      <c r="C591">
        <v>2</v>
      </c>
      <c r="D591">
        <v>456.14</v>
      </c>
      <c r="E591" s="4">
        <v>45089</v>
      </c>
      <c r="F591" s="4">
        <v>45148</v>
      </c>
      <c r="G591">
        <v>0</v>
      </c>
      <c r="H591" t="s">
        <v>7301</v>
      </c>
      <c r="I591" t="s">
        <v>8000</v>
      </c>
      <c r="J591" t="s">
        <v>8007</v>
      </c>
      <c r="L591">
        <f>VLOOKUP(T_Boleto[[#This Row],[Acionista]], t_carne!$B$2:$L$292,11,0)</f>
        <v>50</v>
      </c>
      <c r="M591" t="str">
        <f>"insert into t_boleto values(" &amp; L591 &amp; ", " &amp; T_Boleto[[#This Row],[SeqID]] &amp; ", " &amp; SUBSTITUTE(T_Boleto[[#This Row],[Valor]],",",".",1) &amp; ", '" &amp; TEXT(T_Boleto[[#This Row],[DataVencimento]],"aaaa-mm-dd") &amp; "');"</f>
        <v>insert into t_boleto values(50, 134589, 456.14, '2023-08-10');</v>
      </c>
    </row>
    <row r="592" spans="1:13">
      <c r="A592">
        <v>134590</v>
      </c>
      <c r="B592">
        <v>782</v>
      </c>
      <c r="C592">
        <v>2</v>
      </c>
      <c r="D592">
        <v>456.14</v>
      </c>
      <c r="E592" s="4">
        <v>45089</v>
      </c>
      <c r="F592" s="4">
        <v>45179</v>
      </c>
      <c r="G592">
        <v>0</v>
      </c>
      <c r="H592" t="s">
        <v>7301</v>
      </c>
      <c r="I592" t="s">
        <v>8000</v>
      </c>
      <c r="J592" t="s">
        <v>8008</v>
      </c>
      <c r="L592">
        <f>VLOOKUP(T_Boleto[[#This Row],[Acionista]], t_carne!$B$2:$L$292,11,0)</f>
        <v>50</v>
      </c>
      <c r="M592" t="str">
        <f>"insert into t_boleto values(" &amp; L592 &amp; ", " &amp; T_Boleto[[#This Row],[SeqID]] &amp; ", " &amp; SUBSTITUTE(T_Boleto[[#This Row],[Valor]],",",".",1) &amp; ", '" &amp; TEXT(T_Boleto[[#This Row],[DataVencimento]],"aaaa-mm-dd") &amp; "');"</f>
        <v>insert into t_boleto values(50, 134590, 456.14, '2023-09-10');</v>
      </c>
    </row>
    <row r="593" spans="1:13">
      <c r="A593">
        <v>134591</v>
      </c>
      <c r="B593">
        <v>782</v>
      </c>
      <c r="C593">
        <v>2</v>
      </c>
      <c r="D593">
        <v>456.14</v>
      </c>
      <c r="E593" s="4">
        <v>45089</v>
      </c>
      <c r="F593" s="4">
        <v>45209</v>
      </c>
      <c r="G593">
        <v>0</v>
      </c>
      <c r="H593" t="s">
        <v>7301</v>
      </c>
      <c r="I593" t="s">
        <v>8000</v>
      </c>
      <c r="J593" t="s">
        <v>8009</v>
      </c>
      <c r="L593">
        <f>VLOOKUP(T_Boleto[[#This Row],[Acionista]], t_carne!$B$2:$L$292,11,0)</f>
        <v>50</v>
      </c>
      <c r="M593" t="str">
        <f>"insert into t_boleto values(" &amp; L593 &amp; ", " &amp; T_Boleto[[#This Row],[SeqID]] &amp; ", " &amp; SUBSTITUTE(T_Boleto[[#This Row],[Valor]],",",".",1) &amp; ", '" &amp; TEXT(T_Boleto[[#This Row],[DataVencimento]],"aaaa-mm-dd") &amp; "');"</f>
        <v>insert into t_boleto values(50, 134591, 456.14, '2023-10-10');</v>
      </c>
    </row>
    <row r="594" spans="1:13">
      <c r="A594">
        <v>134592</v>
      </c>
      <c r="B594">
        <v>782</v>
      </c>
      <c r="C594">
        <v>2</v>
      </c>
      <c r="D594">
        <v>456.14</v>
      </c>
      <c r="E594" s="4">
        <v>45089</v>
      </c>
      <c r="F594" s="4">
        <v>45240</v>
      </c>
      <c r="G594">
        <v>0</v>
      </c>
      <c r="H594" t="s">
        <v>7301</v>
      </c>
      <c r="I594" t="s">
        <v>8000</v>
      </c>
      <c r="J594" t="s">
        <v>8010</v>
      </c>
      <c r="L594">
        <f>VLOOKUP(T_Boleto[[#This Row],[Acionista]], t_carne!$B$2:$L$292,11,0)</f>
        <v>50</v>
      </c>
      <c r="M594" t="str">
        <f>"insert into t_boleto values(" &amp; L594 &amp; ", " &amp; T_Boleto[[#This Row],[SeqID]] &amp; ", " &amp; SUBSTITUTE(T_Boleto[[#This Row],[Valor]],",",".",1) &amp; ", '" &amp; TEXT(T_Boleto[[#This Row],[DataVencimento]],"aaaa-mm-dd") &amp; "');"</f>
        <v>insert into t_boleto values(50, 134592, 456.14, '2023-11-10');</v>
      </c>
    </row>
    <row r="595" spans="1:13">
      <c r="A595">
        <v>134593</v>
      </c>
      <c r="B595">
        <v>782</v>
      </c>
      <c r="C595">
        <v>2</v>
      </c>
      <c r="D595">
        <v>456.14</v>
      </c>
      <c r="E595" s="4">
        <v>45089</v>
      </c>
      <c r="F595" s="4">
        <v>45270</v>
      </c>
      <c r="G595">
        <v>0</v>
      </c>
      <c r="H595" t="s">
        <v>7301</v>
      </c>
      <c r="I595" t="s">
        <v>8000</v>
      </c>
      <c r="J595" t="s">
        <v>8011</v>
      </c>
      <c r="L595">
        <f>VLOOKUP(T_Boleto[[#This Row],[Acionista]], t_carne!$B$2:$L$292,11,0)</f>
        <v>50</v>
      </c>
      <c r="M595" t="str">
        <f>"insert into t_boleto values(" &amp; L595 &amp; ", " &amp; T_Boleto[[#This Row],[SeqID]] &amp; ", " &amp; SUBSTITUTE(T_Boleto[[#This Row],[Valor]],",",".",1) &amp; ", '" &amp; TEXT(T_Boleto[[#This Row],[DataVencimento]],"aaaa-mm-dd") &amp; "');"</f>
        <v>insert into t_boleto values(50, 134593, 456.14, '2023-12-10');</v>
      </c>
    </row>
    <row r="596" spans="1:13">
      <c r="A596">
        <v>134594</v>
      </c>
      <c r="B596">
        <v>782</v>
      </c>
      <c r="C596">
        <v>2</v>
      </c>
      <c r="D596">
        <v>456.14</v>
      </c>
      <c r="E596" s="4">
        <v>45089</v>
      </c>
      <c r="F596" s="4">
        <v>45301</v>
      </c>
      <c r="G596">
        <v>0</v>
      </c>
      <c r="H596" t="s">
        <v>7301</v>
      </c>
      <c r="I596" t="s">
        <v>8000</v>
      </c>
      <c r="J596" t="s">
        <v>8012</v>
      </c>
      <c r="L596">
        <f>VLOOKUP(T_Boleto[[#This Row],[Acionista]], t_carne!$B$2:$L$292,11,0)</f>
        <v>50</v>
      </c>
      <c r="M596" t="str">
        <f>"insert into t_boleto values(" &amp; L596 &amp; ", " &amp; T_Boleto[[#This Row],[SeqID]] &amp; ", " &amp; SUBSTITUTE(T_Boleto[[#This Row],[Valor]],",",".",1) &amp; ", '" &amp; TEXT(T_Boleto[[#This Row],[DataVencimento]],"aaaa-mm-dd") &amp; "');"</f>
        <v>insert into t_boleto values(50, 134594, 456.14, '2024-01-10');</v>
      </c>
    </row>
    <row r="597" spans="1:13">
      <c r="A597">
        <v>134595</v>
      </c>
      <c r="B597">
        <v>782</v>
      </c>
      <c r="C597">
        <v>2</v>
      </c>
      <c r="D597">
        <v>456.14</v>
      </c>
      <c r="E597" s="4">
        <v>45089</v>
      </c>
      <c r="F597" s="4">
        <v>45332</v>
      </c>
      <c r="G597">
        <v>0</v>
      </c>
      <c r="H597" t="s">
        <v>7301</v>
      </c>
      <c r="I597" t="s">
        <v>8000</v>
      </c>
      <c r="J597" t="s">
        <v>8013</v>
      </c>
      <c r="L597">
        <f>VLOOKUP(T_Boleto[[#This Row],[Acionista]], t_carne!$B$2:$L$292,11,0)</f>
        <v>50</v>
      </c>
      <c r="M597" t="str">
        <f>"insert into t_boleto values(" &amp; L597 &amp; ", " &amp; T_Boleto[[#This Row],[SeqID]] &amp; ", " &amp; SUBSTITUTE(T_Boleto[[#This Row],[Valor]],",",".",1) &amp; ", '" &amp; TEXT(T_Boleto[[#This Row],[DataVencimento]],"aaaa-mm-dd") &amp; "');"</f>
        <v>insert into t_boleto values(50, 134595, 456.14, '2024-02-10');</v>
      </c>
    </row>
    <row r="598" spans="1:13">
      <c r="A598">
        <v>134596</v>
      </c>
      <c r="B598">
        <v>782</v>
      </c>
      <c r="C598">
        <v>2</v>
      </c>
      <c r="D598">
        <v>456.14</v>
      </c>
      <c r="E598" s="4">
        <v>45089</v>
      </c>
      <c r="F598" s="4">
        <v>45361</v>
      </c>
      <c r="G598">
        <v>0</v>
      </c>
      <c r="H598" t="s">
        <v>7301</v>
      </c>
      <c r="I598" t="s">
        <v>8000</v>
      </c>
      <c r="J598" t="s">
        <v>8001</v>
      </c>
      <c r="L598">
        <f>VLOOKUP(T_Boleto[[#This Row],[Acionista]], t_carne!$B$2:$L$292,11,0)</f>
        <v>50</v>
      </c>
      <c r="M598" t="str">
        <f>"insert into t_boleto values(" &amp; L598 &amp; ", " &amp; T_Boleto[[#This Row],[SeqID]] &amp; ", " &amp; SUBSTITUTE(T_Boleto[[#This Row],[Valor]],",",".",1) &amp; ", '" &amp; TEXT(T_Boleto[[#This Row],[DataVencimento]],"aaaa-mm-dd") &amp; "');"</f>
        <v>insert into t_boleto values(50, 134596, 456.14, '2024-03-10');</v>
      </c>
    </row>
    <row r="599" spans="1:13">
      <c r="A599">
        <v>134597</v>
      </c>
      <c r="B599">
        <v>782</v>
      </c>
      <c r="C599">
        <v>2</v>
      </c>
      <c r="D599">
        <v>456.14</v>
      </c>
      <c r="E599" s="4">
        <v>45089</v>
      </c>
      <c r="F599" s="4">
        <v>45392</v>
      </c>
      <c r="G599">
        <v>0</v>
      </c>
      <c r="H599" t="s">
        <v>7301</v>
      </c>
      <c r="I599" t="s">
        <v>8000</v>
      </c>
      <c r="J599" t="s">
        <v>8002</v>
      </c>
      <c r="L599">
        <f>VLOOKUP(T_Boleto[[#This Row],[Acionista]], t_carne!$B$2:$L$292,11,0)</f>
        <v>50</v>
      </c>
      <c r="M599" t="str">
        <f>"insert into t_boleto values(" &amp; L599 &amp; ", " &amp; T_Boleto[[#This Row],[SeqID]] &amp; ", " &amp; SUBSTITUTE(T_Boleto[[#This Row],[Valor]],",",".",1) &amp; ", '" &amp; TEXT(T_Boleto[[#This Row],[DataVencimento]],"aaaa-mm-dd") &amp; "');"</f>
        <v>insert into t_boleto values(50, 134597, 456.14, '2024-04-10');</v>
      </c>
    </row>
    <row r="600" spans="1:13">
      <c r="A600">
        <v>134598</v>
      </c>
      <c r="B600">
        <v>782</v>
      </c>
      <c r="C600">
        <v>2</v>
      </c>
      <c r="D600">
        <v>456.14</v>
      </c>
      <c r="E600" s="4">
        <v>45089</v>
      </c>
      <c r="F600" s="4">
        <v>45422</v>
      </c>
      <c r="G600">
        <v>0</v>
      </c>
      <c r="H600" t="s">
        <v>7301</v>
      </c>
      <c r="I600" t="s">
        <v>8000</v>
      </c>
      <c r="J600" t="s">
        <v>8003</v>
      </c>
      <c r="L600">
        <f>VLOOKUP(T_Boleto[[#This Row],[Acionista]], t_carne!$B$2:$L$292,11,0)</f>
        <v>50</v>
      </c>
      <c r="M600" t="str">
        <f>"insert into t_boleto values(" &amp; L600 &amp; ", " &amp; T_Boleto[[#This Row],[SeqID]] &amp; ", " &amp; SUBSTITUTE(T_Boleto[[#This Row],[Valor]],",",".",1) &amp; ", '" &amp; TEXT(T_Boleto[[#This Row],[DataVencimento]],"aaaa-mm-dd") &amp; "');"</f>
        <v>insert into t_boleto values(50, 134598, 456.14, '2024-05-10');</v>
      </c>
    </row>
    <row r="601" spans="1:13">
      <c r="A601">
        <v>134599</v>
      </c>
      <c r="B601">
        <v>782</v>
      </c>
      <c r="C601">
        <v>2</v>
      </c>
      <c r="D601">
        <v>456.14</v>
      </c>
      <c r="E601" s="4">
        <v>45089</v>
      </c>
      <c r="F601" s="4">
        <v>45453</v>
      </c>
      <c r="G601">
        <v>0</v>
      </c>
      <c r="H601" t="s">
        <v>7301</v>
      </c>
      <c r="I601" t="s">
        <v>8000</v>
      </c>
      <c r="J601" t="s">
        <v>8004</v>
      </c>
      <c r="L601">
        <f>VLOOKUP(T_Boleto[[#This Row],[Acionista]], t_carne!$B$2:$L$292,11,0)</f>
        <v>50</v>
      </c>
      <c r="M601" t="str">
        <f>"insert into t_boleto values(" &amp; L601 &amp; ", " &amp; T_Boleto[[#This Row],[SeqID]] &amp; ", " &amp; SUBSTITUTE(T_Boleto[[#This Row],[Valor]],",",".",1) &amp; ", '" &amp; TEXT(T_Boleto[[#This Row],[DataVencimento]],"aaaa-mm-dd") &amp; "');"</f>
        <v>insert into t_boleto values(50, 134599, 456.14, '2024-06-10');</v>
      </c>
    </row>
    <row r="602" spans="1:13">
      <c r="A602">
        <v>134600</v>
      </c>
      <c r="B602">
        <v>922</v>
      </c>
      <c r="C602">
        <v>2</v>
      </c>
      <c r="D602">
        <v>839.28</v>
      </c>
      <c r="E602" s="4">
        <v>45089</v>
      </c>
      <c r="F602" s="4">
        <v>45117</v>
      </c>
      <c r="G602">
        <v>0</v>
      </c>
      <c r="H602" t="s">
        <v>7408</v>
      </c>
      <c r="I602" t="s">
        <v>8005</v>
      </c>
      <c r="J602" t="s">
        <v>8006</v>
      </c>
      <c r="L602">
        <f>VLOOKUP(T_Boleto[[#This Row],[Acionista]], t_carne!$B$2:$L$292,11,0)</f>
        <v>51</v>
      </c>
      <c r="M602" t="str">
        <f>"insert into t_boleto values(" &amp; L602 &amp; ", " &amp; T_Boleto[[#This Row],[SeqID]] &amp; ", " &amp; SUBSTITUTE(T_Boleto[[#This Row],[Valor]],",",".",1) &amp; ", '" &amp; TEXT(T_Boleto[[#This Row],[DataVencimento]],"aaaa-mm-dd") &amp; "');"</f>
        <v>insert into t_boleto values(51, 134600, 839.28, '2023-07-10');</v>
      </c>
    </row>
    <row r="603" spans="1:13">
      <c r="A603">
        <v>134601</v>
      </c>
      <c r="B603">
        <v>922</v>
      </c>
      <c r="C603">
        <v>2</v>
      </c>
      <c r="D603">
        <v>839.28</v>
      </c>
      <c r="E603" s="4">
        <v>45089</v>
      </c>
      <c r="F603" s="4">
        <v>45148</v>
      </c>
      <c r="G603">
        <v>0</v>
      </c>
      <c r="H603" t="s">
        <v>7408</v>
      </c>
      <c r="I603" t="s">
        <v>8005</v>
      </c>
      <c r="J603" t="s">
        <v>8007</v>
      </c>
      <c r="L603">
        <f>VLOOKUP(T_Boleto[[#This Row],[Acionista]], t_carne!$B$2:$L$292,11,0)</f>
        <v>51</v>
      </c>
      <c r="M603" t="str">
        <f>"insert into t_boleto values(" &amp; L603 &amp; ", " &amp; T_Boleto[[#This Row],[SeqID]] &amp; ", " &amp; SUBSTITUTE(T_Boleto[[#This Row],[Valor]],",",".",1) &amp; ", '" &amp; TEXT(T_Boleto[[#This Row],[DataVencimento]],"aaaa-mm-dd") &amp; "');"</f>
        <v>insert into t_boleto values(51, 134601, 839.28, '2023-08-10');</v>
      </c>
    </row>
    <row r="604" spans="1:13">
      <c r="A604">
        <v>134602</v>
      </c>
      <c r="B604">
        <v>922</v>
      </c>
      <c r="C604">
        <v>2</v>
      </c>
      <c r="D604">
        <v>839.28</v>
      </c>
      <c r="E604" s="4">
        <v>45089</v>
      </c>
      <c r="F604" s="4">
        <v>45179</v>
      </c>
      <c r="G604">
        <v>0</v>
      </c>
      <c r="H604" t="s">
        <v>7408</v>
      </c>
      <c r="I604" t="s">
        <v>8005</v>
      </c>
      <c r="J604" t="s">
        <v>8008</v>
      </c>
      <c r="L604">
        <f>VLOOKUP(T_Boleto[[#This Row],[Acionista]], t_carne!$B$2:$L$292,11,0)</f>
        <v>51</v>
      </c>
      <c r="M604" t="str">
        <f>"insert into t_boleto values(" &amp; L604 &amp; ", " &amp; T_Boleto[[#This Row],[SeqID]] &amp; ", " &amp; SUBSTITUTE(T_Boleto[[#This Row],[Valor]],",",".",1) &amp; ", '" &amp; TEXT(T_Boleto[[#This Row],[DataVencimento]],"aaaa-mm-dd") &amp; "');"</f>
        <v>insert into t_boleto values(51, 134602, 839.28, '2023-09-10');</v>
      </c>
    </row>
    <row r="605" spans="1:13">
      <c r="A605">
        <v>134603</v>
      </c>
      <c r="B605">
        <v>922</v>
      </c>
      <c r="C605">
        <v>2</v>
      </c>
      <c r="D605">
        <v>839.28</v>
      </c>
      <c r="E605" s="4">
        <v>45089</v>
      </c>
      <c r="F605" s="4">
        <v>45209</v>
      </c>
      <c r="G605">
        <v>0</v>
      </c>
      <c r="H605" t="s">
        <v>7408</v>
      </c>
      <c r="I605" t="s">
        <v>8005</v>
      </c>
      <c r="J605" t="s">
        <v>8009</v>
      </c>
      <c r="L605">
        <f>VLOOKUP(T_Boleto[[#This Row],[Acionista]], t_carne!$B$2:$L$292,11,0)</f>
        <v>51</v>
      </c>
      <c r="M605" t="str">
        <f>"insert into t_boleto values(" &amp; L605 &amp; ", " &amp; T_Boleto[[#This Row],[SeqID]] &amp; ", " &amp; SUBSTITUTE(T_Boleto[[#This Row],[Valor]],",",".",1) &amp; ", '" &amp; TEXT(T_Boleto[[#This Row],[DataVencimento]],"aaaa-mm-dd") &amp; "');"</f>
        <v>insert into t_boleto values(51, 134603, 839.28, '2023-10-10');</v>
      </c>
    </row>
    <row r="606" spans="1:13">
      <c r="A606">
        <v>134604</v>
      </c>
      <c r="B606">
        <v>922</v>
      </c>
      <c r="C606">
        <v>2</v>
      </c>
      <c r="D606">
        <v>839.28</v>
      </c>
      <c r="E606" s="4">
        <v>45089</v>
      </c>
      <c r="F606" s="4">
        <v>45240</v>
      </c>
      <c r="G606">
        <v>0</v>
      </c>
      <c r="H606" t="s">
        <v>7408</v>
      </c>
      <c r="I606" t="s">
        <v>8005</v>
      </c>
      <c r="J606" t="s">
        <v>8010</v>
      </c>
      <c r="L606">
        <f>VLOOKUP(T_Boleto[[#This Row],[Acionista]], t_carne!$B$2:$L$292,11,0)</f>
        <v>51</v>
      </c>
      <c r="M606" t="str">
        <f>"insert into t_boleto values(" &amp; L606 &amp; ", " &amp; T_Boleto[[#This Row],[SeqID]] &amp; ", " &amp; SUBSTITUTE(T_Boleto[[#This Row],[Valor]],",",".",1) &amp; ", '" &amp; TEXT(T_Boleto[[#This Row],[DataVencimento]],"aaaa-mm-dd") &amp; "');"</f>
        <v>insert into t_boleto values(51, 134604, 839.28, '2023-11-10');</v>
      </c>
    </row>
    <row r="607" spans="1:13">
      <c r="A607">
        <v>134605</v>
      </c>
      <c r="B607">
        <v>922</v>
      </c>
      <c r="C607">
        <v>2</v>
      </c>
      <c r="D607">
        <v>839.28</v>
      </c>
      <c r="E607" s="4">
        <v>45089</v>
      </c>
      <c r="F607" s="4">
        <v>45270</v>
      </c>
      <c r="G607">
        <v>0</v>
      </c>
      <c r="H607" t="s">
        <v>7408</v>
      </c>
      <c r="I607" t="s">
        <v>8005</v>
      </c>
      <c r="J607" t="s">
        <v>8011</v>
      </c>
      <c r="L607">
        <f>VLOOKUP(T_Boleto[[#This Row],[Acionista]], t_carne!$B$2:$L$292,11,0)</f>
        <v>51</v>
      </c>
      <c r="M607" t="str">
        <f>"insert into t_boleto values(" &amp; L607 &amp; ", " &amp; T_Boleto[[#This Row],[SeqID]] &amp; ", " &amp; SUBSTITUTE(T_Boleto[[#This Row],[Valor]],",",".",1) &amp; ", '" &amp; TEXT(T_Boleto[[#This Row],[DataVencimento]],"aaaa-mm-dd") &amp; "');"</f>
        <v>insert into t_boleto values(51, 134605, 839.28, '2023-12-10');</v>
      </c>
    </row>
    <row r="608" spans="1:13">
      <c r="A608">
        <v>134606</v>
      </c>
      <c r="B608">
        <v>922</v>
      </c>
      <c r="C608">
        <v>2</v>
      </c>
      <c r="D608">
        <v>839.28</v>
      </c>
      <c r="E608" s="4">
        <v>45089</v>
      </c>
      <c r="F608" s="4">
        <v>45301</v>
      </c>
      <c r="G608">
        <v>0</v>
      </c>
      <c r="H608" t="s">
        <v>7408</v>
      </c>
      <c r="I608" t="s">
        <v>8005</v>
      </c>
      <c r="J608" t="s">
        <v>8012</v>
      </c>
      <c r="L608">
        <f>VLOOKUP(T_Boleto[[#This Row],[Acionista]], t_carne!$B$2:$L$292,11,0)</f>
        <v>51</v>
      </c>
      <c r="M608" t="str">
        <f>"insert into t_boleto values(" &amp; L608 &amp; ", " &amp; T_Boleto[[#This Row],[SeqID]] &amp; ", " &amp; SUBSTITUTE(T_Boleto[[#This Row],[Valor]],",",".",1) &amp; ", '" &amp; TEXT(T_Boleto[[#This Row],[DataVencimento]],"aaaa-mm-dd") &amp; "');"</f>
        <v>insert into t_boleto values(51, 134606, 839.28, '2024-01-10');</v>
      </c>
    </row>
    <row r="609" spans="1:13">
      <c r="A609">
        <v>134607</v>
      </c>
      <c r="B609">
        <v>922</v>
      </c>
      <c r="C609">
        <v>2</v>
      </c>
      <c r="D609">
        <v>839.28</v>
      </c>
      <c r="E609" s="4">
        <v>45089</v>
      </c>
      <c r="F609" s="4">
        <v>45332</v>
      </c>
      <c r="G609">
        <v>0</v>
      </c>
      <c r="H609" t="s">
        <v>7408</v>
      </c>
      <c r="I609" t="s">
        <v>8005</v>
      </c>
      <c r="J609" t="s">
        <v>8013</v>
      </c>
      <c r="L609">
        <f>VLOOKUP(T_Boleto[[#This Row],[Acionista]], t_carne!$B$2:$L$292,11,0)</f>
        <v>51</v>
      </c>
      <c r="M609" t="str">
        <f>"insert into t_boleto values(" &amp; L609 &amp; ", " &amp; T_Boleto[[#This Row],[SeqID]] &amp; ", " &amp; SUBSTITUTE(T_Boleto[[#This Row],[Valor]],",",".",1) &amp; ", '" &amp; TEXT(T_Boleto[[#This Row],[DataVencimento]],"aaaa-mm-dd") &amp; "');"</f>
        <v>insert into t_boleto values(51, 134607, 839.28, '2024-02-10');</v>
      </c>
    </row>
    <row r="610" spans="1:13">
      <c r="A610">
        <v>134608</v>
      </c>
      <c r="B610">
        <v>922</v>
      </c>
      <c r="C610">
        <v>2</v>
      </c>
      <c r="D610">
        <v>839.28</v>
      </c>
      <c r="E610" s="4">
        <v>45089</v>
      </c>
      <c r="F610" s="4">
        <v>45361</v>
      </c>
      <c r="G610">
        <v>0</v>
      </c>
      <c r="H610" t="s">
        <v>7408</v>
      </c>
      <c r="I610" t="s">
        <v>8005</v>
      </c>
      <c r="J610" t="s">
        <v>8001</v>
      </c>
      <c r="L610">
        <f>VLOOKUP(T_Boleto[[#This Row],[Acionista]], t_carne!$B$2:$L$292,11,0)</f>
        <v>51</v>
      </c>
      <c r="M610" t="str">
        <f>"insert into t_boleto values(" &amp; L610 &amp; ", " &amp; T_Boleto[[#This Row],[SeqID]] &amp; ", " &amp; SUBSTITUTE(T_Boleto[[#This Row],[Valor]],",",".",1) &amp; ", '" &amp; TEXT(T_Boleto[[#This Row],[DataVencimento]],"aaaa-mm-dd") &amp; "');"</f>
        <v>insert into t_boleto values(51, 134608, 839.28, '2024-03-10');</v>
      </c>
    </row>
    <row r="611" spans="1:13">
      <c r="A611">
        <v>134609</v>
      </c>
      <c r="B611">
        <v>922</v>
      </c>
      <c r="C611">
        <v>2</v>
      </c>
      <c r="D611">
        <v>839.28</v>
      </c>
      <c r="E611" s="4">
        <v>45089</v>
      </c>
      <c r="F611" s="4">
        <v>45392</v>
      </c>
      <c r="G611">
        <v>0</v>
      </c>
      <c r="H611" t="s">
        <v>7408</v>
      </c>
      <c r="I611" t="s">
        <v>8005</v>
      </c>
      <c r="J611" t="s">
        <v>8002</v>
      </c>
      <c r="L611">
        <f>VLOOKUP(T_Boleto[[#This Row],[Acionista]], t_carne!$B$2:$L$292,11,0)</f>
        <v>51</v>
      </c>
      <c r="M611" t="str">
        <f>"insert into t_boleto values(" &amp; L611 &amp; ", " &amp; T_Boleto[[#This Row],[SeqID]] &amp; ", " &amp; SUBSTITUTE(T_Boleto[[#This Row],[Valor]],",",".",1) &amp; ", '" &amp; TEXT(T_Boleto[[#This Row],[DataVencimento]],"aaaa-mm-dd") &amp; "');"</f>
        <v>insert into t_boleto values(51, 134609, 839.28, '2024-04-10');</v>
      </c>
    </row>
    <row r="612" spans="1:13">
      <c r="A612">
        <v>134610</v>
      </c>
      <c r="B612">
        <v>922</v>
      </c>
      <c r="C612">
        <v>2</v>
      </c>
      <c r="D612">
        <v>839.28</v>
      </c>
      <c r="E612" s="4">
        <v>45089</v>
      </c>
      <c r="F612" s="4">
        <v>45422</v>
      </c>
      <c r="G612">
        <v>0</v>
      </c>
      <c r="H612" t="s">
        <v>7408</v>
      </c>
      <c r="I612" t="s">
        <v>8005</v>
      </c>
      <c r="J612" t="s">
        <v>8003</v>
      </c>
      <c r="L612">
        <f>VLOOKUP(T_Boleto[[#This Row],[Acionista]], t_carne!$B$2:$L$292,11,0)</f>
        <v>51</v>
      </c>
      <c r="M612" t="str">
        <f>"insert into t_boleto values(" &amp; L612 &amp; ", " &amp; T_Boleto[[#This Row],[SeqID]] &amp; ", " &amp; SUBSTITUTE(T_Boleto[[#This Row],[Valor]],",",".",1) &amp; ", '" &amp; TEXT(T_Boleto[[#This Row],[DataVencimento]],"aaaa-mm-dd") &amp; "');"</f>
        <v>insert into t_boleto values(51, 134610, 839.28, '2024-05-10');</v>
      </c>
    </row>
    <row r="613" spans="1:13">
      <c r="A613">
        <v>134611</v>
      </c>
      <c r="B613">
        <v>922</v>
      </c>
      <c r="C613">
        <v>2</v>
      </c>
      <c r="D613">
        <v>839.28</v>
      </c>
      <c r="E613" s="4">
        <v>45089</v>
      </c>
      <c r="F613" s="4">
        <v>45453</v>
      </c>
      <c r="G613">
        <v>0</v>
      </c>
      <c r="H613" t="s">
        <v>7408</v>
      </c>
      <c r="I613" t="s">
        <v>8005</v>
      </c>
      <c r="J613" t="s">
        <v>8004</v>
      </c>
      <c r="L613">
        <f>VLOOKUP(T_Boleto[[#This Row],[Acionista]], t_carne!$B$2:$L$292,11,0)</f>
        <v>51</v>
      </c>
      <c r="M613" t="str">
        <f>"insert into t_boleto values(" &amp; L613 &amp; ", " &amp; T_Boleto[[#This Row],[SeqID]] &amp; ", " &amp; SUBSTITUTE(T_Boleto[[#This Row],[Valor]],",",".",1) &amp; ", '" &amp; TEXT(T_Boleto[[#This Row],[DataVencimento]],"aaaa-mm-dd") &amp; "');"</f>
        <v>insert into t_boleto values(51, 134611, 839.28, '2024-06-10');</v>
      </c>
    </row>
    <row r="614" spans="1:13">
      <c r="A614">
        <v>134612</v>
      </c>
      <c r="B614">
        <v>872</v>
      </c>
      <c r="C614">
        <v>2</v>
      </c>
      <c r="D614">
        <v>700.74</v>
      </c>
      <c r="E614" s="4">
        <v>45089</v>
      </c>
      <c r="F614" s="4">
        <v>45117</v>
      </c>
      <c r="G614">
        <v>0</v>
      </c>
      <c r="H614" t="s">
        <v>7357</v>
      </c>
      <c r="I614" t="s">
        <v>8014</v>
      </c>
      <c r="J614" t="s">
        <v>8006</v>
      </c>
      <c r="L614">
        <f>VLOOKUP(T_Boleto[[#This Row],[Acionista]], t_carne!$B$2:$L$292,11,0)</f>
        <v>52</v>
      </c>
      <c r="M614" t="str">
        <f>"insert into t_boleto values(" &amp; L614 &amp; ", " &amp; T_Boleto[[#This Row],[SeqID]] &amp; ", " &amp; SUBSTITUTE(T_Boleto[[#This Row],[Valor]],",",".",1) &amp; ", '" &amp; TEXT(T_Boleto[[#This Row],[DataVencimento]],"aaaa-mm-dd") &amp; "');"</f>
        <v>insert into t_boleto values(52, 134612, 700.74, '2023-07-10');</v>
      </c>
    </row>
    <row r="615" spans="1:13">
      <c r="A615">
        <v>134613</v>
      </c>
      <c r="B615">
        <v>872</v>
      </c>
      <c r="C615">
        <v>2</v>
      </c>
      <c r="D615">
        <v>700.74</v>
      </c>
      <c r="E615" s="4">
        <v>45089</v>
      </c>
      <c r="F615" s="4">
        <v>45148</v>
      </c>
      <c r="G615">
        <v>0</v>
      </c>
      <c r="H615" t="s">
        <v>7357</v>
      </c>
      <c r="I615" t="s">
        <v>8014</v>
      </c>
      <c r="J615" t="s">
        <v>8007</v>
      </c>
      <c r="L615">
        <f>VLOOKUP(T_Boleto[[#This Row],[Acionista]], t_carne!$B$2:$L$292,11,0)</f>
        <v>52</v>
      </c>
      <c r="M615" t="str">
        <f>"insert into t_boleto values(" &amp; L615 &amp; ", " &amp; T_Boleto[[#This Row],[SeqID]] &amp; ", " &amp; SUBSTITUTE(T_Boleto[[#This Row],[Valor]],",",".",1) &amp; ", '" &amp; TEXT(T_Boleto[[#This Row],[DataVencimento]],"aaaa-mm-dd") &amp; "');"</f>
        <v>insert into t_boleto values(52, 134613, 700.74, '2023-08-10');</v>
      </c>
    </row>
    <row r="616" spans="1:13">
      <c r="A616">
        <v>134614</v>
      </c>
      <c r="B616">
        <v>872</v>
      </c>
      <c r="C616">
        <v>2</v>
      </c>
      <c r="D616">
        <v>700.74</v>
      </c>
      <c r="E616" s="4">
        <v>45089</v>
      </c>
      <c r="F616" s="4">
        <v>45179</v>
      </c>
      <c r="G616">
        <v>0</v>
      </c>
      <c r="H616" t="s">
        <v>7357</v>
      </c>
      <c r="I616" t="s">
        <v>8014</v>
      </c>
      <c r="J616" t="s">
        <v>8008</v>
      </c>
      <c r="L616">
        <f>VLOOKUP(T_Boleto[[#This Row],[Acionista]], t_carne!$B$2:$L$292,11,0)</f>
        <v>52</v>
      </c>
      <c r="M616" t="str">
        <f>"insert into t_boleto values(" &amp; L616 &amp; ", " &amp; T_Boleto[[#This Row],[SeqID]] &amp; ", " &amp; SUBSTITUTE(T_Boleto[[#This Row],[Valor]],",",".",1) &amp; ", '" &amp; TEXT(T_Boleto[[#This Row],[DataVencimento]],"aaaa-mm-dd") &amp; "');"</f>
        <v>insert into t_boleto values(52, 134614, 700.74, '2023-09-10');</v>
      </c>
    </row>
    <row r="617" spans="1:13">
      <c r="A617">
        <v>134615</v>
      </c>
      <c r="B617">
        <v>872</v>
      </c>
      <c r="C617">
        <v>2</v>
      </c>
      <c r="D617">
        <v>700.74</v>
      </c>
      <c r="E617" s="4">
        <v>45089</v>
      </c>
      <c r="F617" s="4">
        <v>45209</v>
      </c>
      <c r="G617">
        <v>0</v>
      </c>
      <c r="H617" t="s">
        <v>7357</v>
      </c>
      <c r="I617" t="s">
        <v>8014</v>
      </c>
      <c r="J617" t="s">
        <v>8009</v>
      </c>
      <c r="L617">
        <f>VLOOKUP(T_Boleto[[#This Row],[Acionista]], t_carne!$B$2:$L$292,11,0)</f>
        <v>52</v>
      </c>
      <c r="M617" t="str">
        <f>"insert into t_boleto values(" &amp; L617 &amp; ", " &amp; T_Boleto[[#This Row],[SeqID]] &amp; ", " &amp; SUBSTITUTE(T_Boleto[[#This Row],[Valor]],",",".",1) &amp; ", '" &amp; TEXT(T_Boleto[[#This Row],[DataVencimento]],"aaaa-mm-dd") &amp; "');"</f>
        <v>insert into t_boleto values(52, 134615, 700.74, '2023-10-10');</v>
      </c>
    </row>
    <row r="618" spans="1:13">
      <c r="A618">
        <v>134616</v>
      </c>
      <c r="B618">
        <v>872</v>
      </c>
      <c r="C618">
        <v>2</v>
      </c>
      <c r="D618">
        <v>700.74</v>
      </c>
      <c r="E618" s="4">
        <v>45089</v>
      </c>
      <c r="F618" s="4">
        <v>45240</v>
      </c>
      <c r="G618">
        <v>0</v>
      </c>
      <c r="H618" t="s">
        <v>7357</v>
      </c>
      <c r="I618" t="s">
        <v>8014</v>
      </c>
      <c r="J618" t="s">
        <v>8010</v>
      </c>
      <c r="L618">
        <f>VLOOKUP(T_Boleto[[#This Row],[Acionista]], t_carne!$B$2:$L$292,11,0)</f>
        <v>52</v>
      </c>
      <c r="M618" t="str">
        <f>"insert into t_boleto values(" &amp; L618 &amp; ", " &amp; T_Boleto[[#This Row],[SeqID]] &amp; ", " &amp; SUBSTITUTE(T_Boleto[[#This Row],[Valor]],",",".",1) &amp; ", '" &amp; TEXT(T_Boleto[[#This Row],[DataVencimento]],"aaaa-mm-dd") &amp; "');"</f>
        <v>insert into t_boleto values(52, 134616, 700.74, '2023-11-10');</v>
      </c>
    </row>
    <row r="619" spans="1:13">
      <c r="A619">
        <v>134617</v>
      </c>
      <c r="B619">
        <v>872</v>
      </c>
      <c r="C619">
        <v>2</v>
      </c>
      <c r="D619">
        <v>700.74</v>
      </c>
      <c r="E619" s="4">
        <v>45089</v>
      </c>
      <c r="F619" s="4">
        <v>45270</v>
      </c>
      <c r="G619">
        <v>0</v>
      </c>
      <c r="H619" t="s">
        <v>7357</v>
      </c>
      <c r="I619" t="s">
        <v>8014</v>
      </c>
      <c r="J619" t="s">
        <v>8011</v>
      </c>
      <c r="L619">
        <f>VLOOKUP(T_Boleto[[#This Row],[Acionista]], t_carne!$B$2:$L$292,11,0)</f>
        <v>52</v>
      </c>
      <c r="M619" t="str">
        <f>"insert into t_boleto values(" &amp; L619 &amp; ", " &amp; T_Boleto[[#This Row],[SeqID]] &amp; ", " &amp; SUBSTITUTE(T_Boleto[[#This Row],[Valor]],",",".",1) &amp; ", '" &amp; TEXT(T_Boleto[[#This Row],[DataVencimento]],"aaaa-mm-dd") &amp; "');"</f>
        <v>insert into t_boleto values(52, 134617, 700.74, '2023-12-10');</v>
      </c>
    </row>
    <row r="620" spans="1:13">
      <c r="A620">
        <v>134618</v>
      </c>
      <c r="B620">
        <v>872</v>
      </c>
      <c r="C620">
        <v>2</v>
      </c>
      <c r="D620">
        <v>700.74</v>
      </c>
      <c r="E620" s="4">
        <v>45089</v>
      </c>
      <c r="F620" s="4">
        <v>45301</v>
      </c>
      <c r="G620">
        <v>0</v>
      </c>
      <c r="H620" t="s">
        <v>7357</v>
      </c>
      <c r="I620" t="s">
        <v>8014</v>
      </c>
      <c r="J620" t="s">
        <v>8012</v>
      </c>
      <c r="L620">
        <f>VLOOKUP(T_Boleto[[#This Row],[Acionista]], t_carne!$B$2:$L$292,11,0)</f>
        <v>52</v>
      </c>
      <c r="M620" t="str">
        <f>"insert into t_boleto values(" &amp; L620 &amp; ", " &amp; T_Boleto[[#This Row],[SeqID]] &amp; ", " &amp; SUBSTITUTE(T_Boleto[[#This Row],[Valor]],",",".",1) &amp; ", '" &amp; TEXT(T_Boleto[[#This Row],[DataVencimento]],"aaaa-mm-dd") &amp; "');"</f>
        <v>insert into t_boleto values(52, 134618, 700.74, '2024-01-10');</v>
      </c>
    </row>
    <row r="621" spans="1:13">
      <c r="A621">
        <v>134619</v>
      </c>
      <c r="B621">
        <v>872</v>
      </c>
      <c r="C621">
        <v>2</v>
      </c>
      <c r="D621">
        <v>700.74</v>
      </c>
      <c r="E621" s="4">
        <v>45089</v>
      </c>
      <c r="F621" s="4">
        <v>45332</v>
      </c>
      <c r="G621">
        <v>0</v>
      </c>
      <c r="H621" t="s">
        <v>7357</v>
      </c>
      <c r="I621" t="s">
        <v>8014</v>
      </c>
      <c r="J621" t="s">
        <v>8013</v>
      </c>
      <c r="L621">
        <f>VLOOKUP(T_Boleto[[#This Row],[Acionista]], t_carne!$B$2:$L$292,11,0)</f>
        <v>52</v>
      </c>
      <c r="M621" t="str">
        <f>"insert into t_boleto values(" &amp; L621 &amp; ", " &amp; T_Boleto[[#This Row],[SeqID]] &amp; ", " &amp; SUBSTITUTE(T_Boleto[[#This Row],[Valor]],",",".",1) &amp; ", '" &amp; TEXT(T_Boleto[[#This Row],[DataVencimento]],"aaaa-mm-dd") &amp; "');"</f>
        <v>insert into t_boleto values(52, 134619, 700.74, '2024-02-10');</v>
      </c>
    </row>
    <row r="622" spans="1:13">
      <c r="A622">
        <v>134620</v>
      </c>
      <c r="B622">
        <v>872</v>
      </c>
      <c r="C622">
        <v>2</v>
      </c>
      <c r="D622">
        <v>700.74</v>
      </c>
      <c r="E622" s="4">
        <v>45089</v>
      </c>
      <c r="F622" s="4">
        <v>45361</v>
      </c>
      <c r="G622">
        <v>0</v>
      </c>
      <c r="H622" t="s">
        <v>7357</v>
      </c>
      <c r="I622" t="s">
        <v>8014</v>
      </c>
      <c r="J622" t="s">
        <v>8001</v>
      </c>
      <c r="L622">
        <f>VLOOKUP(T_Boleto[[#This Row],[Acionista]], t_carne!$B$2:$L$292,11,0)</f>
        <v>52</v>
      </c>
      <c r="M622" t="str">
        <f>"insert into t_boleto values(" &amp; L622 &amp; ", " &amp; T_Boleto[[#This Row],[SeqID]] &amp; ", " &amp; SUBSTITUTE(T_Boleto[[#This Row],[Valor]],",",".",1) &amp; ", '" &amp; TEXT(T_Boleto[[#This Row],[DataVencimento]],"aaaa-mm-dd") &amp; "');"</f>
        <v>insert into t_boleto values(52, 134620, 700.74, '2024-03-10');</v>
      </c>
    </row>
    <row r="623" spans="1:13">
      <c r="A623">
        <v>134621</v>
      </c>
      <c r="B623">
        <v>872</v>
      </c>
      <c r="C623">
        <v>2</v>
      </c>
      <c r="D623">
        <v>700.74</v>
      </c>
      <c r="E623" s="4">
        <v>45089</v>
      </c>
      <c r="F623" s="4">
        <v>45392</v>
      </c>
      <c r="G623">
        <v>0</v>
      </c>
      <c r="H623" t="s">
        <v>7357</v>
      </c>
      <c r="I623" t="s">
        <v>8014</v>
      </c>
      <c r="J623" t="s">
        <v>8002</v>
      </c>
      <c r="L623">
        <f>VLOOKUP(T_Boleto[[#This Row],[Acionista]], t_carne!$B$2:$L$292,11,0)</f>
        <v>52</v>
      </c>
      <c r="M623" t="str">
        <f>"insert into t_boleto values(" &amp; L623 &amp; ", " &amp; T_Boleto[[#This Row],[SeqID]] &amp; ", " &amp; SUBSTITUTE(T_Boleto[[#This Row],[Valor]],",",".",1) &amp; ", '" &amp; TEXT(T_Boleto[[#This Row],[DataVencimento]],"aaaa-mm-dd") &amp; "');"</f>
        <v>insert into t_boleto values(52, 134621, 700.74, '2024-04-10');</v>
      </c>
    </row>
    <row r="624" spans="1:13">
      <c r="A624">
        <v>134622</v>
      </c>
      <c r="B624">
        <v>872</v>
      </c>
      <c r="C624">
        <v>2</v>
      </c>
      <c r="D624">
        <v>700.74</v>
      </c>
      <c r="E624" s="4">
        <v>45089</v>
      </c>
      <c r="F624" s="4">
        <v>45422</v>
      </c>
      <c r="G624">
        <v>0</v>
      </c>
      <c r="H624" t="s">
        <v>7357</v>
      </c>
      <c r="I624" t="s">
        <v>8014</v>
      </c>
      <c r="J624" t="s">
        <v>8003</v>
      </c>
      <c r="L624">
        <f>VLOOKUP(T_Boleto[[#This Row],[Acionista]], t_carne!$B$2:$L$292,11,0)</f>
        <v>52</v>
      </c>
      <c r="M624" t="str">
        <f>"insert into t_boleto values(" &amp; L624 &amp; ", " &amp; T_Boleto[[#This Row],[SeqID]] &amp; ", " &amp; SUBSTITUTE(T_Boleto[[#This Row],[Valor]],",",".",1) &amp; ", '" &amp; TEXT(T_Boleto[[#This Row],[DataVencimento]],"aaaa-mm-dd") &amp; "');"</f>
        <v>insert into t_boleto values(52, 134622, 700.74, '2024-05-10');</v>
      </c>
    </row>
    <row r="625" spans="1:13">
      <c r="A625">
        <v>134623</v>
      </c>
      <c r="B625">
        <v>872</v>
      </c>
      <c r="C625">
        <v>2</v>
      </c>
      <c r="D625">
        <v>700.74</v>
      </c>
      <c r="E625" s="4">
        <v>45089</v>
      </c>
      <c r="F625" s="4">
        <v>45453</v>
      </c>
      <c r="G625">
        <v>0</v>
      </c>
      <c r="H625" t="s">
        <v>7357</v>
      </c>
      <c r="I625" t="s">
        <v>8014</v>
      </c>
      <c r="J625" t="s">
        <v>8004</v>
      </c>
      <c r="L625">
        <f>VLOOKUP(T_Boleto[[#This Row],[Acionista]], t_carne!$B$2:$L$292,11,0)</f>
        <v>52</v>
      </c>
      <c r="M625" t="str">
        <f>"insert into t_boleto values(" &amp; L625 &amp; ", " &amp; T_Boleto[[#This Row],[SeqID]] &amp; ", " &amp; SUBSTITUTE(T_Boleto[[#This Row],[Valor]],",",".",1) &amp; ", '" &amp; TEXT(T_Boleto[[#This Row],[DataVencimento]],"aaaa-mm-dd") &amp; "');"</f>
        <v>insert into t_boleto values(52, 134623, 700.74, '2024-06-10');</v>
      </c>
    </row>
    <row r="626" spans="1:13">
      <c r="A626">
        <v>134624</v>
      </c>
      <c r="B626">
        <v>88</v>
      </c>
      <c r="C626">
        <v>2</v>
      </c>
      <c r="D626">
        <v>456.14</v>
      </c>
      <c r="E626" s="4">
        <v>45089</v>
      </c>
      <c r="F626" s="4">
        <v>45117</v>
      </c>
      <c r="G626">
        <v>0</v>
      </c>
      <c r="H626" t="s">
        <v>7154</v>
      </c>
      <c r="I626" t="s">
        <v>8000</v>
      </c>
      <c r="J626" t="s">
        <v>8006</v>
      </c>
      <c r="L626">
        <f>VLOOKUP(T_Boleto[[#This Row],[Acionista]], t_carne!$B$2:$L$292,11,0)</f>
        <v>53</v>
      </c>
      <c r="M626" t="str">
        <f>"insert into t_boleto values(" &amp; L626 &amp; ", " &amp; T_Boleto[[#This Row],[SeqID]] &amp; ", " &amp; SUBSTITUTE(T_Boleto[[#This Row],[Valor]],",",".",1) &amp; ", '" &amp; TEXT(T_Boleto[[#This Row],[DataVencimento]],"aaaa-mm-dd") &amp; "');"</f>
        <v>insert into t_boleto values(53, 134624, 456.14, '2023-07-10');</v>
      </c>
    </row>
    <row r="627" spans="1:13">
      <c r="A627">
        <v>134625</v>
      </c>
      <c r="B627">
        <v>88</v>
      </c>
      <c r="C627">
        <v>2</v>
      </c>
      <c r="D627">
        <v>456.14</v>
      </c>
      <c r="E627" s="4">
        <v>45089</v>
      </c>
      <c r="F627" s="4">
        <v>45148</v>
      </c>
      <c r="G627">
        <v>0</v>
      </c>
      <c r="H627" t="s">
        <v>7154</v>
      </c>
      <c r="I627" t="s">
        <v>8000</v>
      </c>
      <c r="J627" t="s">
        <v>8007</v>
      </c>
      <c r="L627">
        <f>VLOOKUP(T_Boleto[[#This Row],[Acionista]], t_carne!$B$2:$L$292,11,0)</f>
        <v>53</v>
      </c>
      <c r="M627" t="str">
        <f>"insert into t_boleto values(" &amp; L627 &amp; ", " &amp; T_Boleto[[#This Row],[SeqID]] &amp; ", " &amp; SUBSTITUTE(T_Boleto[[#This Row],[Valor]],",",".",1) &amp; ", '" &amp; TEXT(T_Boleto[[#This Row],[DataVencimento]],"aaaa-mm-dd") &amp; "');"</f>
        <v>insert into t_boleto values(53, 134625, 456.14, '2023-08-10');</v>
      </c>
    </row>
    <row r="628" spans="1:13">
      <c r="A628">
        <v>134626</v>
      </c>
      <c r="B628">
        <v>88</v>
      </c>
      <c r="C628">
        <v>2</v>
      </c>
      <c r="D628">
        <v>456.14</v>
      </c>
      <c r="E628" s="4">
        <v>45089</v>
      </c>
      <c r="F628" s="4">
        <v>45179</v>
      </c>
      <c r="G628">
        <v>0</v>
      </c>
      <c r="H628" t="s">
        <v>7154</v>
      </c>
      <c r="I628" t="s">
        <v>8000</v>
      </c>
      <c r="J628" t="s">
        <v>8008</v>
      </c>
      <c r="L628">
        <f>VLOOKUP(T_Boleto[[#This Row],[Acionista]], t_carne!$B$2:$L$292,11,0)</f>
        <v>53</v>
      </c>
      <c r="M628" t="str">
        <f>"insert into t_boleto values(" &amp; L628 &amp; ", " &amp; T_Boleto[[#This Row],[SeqID]] &amp; ", " &amp; SUBSTITUTE(T_Boleto[[#This Row],[Valor]],",",".",1) &amp; ", '" &amp; TEXT(T_Boleto[[#This Row],[DataVencimento]],"aaaa-mm-dd") &amp; "');"</f>
        <v>insert into t_boleto values(53, 134626, 456.14, '2023-09-10');</v>
      </c>
    </row>
    <row r="629" spans="1:13">
      <c r="A629">
        <v>134627</v>
      </c>
      <c r="B629">
        <v>88</v>
      </c>
      <c r="C629">
        <v>2</v>
      </c>
      <c r="D629">
        <v>456.14</v>
      </c>
      <c r="E629" s="4">
        <v>45089</v>
      </c>
      <c r="F629" s="4">
        <v>45209</v>
      </c>
      <c r="G629">
        <v>0</v>
      </c>
      <c r="H629" t="s">
        <v>7154</v>
      </c>
      <c r="I629" t="s">
        <v>8000</v>
      </c>
      <c r="J629" t="s">
        <v>8009</v>
      </c>
      <c r="L629">
        <f>VLOOKUP(T_Boleto[[#This Row],[Acionista]], t_carne!$B$2:$L$292,11,0)</f>
        <v>53</v>
      </c>
      <c r="M629" t="str">
        <f>"insert into t_boleto values(" &amp; L629 &amp; ", " &amp; T_Boleto[[#This Row],[SeqID]] &amp; ", " &amp; SUBSTITUTE(T_Boleto[[#This Row],[Valor]],",",".",1) &amp; ", '" &amp; TEXT(T_Boleto[[#This Row],[DataVencimento]],"aaaa-mm-dd") &amp; "');"</f>
        <v>insert into t_boleto values(53, 134627, 456.14, '2023-10-10');</v>
      </c>
    </row>
    <row r="630" spans="1:13">
      <c r="A630">
        <v>134628</v>
      </c>
      <c r="B630">
        <v>88</v>
      </c>
      <c r="C630">
        <v>2</v>
      </c>
      <c r="D630">
        <v>456.14</v>
      </c>
      <c r="E630" s="4">
        <v>45089</v>
      </c>
      <c r="F630" s="4">
        <v>45240</v>
      </c>
      <c r="G630">
        <v>0</v>
      </c>
      <c r="H630" t="s">
        <v>7154</v>
      </c>
      <c r="I630" t="s">
        <v>8000</v>
      </c>
      <c r="J630" t="s">
        <v>8010</v>
      </c>
      <c r="L630">
        <f>VLOOKUP(T_Boleto[[#This Row],[Acionista]], t_carne!$B$2:$L$292,11,0)</f>
        <v>53</v>
      </c>
      <c r="M630" t="str">
        <f>"insert into t_boleto values(" &amp; L630 &amp; ", " &amp; T_Boleto[[#This Row],[SeqID]] &amp; ", " &amp; SUBSTITUTE(T_Boleto[[#This Row],[Valor]],",",".",1) &amp; ", '" &amp; TEXT(T_Boleto[[#This Row],[DataVencimento]],"aaaa-mm-dd") &amp; "');"</f>
        <v>insert into t_boleto values(53, 134628, 456.14, '2023-11-10');</v>
      </c>
    </row>
    <row r="631" spans="1:13">
      <c r="A631">
        <v>134629</v>
      </c>
      <c r="B631">
        <v>88</v>
      </c>
      <c r="C631">
        <v>2</v>
      </c>
      <c r="D631">
        <v>456.14</v>
      </c>
      <c r="E631" s="4">
        <v>45089</v>
      </c>
      <c r="F631" s="4">
        <v>45270</v>
      </c>
      <c r="G631">
        <v>0</v>
      </c>
      <c r="H631" t="s">
        <v>7154</v>
      </c>
      <c r="I631" t="s">
        <v>8000</v>
      </c>
      <c r="J631" t="s">
        <v>8011</v>
      </c>
      <c r="L631">
        <f>VLOOKUP(T_Boleto[[#This Row],[Acionista]], t_carne!$B$2:$L$292,11,0)</f>
        <v>53</v>
      </c>
      <c r="M631" t="str">
        <f>"insert into t_boleto values(" &amp; L631 &amp; ", " &amp; T_Boleto[[#This Row],[SeqID]] &amp; ", " &amp; SUBSTITUTE(T_Boleto[[#This Row],[Valor]],",",".",1) &amp; ", '" &amp; TEXT(T_Boleto[[#This Row],[DataVencimento]],"aaaa-mm-dd") &amp; "');"</f>
        <v>insert into t_boleto values(53, 134629, 456.14, '2023-12-10');</v>
      </c>
    </row>
    <row r="632" spans="1:13">
      <c r="A632">
        <v>134630</v>
      </c>
      <c r="B632">
        <v>88</v>
      </c>
      <c r="C632">
        <v>2</v>
      </c>
      <c r="D632">
        <v>456.14</v>
      </c>
      <c r="E632" s="4">
        <v>45089</v>
      </c>
      <c r="F632" s="4">
        <v>45301</v>
      </c>
      <c r="G632">
        <v>0</v>
      </c>
      <c r="H632" t="s">
        <v>7154</v>
      </c>
      <c r="I632" t="s">
        <v>8000</v>
      </c>
      <c r="J632" t="s">
        <v>8012</v>
      </c>
      <c r="L632">
        <f>VLOOKUP(T_Boleto[[#This Row],[Acionista]], t_carne!$B$2:$L$292,11,0)</f>
        <v>53</v>
      </c>
      <c r="M632" t="str">
        <f>"insert into t_boleto values(" &amp; L632 &amp; ", " &amp; T_Boleto[[#This Row],[SeqID]] &amp; ", " &amp; SUBSTITUTE(T_Boleto[[#This Row],[Valor]],",",".",1) &amp; ", '" &amp; TEXT(T_Boleto[[#This Row],[DataVencimento]],"aaaa-mm-dd") &amp; "');"</f>
        <v>insert into t_boleto values(53, 134630, 456.14, '2024-01-10');</v>
      </c>
    </row>
    <row r="633" spans="1:13">
      <c r="A633">
        <v>134631</v>
      </c>
      <c r="B633">
        <v>88</v>
      </c>
      <c r="C633">
        <v>2</v>
      </c>
      <c r="D633">
        <v>456.14</v>
      </c>
      <c r="E633" s="4">
        <v>45089</v>
      </c>
      <c r="F633" s="4">
        <v>45332</v>
      </c>
      <c r="G633">
        <v>0</v>
      </c>
      <c r="H633" t="s">
        <v>7154</v>
      </c>
      <c r="I633" t="s">
        <v>8000</v>
      </c>
      <c r="J633" t="s">
        <v>8013</v>
      </c>
      <c r="L633">
        <f>VLOOKUP(T_Boleto[[#This Row],[Acionista]], t_carne!$B$2:$L$292,11,0)</f>
        <v>53</v>
      </c>
      <c r="M633" t="str">
        <f>"insert into t_boleto values(" &amp; L633 &amp; ", " &amp; T_Boleto[[#This Row],[SeqID]] &amp; ", " &amp; SUBSTITUTE(T_Boleto[[#This Row],[Valor]],",",".",1) &amp; ", '" &amp; TEXT(T_Boleto[[#This Row],[DataVencimento]],"aaaa-mm-dd") &amp; "');"</f>
        <v>insert into t_boleto values(53, 134631, 456.14, '2024-02-10');</v>
      </c>
    </row>
    <row r="634" spans="1:13">
      <c r="A634">
        <v>134632</v>
      </c>
      <c r="B634">
        <v>88</v>
      </c>
      <c r="C634">
        <v>2</v>
      </c>
      <c r="D634">
        <v>456.14</v>
      </c>
      <c r="E634" s="4">
        <v>45089</v>
      </c>
      <c r="F634" s="4">
        <v>45361</v>
      </c>
      <c r="G634">
        <v>0</v>
      </c>
      <c r="H634" t="s">
        <v>7154</v>
      </c>
      <c r="I634" t="s">
        <v>8000</v>
      </c>
      <c r="J634" t="s">
        <v>8001</v>
      </c>
      <c r="L634">
        <f>VLOOKUP(T_Boleto[[#This Row],[Acionista]], t_carne!$B$2:$L$292,11,0)</f>
        <v>53</v>
      </c>
      <c r="M634" t="str">
        <f>"insert into t_boleto values(" &amp; L634 &amp; ", " &amp; T_Boleto[[#This Row],[SeqID]] &amp; ", " &amp; SUBSTITUTE(T_Boleto[[#This Row],[Valor]],",",".",1) &amp; ", '" &amp; TEXT(T_Boleto[[#This Row],[DataVencimento]],"aaaa-mm-dd") &amp; "');"</f>
        <v>insert into t_boleto values(53, 134632, 456.14, '2024-03-10');</v>
      </c>
    </row>
    <row r="635" spans="1:13">
      <c r="A635">
        <v>134633</v>
      </c>
      <c r="B635">
        <v>88</v>
      </c>
      <c r="C635">
        <v>2</v>
      </c>
      <c r="D635">
        <v>456.14</v>
      </c>
      <c r="E635" s="4">
        <v>45089</v>
      </c>
      <c r="F635" s="4">
        <v>45392</v>
      </c>
      <c r="G635">
        <v>0</v>
      </c>
      <c r="H635" t="s">
        <v>7154</v>
      </c>
      <c r="I635" t="s">
        <v>8000</v>
      </c>
      <c r="J635" t="s">
        <v>8002</v>
      </c>
      <c r="L635">
        <f>VLOOKUP(T_Boleto[[#This Row],[Acionista]], t_carne!$B$2:$L$292,11,0)</f>
        <v>53</v>
      </c>
      <c r="M635" t="str">
        <f>"insert into t_boleto values(" &amp; L635 &amp; ", " &amp; T_Boleto[[#This Row],[SeqID]] &amp; ", " &amp; SUBSTITUTE(T_Boleto[[#This Row],[Valor]],",",".",1) &amp; ", '" &amp; TEXT(T_Boleto[[#This Row],[DataVencimento]],"aaaa-mm-dd") &amp; "');"</f>
        <v>insert into t_boleto values(53, 134633, 456.14, '2024-04-10');</v>
      </c>
    </row>
    <row r="636" spans="1:13">
      <c r="A636">
        <v>134634</v>
      </c>
      <c r="B636">
        <v>88</v>
      </c>
      <c r="C636">
        <v>2</v>
      </c>
      <c r="D636">
        <v>456.14</v>
      </c>
      <c r="E636" s="4">
        <v>45089</v>
      </c>
      <c r="F636" s="4">
        <v>45422</v>
      </c>
      <c r="G636">
        <v>0</v>
      </c>
      <c r="H636" t="s">
        <v>7154</v>
      </c>
      <c r="I636" t="s">
        <v>8000</v>
      </c>
      <c r="J636" t="s">
        <v>8003</v>
      </c>
      <c r="L636">
        <f>VLOOKUP(T_Boleto[[#This Row],[Acionista]], t_carne!$B$2:$L$292,11,0)</f>
        <v>53</v>
      </c>
      <c r="M636" t="str">
        <f>"insert into t_boleto values(" &amp; L636 &amp; ", " &amp; T_Boleto[[#This Row],[SeqID]] &amp; ", " &amp; SUBSTITUTE(T_Boleto[[#This Row],[Valor]],",",".",1) &amp; ", '" &amp; TEXT(T_Boleto[[#This Row],[DataVencimento]],"aaaa-mm-dd") &amp; "');"</f>
        <v>insert into t_boleto values(53, 134634, 456.14, '2024-05-10');</v>
      </c>
    </row>
    <row r="637" spans="1:13">
      <c r="A637">
        <v>134635</v>
      </c>
      <c r="B637">
        <v>88</v>
      </c>
      <c r="C637">
        <v>2</v>
      </c>
      <c r="D637">
        <v>456.14</v>
      </c>
      <c r="E637" s="4">
        <v>45089</v>
      </c>
      <c r="F637" s="4">
        <v>45453</v>
      </c>
      <c r="G637">
        <v>0</v>
      </c>
      <c r="H637" t="s">
        <v>7154</v>
      </c>
      <c r="I637" t="s">
        <v>8000</v>
      </c>
      <c r="J637" t="s">
        <v>8004</v>
      </c>
      <c r="L637">
        <f>VLOOKUP(T_Boleto[[#This Row],[Acionista]], t_carne!$B$2:$L$292,11,0)</f>
        <v>53</v>
      </c>
      <c r="M637" t="str">
        <f>"insert into t_boleto values(" &amp; L637 &amp; ", " &amp; T_Boleto[[#This Row],[SeqID]] &amp; ", " &amp; SUBSTITUTE(T_Boleto[[#This Row],[Valor]],",",".",1) &amp; ", '" &amp; TEXT(T_Boleto[[#This Row],[DataVencimento]],"aaaa-mm-dd") &amp; "');"</f>
        <v>insert into t_boleto values(53, 134635, 456.14, '2024-06-10');</v>
      </c>
    </row>
    <row r="638" spans="1:13">
      <c r="A638">
        <v>134636</v>
      </c>
      <c r="B638">
        <v>795</v>
      </c>
      <c r="C638">
        <v>2</v>
      </c>
      <c r="D638">
        <v>456.14</v>
      </c>
      <c r="E638" s="4">
        <v>45089</v>
      </c>
      <c r="F638" s="4">
        <v>45117</v>
      </c>
      <c r="G638">
        <v>0</v>
      </c>
      <c r="H638" t="s">
        <v>7307</v>
      </c>
      <c r="I638" t="s">
        <v>8000</v>
      </c>
      <c r="J638" t="s">
        <v>8006</v>
      </c>
      <c r="L638">
        <f>VLOOKUP(T_Boleto[[#This Row],[Acionista]], t_carne!$B$2:$L$292,11,0)</f>
        <v>54</v>
      </c>
      <c r="M638" t="str">
        <f>"insert into t_boleto values(" &amp; L638 &amp; ", " &amp; T_Boleto[[#This Row],[SeqID]] &amp; ", " &amp; SUBSTITUTE(T_Boleto[[#This Row],[Valor]],",",".",1) &amp; ", '" &amp; TEXT(T_Boleto[[#This Row],[DataVencimento]],"aaaa-mm-dd") &amp; "');"</f>
        <v>insert into t_boleto values(54, 134636, 456.14, '2023-07-10');</v>
      </c>
    </row>
    <row r="639" spans="1:13">
      <c r="A639">
        <v>134637</v>
      </c>
      <c r="B639">
        <v>795</v>
      </c>
      <c r="C639">
        <v>2</v>
      </c>
      <c r="D639">
        <v>456.14</v>
      </c>
      <c r="E639" s="4">
        <v>45089</v>
      </c>
      <c r="F639" s="4">
        <v>45148</v>
      </c>
      <c r="G639">
        <v>0</v>
      </c>
      <c r="H639" t="s">
        <v>7307</v>
      </c>
      <c r="I639" t="s">
        <v>8000</v>
      </c>
      <c r="J639" t="s">
        <v>8007</v>
      </c>
      <c r="L639">
        <f>VLOOKUP(T_Boleto[[#This Row],[Acionista]], t_carne!$B$2:$L$292,11,0)</f>
        <v>54</v>
      </c>
      <c r="M639" t="str">
        <f>"insert into t_boleto values(" &amp; L639 &amp; ", " &amp; T_Boleto[[#This Row],[SeqID]] &amp; ", " &amp; SUBSTITUTE(T_Boleto[[#This Row],[Valor]],",",".",1) &amp; ", '" &amp; TEXT(T_Boleto[[#This Row],[DataVencimento]],"aaaa-mm-dd") &amp; "');"</f>
        <v>insert into t_boleto values(54, 134637, 456.14, '2023-08-10');</v>
      </c>
    </row>
    <row r="640" spans="1:13">
      <c r="A640">
        <v>134638</v>
      </c>
      <c r="B640">
        <v>795</v>
      </c>
      <c r="C640">
        <v>2</v>
      </c>
      <c r="D640">
        <v>456.14</v>
      </c>
      <c r="E640" s="4">
        <v>45089</v>
      </c>
      <c r="F640" s="4">
        <v>45179</v>
      </c>
      <c r="G640">
        <v>0</v>
      </c>
      <c r="H640" t="s">
        <v>7307</v>
      </c>
      <c r="I640" t="s">
        <v>8000</v>
      </c>
      <c r="J640" t="s">
        <v>8008</v>
      </c>
      <c r="L640">
        <f>VLOOKUP(T_Boleto[[#This Row],[Acionista]], t_carne!$B$2:$L$292,11,0)</f>
        <v>54</v>
      </c>
      <c r="M640" t="str">
        <f>"insert into t_boleto values(" &amp; L640 &amp; ", " &amp; T_Boleto[[#This Row],[SeqID]] &amp; ", " &amp; SUBSTITUTE(T_Boleto[[#This Row],[Valor]],",",".",1) &amp; ", '" &amp; TEXT(T_Boleto[[#This Row],[DataVencimento]],"aaaa-mm-dd") &amp; "');"</f>
        <v>insert into t_boleto values(54, 134638, 456.14, '2023-09-10');</v>
      </c>
    </row>
    <row r="641" spans="1:13">
      <c r="A641">
        <v>134639</v>
      </c>
      <c r="B641">
        <v>795</v>
      </c>
      <c r="C641">
        <v>2</v>
      </c>
      <c r="D641">
        <v>456.14</v>
      </c>
      <c r="E641" s="4">
        <v>45089</v>
      </c>
      <c r="F641" s="4">
        <v>45209</v>
      </c>
      <c r="G641">
        <v>0</v>
      </c>
      <c r="H641" t="s">
        <v>7307</v>
      </c>
      <c r="I641" t="s">
        <v>8000</v>
      </c>
      <c r="J641" t="s">
        <v>8009</v>
      </c>
      <c r="L641">
        <f>VLOOKUP(T_Boleto[[#This Row],[Acionista]], t_carne!$B$2:$L$292,11,0)</f>
        <v>54</v>
      </c>
      <c r="M641" t="str">
        <f>"insert into t_boleto values(" &amp; L641 &amp; ", " &amp; T_Boleto[[#This Row],[SeqID]] &amp; ", " &amp; SUBSTITUTE(T_Boleto[[#This Row],[Valor]],",",".",1) &amp; ", '" &amp; TEXT(T_Boleto[[#This Row],[DataVencimento]],"aaaa-mm-dd") &amp; "');"</f>
        <v>insert into t_boleto values(54, 134639, 456.14, '2023-10-10');</v>
      </c>
    </row>
    <row r="642" spans="1:13">
      <c r="A642">
        <v>134640</v>
      </c>
      <c r="B642">
        <v>795</v>
      </c>
      <c r="C642">
        <v>2</v>
      </c>
      <c r="D642">
        <v>456.14</v>
      </c>
      <c r="E642" s="4">
        <v>45089</v>
      </c>
      <c r="F642" s="4">
        <v>45240</v>
      </c>
      <c r="G642">
        <v>0</v>
      </c>
      <c r="H642" t="s">
        <v>7307</v>
      </c>
      <c r="I642" t="s">
        <v>8000</v>
      </c>
      <c r="J642" t="s">
        <v>8010</v>
      </c>
      <c r="L642">
        <f>VLOOKUP(T_Boleto[[#This Row],[Acionista]], t_carne!$B$2:$L$292,11,0)</f>
        <v>54</v>
      </c>
      <c r="M642" t="str">
        <f>"insert into t_boleto values(" &amp; L642 &amp; ", " &amp; T_Boleto[[#This Row],[SeqID]] &amp; ", " &amp; SUBSTITUTE(T_Boleto[[#This Row],[Valor]],",",".",1) &amp; ", '" &amp; TEXT(T_Boleto[[#This Row],[DataVencimento]],"aaaa-mm-dd") &amp; "');"</f>
        <v>insert into t_boleto values(54, 134640, 456.14, '2023-11-10');</v>
      </c>
    </row>
    <row r="643" spans="1:13">
      <c r="A643">
        <v>134641</v>
      </c>
      <c r="B643">
        <v>795</v>
      </c>
      <c r="C643">
        <v>2</v>
      </c>
      <c r="D643">
        <v>456.14</v>
      </c>
      <c r="E643" s="4">
        <v>45089</v>
      </c>
      <c r="F643" s="4">
        <v>45270</v>
      </c>
      <c r="G643">
        <v>0</v>
      </c>
      <c r="H643" t="s">
        <v>7307</v>
      </c>
      <c r="I643" t="s">
        <v>8000</v>
      </c>
      <c r="J643" t="s">
        <v>8011</v>
      </c>
      <c r="L643">
        <f>VLOOKUP(T_Boleto[[#This Row],[Acionista]], t_carne!$B$2:$L$292,11,0)</f>
        <v>54</v>
      </c>
      <c r="M643" t="str">
        <f>"insert into t_boleto values(" &amp; L643 &amp; ", " &amp; T_Boleto[[#This Row],[SeqID]] &amp; ", " &amp; SUBSTITUTE(T_Boleto[[#This Row],[Valor]],",",".",1) &amp; ", '" &amp; TEXT(T_Boleto[[#This Row],[DataVencimento]],"aaaa-mm-dd") &amp; "');"</f>
        <v>insert into t_boleto values(54, 134641, 456.14, '2023-12-10');</v>
      </c>
    </row>
    <row r="644" spans="1:13">
      <c r="A644">
        <v>134642</v>
      </c>
      <c r="B644">
        <v>795</v>
      </c>
      <c r="C644">
        <v>2</v>
      </c>
      <c r="D644">
        <v>456.14</v>
      </c>
      <c r="E644" s="4">
        <v>45089</v>
      </c>
      <c r="F644" s="4">
        <v>45301</v>
      </c>
      <c r="G644">
        <v>0</v>
      </c>
      <c r="H644" t="s">
        <v>7307</v>
      </c>
      <c r="I644" t="s">
        <v>8000</v>
      </c>
      <c r="J644" t="s">
        <v>8012</v>
      </c>
      <c r="L644">
        <f>VLOOKUP(T_Boleto[[#This Row],[Acionista]], t_carne!$B$2:$L$292,11,0)</f>
        <v>54</v>
      </c>
      <c r="M644" t="str">
        <f>"insert into t_boleto values(" &amp; L644 &amp; ", " &amp; T_Boleto[[#This Row],[SeqID]] &amp; ", " &amp; SUBSTITUTE(T_Boleto[[#This Row],[Valor]],",",".",1) &amp; ", '" &amp; TEXT(T_Boleto[[#This Row],[DataVencimento]],"aaaa-mm-dd") &amp; "');"</f>
        <v>insert into t_boleto values(54, 134642, 456.14, '2024-01-10');</v>
      </c>
    </row>
    <row r="645" spans="1:13">
      <c r="A645">
        <v>134643</v>
      </c>
      <c r="B645">
        <v>795</v>
      </c>
      <c r="C645">
        <v>2</v>
      </c>
      <c r="D645">
        <v>456.14</v>
      </c>
      <c r="E645" s="4">
        <v>45089</v>
      </c>
      <c r="F645" s="4">
        <v>45332</v>
      </c>
      <c r="G645">
        <v>0</v>
      </c>
      <c r="H645" t="s">
        <v>7307</v>
      </c>
      <c r="I645" t="s">
        <v>8000</v>
      </c>
      <c r="J645" t="s">
        <v>8013</v>
      </c>
      <c r="L645">
        <f>VLOOKUP(T_Boleto[[#This Row],[Acionista]], t_carne!$B$2:$L$292,11,0)</f>
        <v>54</v>
      </c>
      <c r="M645" t="str">
        <f>"insert into t_boleto values(" &amp; L645 &amp; ", " &amp; T_Boleto[[#This Row],[SeqID]] &amp; ", " &amp; SUBSTITUTE(T_Boleto[[#This Row],[Valor]],",",".",1) &amp; ", '" &amp; TEXT(T_Boleto[[#This Row],[DataVencimento]],"aaaa-mm-dd") &amp; "');"</f>
        <v>insert into t_boleto values(54, 134643, 456.14, '2024-02-10');</v>
      </c>
    </row>
    <row r="646" spans="1:13">
      <c r="A646">
        <v>134644</v>
      </c>
      <c r="B646">
        <v>795</v>
      </c>
      <c r="C646">
        <v>2</v>
      </c>
      <c r="D646">
        <v>456.14</v>
      </c>
      <c r="E646" s="4">
        <v>45089</v>
      </c>
      <c r="F646" s="4">
        <v>45361</v>
      </c>
      <c r="G646">
        <v>0</v>
      </c>
      <c r="H646" t="s">
        <v>7307</v>
      </c>
      <c r="I646" t="s">
        <v>8000</v>
      </c>
      <c r="J646" t="s">
        <v>8001</v>
      </c>
      <c r="L646">
        <f>VLOOKUP(T_Boleto[[#This Row],[Acionista]], t_carne!$B$2:$L$292,11,0)</f>
        <v>54</v>
      </c>
      <c r="M646" t="str">
        <f>"insert into t_boleto values(" &amp; L646 &amp; ", " &amp; T_Boleto[[#This Row],[SeqID]] &amp; ", " &amp; SUBSTITUTE(T_Boleto[[#This Row],[Valor]],",",".",1) &amp; ", '" &amp; TEXT(T_Boleto[[#This Row],[DataVencimento]],"aaaa-mm-dd") &amp; "');"</f>
        <v>insert into t_boleto values(54, 134644, 456.14, '2024-03-10');</v>
      </c>
    </row>
    <row r="647" spans="1:13">
      <c r="A647">
        <v>134645</v>
      </c>
      <c r="B647">
        <v>795</v>
      </c>
      <c r="C647">
        <v>2</v>
      </c>
      <c r="D647">
        <v>456.14</v>
      </c>
      <c r="E647" s="4">
        <v>45089</v>
      </c>
      <c r="F647" s="4">
        <v>45392</v>
      </c>
      <c r="G647">
        <v>0</v>
      </c>
      <c r="H647" t="s">
        <v>7307</v>
      </c>
      <c r="I647" t="s">
        <v>8000</v>
      </c>
      <c r="J647" t="s">
        <v>8002</v>
      </c>
      <c r="L647">
        <f>VLOOKUP(T_Boleto[[#This Row],[Acionista]], t_carne!$B$2:$L$292,11,0)</f>
        <v>54</v>
      </c>
      <c r="M647" t="str">
        <f>"insert into t_boleto values(" &amp; L647 &amp; ", " &amp; T_Boleto[[#This Row],[SeqID]] &amp; ", " &amp; SUBSTITUTE(T_Boleto[[#This Row],[Valor]],",",".",1) &amp; ", '" &amp; TEXT(T_Boleto[[#This Row],[DataVencimento]],"aaaa-mm-dd") &amp; "');"</f>
        <v>insert into t_boleto values(54, 134645, 456.14, '2024-04-10');</v>
      </c>
    </row>
    <row r="648" spans="1:13">
      <c r="A648">
        <v>134646</v>
      </c>
      <c r="B648">
        <v>795</v>
      </c>
      <c r="C648">
        <v>2</v>
      </c>
      <c r="D648">
        <v>456.14</v>
      </c>
      <c r="E648" s="4">
        <v>45089</v>
      </c>
      <c r="F648" s="4">
        <v>45422</v>
      </c>
      <c r="G648">
        <v>0</v>
      </c>
      <c r="H648" t="s">
        <v>7307</v>
      </c>
      <c r="I648" t="s">
        <v>8000</v>
      </c>
      <c r="J648" t="s">
        <v>8003</v>
      </c>
      <c r="L648">
        <f>VLOOKUP(T_Boleto[[#This Row],[Acionista]], t_carne!$B$2:$L$292,11,0)</f>
        <v>54</v>
      </c>
      <c r="M648" t="str">
        <f>"insert into t_boleto values(" &amp; L648 &amp; ", " &amp; T_Boleto[[#This Row],[SeqID]] &amp; ", " &amp; SUBSTITUTE(T_Boleto[[#This Row],[Valor]],",",".",1) &amp; ", '" &amp; TEXT(T_Boleto[[#This Row],[DataVencimento]],"aaaa-mm-dd") &amp; "');"</f>
        <v>insert into t_boleto values(54, 134646, 456.14, '2024-05-10');</v>
      </c>
    </row>
    <row r="649" spans="1:13">
      <c r="A649">
        <v>134647</v>
      </c>
      <c r="B649">
        <v>795</v>
      </c>
      <c r="C649">
        <v>2</v>
      </c>
      <c r="D649">
        <v>456.14</v>
      </c>
      <c r="E649" s="4">
        <v>45089</v>
      </c>
      <c r="F649" s="4">
        <v>45453</v>
      </c>
      <c r="G649">
        <v>0</v>
      </c>
      <c r="H649" t="s">
        <v>7307</v>
      </c>
      <c r="I649" t="s">
        <v>8000</v>
      </c>
      <c r="J649" t="s">
        <v>8004</v>
      </c>
      <c r="L649">
        <f>VLOOKUP(T_Boleto[[#This Row],[Acionista]], t_carne!$B$2:$L$292,11,0)</f>
        <v>54</v>
      </c>
      <c r="M649" t="str">
        <f>"insert into t_boleto values(" &amp; L649 &amp; ", " &amp; T_Boleto[[#This Row],[SeqID]] &amp; ", " &amp; SUBSTITUTE(T_Boleto[[#This Row],[Valor]],",",".",1) &amp; ", '" &amp; TEXT(T_Boleto[[#This Row],[DataVencimento]],"aaaa-mm-dd") &amp; "');"</f>
        <v>insert into t_boleto values(54, 134647, 456.14, '2024-06-10');</v>
      </c>
    </row>
    <row r="650" spans="1:13">
      <c r="A650">
        <v>134648</v>
      </c>
      <c r="B650">
        <v>1043</v>
      </c>
      <c r="C650">
        <v>2</v>
      </c>
      <c r="D650">
        <v>456.14</v>
      </c>
      <c r="E650" s="4">
        <v>45089</v>
      </c>
      <c r="F650" s="4">
        <v>45117</v>
      </c>
      <c r="G650">
        <v>0</v>
      </c>
      <c r="H650" t="s">
        <v>7505</v>
      </c>
      <c r="I650" t="s">
        <v>8000</v>
      </c>
      <c r="J650" t="s">
        <v>8006</v>
      </c>
      <c r="L650">
        <f>VLOOKUP(T_Boleto[[#This Row],[Acionista]], t_carne!$B$2:$L$292,11,0)</f>
        <v>55</v>
      </c>
      <c r="M650" t="str">
        <f>"insert into t_boleto values(" &amp; L650 &amp; ", " &amp; T_Boleto[[#This Row],[SeqID]] &amp; ", " &amp; SUBSTITUTE(T_Boleto[[#This Row],[Valor]],",",".",1) &amp; ", '" &amp; TEXT(T_Boleto[[#This Row],[DataVencimento]],"aaaa-mm-dd") &amp; "');"</f>
        <v>insert into t_boleto values(55, 134648, 456.14, '2023-07-10');</v>
      </c>
    </row>
    <row r="651" spans="1:13">
      <c r="A651">
        <v>134649</v>
      </c>
      <c r="B651">
        <v>1043</v>
      </c>
      <c r="C651">
        <v>2</v>
      </c>
      <c r="D651">
        <v>456.14</v>
      </c>
      <c r="E651" s="4">
        <v>45089</v>
      </c>
      <c r="F651" s="4">
        <v>45148</v>
      </c>
      <c r="G651">
        <v>0</v>
      </c>
      <c r="H651" t="s">
        <v>7505</v>
      </c>
      <c r="I651" t="s">
        <v>8000</v>
      </c>
      <c r="J651" t="s">
        <v>8007</v>
      </c>
      <c r="L651">
        <f>VLOOKUP(T_Boleto[[#This Row],[Acionista]], t_carne!$B$2:$L$292,11,0)</f>
        <v>55</v>
      </c>
      <c r="M651" t="str">
        <f>"insert into t_boleto values(" &amp; L651 &amp; ", " &amp; T_Boleto[[#This Row],[SeqID]] &amp; ", " &amp; SUBSTITUTE(T_Boleto[[#This Row],[Valor]],",",".",1) &amp; ", '" &amp; TEXT(T_Boleto[[#This Row],[DataVencimento]],"aaaa-mm-dd") &amp; "');"</f>
        <v>insert into t_boleto values(55, 134649, 456.14, '2023-08-10');</v>
      </c>
    </row>
    <row r="652" spans="1:13">
      <c r="A652">
        <v>134650</v>
      </c>
      <c r="B652">
        <v>1043</v>
      </c>
      <c r="C652">
        <v>2</v>
      </c>
      <c r="D652">
        <v>456.14</v>
      </c>
      <c r="E652" s="4">
        <v>45089</v>
      </c>
      <c r="F652" s="4">
        <v>45179</v>
      </c>
      <c r="G652">
        <v>0</v>
      </c>
      <c r="H652" t="s">
        <v>7505</v>
      </c>
      <c r="I652" t="s">
        <v>8000</v>
      </c>
      <c r="J652" t="s">
        <v>8008</v>
      </c>
      <c r="L652">
        <f>VLOOKUP(T_Boleto[[#This Row],[Acionista]], t_carne!$B$2:$L$292,11,0)</f>
        <v>55</v>
      </c>
      <c r="M652" t="str">
        <f>"insert into t_boleto values(" &amp; L652 &amp; ", " &amp; T_Boleto[[#This Row],[SeqID]] &amp; ", " &amp; SUBSTITUTE(T_Boleto[[#This Row],[Valor]],",",".",1) &amp; ", '" &amp; TEXT(T_Boleto[[#This Row],[DataVencimento]],"aaaa-mm-dd") &amp; "');"</f>
        <v>insert into t_boleto values(55, 134650, 456.14, '2023-09-10');</v>
      </c>
    </row>
    <row r="653" spans="1:13">
      <c r="A653">
        <v>134651</v>
      </c>
      <c r="B653">
        <v>1043</v>
      </c>
      <c r="C653">
        <v>2</v>
      </c>
      <c r="D653">
        <v>456.14</v>
      </c>
      <c r="E653" s="4">
        <v>45089</v>
      </c>
      <c r="F653" s="4">
        <v>45209</v>
      </c>
      <c r="G653">
        <v>0</v>
      </c>
      <c r="H653" t="s">
        <v>7505</v>
      </c>
      <c r="I653" t="s">
        <v>8000</v>
      </c>
      <c r="J653" t="s">
        <v>8009</v>
      </c>
      <c r="L653">
        <f>VLOOKUP(T_Boleto[[#This Row],[Acionista]], t_carne!$B$2:$L$292,11,0)</f>
        <v>55</v>
      </c>
      <c r="M653" t="str">
        <f>"insert into t_boleto values(" &amp; L653 &amp; ", " &amp; T_Boleto[[#This Row],[SeqID]] &amp; ", " &amp; SUBSTITUTE(T_Boleto[[#This Row],[Valor]],",",".",1) &amp; ", '" &amp; TEXT(T_Boleto[[#This Row],[DataVencimento]],"aaaa-mm-dd") &amp; "');"</f>
        <v>insert into t_boleto values(55, 134651, 456.14, '2023-10-10');</v>
      </c>
    </row>
    <row r="654" spans="1:13">
      <c r="A654">
        <v>134652</v>
      </c>
      <c r="B654">
        <v>1043</v>
      </c>
      <c r="C654">
        <v>2</v>
      </c>
      <c r="D654">
        <v>456.14</v>
      </c>
      <c r="E654" s="4">
        <v>45089</v>
      </c>
      <c r="F654" s="4">
        <v>45240</v>
      </c>
      <c r="G654">
        <v>0</v>
      </c>
      <c r="H654" t="s">
        <v>7505</v>
      </c>
      <c r="I654" t="s">
        <v>8000</v>
      </c>
      <c r="J654" t="s">
        <v>8010</v>
      </c>
      <c r="L654">
        <f>VLOOKUP(T_Boleto[[#This Row],[Acionista]], t_carne!$B$2:$L$292,11,0)</f>
        <v>55</v>
      </c>
      <c r="M654" t="str">
        <f>"insert into t_boleto values(" &amp; L654 &amp; ", " &amp; T_Boleto[[#This Row],[SeqID]] &amp; ", " &amp; SUBSTITUTE(T_Boleto[[#This Row],[Valor]],",",".",1) &amp; ", '" &amp; TEXT(T_Boleto[[#This Row],[DataVencimento]],"aaaa-mm-dd") &amp; "');"</f>
        <v>insert into t_boleto values(55, 134652, 456.14, '2023-11-10');</v>
      </c>
    </row>
    <row r="655" spans="1:13">
      <c r="A655">
        <v>134653</v>
      </c>
      <c r="B655">
        <v>1043</v>
      </c>
      <c r="C655">
        <v>2</v>
      </c>
      <c r="D655">
        <v>456.14</v>
      </c>
      <c r="E655" s="4">
        <v>45089</v>
      </c>
      <c r="F655" s="4">
        <v>45270</v>
      </c>
      <c r="G655">
        <v>0</v>
      </c>
      <c r="H655" t="s">
        <v>7505</v>
      </c>
      <c r="I655" t="s">
        <v>8000</v>
      </c>
      <c r="J655" t="s">
        <v>8011</v>
      </c>
      <c r="L655">
        <f>VLOOKUP(T_Boleto[[#This Row],[Acionista]], t_carne!$B$2:$L$292,11,0)</f>
        <v>55</v>
      </c>
      <c r="M655" t="str">
        <f>"insert into t_boleto values(" &amp; L655 &amp; ", " &amp; T_Boleto[[#This Row],[SeqID]] &amp; ", " &amp; SUBSTITUTE(T_Boleto[[#This Row],[Valor]],",",".",1) &amp; ", '" &amp; TEXT(T_Boleto[[#This Row],[DataVencimento]],"aaaa-mm-dd") &amp; "');"</f>
        <v>insert into t_boleto values(55, 134653, 456.14, '2023-12-10');</v>
      </c>
    </row>
    <row r="656" spans="1:13">
      <c r="A656">
        <v>134654</v>
      </c>
      <c r="B656">
        <v>1043</v>
      </c>
      <c r="C656">
        <v>2</v>
      </c>
      <c r="D656">
        <v>456.14</v>
      </c>
      <c r="E656" s="4">
        <v>45089</v>
      </c>
      <c r="F656" s="4">
        <v>45301</v>
      </c>
      <c r="G656">
        <v>0</v>
      </c>
      <c r="H656" t="s">
        <v>7505</v>
      </c>
      <c r="I656" t="s">
        <v>8000</v>
      </c>
      <c r="J656" t="s">
        <v>8012</v>
      </c>
      <c r="L656">
        <f>VLOOKUP(T_Boleto[[#This Row],[Acionista]], t_carne!$B$2:$L$292,11,0)</f>
        <v>55</v>
      </c>
      <c r="M656" t="str">
        <f>"insert into t_boleto values(" &amp; L656 &amp; ", " &amp; T_Boleto[[#This Row],[SeqID]] &amp; ", " &amp; SUBSTITUTE(T_Boleto[[#This Row],[Valor]],",",".",1) &amp; ", '" &amp; TEXT(T_Boleto[[#This Row],[DataVencimento]],"aaaa-mm-dd") &amp; "');"</f>
        <v>insert into t_boleto values(55, 134654, 456.14, '2024-01-10');</v>
      </c>
    </row>
    <row r="657" spans="1:13">
      <c r="A657">
        <v>134655</v>
      </c>
      <c r="B657">
        <v>1043</v>
      </c>
      <c r="C657">
        <v>2</v>
      </c>
      <c r="D657">
        <v>456.14</v>
      </c>
      <c r="E657" s="4">
        <v>45089</v>
      </c>
      <c r="F657" s="4">
        <v>45332</v>
      </c>
      <c r="G657">
        <v>0</v>
      </c>
      <c r="H657" t="s">
        <v>7505</v>
      </c>
      <c r="I657" t="s">
        <v>8000</v>
      </c>
      <c r="J657" t="s">
        <v>8013</v>
      </c>
      <c r="L657">
        <f>VLOOKUP(T_Boleto[[#This Row],[Acionista]], t_carne!$B$2:$L$292,11,0)</f>
        <v>55</v>
      </c>
      <c r="M657" t="str">
        <f>"insert into t_boleto values(" &amp; L657 &amp; ", " &amp; T_Boleto[[#This Row],[SeqID]] &amp; ", " &amp; SUBSTITUTE(T_Boleto[[#This Row],[Valor]],",",".",1) &amp; ", '" &amp; TEXT(T_Boleto[[#This Row],[DataVencimento]],"aaaa-mm-dd") &amp; "');"</f>
        <v>insert into t_boleto values(55, 134655, 456.14, '2024-02-10');</v>
      </c>
    </row>
    <row r="658" spans="1:13">
      <c r="A658">
        <v>134656</v>
      </c>
      <c r="B658">
        <v>1043</v>
      </c>
      <c r="C658">
        <v>2</v>
      </c>
      <c r="D658">
        <v>456.14</v>
      </c>
      <c r="E658" s="4">
        <v>45089</v>
      </c>
      <c r="F658" s="4">
        <v>45361</v>
      </c>
      <c r="G658">
        <v>0</v>
      </c>
      <c r="H658" t="s">
        <v>7505</v>
      </c>
      <c r="I658" t="s">
        <v>8000</v>
      </c>
      <c r="J658" t="s">
        <v>8001</v>
      </c>
      <c r="L658">
        <f>VLOOKUP(T_Boleto[[#This Row],[Acionista]], t_carne!$B$2:$L$292,11,0)</f>
        <v>55</v>
      </c>
      <c r="M658" t="str">
        <f>"insert into t_boleto values(" &amp; L658 &amp; ", " &amp; T_Boleto[[#This Row],[SeqID]] &amp; ", " &amp; SUBSTITUTE(T_Boleto[[#This Row],[Valor]],",",".",1) &amp; ", '" &amp; TEXT(T_Boleto[[#This Row],[DataVencimento]],"aaaa-mm-dd") &amp; "');"</f>
        <v>insert into t_boleto values(55, 134656, 456.14, '2024-03-10');</v>
      </c>
    </row>
    <row r="659" spans="1:13">
      <c r="A659">
        <v>134657</v>
      </c>
      <c r="B659">
        <v>1043</v>
      </c>
      <c r="C659">
        <v>2</v>
      </c>
      <c r="D659">
        <v>456.14</v>
      </c>
      <c r="E659" s="4">
        <v>45089</v>
      </c>
      <c r="F659" s="4">
        <v>45392</v>
      </c>
      <c r="G659">
        <v>0</v>
      </c>
      <c r="H659" t="s">
        <v>7505</v>
      </c>
      <c r="I659" t="s">
        <v>8000</v>
      </c>
      <c r="J659" t="s">
        <v>8002</v>
      </c>
      <c r="L659">
        <f>VLOOKUP(T_Boleto[[#This Row],[Acionista]], t_carne!$B$2:$L$292,11,0)</f>
        <v>55</v>
      </c>
      <c r="M659" t="str">
        <f>"insert into t_boleto values(" &amp; L659 &amp; ", " &amp; T_Boleto[[#This Row],[SeqID]] &amp; ", " &amp; SUBSTITUTE(T_Boleto[[#This Row],[Valor]],",",".",1) &amp; ", '" &amp; TEXT(T_Boleto[[#This Row],[DataVencimento]],"aaaa-mm-dd") &amp; "');"</f>
        <v>insert into t_boleto values(55, 134657, 456.14, '2024-04-10');</v>
      </c>
    </row>
    <row r="660" spans="1:13">
      <c r="A660">
        <v>134658</v>
      </c>
      <c r="B660">
        <v>1043</v>
      </c>
      <c r="C660">
        <v>2</v>
      </c>
      <c r="D660">
        <v>456.14</v>
      </c>
      <c r="E660" s="4">
        <v>45089</v>
      </c>
      <c r="F660" s="4">
        <v>45422</v>
      </c>
      <c r="G660">
        <v>0</v>
      </c>
      <c r="H660" t="s">
        <v>7505</v>
      </c>
      <c r="I660" t="s">
        <v>8000</v>
      </c>
      <c r="J660" t="s">
        <v>8003</v>
      </c>
      <c r="L660">
        <f>VLOOKUP(T_Boleto[[#This Row],[Acionista]], t_carne!$B$2:$L$292,11,0)</f>
        <v>55</v>
      </c>
      <c r="M660" t="str">
        <f>"insert into t_boleto values(" &amp; L660 &amp; ", " &amp; T_Boleto[[#This Row],[SeqID]] &amp; ", " &amp; SUBSTITUTE(T_Boleto[[#This Row],[Valor]],",",".",1) &amp; ", '" &amp; TEXT(T_Boleto[[#This Row],[DataVencimento]],"aaaa-mm-dd") &amp; "');"</f>
        <v>insert into t_boleto values(55, 134658, 456.14, '2024-05-10');</v>
      </c>
    </row>
    <row r="661" spans="1:13">
      <c r="A661">
        <v>134659</v>
      </c>
      <c r="B661">
        <v>1043</v>
      </c>
      <c r="C661">
        <v>2</v>
      </c>
      <c r="D661">
        <v>456.14</v>
      </c>
      <c r="E661" s="4">
        <v>45089</v>
      </c>
      <c r="F661" s="4">
        <v>45453</v>
      </c>
      <c r="G661">
        <v>0</v>
      </c>
      <c r="H661" t="s">
        <v>7505</v>
      </c>
      <c r="I661" t="s">
        <v>8000</v>
      </c>
      <c r="J661" t="s">
        <v>8004</v>
      </c>
      <c r="L661">
        <f>VLOOKUP(T_Boleto[[#This Row],[Acionista]], t_carne!$B$2:$L$292,11,0)</f>
        <v>55</v>
      </c>
      <c r="M661" t="str">
        <f>"insert into t_boleto values(" &amp; L661 &amp; ", " &amp; T_Boleto[[#This Row],[SeqID]] &amp; ", " &amp; SUBSTITUTE(T_Boleto[[#This Row],[Valor]],",",".",1) &amp; ", '" &amp; TEXT(T_Boleto[[#This Row],[DataVencimento]],"aaaa-mm-dd") &amp; "');"</f>
        <v>insert into t_boleto values(55, 134659, 456.14, '2024-06-10');</v>
      </c>
    </row>
    <row r="662" spans="1:13">
      <c r="A662">
        <v>134660</v>
      </c>
      <c r="B662">
        <v>894</v>
      </c>
      <c r="C662">
        <v>2</v>
      </c>
      <c r="D662">
        <v>700.74</v>
      </c>
      <c r="E662" s="4">
        <v>45089</v>
      </c>
      <c r="F662" s="4">
        <v>45117</v>
      </c>
      <c r="G662">
        <v>0</v>
      </c>
      <c r="H662" t="s">
        <v>7377</v>
      </c>
      <c r="I662" t="s">
        <v>8014</v>
      </c>
      <c r="J662" t="s">
        <v>8006</v>
      </c>
      <c r="L662">
        <f>VLOOKUP(T_Boleto[[#This Row],[Acionista]], t_carne!$B$2:$L$292,11,0)</f>
        <v>56</v>
      </c>
      <c r="M662" t="str">
        <f>"insert into t_boleto values(" &amp; L662 &amp; ", " &amp; T_Boleto[[#This Row],[SeqID]] &amp; ", " &amp; SUBSTITUTE(T_Boleto[[#This Row],[Valor]],",",".",1) &amp; ", '" &amp; TEXT(T_Boleto[[#This Row],[DataVencimento]],"aaaa-mm-dd") &amp; "');"</f>
        <v>insert into t_boleto values(56, 134660, 700.74, '2023-07-10');</v>
      </c>
    </row>
    <row r="663" spans="1:13">
      <c r="A663">
        <v>134661</v>
      </c>
      <c r="B663">
        <v>894</v>
      </c>
      <c r="C663">
        <v>2</v>
      </c>
      <c r="D663">
        <v>700.74</v>
      </c>
      <c r="E663" s="4">
        <v>45089</v>
      </c>
      <c r="F663" s="4">
        <v>45148</v>
      </c>
      <c r="G663">
        <v>0</v>
      </c>
      <c r="H663" t="s">
        <v>7377</v>
      </c>
      <c r="I663" t="s">
        <v>8014</v>
      </c>
      <c r="J663" t="s">
        <v>8007</v>
      </c>
      <c r="L663">
        <f>VLOOKUP(T_Boleto[[#This Row],[Acionista]], t_carne!$B$2:$L$292,11,0)</f>
        <v>56</v>
      </c>
      <c r="M663" t="str">
        <f>"insert into t_boleto values(" &amp; L663 &amp; ", " &amp; T_Boleto[[#This Row],[SeqID]] &amp; ", " &amp; SUBSTITUTE(T_Boleto[[#This Row],[Valor]],",",".",1) &amp; ", '" &amp; TEXT(T_Boleto[[#This Row],[DataVencimento]],"aaaa-mm-dd") &amp; "');"</f>
        <v>insert into t_boleto values(56, 134661, 700.74, '2023-08-10');</v>
      </c>
    </row>
    <row r="664" spans="1:13">
      <c r="A664">
        <v>134662</v>
      </c>
      <c r="B664">
        <v>894</v>
      </c>
      <c r="C664">
        <v>2</v>
      </c>
      <c r="D664">
        <v>700.74</v>
      </c>
      <c r="E664" s="4">
        <v>45089</v>
      </c>
      <c r="F664" s="4">
        <v>45179</v>
      </c>
      <c r="G664">
        <v>0</v>
      </c>
      <c r="H664" t="s">
        <v>7377</v>
      </c>
      <c r="I664" t="s">
        <v>8014</v>
      </c>
      <c r="J664" t="s">
        <v>8008</v>
      </c>
      <c r="L664">
        <f>VLOOKUP(T_Boleto[[#This Row],[Acionista]], t_carne!$B$2:$L$292,11,0)</f>
        <v>56</v>
      </c>
      <c r="M664" t="str">
        <f>"insert into t_boleto values(" &amp; L664 &amp; ", " &amp; T_Boleto[[#This Row],[SeqID]] &amp; ", " &amp; SUBSTITUTE(T_Boleto[[#This Row],[Valor]],",",".",1) &amp; ", '" &amp; TEXT(T_Boleto[[#This Row],[DataVencimento]],"aaaa-mm-dd") &amp; "');"</f>
        <v>insert into t_boleto values(56, 134662, 700.74, '2023-09-10');</v>
      </c>
    </row>
    <row r="665" spans="1:13">
      <c r="A665">
        <v>134663</v>
      </c>
      <c r="B665">
        <v>894</v>
      </c>
      <c r="C665">
        <v>2</v>
      </c>
      <c r="D665">
        <v>700.74</v>
      </c>
      <c r="E665" s="4">
        <v>45089</v>
      </c>
      <c r="F665" s="4">
        <v>45209</v>
      </c>
      <c r="G665">
        <v>0</v>
      </c>
      <c r="H665" t="s">
        <v>7377</v>
      </c>
      <c r="I665" t="s">
        <v>8014</v>
      </c>
      <c r="J665" t="s">
        <v>8009</v>
      </c>
      <c r="L665">
        <f>VLOOKUP(T_Boleto[[#This Row],[Acionista]], t_carne!$B$2:$L$292,11,0)</f>
        <v>56</v>
      </c>
      <c r="M665" t="str">
        <f>"insert into t_boleto values(" &amp; L665 &amp; ", " &amp; T_Boleto[[#This Row],[SeqID]] &amp; ", " &amp; SUBSTITUTE(T_Boleto[[#This Row],[Valor]],",",".",1) &amp; ", '" &amp; TEXT(T_Boleto[[#This Row],[DataVencimento]],"aaaa-mm-dd") &amp; "');"</f>
        <v>insert into t_boleto values(56, 134663, 700.74, '2023-10-10');</v>
      </c>
    </row>
    <row r="666" spans="1:13">
      <c r="A666">
        <v>134664</v>
      </c>
      <c r="B666">
        <v>894</v>
      </c>
      <c r="C666">
        <v>2</v>
      </c>
      <c r="D666">
        <v>700.74</v>
      </c>
      <c r="E666" s="4">
        <v>45089</v>
      </c>
      <c r="F666" s="4">
        <v>45240</v>
      </c>
      <c r="G666">
        <v>0</v>
      </c>
      <c r="H666" t="s">
        <v>7377</v>
      </c>
      <c r="I666" t="s">
        <v>8014</v>
      </c>
      <c r="J666" t="s">
        <v>8010</v>
      </c>
      <c r="L666">
        <f>VLOOKUP(T_Boleto[[#This Row],[Acionista]], t_carne!$B$2:$L$292,11,0)</f>
        <v>56</v>
      </c>
      <c r="M666" t="str">
        <f>"insert into t_boleto values(" &amp; L666 &amp; ", " &amp; T_Boleto[[#This Row],[SeqID]] &amp; ", " &amp; SUBSTITUTE(T_Boleto[[#This Row],[Valor]],",",".",1) &amp; ", '" &amp; TEXT(T_Boleto[[#This Row],[DataVencimento]],"aaaa-mm-dd") &amp; "');"</f>
        <v>insert into t_boleto values(56, 134664, 700.74, '2023-11-10');</v>
      </c>
    </row>
    <row r="667" spans="1:13">
      <c r="A667">
        <v>134665</v>
      </c>
      <c r="B667">
        <v>894</v>
      </c>
      <c r="C667">
        <v>2</v>
      </c>
      <c r="D667">
        <v>700.74</v>
      </c>
      <c r="E667" s="4">
        <v>45089</v>
      </c>
      <c r="F667" s="4">
        <v>45270</v>
      </c>
      <c r="G667">
        <v>0</v>
      </c>
      <c r="H667" t="s">
        <v>7377</v>
      </c>
      <c r="I667" t="s">
        <v>8014</v>
      </c>
      <c r="J667" t="s">
        <v>8011</v>
      </c>
      <c r="L667">
        <f>VLOOKUP(T_Boleto[[#This Row],[Acionista]], t_carne!$B$2:$L$292,11,0)</f>
        <v>56</v>
      </c>
      <c r="M667" t="str">
        <f>"insert into t_boleto values(" &amp; L667 &amp; ", " &amp; T_Boleto[[#This Row],[SeqID]] &amp; ", " &amp; SUBSTITUTE(T_Boleto[[#This Row],[Valor]],",",".",1) &amp; ", '" &amp; TEXT(T_Boleto[[#This Row],[DataVencimento]],"aaaa-mm-dd") &amp; "');"</f>
        <v>insert into t_boleto values(56, 134665, 700.74, '2023-12-10');</v>
      </c>
    </row>
    <row r="668" spans="1:13">
      <c r="A668">
        <v>134666</v>
      </c>
      <c r="B668">
        <v>894</v>
      </c>
      <c r="C668">
        <v>2</v>
      </c>
      <c r="D668">
        <v>700.74</v>
      </c>
      <c r="E668" s="4">
        <v>45089</v>
      </c>
      <c r="F668" s="4">
        <v>45301</v>
      </c>
      <c r="G668">
        <v>0</v>
      </c>
      <c r="H668" t="s">
        <v>7377</v>
      </c>
      <c r="I668" t="s">
        <v>8014</v>
      </c>
      <c r="J668" t="s">
        <v>8012</v>
      </c>
      <c r="L668">
        <f>VLOOKUP(T_Boleto[[#This Row],[Acionista]], t_carne!$B$2:$L$292,11,0)</f>
        <v>56</v>
      </c>
      <c r="M668" t="str">
        <f>"insert into t_boleto values(" &amp; L668 &amp; ", " &amp; T_Boleto[[#This Row],[SeqID]] &amp; ", " &amp; SUBSTITUTE(T_Boleto[[#This Row],[Valor]],",",".",1) &amp; ", '" &amp; TEXT(T_Boleto[[#This Row],[DataVencimento]],"aaaa-mm-dd") &amp; "');"</f>
        <v>insert into t_boleto values(56, 134666, 700.74, '2024-01-10');</v>
      </c>
    </row>
    <row r="669" spans="1:13">
      <c r="A669">
        <v>134667</v>
      </c>
      <c r="B669">
        <v>894</v>
      </c>
      <c r="C669">
        <v>2</v>
      </c>
      <c r="D669">
        <v>700.74</v>
      </c>
      <c r="E669" s="4">
        <v>45089</v>
      </c>
      <c r="F669" s="4">
        <v>45332</v>
      </c>
      <c r="G669">
        <v>0</v>
      </c>
      <c r="H669" t="s">
        <v>7377</v>
      </c>
      <c r="I669" t="s">
        <v>8014</v>
      </c>
      <c r="J669" t="s">
        <v>8013</v>
      </c>
      <c r="L669">
        <f>VLOOKUP(T_Boleto[[#This Row],[Acionista]], t_carne!$B$2:$L$292,11,0)</f>
        <v>56</v>
      </c>
      <c r="M669" t="str">
        <f>"insert into t_boleto values(" &amp; L669 &amp; ", " &amp; T_Boleto[[#This Row],[SeqID]] &amp; ", " &amp; SUBSTITUTE(T_Boleto[[#This Row],[Valor]],",",".",1) &amp; ", '" &amp; TEXT(T_Boleto[[#This Row],[DataVencimento]],"aaaa-mm-dd") &amp; "');"</f>
        <v>insert into t_boleto values(56, 134667, 700.74, '2024-02-10');</v>
      </c>
    </row>
    <row r="670" spans="1:13">
      <c r="A670">
        <v>134668</v>
      </c>
      <c r="B670">
        <v>894</v>
      </c>
      <c r="C670">
        <v>2</v>
      </c>
      <c r="D670">
        <v>700.74</v>
      </c>
      <c r="E670" s="4">
        <v>45089</v>
      </c>
      <c r="F670" s="4">
        <v>45361</v>
      </c>
      <c r="G670">
        <v>0</v>
      </c>
      <c r="H670" t="s">
        <v>7377</v>
      </c>
      <c r="I670" t="s">
        <v>8014</v>
      </c>
      <c r="J670" t="s">
        <v>8001</v>
      </c>
      <c r="L670">
        <f>VLOOKUP(T_Boleto[[#This Row],[Acionista]], t_carne!$B$2:$L$292,11,0)</f>
        <v>56</v>
      </c>
      <c r="M670" t="str">
        <f>"insert into t_boleto values(" &amp; L670 &amp; ", " &amp; T_Boleto[[#This Row],[SeqID]] &amp; ", " &amp; SUBSTITUTE(T_Boleto[[#This Row],[Valor]],",",".",1) &amp; ", '" &amp; TEXT(T_Boleto[[#This Row],[DataVencimento]],"aaaa-mm-dd") &amp; "');"</f>
        <v>insert into t_boleto values(56, 134668, 700.74, '2024-03-10');</v>
      </c>
    </row>
    <row r="671" spans="1:13">
      <c r="A671">
        <v>134669</v>
      </c>
      <c r="B671">
        <v>894</v>
      </c>
      <c r="C671">
        <v>2</v>
      </c>
      <c r="D671">
        <v>700.74</v>
      </c>
      <c r="E671" s="4">
        <v>45089</v>
      </c>
      <c r="F671" s="4">
        <v>45392</v>
      </c>
      <c r="G671">
        <v>0</v>
      </c>
      <c r="H671" t="s">
        <v>7377</v>
      </c>
      <c r="I671" t="s">
        <v>8014</v>
      </c>
      <c r="J671" t="s">
        <v>8002</v>
      </c>
      <c r="L671">
        <f>VLOOKUP(T_Boleto[[#This Row],[Acionista]], t_carne!$B$2:$L$292,11,0)</f>
        <v>56</v>
      </c>
      <c r="M671" t="str">
        <f>"insert into t_boleto values(" &amp; L671 &amp; ", " &amp; T_Boleto[[#This Row],[SeqID]] &amp; ", " &amp; SUBSTITUTE(T_Boleto[[#This Row],[Valor]],",",".",1) &amp; ", '" &amp; TEXT(T_Boleto[[#This Row],[DataVencimento]],"aaaa-mm-dd") &amp; "');"</f>
        <v>insert into t_boleto values(56, 134669, 700.74, '2024-04-10');</v>
      </c>
    </row>
    <row r="672" spans="1:13">
      <c r="A672">
        <v>134670</v>
      </c>
      <c r="B672">
        <v>894</v>
      </c>
      <c r="C672">
        <v>2</v>
      </c>
      <c r="D672">
        <v>700.74</v>
      </c>
      <c r="E672" s="4">
        <v>45089</v>
      </c>
      <c r="F672" s="4">
        <v>45422</v>
      </c>
      <c r="G672">
        <v>0</v>
      </c>
      <c r="H672" t="s">
        <v>7377</v>
      </c>
      <c r="I672" t="s">
        <v>8014</v>
      </c>
      <c r="J672" t="s">
        <v>8003</v>
      </c>
      <c r="L672">
        <f>VLOOKUP(T_Boleto[[#This Row],[Acionista]], t_carne!$B$2:$L$292,11,0)</f>
        <v>56</v>
      </c>
      <c r="M672" t="str">
        <f>"insert into t_boleto values(" &amp; L672 &amp; ", " &amp; T_Boleto[[#This Row],[SeqID]] &amp; ", " &amp; SUBSTITUTE(T_Boleto[[#This Row],[Valor]],",",".",1) &amp; ", '" &amp; TEXT(T_Boleto[[#This Row],[DataVencimento]],"aaaa-mm-dd") &amp; "');"</f>
        <v>insert into t_boleto values(56, 134670, 700.74, '2024-05-10');</v>
      </c>
    </row>
    <row r="673" spans="1:13">
      <c r="A673">
        <v>134671</v>
      </c>
      <c r="B673">
        <v>894</v>
      </c>
      <c r="C673">
        <v>2</v>
      </c>
      <c r="D673">
        <v>700.74</v>
      </c>
      <c r="E673" s="4">
        <v>45089</v>
      </c>
      <c r="F673" s="4">
        <v>45453</v>
      </c>
      <c r="G673">
        <v>0</v>
      </c>
      <c r="H673" t="s">
        <v>7377</v>
      </c>
      <c r="I673" t="s">
        <v>8014</v>
      </c>
      <c r="J673" t="s">
        <v>8004</v>
      </c>
      <c r="L673">
        <f>VLOOKUP(T_Boleto[[#This Row],[Acionista]], t_carne!$B$2:$L$292,11,0)</f>
        <v>56</v>
      </c>
      <c r="M673" t="str">
        <f>"insert into t_boleto values(" &amp; L673 &amp; ", " &amp; T_Boleto[[#This Row],[SeqID]] &amp; ", " &amp; SUBSTITUTE(T_Boleto[[#This Row],[Valor]],",",".",1) &amp; ", '" &amp; TEXT(T_Boleto[[#This Row],[DataVencimento]],"aaaa-mm-dd") &amp; "');"</f>
        <v>insert into t_boleto values(56, 134671, 700.74, '2024-06-10');</v>
      </c>
    </row>
    <row r="674" spans="1:13">
      <c r="A674">
        <v>134672</v>
      </c>
      <c r="B674">
        <v>106</v>
      </c>
      <c r="C674">
        <v>2</v>
      </c>
      <c r="D674">
        <v>700.74</v>
      </c>
      <c r="E674" s="4">
        <v>45089</v>
      </c>
      <c r="F674" s="4">
        <v>45117</v>
      </c>
      <c r="G674">
        <v>0</v>
      </c>
      <c r="H674" t="s">
        <v>7149</v>
      </c>
      <c r="I674" t="s">
        <v>8014</v>
      </c>
      <c r="J674" t="s">
        <v>8006</v>
      </c>
      <c r="L674">
        <f>VLOOKUP(T_Boleto[[#This Row],[Acionista]], t_carne!$B$2:$L$292,11,0)</f>
        <v>57</v>
      </c>
      <c r="M674" t="str">
        <f>"insert into t_boleto values(" &amp; L674 &amp; ", " &amp; T_Boleto[[#This Row],[SeqID]] &amp; ", " &amp; SUBSTITUTE(T_Boleto[[#This Row],[Valor]],",",".",1) &amp; ", '" &amp; TEXT(T_Boleto[[#This Row],[DataVencimento]],"aaaa-mm-dd") &amp; "');"</f>
        <v>insert into t_boleto values(57, 134672, 700.74, '2023-07-10');</v>
      </c>
    </row>
    <row r="675" spans="1:13">
      <c r="A675">
        <v>134673</v>
      </c>
      <c r="B675">
        <v>106</v>
      </c>
      <c r="C675">
        <v>2</v>
      </c>
      <c r="D675">
        <v>700.74</v>
      </c>
      <c r="E675" s="4">
        <v>45089</v>
      </c>
      <c r="F675" s="4">
        <v>45148</v>
      </c>
      <c r="G675">
        <v>0</v>
      </c>
      <c r="H675" t="s">
        <v>7149</v>
      </c>
      <c r="I675" t="s">
        <v>8014</v>
      </c>
      <c r="J675" t="s">
        <v>8007</v>
      </c>
      <c r="L675">
        <f>VLOOKUP(T_Boleto[[#This Row],[Acionista]], t_carne!$B$2:$L$292,11,0)</f>
        <v>57</v>
      </c>
      <c r="M675" t="str">
        <f>"insert into t_boleto values(" &amp; L675 &amp; ", " &amp; T_Boleto[[#This Row],[SeqID]] &amp; ", " &amp; SUBSTITUTE(T_Boleto[[#This Row],[Valor]],",",".",1) &amp; ", '" &amp; TEXT(T_Boleto[[#This Row],[DataVencimento]],"aaaa-mm-dd") &amp; "');"</f>
        <v>insert into t_boleto values(57, 134673, 700.74, '2023-08-10');</v>
      </c>
    </row>
    <row r="676" spans="1:13">
      <c r="A676">
        <v>134674</v>
      </c>
      <c r="B676">
        <v>106</v>
      </c>
      <c r="C676">
        <v>2</v>
      </c>
      <c r="D676">
        <v>700.74</v>
      </c>
      <c r="E676" s="4">
        <v>45089</v>
      </c>
      <c r="F676" s="4">
        <v>45179</v>
      </c>
      <c r="G676">
        <v>0</v>
      </c>
      <c r="H676" t="s">
        <v>7149</v>
      </c>
      <c r="I676" t="s">
        <v>8014</v>
      </c>
      <c r="J676" t="s">
        <v>8008</v>
      </c>
      <c r="L676">
        <f>VLOOKUP(T_Boleto[[#This Row],[Acionista]], t_carne!$B$2:$L$292,11,0)</f>
        <v>57</v>
      </c>
      <c r="M676" t="str">
        <f>"insert into t_boleto values(" &amp; L676 &amp; ", " &amp; T_Boleto[[#This Row],[SeqID]] &amp; ", " &amp; SUBSTITUTE(T_Boleto[[#This Row],[Valor]],",",".",1) &amp; ", '" &amp; TEXT(T_Boleto[[#This Row],[DataVencimento]],"aaaa-mm-dd") &amp; "');"</f>
        <v>insert into t_boleto values(57, 134674, 700.74, '2023-09-10');</v>
      </c>
    </row>
    <row r="677" spans="1:13">
      <c r="A677">
        <v>134675</v>
      </c>
      <c r="B677">
        <v>106</v>
      </c>
      <c r="C677">
        <v>2</v>
      </c>
      <c r="D677">
        <v>700.74</v>
      </c>
      <c r="E677" s="4">
        <v>45089</v>
      </c>
      <c r="F677" s="4">
        <v>45209</v>
      </c>
      <c r="G677">
        <v>0</v>
      </c>
      <c r="H677" t="s">
        <v>7149</v>
      </c>
      <c r="I677" t="s">
        <v>8014</v>
      </c>
      <c r="J677" t="s">
        <v>8009</v>
      </c>
      <c r="L677">
        <f>VLOOKUP(T_Boleto[[#This Row],[Acionista]], t_carne!$B$2:$L$292,11,0)</f>
        <v>57</v>
      </c>
      <c r="M677" t="str">
        <f>"insert into t_boleto values(" &amp; L677 &amp; ", " &amp; T_Boleto[[#This Row],[SeqID]] &amp; ", " &amp; SUBSTITUTE(T_Boleto[[#This Row],[Valor]],",",".",1) &amp; ", '" &amp; TEXT(T_Boleto[[#This Row],[DataVencimento]],"aaaa-mm-dd") &amp; "');"</f>
        <v>insert into t_boleto values(57, 134675, 700.74, '2023-10-10');</v>
      </c>
    </row>
    <row r="678" spans="1:13">
      <c r="A678">
        <v>134676</v>
      </c>
      <c r="B678">
        <v>106</v>
      </c>
      <c r="C678">
        <v>2</v>
      </c>
      <c r="D678">
        <v>700.74</v>
      </c>
      <c r="E678" s="4">
        <v>45089</v>
      </c>
      <c r="F678" s="4">
        <v>45240</v>
      </c>
      <c r="G678">
        <v>0</v>
      </c>
      <c r="H678" t="s">
        <v>7149</v>
      </c>
      <c r="I678" t="s">
        <v>8014</v>
      </c>
      <c r="J678" t="s">
        <v>8010</v>
      </c>
      <c r="L678">
        <f>VLOOKUP(T_Boleto[[#This Row],[Acionista]], t_carne!$B$2:$L$292,11,0)</f>
        <v>57</v>
      </c>
      <c r="M678" t="str">
        <f>"insert into t_boleto values(" &amp; L678 &amp; ", " &amp; T_Boleto[[#This Row],[SeqID]] &amp; ", " &amp; SUBSTITUTE(T_Boleto[[#This Row],[Valor]],",",".",1) &amp; ", '" &amp; TEXT(T_Boleto[[#This Row],[DataVencimento]],"aaaa-mm-dd") &amp; "');"</f>
        <v>insert into t_boleto values(57, 134676, 700.74, '2023-11-10');</v>
      </c>
    </row>
    <row r="679" spans="1:13">
      <c r="A679">
        <v>134677</v>
      </c>
      <c r="B679">
        <v>106</v>
      </c>
      <c r="C679">
        <v>2</v>
      </c>
      <c r="D679">
        <v>700.74</v>
      </c>
      <c r="E679" s="4">
        <v>45089</v>
      </c>
      <c r="F679" s="4">
        <v>45270</v>
      </c>
      <c r="G679">
        <v>0</v>
      </c>
      <c r="H679" t="s">
        <v>7149</v>
      </c>
      <c r="I679" t="s">
        <v>8014</v>
      </c>
      <c r="J679" t="s">
        <v>8011</v>
      </c>
      <c r="L679">
        <f>VLOOKUP(T_Boleto[[#This Row],[Acionista]], t_carne!$B$2:$L$292,11,0)</f>
        <v>57</v>
      </c>
      <c r="M679" t="str">
        <f>"insert into t_boleto values(" &amp; L679 &amp; ", " &amp; T_Boleto[[#This Row],[SeqID]] &amp; ", " &amp; SUBSTITUTE(T_Boleto[[#This Row],[Valor]],",",".",1) &amp; ", '" &amp; TEXT(T_Boleto[[#This Row],[DataVencimento]],"aaaa-mm-dd") &amp; "');"</f>
        <v>insert into t_boleto values(57, 134677, 700.74, '2023-12-10');</v>
      </c>
    </row>
    <row r="680" spans="1:13">
      <c r="A680">
        <v>134678</v>
      </c>
      <c r="B680">
        <v>106</v>
      </c>
      <c r="C680">
        <v>2</v>
      </c>
      <c r="D680">
        <v>700.74</v>
      </c>
      <c r="E680" s="4">
        <v>45089</v>
      </c>
      <c r="F680" s="4">
        <v>45301</v>
      </c>
      <c r="G680">
        <v>0</v>
      </c>
      <c r="H680" t="s">
        <v>7149</v>
      </c>
      <c r="I680" t="s">
        <v>8014</v>
      </c>
      <c r="J680" t="s">
        <v>8012</v>
      </c>
      <c r="L680">
        <f>VLOOKUP(T_Boleto[[#This Row],[Acionista]], t_carne!$B$2:$L$292,11,0)</f>
        <v>57</v>
      </c>
      <c r="M680" t="str">
        <f>"insert into t_boleto values(" &amp; L680 &amp; ", " &amp; T_Boleto[[#This Row],[SeqID]] &amp; ", " &amp; SUBSTITUTE(T_Boleto[[#This Row],[Valor]],",",".",1) &amp; ", '" &amp; TEXT(T_Boleto[[#This Row],[DataVencimento]],"aaaa-mm-dd") &amp; "');"</f>
        <v>insert into t_boleto values(57, 134678, 700.74, '2024-01-10');</v>
      </c>
    </row>
    <row r="681" spans="1:13">
      <c r="A681">
        <v>134679</v>
      </c>
      <c r="B681">
        <v>106</v>
      </c>
      <c r="C681">
        <v>2</v>
      </c>
      <c r="D681">
        <v>700.74</v>
      </c>
      <c r="E681" s="4">
        <v>45089</v>
      </c>
      <c r="F681" s="4">
        <v>45332</v>
      </c>
      <c r="G681">
        <v>0</v>
      </c>
      <c r="H681" t="s">
        <v>7149</v>
      </c>
      <c r="I681" t="s">
        <v>8014</v>
      </c>
      <c r="J681" t="s">
        <v>8013</v>
      </c>
      <c r="L681">
        <f>VLOOKUP(T_Boleto[[#This Row],[Acionista]], t_carne!$B$2:$L$292,11,0)</f>
        <v>57</v>
      </c>
      <c r="M681" t="str">
        <f>"insert into t_boleto values(" &amp; L681 &amp; ", " &amp; T_Boleto[[#This Row],[SeqID]] &amp; ", " &amp; SUBSTITUTE(T_Boleto[[#This Row],[Valor]],",",".",1) &amp; ", '" &amp; TEXT(T_Boleto[[#This Row],[DataVencimento]],"aaaa-mm-dd") &amp; "');"</f>
        <v>insert into t_boleto values(57, 134679, 700.74, '2024-02-10');</v>
      </c>
    </row>
    <row r="682" spans="1:13">
      <c r="A682">
        <v>134680</v>
      </c>
      <c r="B682">
        <v>106</v>
      </c>
      <c r="C682">
        <v>2</v>
      </c>
      <c r="D682">
        <v>700.74</v>
      </c>
      <c r="E682" s="4">
        <v>45089</v>
      </c>
      <c r="F682" s="4">
        <v>45361</v>
      </c>
      <c r="G682">
        <v>0</v>
      </c>
      <c r="H682" t="s">
        <v>7149</v>
      </c>
      <c r="I682" t="s">
        <v>8014</v>
      </c>
      <c r="J682" t="s">
        <v>8001</v>
      </c>
      <c r="L682">
        <f>VLOOKUP(T_Boleto[[#This Row],[Acionista]], t_carne!$B$2:$L$292,11,0)</f>
        <v>57</v>
      </c>
      <c r="M682" t="str">
        <f>"insert into t_boleto values(" &amp; L682 &amp; ", " &amp; T_Boleto[[#This Row],[SeqID]] &amp; ", " &amp; SUBSTITUTE(T_Boleto[[#This Row],[Valor]],",",".",1) &amp; ", '" &amp; TEXT(T_Boleto[[#This Row],[DataVencimento]],"aaaa-mm-dd") &amp; "');"</f>
        <v>insert into t_boleto values(57, 134680, 700.74, '2024-03-10');</v>
      </c>
    </row>
    <row r="683" spans="1:13">
      <c r="A683">
        <v>134681</v>
      </c>
      <c r="B683">
        <v>106</v>
      </c>
      <c r="C683">
        <v>2</v>
      </c>
      <c r="D683">
        <v>700.74</v>
      </c>
      <c r="E683" s="4">
        <v>45089</v>
      </c>
      <c r="F683" s="4">
        <v>45392</v>
      </c>
      <c r="G683">
        <v>0</v>
      </c>
      <c r="H683" t="s">
        <v>7149</v>
      </c>
      <c r="I683" t="s">
        <v>8014</v>
      </c>
      <c r="J683" t="s">
        <v>8002</v>
      </c>
      <c r="L683">
        <f>VLOOKUP(T_Boleto[[#This Row],[Acionista]], t_carne!$B$2:$L$292,11,0)</f>
        <v>57</v>
      </c>
      <c r="M683" t="str">
        <f>"insert into t_boleto values(" &amp; L683 &amp; ", " &amp; T_Boleto[[#This Row],[SeqID]] &amp; ", " &amp; SUBSTITUTE(T_Boleto[[#This Row],[Valor]],",",".",1) &amp; ", '" &amp; TEXT(T_Boleto[[#This Row],[DataVencimento]],"aaaa-mm-dd") &amp; "');"</f>
        <v>insert into t_boleto values(57, 134681, 700.74, '2024-04-10');</v>
      </c>
    </row>
    <row r="684" spans="1:13">
      <c r="A684">
        <v>134682</v>
      </c>
      <c r="B684">
        <v>106</v>
      </c>
      <c r="C684">
        <v>2</v>
      </c>
      <c r="D684">
        <v>700.74</v>
      </c>
      <c r="E684" s="4">
        <v>45089</v>
      </c>
      <c r="F684" s="4">
        <v>45422</v>
      </c>
      <c r="G684">
        <v>0</v>
      </c>
      <c r="H684" t="s">
        <v>7149</v>
      </c>
      <c r="I684" t="s">
        <v>8014</v>
      </c>
      <c r="J684" t="s">
        <v>8003</v>
      </c>
      <c r="L684">
        <f>VLOOKUP(T_Boleto[[#This Row],[Acionista]], t_carne!$B$2:$L$292,11,0)</f>
        <v>57</v>
      </c>
      <c r="M684" t="str">
        <f>"insert into t_boleto values(" &amp; L684 &amp; ", " &amp; T_Boleto[[#This Row],[SeqID]] &amp; ", " &amp; SUBSTITUTE(T_Boleto[[#This Row],[Valor]],",",".",1) &amp; ", '" &amp; TEXT(T_Boleto[[#This Row],[DataVencimento]],"aaaa-mm-dd") &amp; "');"</f>
        <v>insert into t_boleto values(57, 134682, 700.74, '2024-05-10');</v>
      </c>
    </row>
    <row r="685" spans="1:13">
      <c r="A685">
        <v>134683</v>
      </c>
      <c r="B685">
        <v>106</v>
      </c>
      <c r="C685">
        <v>2</v>
      </c>
      <c r="D685">
        <v>700.74</v>
      </c>
      <c r="E685" s="4">
        <v>45089</v>
      </c>
      <c r="F685" s="4">
        <v>45453</v>
      </c>
      <c r="G685">
        <v>0</v>
      </c>
      <c r="H685" t="s">
        <v>7149</v>
      </c>
      <c r="I685" t="s">
        <v>8014</v>
      </c>
      <c r="J685" t="s">
        <v>8004</v>
      </c>
      <c r="L685">
        <f>VLOOKUP(T_Boleto[[#This Row],[Acionista]], t_carne!$B$2:$L$292,11,0)</f>
        <v>57</v>
      </c>
      <c r="M685" t="str">
        <f>"insert into t_boleto values(" &amp; L685 &amp; ", " &amp; T_Boleto[[#This Row],[SeqID]] &amp; ", " &amp; SUBSTITUTE(T_Boleto[[#This Row],[Valor]],",",".",1) &amp; ", '" &amp; TEXT(T_Boleto[[#This Row],[DataVencimento]],"aaaa-mm-dd") &amp; "');"</f>
        <v>insert into t_boleto values(57, 134683, 700.74, '2024-06-10');</v>
      </c>
    </row>
    <row r="686" spans="1:13">
      <c r="A686">
        <v>134684</v>
      </c>
      <c r="B686">
        <v>763</v>
      </c>
      <c r="C686">
        <v>2</v>
      </c>
      <c r="D686">
        <v>839.28</v>
      </c>
      <c r="E686" s="4">
        <v>45089</v>
      </c>
      <c r="F686" s="4">
        <v>45117</v>
      </c>
      <c r="G686">
        <v>0</v>
      </c>
      <c r="H686" t="s">
        <v>7293</v>
      </c>
      <c r="I686" t="s">
        <v>8005</v>
      </c>
      <c r="J686" t="s">
        <v>8006</v>
      </c>
      <c r="L686">
        <f>VLOOKUP(T_Boleto[[#This Row],[Acionista]], t_carne!$B$2:$L$292,11,0)</f>
        <v>58</v>
      </c>
      <c r="M686" t="str">
        <f>"insert into t_boleto values(" &amp; L686 &amp; ", " &amp; T_Boleto[[#This Row],[SeqID]] &amp; ", " &amp; SUBSTITUTE(T_Boleto[[#This Row],[Valor]],",",".",1) &amp; ", '" &amp; TEXT(T_Boleto[[#This Row],[DataVencimento]],"aaaa-mm-dd") &amp; "');"</f>
        <v>insert into t_boleto values(58, 134684, 839.28, '2023-07-10');</v>
      </c>
    </row>
    <row r="687" spans="1:13">
      <c r="A687">
        <v>134685</v>
      </c>
      <c r="B687">
        <v>763</v>
      </c>
      <c r="C687">
        <v>2</v>
      </c>
      <c r="D687">
        <v>839.28</v>
      </c>
      <c r="E687" s="4">
        <v>45089</v>
      </c>
      <c r="F687" s="4">
        <v>45148</v>
      </c>
      <c r="G687">
        <v>0</v>
      </c>
      <c r="H687" t="s">
        <v>7293</v>
      </c>
      <c r="I687" t="s">
        <v>8005</v>
      </c>
      <c r="J687" t="s">
        <v>8007</v>
      </c>
      <c r="L687">
        <f>VLOOKUP(T_Boleto[[#This Row],[Acionista]], t_carne!$B$2:$L$292,11,0)</f>
        <v>58</v>
      </c>
      <c r="M687" t="str">
        <f>"insert into t_boleto values(" &amp; L687 &amp; ", " &amp; T_Boleto[[#This Row],[SeqID]] &amp; ", " &amp; SUBSTITUTE(T_Boleto[[#This Row],[Valor]],",",".",1) &amp; ", '" &amp; TEXT(T_Boleto[[#This Row],[DataVencimento]],"aaaa-mm-dd") &amp; "');"</f>
        <v>insert into t_boleto values(58, 134685, 839.28, '2023-08-10');</v>
      </c>
    </row>
    <row r="688" spans="1:13">
      <c r="A688">
        <v>134686</v>
      </c>
      <c r="B688">
        <v>763</v>
      </c>
      <c r="C688">
        <v>2</v>
      </c>
      <c r="D688">
        <v>839.28</v>
      </c>
      <c r="E688" s="4">
        <v>45089</v>
      </c>
      <c r="F688" s="4">
        <v>45179</v>
      </c>
      <c r="G688">
        <v>0</v>
      </c>
      <c r="H688" t="s">
        <v>7293</v>
      </c>
      <c r="I688" t="s">
        <v>8005</v>
      </c>
      <c r="J688" t="s">
        <v>8008</v>
      </c>
      <c r="L688">
        <f>VLOOKUP(T_Boleto[[#This Row],[Acionista]], t_carne!$B$2:$L$292,11,0)</f>
        <v>58</v>
      </c>
      <c r="M688" t="str">
        <f>"insert into t_boleto values(" &amp; L688 &amp; ", " &amp; T_Boleto[[#This Row],[SeqID]] &amp; ", " &amp; SUBSTITUTE(T_Boleto[[#This Row],[Valor]],",",".",1) &amp; ", '" &amp; TEXT(T_Boleto[[#This Row],[DataVencimento]],"aaaa-mm-dd") &amp; "');"</f>
        <v>insert into t_boleto values(58, 134686, 839.28, '2023-09-10');</v>
      </c>
    </row>
    <row r="689" spans="1:13">
      <c r="A689">
        <v>134687</v>
      </c>
      <c r="B689">
        <v>763</v>
      </c>
      <c r="C689">
        <v>2</v>
      </c>
      <c r="D689">
        <v>839.28</v>
      </c>
      <c r="E689" s="4">
        <v>45089</v>
      </c>
      <c r="F689" s="4">
        <v>45209</v>
      </c>
      <c r="G689">
        <v>0</v>
      </c>
      <c r="H689" t="s">
        <v>7293</v>
      </c>
      <c r="I689" t="s">
        <v>8005</v>
      </c>
      <c r="J689" t="s">
        <v>8009</v>
      </c>
      <c r="L689">
        <f>VLOOKUP(T_Boleto[[#This Row],[Acionista]], t_carne!$B$2:$L$292,11,0)</f>
        <v>58</v>
      </c>
      <c r="M689" t="str">
        <f>"insert into t_boleto values(" &amp; L689 &amp; ", " &amp; T_Boleto[[#This Row],[SeqID]] &amp; ", " &amp; SUBSTITUTE(T_Boleto[[#This Row],[Valor]],",",".",1) &amp; ", '" &amp; TEXT(T_Boleto[[#This Row],[DataVencimento]],"aaaa-mm-dd") &amp; "');"</f>
        <v>insert into t_boleto values(58, 134687, 839.28, '2023-10-10');</v>
      </c>
    </row>
    <row r="690" spans="1:13">
      <c r="A690">
        <v>134688</v>
      </c>
      <c r="B690">
        <v>763</v>
      </c>
      <c r="C690">
        <v>2</v>
      </c>
      <c r="D690">
        <v>839.28</v>
      </c>
      <c r="E690" s="4">
        <v>45089</v>
      </c>
      <c r="F690" s="4">
        <v>45240</v>
      </c>
      <c r="G690">
        <v>0</v>
      </c>
      <c r="H690" t="s">
        <v>7293</v>
      </c>
      <c r="I690" t="s">
        <v>8005</v>
      </c>
      <c r="J690" t="s">
        <v>8010</v>
      </c>
      <c r="L690">
        <f>VLOOKUP(T_Boleto[[#This Row],[Acionista]], t_carne!$B$2:$L$292,11,0)</f>
        <v>58</v>
      </c>
      <c r="M690" t="str">
        <f>"insert into t_boleto values(" &amp; L690 &amp; ", " &amp; T_Boleto[[#This Row],[SeqID]] &amp; ", " &amp; SUBSTITUTE(T_Boleto[[#This Row],[Valor]],",",".",1) &amp; ", '" &amp; TEXT(T_Boleto[[#This Row],[DataVencimento]],"aaaa-mm-dd") &amp; "');"</f>
        <v>insert into t_boleto values(58, 134688, 839.28, '2023-11-10');</v>
      </c>
    </row>
    <row r="691" spans="1:13">
      <c r="A691">
        <v>134689</v>
      </c>
      <c r="B691">
        <v>763</v>
      </c>
      <c r="C691">
        <v>2</v>
      </c>
      <c r="D691">
        <v>839.28</v>
      </c>
      <c r="E691" s="4">
        <v>45089</v>
      </c>
      <c r="F691" s="4">
        <v>45270</v>
      </c>
      <c r="G691">
        <v>0</v>
      </c>
      <c r="H691" t="s">
        <v>7293</v>
      </c>
      <c r="I691" t="s">
        <v>8005</v>
      </c>
      <c r="J691" t="s">
        <v>8011</v>
      </c>
      <c r="L691">
        <f>VLOOKUP(T_Boleto[[#This Row],[Acionista]], t_carne!$B$2:$L$292,11,0)</f>
        <v>58</v>
      </c>
      <c r="M691" t="str">
        <f>"insert into t_boleto values(" &amp; L691 &amp; ", " &amp; T_Boleto[[#This Row],[SeqID]] &amp; ", " &amp; SUBSTITUTE(T_Boleto[[#This Row],[Valor]],",",".",1) &amp; ", '" &amp; TEXT(T_Boleto[[#This Row],[DataVencimento]],"aaaa-mm-dd") &amp; "');"</f>
        <v>insert into t_boleto values(58, 134689, 839.28, '2023-12-10');</v>
      </c>
    </row>
    <row r="692" spans="1:13">
      <c r="A692">
        <v>134690</v>
      </c>
      <c r="B692">
        <v>763</v>
      </c>
      <c r="C692">
        <v>2</v>
      </c>
      <c r="D692">
        <v>839.28</v>
      </c>
      <c r="E692" s="4">
        <v>45089</v>
      </c>
      <c r="F692" s="4">
        <v>45301</v>
      </c>
      <c r="G692">
        <v>0</v>
      </c>
      <c r="H692" t="s">
        <v>7293</v>
      </c>
      <c r="I692" t="s">
        <v>8005</v>
      </c>
      <c r="J692" t="s">
        <v>8012</v>
      </c>
      <c r="L692">
        <f>VLOOKUP(T_Boleto[[#This Row],[Acionista]], t_carne!$B$2:$L$292,11,0)</f>
        <v>58</v>
      </c>
      <c r="M692" t="str">
        <f>"insert into t_boleto values(" &amp; L692 &amp; ", " &amp; T_Boleto[[#This Row],[SeqID]] &amp; ", " &amp; SUBSTITUTE(T_Boleto[[#This Row],[Valor]],",",".",1) &amp; ", '" &amp; TEXT(T_Boleto[[#This Row],[DataVencimento]],"aaaa-mm-dd") &amp; "');"</f>
        <v>insert into t_boleto values(58, 134690, 839.28, '2024-01-10');</v>
      </c>
    </row>
    <row r="693" spans="1:13">
      <c r="A693">
        <v>134691</v>
      </c>
      <c r="B693">
        <v>763</v>
      </c>
      <c r="C693">
        <v>2</v>
      </c>
      <c r="D693">
        <v>839.28</v>
      </c>
      <c r="E693" s="4">
        <v>45089</v>
      </c>
      <c r="F693" s="4">
        <v>45332</v>
      </c>
      <c r="G693">
        <v>0</v>
      </c>
      <c r="H693" t="s">
        <v>7293</v>
      </c>
      <c r="I693" t="s">
        <v>8005</v>
      </c>
      <c r="J693" t="s">
        <v>8013</v>
      </c>
      <c r="L693">
        <f>VLOOKUP(T_Boleto[[#This Row],[Acionista]], t_carne!$B$2:$L$292,11,0)</f>
        <v>58</v>
      </c>
      <c r="M693" t="str">
        <f>"insert into t_boleto values(" &amp; L693 &amp; ", " &amp; T_Boleto[[#This Row],[SeqID]] &amp; ", " &amp; SUBSTITUTE(T_Boleto[[#This Row],[Valor]],",",".",1) &amp; ", '" &amp; TEXT(T_Boleto[[#This Row],[DataVencimento]],"aaaa-mm-dd") &amp; "');"</f>
        <v>insert into t_boleto values(58, 134691, 839.28, '2024-02-10');</v>
      </c>
    </row>
    <row r="694" spans="1:13">
      <c r="A694">
        <v>134692</v>
      </c>
      <c r="B694">
        <v>763</v>
      </c>
      <c r="C694">
        <v>2</v>
      </c>
      <c r="D694">
        <v>839.28</v>
      </c>
      <c r="E694" s="4">
        <v>45089</v>
      </c>
      <c r="F694" s="4">
        <v>45361</v>
      </c>
      <c r="G694">
        <v>0</v>
      </c>
      <c r="H694" t="s">
        <v>7293</v>
      </c>
      <c r="I694" t="s">
        <v>8005</v>
      </c>
      <c r="J694" t="s">
        <v>8001</v>
      </c>
      <c r="L694">
        <f>VLOOKUP(T_Boleto[[#This Row],[Acionista]], t_carne!$B$2:$L$292,11,0)</f>
        <v>58</v>
      </c>
      <c r="M694" t="str">
        <f>"insert into t_boleto values(" &amp; L694 &amp; ", " &amp; T_Boleto[[#This Row],[SeqID]] &amp; ", " &amp; SUBSTITUTE(T_Boleto[[#This Row],[Valor]],",",".",1) &amp; ", '" &amp; TEXT(T_Boleto[[#This Row],[DataVencimento]],"aaaa-mm-dd") &amp; "');"</f>
        <v>insert into t_boleto values(58, 134692, 839.28, '2024-03-10');</v>
      </c>
    </row>
    <row r="695" spans="1:13">
      <c r="A695">
        <v>134693</v>
      </c>
      <c r="B695">
        <v>763</v>
      </c>
      <c r="C695">
        <v>2</v>
      </c>
      <c r="D695">
        <v>839.28</v>
      </c>
      <c r="E695" s="4">
        <v>45089</v>
      </c>
      <c r="F695" s="4">
        <v>45392</v>
      </c>
      <c r="G695">
        <v>0</v>
      </c>
      <c r="H695" t="s">
        <v>7293</v>
      </c>
      <c r="I695" t="s">
        <v>8005</v>
      </c>
      <c r="J695" t="s">
        <v>8002</v>
      </c>
      <c r="L695">
        <f>VLOOKUP(T_Boleto[[#This Row],[Acionista]], t_carne!$B$2:$L$292,11,0)</f>
        <v>58</v>
      </c>
      <c r="M695" t="str">
        <f>"insert into t_boleto values(" &amp; L695 &amp; ", " &amp; T_Boleto[[#This Row],[SeqID]] &amp; ", " &amp; SUBSTITUTE(T_Boleto[[#This Row],[Valor]],",",".",1) &amp; ", '" &amp; TEXT(T_Boleto[[#This Row],[DataVencimento]],"aaaa-mm-dd") &amp; "');"</f>
        <v>insert into t_boleto values(58, 134693, 839.28, '2024-04-10');</v>
      </c>
    </row>
    <row r="696" spans="1:13">
      <c r="A696">
        <v>134694</v>
      </c>
      <c r="B696">
        <v>763</v>
      </c>
      <c r="C696">
        <v>2</v>
      </c>
      <c r="D696">
        <v>839.28</v>
      </c>
      <c r="E696" s="4">
        <v>45089</v>
      </c>
      <c r="F696" s="4">
        <v>45422</v>
      </c>
      <c r="G696">
        <v>0</v>
      </c>
      <c r="H696" t="s">
        <v>7293</v>
      </c>
      <c r="I696" t="s">
        <v>8005</v>
      </c>
      <c r="J696" t="s">
        <v>8003</v>
      </c>
      <c r="L696">
        <f>VLOOKUP(T_Boleto[[#This Row],[Acionista]], t_carne!$B$2:$L$292,11,0)</f>
        <v>58</v>
      </c>
      <c r="M696" t="str">
        <f>"insert into t_boleto values(" &amp; L696 &amp; ", " &amp; T_Boleto[[#This Row],[SeqID]] &amp; ", " &amp; SUBSTITUTE(T_Boleto[[#This Row],[Valor]],",",".",1) &amp; ", '" &amp; TEXT(T_Boleto[[#This Row],[DataVencimento]],"aaaa-mm-dd") &amp; "');"</f>
        <v>insert into t_boleto values(58, 134694, 839.28, '2024-05-10');</v>
      </c>
    </row>
    <row r="697" spans="1:13">
      <c r="A697">
        <v>134695</v>
      </c>
      <c r="B697">
        <v>763</v>
      </c>
      <c r="C697">
        <v>2</v>
      </c>
      <c r="D697">
        <v>839.28</v>
      </c>
      <c r="E697" s="4">
        <v>45089</v>
      </c>
      <c r="F697" s="4">
        <v>45453</v>
      </c>
      <c r="G697">
        <v>0</v>
      </c>
      <c r="H697" t="s">
        <v>7293</v>
      </c>
      <c r="I697" t="s">
        <v>8005</v>
      </c>
      <c r="J697" t="s">
        <v>8004</v>
      </c>
      <c r="L697">
        <f>VLOOKUP(T_Boleto[[#This Row],[Acionista]], t_carne!$B$2:$L$292,11,0)</f>
        <v>58</v>
      </c>
      <c r="M697" t="str">
        <f>"insert into t_boleto values(" &amp; L697 &amp; ", " &amp; T_Boleto[[#This Row],[SeqID]] &amp; ", " &amp; SUBSTITUTE(T_Boleto[[#This Row],[Valor]],",",".",1) &amp; ", '" &amp; TEXT(T_Boleto[[#This Row],[DataVencimento]],"aaaa-mm-dd") &amp; "');"</f>
        <v>insert into t_boleto values(58, 134695, 839.28, '2024-06-10');</v>
      </c>
    </row>
    <row r="698" spans="1:13">
      <c r="A698">
        <v>134696</v>
      </c>
      <c r="B698">
        <v>958</v>
      </c>
      <c r="C698">
        <v>2</v>
      </c>
      <c r="D698">
        <v>456.14</v>
      </c>
      <c r="E698" s="4">
        <v>45089</v>
      </c>
      <c r="F698" s="4">
        <v>45117</v>
      </c>
      <c r="G698">
        <v>0</v>
      </c>
      <c r="H698" t="s">
        <v>7438</v>
      </c>
      <c r="I698" t="s">
        <v>8000</v>
      </c>
      <c r="J698" t="s">
        <v>8006</v>
      </c>
      <c r="L698">
        <f>VLOOKUP(T_Boleto[[#This Row],[Acionista]], t_carne!$B$2:$L$292,11,0)</f>
        <v>59</v>
      </c>
      <c r="M698" t="str">
        <f>"insert into t_boleto values(" &amp; L698 &amp; ", " &amp; T_Boleto[[#This Row],[SeqID]] &amp; ", " &amp; SUBSTITUTE(T_Boleto[[#This Row],[Valor]],",",".",1) &amp; ", '" &amp; TEXT(T_Boleto[[#This Row],[DataVencimento]],"aaaa-mm-dd") &amp; "');"</f>
        <v>insert into t_boleto values(59, 134696, 456.14, '2023-07-10');</v>
      </c>
    </row>
    <row r="699" spans="1:13">
      <c r="A699">
        <v>134697</v>
      </c>
      <c r="B699">
        <v>958</v>
      </c>
      <c r="C699">
        <v>2</v>
      </c>
      <c r="D699">
        <v>456.14</v>
      </c>
      <c r="E699" s="4">
        <v>45089</v>
      </c>
      <c r="F699" s="4">
        <v>45148</v>
      </c>
      <c r="G699">
        <v>0</v>
      </c>
      <c r="H699" t="s">
        <v>7438</v>
      </c>
      <c r="I699" t="s">
        <v>8000</v>
      </c>
      <c r="J699" t="s">
        <v>8007</v>
      </c>
      <c r="L699">
        <f>VLOOKUP(T_Boleto[[#This Row],[Acionista]], t_carne!$B$2:$L$292,11,0)</f>
        <v>59</v>
      </c>
      <c r="M699" t="str">
        <f>"insert into t_boleto values(" &amp; L699 &amp; ", " &amp; T_Boleto[[#This Row],[SeqID]] &amp; ", " &amp; SUBSTITUTE(T_Boleto[[#This Row],[Valor]],",",".",1) &amp; ", '" &amp; TEXT(T_Boleto[[#This Row],[DataVencimento]],"aaaa-mm-dd") &amp; "');"</f>
        <v>insert into t_boleto values(59, 134697, 456.14, '2023-08-10');</v>
      </c>
    </row>
    <row r="700" spans="1:13">
      <c r="A700">
        <v>134698</v>
      </c>
      <c r="B700">
        <v>958</v>
      </c>
      <c r="C700">
        <v>2</v>
      </c>
      <c r="D700">
        <v>456.14</v>
      </c>
      <c r="E700" s="4">
        <v>45089</v>
      </c>
      <c r="F700" s="4">
        <v>45179</v>
      </c>
      <c r="G700">
        <v>0</v>
      </c>
      <c r="H700" t="s">
        <v>7438</v>
      </c>
      <c r="I700" t="s">
        <v>8000</v>
      </c>
      <c r="J700" t="s">
        <v>8008</v>
      </c>
      <c r="L700">
        <f>VLOOKUP(T_Boleto[[#This Row],[Acionista]], t_carne!$B$2:$L$292,11,0)</f>
        <v>59</v>
      </c>
      <c r="M700" t="str">
        <f>"insert into t_boleto values(" &amp; L700 &amp; ", " &amp; T_Boleto[[#This Row],[SeqID]] &amp; ", " &amp; SUBSTITUTE(T_Boleto[[#This Row],[Valor]],",",".",1) &amp; ", '" &amp; TEXT(T_Boleto[[#This Row],[DataVencimento]],"aaaa-mm-dd") &amp; "');"</f>
        <v>insert into t_boleto values(59, 134698, 456.14, '2023-09-10');</v>
      </c>
    </row>
    <row r="701" spans="1:13">
      <c r="A701">
        <v>134699</v>
      </c>
      <c r="B701">
        <v>958</v>
      </c>
      <c r="C701">
        <v>2</v>
      </c>
      <c r="D701">
        <v>456.14</v>
      </c>
      <c r="E701" s="4">
        <v>45089</v>
      </c>
      <c r="F701" s="4">
        <v>45209</v>
      </c>
      <c r="G701">
        <v>0</v>
      </c>
      <c r="H701" t="s">
        <v>7438</v>
      </c>
      <c r="I701" t="s">
        <v>8000</v>
      </c>
      <c r="J701" t="s">
        <v>8009</v>
      </c>
      <c r="L701">
        <f>VLOOKUP(T_Boleto[[#This Row],[Acionista]], t_carne!$B$2:$L$292,11,0)</f>
        <v>59</v>
      </c>
      <c r="M701" t="str">
        <f>"insert into t_boleto values(" &amp; L701 &amp; ", " &amp; T_Boleto[[#This Row],[SeqID]] &amp; ", " &amp; SUBSTITUTE(T_Boleto[[#This Row],[Valor]],",",".",1) &amp; ", '" &amp; TEXT(T_Boleto[[#This Row],[DataVencimento]],"aaaa-mm-dd") &amp; "');"</f>
        <v>insert into t_boleto values(59, 134699, 456.14, '2023-10-10');</v>
      </c>
    </row>
    <row r="702" spans="1:13">
      <c r="A702">
        <v>134700</v>
      </c>
      <c r="B702">
        <v>958</v>
      </c>
      <c r="C702">
        <v>2</v>
      </c>
      <c r="D702">
        <v>456.14</v>
      </c>
      <c r="E702" s="4">
        <v>45089</v>
      </c>
      <c r="F702" s="4">
        <v>45240</v>
      </c>
      <c r="G702">
        <v>0</v>
      </c>
      <c r="H702" t="s">
        <v>7438</v>
      </c>
      <c r="I702" t="s">
        <v>8000</v>
      </c>
      <c r="J702" t="s">
        <v>8010</v>
      </c>
      <c r="L702">
        <f>VLOOKUP(T_Boleto[[#This Row],[Acionista]], t_carne!$B$2:$L$292,11,0)</f>
        <v>59</v>
      </c>
      <c r="M702" t="str">
        <f>"insert into t_boleto values(" &amp; L702 &amp; ", " &amp; T_Boleto[[#This Row],[SeqID]] &amp; ", " &amp; SUBSTITUTE(T_Boleto[[#This Row],[Valor]],",",".",1) &amp; ", '" &amp; TEXT(T_Boleto[[#This Row],[DataVencimento]],"aaaa-mm-dd") &amp; "');"</f>
        <v>insert into t_boleto values(59, 134700, 456.14, '2023-11-10');</v>
      </c>
    </row>
    <row r="703" spans="1:13">
      <c r="A703">
        <v>134701</v>
      </c>
      <c r="B703">
        <v>958</v>
      </c>
      <c r="C703">
        <v>2</v>
      </c>
      <c r="D703">
        <v>456.14</v>
      </c>
      <c r="E703" s="4">
        <v>45089</v>
      </c>
      <c r="F703" s="4">
        <v>45270</v>
      </c>
      <c r="G703">
        <v>0</v>
      </c>
      <c r="H703" t="s">
        <v>7438</v>
      </c>
      <c r="I703" t="s">
        <v>8000</v>
      </c>
      <c r="J703" t="s">
        <v>8011</v>
      </c>
      <c r="L703">
        <f>VLOOKUP(T_Boleto[[#This Row],[Acionista]], t_carne!$B$2:$L$292,11,0)</f>
        <v>59</v>
      </c>
      <c r="M703" t="str">
        <f>"insert into t_boleto values(" &amp; L703 &amp; ", " &amp; T_Boleto[[#This Row],[SeqID]] &amp; ", " &amp; SUBSTITUTE(T_Boleto[[#This Row],[Valor]],",",".",1) &amp; ", '" &amp; TEXT(T_Boleto[[#This Row],[DataVencimento]],"aaaa-mm-dd") &amp; "');"</f>
        <v>insert into t_boleto values(59, 134701, 456.14, '2023-12-10');</v>
      </c>
    </row>
    <row r="704" spans="1:13">
      <c r="A704">
        <v>134702</v>
      </c>
      <c r="B704">
        <v>958</v>
      </c>
      <c r="C704">
        <v>2</v>
      </c>
      <c r="D704">
        <v>456.14</v>
      </c>
      <c r="E704" s="4">
        <v>45089</v>
      </c>
      <c r="F704" s="4">
        <v>45301</v>
      </c>
      <c r="G704">
        <v>0</v>
      </c>
      <c r="H704" t="s">
        <v>7438</v>
      </c>
      <c r="I704" t="s">
        <v>8000</v>
      </c>
      <c r="J704" t="s">
        <v>8012</v>
      </c>
      <c r="L704">
        <f>VLOOKUP(T_Boleto[[#This Row],[Acionista]], t_carne!$B$2:$L$292,11,0)</f>
        <v>59</v>
      </c>
      <c r="M704" t="str">
        <f>"insert into t_boleto values(" &amp; L704 &amp; ", " &amp; T_Boleto[[#This Row],[SeqID]] &amp; ", " &amp; SUBSTITUTE(T_Boleto[[#This Row],[Valor]],",",".",1) &amp; ", '" &amp; TEXT(T_Boleto[[#This Row],[DataVencimento]],"aaaa-mm-dd") &amp; "');"</f>
        <v>insert into t_boleto values(59, 134702, 456.14, '2024-01-10');</v>
      </c>
    </row>
    <row r="705" spans="1:13">
      <c r="A705">
        <v>134703</v>
      </c>
      <c r="B705">
        <v>958</v>
      </c>
      <c r="C705">
        <v>2</v>
      </c>
      <c r="D705">
        <v>456.14</v>
      </c>
      <c r="E705" s="4">
        <v>45089</v>
      </c>
      <c r="F705" s="4">
        <v>45332</v>
      </c>
      <c r="G705">
        <v>0</v>
      </c>
      <c r="H705" t="s">
        <v>7438</v>
      </c>
      <c r="I705" t="s">
        <v>8000</v>
      </c>
      <c r="J705" t="s">
        <v>8013</v>
      </c>
      <c r="L705">
        <f>VLOOKUP(T_Boleto[[#This Row],[Acionista]], t_carne!$B$2:$L$292,11,0)</f>
        <v>59</v>
      </c>
      <c r="M705" t="str">
        <f>"insert into t_boleto values(" &amp; L705 &amp; ", " &amp; T_Boleto[[#This Row],[SeqID]] &amp; ", " &amp; SUBSTITUTE(T_Boleto[[#This Row],[Valor]],",",".",1) &amp; ", '" &amp; TEXT(T_Boleto[[#This Row],[DataVencimento]],"aaaa-mm-dd") &amp; "');"</f>
        <v>insert into t_boleto values(59, 134703, 456.14, '2024-02-10');</v>
      </c>
    </row>
    <row r="706" spans="1:13">
      <c r="A706">
        <v>134704</v>
      </c>
      <c r="B706">
        <v>958</v>
      </c>
      <c r="C706">
        <v>2</v>
      </c>
      <c r="D706">
        <v>456.14</v>
      </c>
      <c r="E706" s="4">
        <v>45089</v>
      </c>
      <c r="F706" s="4">
        <v>45361</v>
      </c>
      <c r="G706">
        <v>0</v>
      </c>
      <c r="H706" t="s">
        <v>7438</v>
      </c>
      <c r="I706" t="s">
        <v>8000</v>
      </c>
      <c r="J706" t="s">
        <v>8001</v>
      </c>
      <c r="L706">
        <f>VLOOKUP(T_Boleto[[#This Row],[Acionista]], t_carne!$B$2:$L$292,11,0)</f>
        <v>59</v>
      </c>
      <c r="M706" t="str">
        <f>"insert into t_boleto values(" &amp; L706 &amp; ", " &amp; T_Boleto[[#This Row],[SeqID]] &amp; ", " &amp; SUBSTITUTE(T_Boleto[[#This Row],[Valor]],",",".",1) &amp; ", '" &amp; TEXT(T_Boleto[[#This Row],[DataVencimento]],"aaaa-mm-dd") &amp; "');"</f>
        <v>insert into t_boleto values(59, 134704, 456.14, '2024-03-10');</v>
      </c>
    </row>
    <row r="707" spans="1:13">
      <c r="A707">
        <v>134705</v>
      </c>
      <c r="B707">
        <v>958</v>
      </c>
      <c r="C707">
        <v>2</v>
      </c>
      <c r="D707">
        <v>456.14</v>
      </c>
      <c r="E707" s="4">
        <v>45089</v>
      </c>
      <c r="F707" s="4">
        <v>45392</v>
      </c>
      <c r="G707">
        <v>0</v>
      </c>
      <c r="H707" t="s">
        <v>7438</v>
      </c>
      <c r="I707" t="s">
        <v>8000</v>
      </c>
      <c r="J707" t="s">
        <v>8002</v>
      </c>
      <c r="L707">
        <f>VLOOKUP(T_Boleto[[#This Row],[Acionista]], t_carne!$B$2:$L$292,11,0)</f>
        <v>59</v>
      </c>
      <c r="M707" t="str">
        <f>"insert into t_boleto values(" &amp; L707 &amp; ", " &amp; T_Boleto[[#This Row],[SeqID]] &amp; ", " &amp; SUBSTITUTE(T_Boleto[[#This Row],[Valor]],",",".",1) &amp; ", '" &amp; TEXT(T_Boleto[[#This Row],[DataVencimento]],"aaaa-mm-dd") &amp; "');"</f>
        <v>insert into t_boleto values(59, 134705, 456.14, '2024-04-10');</v>
      </c>
    </row>
    <row r="708" spans="1:13">
      <c r="A708">
        <v>134706</v>
      </c>
      <c r="B708">
        <v>958</v>
      </c>
      <c r="C708">
        <v>2</v>
      </c>
      <c r="D708">
        <v>456.14</v>
      </c>
      <c r="E708" s="4">
        <v>45089</v>
      </c>
      <c r="F708" s="4">
        <v>45422</v>
      </c>
      <c r="G708">
        <v>0</v>
      </c>
      <c r="H708" t="s">
        <v>7438</v>
      </c>
      <c r="I708" t="s">
        <v>8000</v>
      </c>
      <c r="J708" t="s">
        <v>8003</v>
      </c>
      <c r="L708">
        <f>VLOOKUP(T_Boleto[[#This Row],[Acionista]], t_carne!$B$2:$L$292,11,0)</f>
        <v>59</v>
      </c>
      <c r="M708" t="str">
        <f>"insert into t_boleto values(" &amp; L708 &amp; ", " &amp; T_Boleto[[#This Row],[SeqID]] &amp; ", " &amp; SUBSTITUTE(T_Boleto[[#This Row],[Valor]],",",".",1) &amp; ", '" &amp; TEXT(T_Boleto[[#This Row],[DataVencimento]],"aaaa-mm-dd") &amp; "');"</f>
        <v>insert into t_boleto values(59, 134706, 456.14, '2024-05-10');</v>
      </c>
    </row>
    <row r="709" spans="1:13">
      <c r="A709">
        <v>134707</v>
      </c>
      <c r="B709">
        <v>958</v>
      </c>
      <c r="C709">
        <v>2</v>
      </c>
      <c r="D709">
        <v>456.14</v>
      </c>
      <c r="E709" s="4">
        <v>45089</v>
      </c>
      <c r="F709" s="4">
        <v>45453</v>
      </c>
      <c r="G709">
        <v>0</v>
      </c>
      <c r="H709" t="s">
        <v>7438</v>
      </c>
      <c r="I709" t="s">
        <v>8000</v>
      </c>
      <c r="J709" t="s">
        <v>8004</v>
      </c>
      <c r="L709">
        <f>VLOOKUP(T_Boleto[[#This Row],[Acionista]], t_carne!$B$2:$L$292,11,0)</f>
        <v>59</v>
      </c>
      <c r="M709" t="str">
        <f>"insert into t_boleto values(" &amp; L709 &amp; ", " &amp; T_Boleto[[#This Row],[SeqID]] &amp; ", " &amp; SUBSTITUTE(T_Boleto[[#This Row],[Valor]],",",".",1) &amp; ", '" &amp; TEXT(T_Boleto[[#This Row],[DataVencimento]],"aaaa-mm-dd") &amp; "');"</f>
        <v>insert into t_boleto values(59, 134707, 456.14, '2024-06-10');</v>
      </c>
    </row>
    <row r="710" spans="1:13">
      <c r="A710">
        <v>134708</v>
      </c>
      <c r="B710">
        <v>572</v>
      </c>
      <c r="C710">
        <v>2</v>
      </c>
      <c r="D710">
        <v>456.14</v>
      </c>
      <c r="E710" s="4">
        <v>45089</v>
      </c>
      <c r="F710" s="4">
        <v>45117</v>
      </c>
      <c r="G710">
        <v>0</v>
      </c>
      <c r="H710" t="s">
        <v>7195</v>
      </c>
      <c r="I710" t="s">
        <v>8000</v>
      </c>
      <c r="J710" t="s">
        <v>8006</v>
      </c>
      <c r="L710">
        <f>VLOOKUP(T_Boleto[[#This Row],[Acionista]], t_carne!$B$2:$L$292,11,0)</f>
        <v>60</v>
      </c>
      <c r="M710" t="str">
        <f>"insert into t_boleto values(" &amp; L710 &amp; ", " &amp; T_Boleto[[#This Row],[SeqID]] &amp; ", " &amp; SUBSTITUTE(T_Boleto[[#This Row],[Valor]],",",".",1) &amp; ", '" &amp; TEXT(T_Boleto[[#This Row],[DataVencimento]],"aaaa-mm-dd") &amp; "');"</f>
        <v>insert into t_boleto values(60, 134708, 456.14, '2023-07-10');</v>
      </c>
    </row>
    <row r="711" spans="1:13">
      <c r="A711">
        <v>134709</v>
      </c>
      <c r="B711">
        <v>572</v>
      </c>
      <c r="C711">
        <v>2</v>
      </c>
      <c r="D711">
        <v>456.14</v>
      </c>
      <c r="E711" s="4">
        <v>45089</v>
      </c>
      <c r="F711" s="4">
        <v>45148</v>
      </c>
      <c r="G711">
        <v>0</v>
      </c>
      <c r="H711" t="s">
        <v>7195</v>
      </c>
      <c r="I711" t="s">
        <v>8000</v>
      </c>
      <c r="J711" t="s">
        <v>8007</v>
      </c>
      <c r="L711">
        <f>VLOOKUP(T_Boleto[[#This Row],[Acionista]], t_carne!$B$2:$L$292,11,0)</f>
        <v>60</v>
      </c>
      <c r="M711" t="str">
        <f>"insert into t_boleto values(" &amp; L711 &amp; ", " &amp; T_Boleto[[#This Row],[SeqID]] &amp; ", " &amp; SUBSTITUTE(T_Boleto[[#This Row],[Valor]],",",".",1) &amp; ", '" &amp; TEXT(T_Boleto[[#This Row],[DataVencimento]],"aaaa-mm-dd") &amp; "');"</f>
        <v>insert into t_boleto values(60, 134709, 456.14, '2023-08-10');</v>
      </c>
    </row>
    <row r="712" spans="1:13">
      <c r="A712">
        <v>134710</v>
      </c>
      <c r="B712">
        <v>572</v>
      </c>
      <c r="C712">
        <v>2</v>
      </c>
      <c r="D712">
        <v>456.14</v>
      </c>
      <c r="E712" s="4">
        <v>45089</v>
      </c>
      <c r="F712" s="4">
        <v>45179</v>
      </c>
      <c r="G712">
        <v>0</v>
      </c>
      <c r="H712" t="s">
        <v>7195</v>
      </c>
      <c r="I712" t="s">
        <v>8000</v>
      </c>
      <c r="J712" t="s">
        <v>8008</v>
      </c>
      <c r="L712">
        <f>VLOOKUP(T_Boleto[[#This Row],[Acionista]], t_carne!$B$2:$L$292,11,0)</f>
        <v>60</v>
      </c>
      <c r="M712" t="str">
        <f>"insert into t_boleto values(" &amp; L712 &amp; ", " &amp; T_Boleto[[#This Row],[SeqID]] &amp; ", " &amp; SUBSTITUTE(T_Boleto[[#This Row],[Valor]],",",".",1) &amp; ", '" &amp; TEXT(T_Boleto[[#This Row],[DataVencimento]],"aaaa-mm-dd") &amp; "');"</f>
        <v>insert into t_boleto values(60, 134710, 456.14, '2023-09-10');</v>
      </c>
    </row>
    <row r="713" spans="1:13">
      <c r="A713">
        <v>134711</v>
      </c>
      <c r="B713">
        <v>572</v>
      </c>
      <c r="C713">
        <v>2</v>
      </c>
      <c r="D713">
        <v>456.14</v>
      </c>
      <c r="E713" s="4">
        <v>45089</v>
      </c>
      <c r="F713" s="4">
        <v>45209</v>
      </c>
      <c r="G713">
        <v>0</v>
      </c>
      <c r="H713" t="s">
        <v>7195</v>
      </c>
      <c r="I713" t="s">
        <v>8000</v>
      </c>
      <c r="J713" t="s">
        <v>8009</v>
      </c>
      <c r="L713">
        <f>VLOOKUP(T_Boleto[[#This Row],[Acionista]], t_carne!$B$2:$L$292,11,0)</f>
        <v>60</v>
      </c>
      <c r="M713" t="str">
        <f>"insert into t_boleto values(" &amp; L713 &amp; ", " &amp; T_Boleto[[#This Row],[SeqID]] &amp; ", " &amp; SUBSTITUTE(T_Boleto[[#This Row],[Valor]],",",".",1) &amp; ", '" &amp; TEXT(T_Boleto[[#This Row],[DataVencimento]],"aaaa-mm-dd") &amp; "');"</f>
        <v>insert into t_boleto values(60, 134711, 456.14, '2023-10-10');</v>
      </c>
    </row>
    <row r="714" spans="1:13">
      <c r="A714">
        <v>134712</v>
      </c>
      <c r="B714">
        <v>572</v>
      </c>
      <c r="C714">
        <v>2</v>
      </c>
      <c r="D714">
        <v>456.14</v>
      </c>
      <c r="E714" s="4">
        <v>45089</v>
      </c>
      <c r="F714" s="4">
        <v>45240</v>
      </c>
      <c r="G714">
        <v>0</v>
      </c>
      <c r="H714" t="s">
        <v>7195</v>
      </c>
      <c r="I714" t="s">
        <v>8000</v>
      </c>
      <c r="J714" t="s">
        <v>8010</v>
      </c>
      <c r="L714">
        <f>VLOOKUP(T_Boleto[[#This Row],[Acionista]], t_carne!$B$2:$L$292,11,0)</f>
        <v>60</v>
      </c>
      <c r="M714" t="str">
        <f>"insert into t_boleto values(" &amp; L714 &amp; ", " &amp; T_Boleto[[#This Row],[SeqID]] &amp; ", " &amp; SUBSTITUTE(T_Boleto[[#This Row],[Valor]],",",".",1) &amp; ", '" &amp; TEXT(T_Boleto[[#This Row],[DataVencimento]],"aaaa-mm-dd") &amp; "');"</f>
        <v>insert into t_boleto values(60, 134712, 456.14, '2023-11-10');</v>
      </c>
    </row>
    <row r="715" spans="1:13">
      <c r="A715">
        <v>134713</v>
      </c>
      <c r="B715">
        <v>572</v>
      </c>
      <c r="C715">
        <v>2</v>
      </c>
      <c r="D715">
        <v>456.14</v>
      </c>
      <c r="E715" s="4">
        <v>45089</v>
      </c>
      <c r="F715" s="4">
        <v>45270</v>
      </c>
      <c r="G715">
        <v>0</v>
      </c>
      <c r="H715" t="s">
        <v>7195</v>
      </c>
      <c r="I715" t="s">
        <v>8000</v>
      </c>
      <c r="J715" t="s">
        <v>8011</v>
      </c>
      <c r="L715">
        <f>VLOOKUP(T_Boleto[[#This Row],[Acionista]], t_carne!$B$2:$L$292,11,0)</f>
        <v>60</v>
      </c>
      <c r="M715" t="str">
        <f>"insert into t_boleto values(" &amp; L715 &amp; ", " &amp; T_Boleto[[#This Row],[SeqID]] &amp; ", " &amp; SUBSTITUTE(T_Boleto[[#This Row],[Valor]],",",".",1) &amp; ", '" &amp; TEXT(T_Boleto[[#This Row],[DataVencimento]],"aaaa-mm-dd") &amp; "');"</f>
        <v>insert into t_boleto values(60, 134713, 456.14, '2023-12-10');</v>
      </c>
    </row>
    <row r="716" spans="1:13">
      <c r="A716">
        <v>134714</v>
      </c>
      <c r="B716">
        <v>572</v>
      </c>
      <c r="C716">
        <v>2</v>
      </c>
      <c r="D716">
        <v>456.14</v>
      </c>
      <c r="E716" s="4">
        <v>45089</v>
      </c>
      <c r="F716" s="4">
        <v>45301</v>
      </c>
      <c r="G716">
        <v>0</v>
      </c>
      <c r="H716" t="s">
        <v>7195</v>
      </c>
      <c r="I716" t="s">
        <v>8000</v>
      </c>
      <c r="J716" t="s">
        <v>8012</v>
      </c>
      <c r="L716">
        <f>VLOOKUP(T_Boleto[[#This Row],[Acionista]], t_carne!$B$2:$L$292,11,0)</f>
        <v>60</v>
      </c>
      <c r="M716" t="str">
        <f>"insert into t_boleto values(" &amp; L716 &amp; ", " &amp; T_Boleto[[#This Row],[SeqID]] &amp; ", " &amp; SUBSTITUTE(T_Boleto[[#This Row],[Valor]],",",".",1) &amp; ", '" &amp; TEXT(T_Boleto[[#This Row],[DataVencimento]],"aaaa-mm-dd") &amp; "');"</f>
        <v>insert into t_boleto values(60, 134714, 456.14, '2024-01-10');</v>
      </c>
    </row>
    <row r="717" spans="1:13">
      <c r="A717">
        <v>134715</v>
      </c>
      <c r="B717">
        <v>572</v>
      </c>
      <c r="C717">
        <v>2</v>
      </c>
      <c r="D717">
        <v>456.14</v>
      </c>
      <c r="E717" s="4">
        <v>45089</v>
      </c>
      <c r="F717" s="4">
        <v>45332</v>
      </c>
      <c r="G717">
        <v>0</v>
      </c>
      <c r="H717" t="s">
        <v>7195</v>
      </c>
      <c r="I717" t="s">
        <v>8000</v>
      </c>
      <c r="J717" t="s">
        <v>8013</v>
      </c>
      <c r="L717">
        <f>VLOOKUP(T_Boleto[[#This Row],[Acionista]], t_carne!$B$2:$L$292,11,0)</f>
        <v>60</v>
      </c>
      <c r="M717" t="str">
        <f>"insert into t_boleto values(" &amp; L717 &amp; ", " &amp; T_Boleto[[#This Row],[SeqID]] &amp; ", " &amp; SUBSTITUTE(T_Boleto[[#This Row],[Valor]],",",".",1) &amp; ", '" &amp; TEXT(T_Boleto[[#This Row],[DataVencimento]],"aaaa-mm-dd") &amp; "');"</f>
        <v>insert into t_boleto values(60, 134715, 456.14, '2024-02-10');</v>
      </c>
    </row>
    <row r="718" spans="1:13">
      <c r="A718">
        <v>134716</v>
      </c>
      <c r="B718">
        <v>572</v>
      </c>
      <c r="C718">
        <v>2</v>
      </c>
      <c r="D718">
        <v>456.14</v>
      </c>
      <c r="E718" s="4">
        <v>45089</v>
      </c>
      <c r="F718" s="4">
        <v>45361</v>
      </c>
      <c r="G718">
        <v>0</v>
      </c>
      <c r="H718" t="s">
        <v>7195</v>
      </c>
      <c r="I718" t="s">
        <v>8000</v>
      </c>
      <c r="J718" t="s">
        <v>8001</v>
      </c>
      <c r="L718">
        <f>VLOOKUP(T_Boleto[[#This Row],[Acionista]], t_carne!$B$2:$L$292,11,0)</f>
        <v>60</v>
      </c>
      <c r="M718" t="str">
        <f>"insert into t_boleto values(" &amp; L718 &amp; ", " &amp; T_Boleto[[#This Row],[SeqID]] &amp; ", " &amp; SUBSTITUTE(T_Boleto[[#This Row],[Valor]],",",".",1) &amp; ", '" &amp; TEXT(T_Boleto[[#This Row],[DataVencimento]],"aaaa-mm-dd") &amp; "');"</f>
        <v>insert into t_boleto values(60, 134716, 456.14, '2024-03-10');</v>
      </c>
    </row>
    <row r="719" spans="1:13">
      <c r="A719">
        <v>134717</v>
      </c>
      <c r="B719">
        <v>572</v>
      </c>
      <c r="C719">
        <v>2</v>
      </c>
      <c r="D719">
        <v>456.14</v>
      </c>
      <c r="E719" s="4">
        <v>45089</v>
      </c>
      <c r="F719" s="4">
        <v>45392</v>
      </c>
      <c r="G719">
        <v>0</v>
      </c>
      <c r="H719" t="s">
        <v>7195</v>
      </c>
      <c r="I719" t="s">
        <v>8000</v>
      </c>
      <c r="J719" t="s">
        <v>8002</v>
      </c>
      <c r="L719">
        <f>VLOOKUP(T_Boleto[[#This Row],[Acionista]], t_carne!$B$2:$L$292,11,0)</f>
        <v>60</v>
      </c>
      <c r="M719" t="str">
        <f>"insert into t_boleto values(" &amp; L719 &amp; ", " &amp; T_Boleto[[#This Row],[SeqID]] &amp; ", " &amp; SUBSTITUTE(T_Boleto[[#This Row],[Valor]],",",".",1) &amp; ", '" &amp; TEXT(T_Boleto[[#This Row],[DataVencimento]],"aaaa-mm-dd") &amp; "');"</f>
        <v>insert into t_boleto values(60, 134717, 456.14, '2024-04-10');</v>
      </c>
    </row>
    <row r="720" spans="1:13">
      <c r="A720">
        <v>134718</v>
      </c>
      <c r="B720">
        <v>572</v>
      </c>
      <c r="C720">
        <v>2</v>
      </c>
      <c r="D720">
        <v>456.14</v>
      </c>
      <c r="E720" s="4">
        <v>45089</v>
      </c>
      <c r="F720" s="4">
        <v>45422</v>
      </c>
      <c r="G720">
        <v>0</v>
      </c>
      <c r="H720" t="s">
        <v>7195</v>
      </c>
      <c r="I720" t="s">
        <v>8000</v>
      </c>
      <c r="J720" t="s">
        <v>8003</v>
      </c>
      <c r="L720">
        <f>VLOOKUP(T_Boleto[[#This Row],[Acionista]], t_carne!$B$2:$L$292,11,0)</f>
        <v>60</v>
      </c>
      <c r="M720" t="str">
        <f>"insert into t_boleto values(" &amp; L720 &amp; ", " &amp; T_Boleto[[#This Row],[SeqID]] &amp; ", " &amp; SUBSTITUTE(T_Boleto[[#This Row],[Valor]],",",".",1) &amp; ", '" &amp; TEXT(T_Boleto[[#This Row],[DataVencimento]],"aaaa-mm-dd") &amp; "');"</f>
        <v>insert into t_boleto values(60, 134718, 456.14, '2024-05-10');</v>
      </c>
    </row>
    <row r="721" spans="1:13">
      <c r="A721">
        <v>134719</v>
      </c>
      <c r="B721">
        <v>572</v>
      </c>
      <c r="C721">
        <v>2</v>
      </c>
      <c r="D721">
        <v>456.14</v>
      </c>
      <c r="E721" s="4">
        <v>45089</v>
      </c>
      <c r="F721" s="4">
        <v>45453</v>
      </c>
      <c r="G721">
        <v>0</v>
      </c>
      <c r="H721" t="s">
        <v>7195</v>
      </c>
      <c r="I721" t="s">
        <v>8000</v>
      </c>
      <c r="J721" t="s">
        <v>8004</v>
      </c>
      <c r="L721">
        <f>VLOOKUP(T_Boleto[[#This Row],[Acionista]], t_carne!$B$2:$L$292,11,0)</f>
        <v>60</v>
      </c>
      <c r="M721" t="str">
        <f>"insert into t_boleto values(" &amp; L721 &amp; ", " &amp; T_Boleto[[#This Row],[SeqID]] &amp; ", " &amp; SUBSTITUTE(T_Boleto[[#This Row],[Valor]],",",".",1) &amp; ", '" &amp; TEXT(T_Boleto[[#This Row],[DataVencimento]],"aaaa-mm-dd") &amp; "');"</f>
        <v>insert into t_boleto values(60, 134719, 456.14, '2024-06-10');</v>
      </c>
    </row>
    <row r="722" spans="1:13">
      <c r="A722">
        <v>134720</v>
      </c>
      <c r="B722">
        <v>1030</v>
      </c>
      <c r="C722">
        <v>2</v>
      </c>
      <c r="D722">
        <v>456.14</v>
      </c>
      <c r="E722" s="4">
        <v>45089</v>
      </c>
      <c r="F722" s="4">
        <v>45117</v>
      </c>
      <c r="G722">
        <v>0</v>
      </c>
      <c r="H722" t="s">
        <v>7493</v>
      </c>
      <c r="I722" t="s">
        <v>8000</v>
      </c>
      <c r="J722" t="s">
        <v>8006</v>
      </c>
      <c r="L722">
        <f>VLOOKUP(T_Boleto[[#This Row],[Acionista]], t_carne!$B$2:$L$292,11,0)</f>
        <v>61</v>
      </c>
      <c r="M722" t="str">
        <f>"insert into t_boleto values(" &amp; L722 &amp; ", " &amp; T_Boleto[[#This Row],[SeqID]] &amp; ", " &amp; SUBSTITUTE(T_Boleto[[#This Row],[Valor]],",",".",1) &amp; ", '" &amp; TEXT(T_Boleto[[#This Row],[DataVencimento]],"aaaa-mm-dd") &amp; "');"</f>
        <v>insert into t_boleto values(61, 134720, 456.14, '2023-07-10');</v>
      </c>
    </row>
    <row r="723" spans="1:13">
      <c r="A723">
        <v>134721</v>
      </c>
      <c r="B723">
        <v>1030</v>
      </c>
      <c r="C723">
        <v>2</v>
      </c>
      <c r="D723">
        <v>456.14</v>
      </c>
      <c r="E723" s="4">
        <v>45089</v>
      </c>
      <c r="F723" s="4">
        <v>45148</v>
      </c>
      <c r="G723">
        <v>0</v>
      </c>
      <c r="H723" t="s">
        <v>7493</v>
      </c>
      <c r="I723" t="s">
        <v>8000</v>
      </c>
      <c r="J723" t="s">
        <v>8007</v>
      </c>
      <c r="L723">
        <f>VLOOKUP(T_Boleto[[#This Row],[Acionista]], t_carne!$B$2:$L$292,11,0)</f>
        <v>61</v>
      </c>
      <c r="M723" t="str">
        <f>"insert into t_boleto values(" &amp; L723 &amp; ", " &amp; T_Boleto[[#This Row],[SeqID]] &amp; ", " &amp; SUBSTITUTE(T_Boleto[[#This Row],[Valor]],",",".",1) &amp; ", '" &amp; TEXT(T_Boleto[[#This Row],[DataVencimento]],"aaaa-mm-dd") &amp; "');"</f>
        <v>insert into t_boleto values(61, 134721, 456.14, '2023-08-10');</v>
      </c>
    </row>
    <row r="724" spans="1:13">
      <c r="A724">
        <v>134722</v>
      </c>
      <c r="B724">
        <v>1030</v>
      </c>
      <c r="C724">
        <v>2</v>
      </c>
      <c r="D724">
        <v>456.14</v>
      </c>
      <c r="E724" s="4">
        <v>45089</v>
      </c>
      <c r="F724" s="4">
        <v>45179</v>
      </c>
      <c r="G724">
        <v>0</v>
      </c>
      <c r="H724" t="s">
        <v>7493</v>
      </c>
      <c r="I724" t="s">
        <v>8000</v>
      </c>
      <c r="J724" t="s">
        <v>8008</v>
      </c>
      <c r="L724">
        <f>VLOOKUP(T_Boleto[[#This Row],[Acionista]], t_carne!$B$2:$L$292,11,0)</f>
        <v>61</v>
      </c>
      <c r="M724" t="str">
        <f>"insert into t_boleto values(" &amp; L724 &amp; ", " &amp; T_Boleto[[#This Row],[SeqID]] &amp; ", " &amp; SUBSTITUTE(T_Boleto[[#This Row],[Valor]],",",".",1) &amp; ", '" &amp; TEXT(T_Boleto[[#This Row],[DataVencimento]],"aaaa-mm-dd") &amp; "');"</f>
        <v>insert into t_boleto values(61, 134722, 456.14, '2023-09-10');</v>
      </c>
    </row>
    <row r="725" spans="1:13">
      <c r="A725">
        <v>134723</v>
      </c>
      <c r="B725">
        <v>1030</v>
      </c>
      <c r="C725">
        <v>2</v>
      </c>
      <c r="D725">
        <v>456.14</v>
      </c>
      <c r="E725" s="4">
        <v>45089</v>
      </c>
      <c r="F725" s="4">
        <v>45209</v>
      </c>
      <c r="G725">
        <v>0</v>
      </c>
      <c r="H725" t="s">
        <v>7493</v>
      </c>
      <c r="I725" t="s">
        <v>8000</v>
      </c>
      <c r="J725" t="s">
        <v>8009</v>
      </c>
      <c r="L725">
        <f>VLOOKUP(T_Boleto[[#This Row],[Acionista]], t_carne!$B$2:$L$292,11,0)</f>
        <v>61</v>
      </c>
      <c r="M725" t="str">
        <f>"insert into t_boleto values(" &amp; L725 &amp; ", " &amp; T_Boleto[[#This Row],[SeqID]] &amp; ", " &amp; SUBSTITUTE(T_Boleto[[#This Row],[Valor]],",",".",1) &amp; ", '" &amp; TEXT(T_Boleto[[#This Row],[DataVencimento]],"aaaa-mm-dd") &amp; "');"</f>
        <v>insert into t_boleto values(61, 134723, 456.14, '2023-10-10');</v>
      </c>
    </row>
    <row r="726" spans="1:13">
      <c r="A726">
        <v>134724</v>
      </c>
      <c r="B726">
        <v>1030</v>
      </c>
      <c r="C726">
        <v>2</v>
      </c>
      <c r="D726">
        <v>456.14</v>
      </c>
      <c r="E726" s="4">
        <v>45089</v>
      </c>
      <c r="F726" s="4">
        <v>45240</v>
      </c>
      <c r="G726">
        <v>0</v>
      </c>
      <c r="H726" t="s">
        <v>7493</v>
      </c>
      <c r="I726" t="s">
        <v>8000</v>
      </c>
      <c r="J726" t="s">
        <v>8010</v>
      </c>
      <c r="L726">
        <f>VLOOKUP(T_Boleto[[#This Row],[Acionista]], t_carne!$B$2:$L$292,11,0)</f>
        <v>61</v>
      </c>
      <c r="M726" t="str">
        <f>"insert into t_boleto values(" &amp; L726 &amp; ", " &amp; T_Boleto[[#This Row],[SeqID]] &amp; ", " &amp; SUBSTITUTE(T_Boleto[[#This Row],[Valor]],",",".",1) &amp; ", '" &amp; TEXT(T_Boleto[[#This Row],[DataVencimento]],"aaaa-mm-dd") &amp; "');"</f>
        <v>insert into t_boleto values(61, 134724, 456.14, '2023-11-10');</v>
      </c>
    </row>
    <row r="727" spans="1:13">
      <c r="A727">
        <v>134725</v>
      </c>
      <c r="B727">
        <v>1030</v>
      </c>
      <c r="C727">
        <v>2</v>
      </c>
      <c r="D727">
        <v>456.14</v>
      </c>
      <c r="E727" s="4">
        <v>45089</v>
      </c>
      <c r="F727" s="4">
        <v>45270</v>
      </c>
      <c r="G727">
        <v>0</v>
      </c>
      <c r="H727" t="s">
        <v>7493</v>
      </c>
      <c r="I727" t="s">
        <v>8000</v>
      </c>
      <c r="J727" t="s">
        <v>8011</v>
      </c>
      <c r="L727">
        <f>VLOOKUP(T_Boleto[[#This Row],[Acionista]], t_carne!$B$2:$L$292,11,0)</f>
        <v>61</v>
      </c>
      <c r="M727" t="str">
        <f>"insert into t_boleto values(" &amp; L727 &amp; ", " &amp; T_Boleto[[#This Row],[SeqID]] &amp; ", " &amp; SUBSTITUTE(T_Boleto[[#This Row],[Valor]],",",".",1) &amp; ", '" &amp; TEXT(T_Boleto[[#This Row],[DataVencimento]],"aaaa-mm-dd") &amp; "');"</f>
        <v>insert into t_boleto values(61, 134725, 456.14, '2023-12-10');</v>
      </c>
    </row>
    <row r="728" spans="1:13">
      <c r="A728">
        <v>134726</v>
      </c>
      <c r="B728">
        <v>1030</v>
      </c>
      <c r="C728">
        <v>2</v>
      </c>
      <c r="D728">
        <v>456.14</v>
      </c>
      <c r="E728" s="4">
        <v>45089</v>
      </c>
      <c r="F728" s="4">
        <v>45301</v>
      </c>
      <c r="G728">
        <v>0</v>
      </c>
      <c r="H728" t="s">
        <v>7493</v>
      </c>
      <c r="I728" t="s">
        <v>8000</v>
      </c>
      <c r="J728" t="s">
        <v>8012</v>
      </c>
      <c r="L728">
        <f>VLOOKUP(T_Boleto[[#This Row],[Acionista]], t_carne!$B$2:$L$292,11,0)</f>
        <v>61</v>
      </c>
      <c r="M728" t="str">
        <f>"insert into t_boleto values(" &amp; L728 &amp; ", " &amp; T_Boleto[[#This Row],[SeqID]] &amp; ", " &amp; SUBSTITUTE(T_Boleto[[#This Row],[Valor]],",",".",1) &amp; ", '" &amp; TEXT(T_Boleto[[#This Row],[DataVencimento]],"aaaa-mm-dd") &amp; "');"</f>
        <v>insert into t_boleto values(61, 134726, 456.14, '2024-01-10');</v>
      </c>
    </row>
    <row r="729" spans="1:13">
      <c r="A729">
        <v>134727</v>
      </c>
      <c r="B729">
        <v>1030</v>
      </c>
      <c r="C729">
        <v>2</v>
      </c>
      <c r="D729">
        <v>456.14</v>
      </c>
      <c r="E729" s="4">
        <v>45089</v>
      </c>
      <c r="F729" s="4">
        <v>45332</v>
      </c>
      <c r="G729">
        <v>0</v>
      </c>
      <c r="H729" t="s">
        <v>7493</v>
      </c>
      <c r="I729" t="s">
        <v>8000</v>
      </c>
      <c r="J729" t="s">
        <v>8013</v>
      </c>
      <c r="L729">
        <f>VLOOKUP(T_Boleto[[#This Row],[Acionista]], t_carne!$B$2:$L$292,11,0)</f>
        <v>61</v>
      </c>
      <c r="M729" t="str">
        <f>"insert into t_boleto values(" &amp; L729 &amp; ", " &amp; T_Boleto[[#This Row],[SeqID]] &amp; ", " &amp; SUBSTITUTE(T_Boleto[[#This Row],[Valor]],",",".",1) &amp; ", '" &amp; TEXT(T_Boleto[[#This Row],[DataVencimento]],"aaaa-mm-dd") &amp; "');"</f>
        <v>insert into t_boleto values(61, 134727, 456.14, '2024-02-10');</v>
      </c>
    </row>
    <row r="730" spans="1:13">
      <c r="A730">
        <v>134728</v>
      </c>
      <c r="B730">
        <v>1030</v>
      </c>
      <c r="C730">
        <v>2</v>
      </c>
      <c r="D730">
        <v>456.14</v>
      </c>
      <c r="E730" s="4">
        <v>45089</v>
      </c>
      <c r="F730" s="4">
        <v>45361</v>
      </c>
      <c r="G730">
        <v>0</v>
      </c>
      <c r="H730" t="s">
        <v>7493</v>
      </c>
      <c r="I730" t="s">
        <v>8000</v>
      </c>
      <c r="J730" t="s">
        <v>8001</v>
      </c>
      <c r="L730">
        <f>VLOOKUP(T_Boleto[[#This Row],[Acionista]], t_carne!$B$2:$L$292,11,0)</f>
        <v>61</v>
      </c>
      <c r="M730" t="str">
        <f>"insert into t_boleto values(" &amp; L730 &amp; ", " &amp; T_Boleto[[#This Row],[SeqID]] &amp; ", " &amp; SUBSTITUTE(T_Boleto[[#This Row],[Valor]],",",".",1) &amp; ", '" &amp; TEXT(T_Boleto[[#This Row],[DataVencimento]],"aaaa-mm-dd") &amp; "');"</f>
        <v>insert into t_boleto values(61, 134728, 456.14, '2024-03-10');</v>
      </c>
    </row>
    <row r="731" spans="1:13">
      <c r="A731">
        <v>134729</v>
      </c>
      <c r="B731">
        <v>1030</v>
      </c>
      <c r="C731">
        <v>2</v>
      </c>
      <c r="D731">
        <v>456.14</v>
      </c>
      <c r="E731" s="4">
        <v>45089</v>
      </c>
      <c r="F731" s="4">
        <v>45392</v>
      </c>
      <c r="G731">
        <v>0</v>
      </c>
      <c r="H731" t="s">
        <v>7493</v>
      </c>
      <c r="I731" t="s">
        <v>8000</v>
      </c>
      <c r="J731" t="s">
        <v>8002</v>
      </c>
      <c r="L731">
        <f>VLOOKUP(T_Boleto[[#This Row],[Acionista]], t_carne!$B$2:$L$292,11,0)</f>
        <v>61</v>
      </c>
      <c r="M731" t="str">
        <f>"insert into t_boleto values(" &amp; L731 &amp; ", " &amp; T_Boleto[[#This Row],[SeqID]] &amp; ", " &amp; SUBSTITUTE(T_Boleto[[#This Row],[Valor]],",",".",1) &amp; ", '" &amp; TEXT(T_Boleto[[#This Row],[DataVencimento]],"aaaa-mm-dd") &amp; "');"</f>
        <v>insert into t_boleto values(61, 134729, 456.14, '2024-04-10');</v>
      </c>
    </row>
    <row r="732" spans="1:13">
      <c r="A732">
        <v>134730</v>
      </c>
      <c r="B732">
        <v>1030</v>
      </c>
      <c r="C732">
        <v>2</v>
      </c>
      <c r="D732">
        <v>456.14</v>
      </c>
      <c r="E732" s="4">
        <v>45089</v>
      </c>
      <c r="F732" s="4">
        <v>45422</v>
      </c>
      <c r="G732">
        <v>0</v>
      </c>
      <c r="H732" t="s">
        <v>7493</v>
      </c>
      <c r="I732" t="s">
        <v>8000</v>
      </c>
      <c r="J732" t="s">
        <v>8003</v>
      </c>
      <c r="L732">
        <f>VLOOKUP(T_Boleto[[#This Row],[Acionista]], t_carne!$B$2:$L$292,11,0)</f>
        <v>61</v>
      </c>
      <c r="M732" t="str">
        <f>"insert into t_boleto values(" &amp; L732 &amp; ", " &amp; T_Boleto[[#This Row],[SeqID]] &amp; ", " &amp; SUBSTITUTE(T_Boleto[[#This Row],[Valor]],",",".",1) &amp; ", '" &amp; TEXT(T_Boleto[[#This Row],[DataVencimento]],"aaaa-mm-dd") &amp; "');"</f>
        <v>insert into t_boleto values(61, 134730, 456.14, '2024-05-10');</v>
      </c>
    </row>
    <row r="733" spans="1:13">
      <c r="A733">
        <v>134731</v>
      </c>
      <c r="B733">
        <v>1030</v>
      </c>
      <c r="C733">
        <v>2</v>
      </c>
      <c r="D733">
        <v>456.14</v>
      </c>
      <c r="E733" s="4">
        <v>45089</v>
      </c>
      <c r="F733" s="4">
        <v>45453</v>
      </c>
      <c r="G733">
        <v>0</v>
      </c>
      <c r="H733" t="s">
        <v>7493</v>
      </c>
      <c r="I733" t="s">
        <v>8000</v>
      </c>
      <c r="J733" t="s">
        <v>8004</v>
      </c>
      <c r="L733">
        <f>VLOOKUP(T_Boleto[[#This Row],[Acionista]], t_carne!$B$2:$L$292,11,0)</f>
        <v>61</v>
      </c>
      <c r="M733" t="str">
        <f>"insert into t_boleto values(" &amp; L733 &amp; ", " &amp; T_Boleto[[#This Row],[SeqID]] &amp; ", " &amp; SUBSTITUTE(T_Boleto[[#This Row],[Valor]],",",".",1) &amp; ", '" &amp; TEXT(T_Boleto[[#This Row],[DataVencimento]],"aaaa-mm-dd") &amp; "');"</f>
        <v>insert into t_boleto values(61, 134731, 456.14, '2024-06-10');</v>
      </c>
    </row>
    <row r="734" spans="1:13">
      <c r="A734">
        <v>134732</v>
      </c>
      <c r="B734">
        <v>1062</v>
      </c>
      <c r="C734">
        <v>2</v>
      </c>
      <c r="D734">
        <v>456.14</v>
      </c>
      <c r="E734" s="4">
        <v>45089</v>
      </c>
      <c r="F734" s="4">
        <v>45117</v>
      </c>
      <c r="G734">
        <v>0</v>
      </c>
      <c r="H734" t="s">
        <v>7522</v>
      </c>
      <c r="I734" t="s">
        <v>8000</v>
      </c>
      <c r="J734" t="s">
        <v>8006</v>
      </c>
      <c r="L734">
        <f>VLOOKUP(T_Boleto[[#This Row],[Acionista]], t_carne!$B$2:$L$292,11,0)</f>
        <v>62</v>
      </c>
      <c r="M734" t="str">
        <f>"insert into t_boleto values(" &amp; L734 &amp; ", " &amp; T_Boleto[[#This Row],[SeqID]] &amp; ", " &amp; SUBSTITUTE(T_Boleto[[#This Row],[Valor]],",",".",1) &amp; ", '" &amp; TEXT(T_Boleto[[#This Row],[DataVencimento]],"aaaa-mm-dd") &amp; "');"</f>
        <v>insert into t_boleto values(62, 134732, 456.14, '2023-07-10');</v>
      </c>
    </row>
    <row r="735" spans="1:13">
      <c r="A735">
        <v>134733</v>
      </c>
      <c r="B735">
        <v>1062</v>
      </c>
      <c r="C735">
        <v>2</v>
      </c>
      <c r="D735">
        <v>456.14</v>
      </c>
      <c r="E735" s="4">
        <v>45089</v>
      </c>
      <c r="F735" s="4">
        <v>45148</v>
      </c>
      <c r="G735">
        <v>0</v>
      </c>
      <c r="H735" t="s">
        <v>7522</v>
      </c>
      <c r="I735" t="s">
        <v>8000</v>
      </c>
      <c r="J735" t="s">
        <v>8007</v>
      </c>
      <c r="L735">
        <f>VLOOKUP(T_Boleto[[#This Row],[Acionista]], t_carne!$B$2:$L$292,11,0)</f>
        <v>62</v>
      </c>
      <c r="M735" t="str">
        <f>"insert into t_boleto values(" &amp; L735 &amp; ", " &amp; T_Boleto[[#This Row],[SeqID]] &amp; ", " &amp; SUBSTITUTE(T_Boleto[[#This Row],[Valor]],",",".",1) &amp; ", '" &amp; TEXT(T_Boleto[[#This Row],[DataVencimento]],"aaaa-mm-dd") &amp; "');"</f>
        <v>insert into t_boleto values(62, 134733, 456.14, '2023-08-10');</v>
      </c>
    </row>
    <row r="736" spans="1:13">
      <c r="A736">
        <v>134734</v>
      </c>
      <c r="B736">
        <v>1062</v>
      </c>
      <c r="C736">
        <v>2</v>
      </c>
      <c r="D736">
        <v>456.14</v>
      </c>
      <c r="E736" s="4">
        <v>45089</v>
      </c>
      <c r="F736" s="4">
        <v>45179</v>
      </c>
      <c r="G736">
        <v>0</v>
      </c>
      <c r="H736" t="s">
        <v>7522</v>
      </c>
      <c r="I736" t="s">
        <v>8000</v>
      </c>
      <c r="J736" t="s">
        <v>8008</v>
      </c>
      <c r="L736">
        <f>VLOOKUP(T_Boleto[[#This Row],[Acionista]], t_carne!$B$2:$L$292,11,0)</f>
        <v>62</v>
      </c>
      <c r="M736" t="str">
        <f>"insert into t_boleto values(" &amp; L736 &amp; ", " &amp; T_Boleto[[#This Row],[SeqID]] &amp; ", " &amp; SUBSTITUTE(T_Boleto[[#This Row],[Valor]],",",".",1) &amp; ", '" &amp; TEXT(T_Boleto[[#This Row],[DataVencimento]],"aaaa-mm-dd") &amp; "');"</f>
        <v>insert into t_boleto values(62, 134734, 456.14, '2023-09-10');</v>
      </c>
    </row>
    <row r="737" spans="1:13">
      <c r="A737">
        <v>134735</v>
      </c>
      <c r="B737">
        <v>1062</v>
      </c>
      <c r="C737">
        <v>2</v>
      </c>
      <c r="D737">
        <v>456.14</v>
      </c>
      <c r="E737" s="4">
        <v>45089</v>
      </c>
      <c r="F737" s="4">
        <v>45209</v>
      </c>
      <c r="G737">
        <v>0</v>
      </c>
      <c r="H737" t="s">
        <v>7522</v>
      </c>
      <c r="I737" t="s">
        <v>8000</v>
      </c>
      <c r="J737" t="s">
        <v>8009</v>
      </c>
      <c r="L737">
        <f>VLOOKUP(T_Boleto[[#This Row],[Acionista]], t_carne!$B$2:$L$292,11,0)</f>
        <v>62</v>
      </c>
      <c r="M737" t="str">
        <f>"insert into t_boleto values(" &amp; L737 &amp; ", " &amp; T_Boleto[[#This Row],[SeqID]] &amp; ", " &amp; SUBSTITUTE(T_Boleto[[#This Row],[Valor]],",",".",1) &amp; ", '" &amp; TEXT(T_Boleto[[#This Row],[DataVencimento]],"aaaa-mm-dd") &amp; "');"</f>
        <v>insert into t_boleto values(62, 134735, 456.14, '2023-10-10');</v>
      </c>
    </row>
    <row r="738" spans="1:13">
      <c r="A738">
        <v>134736</v>
      </c>
      <c r="B738">
        <v>1062</v>
      </c>
      <c r="C738">
        <v>2</v>
      </c>
      <c r="D738">
        <v>456.14</v>
      </c>
      <c r="E738" s="4">
        <v>45089</v>
      </c>
      <c r="F738" s="4">
        <v>45240</v>
      </c>
      <c r="G738">
        <v>0</v>
      </c>
      <c r="H738" t="s">
        <v>7522</v>
      </c>
      <c r="I738" t="s">
        <v>8000</v>
      </c>
      <c r="J738" t="s">
        <v>8010</v>
      </c>
      <c r="L738">
        <f>VLOOKUP(T_Boleto[[#This Row],[Acionista]], t_carne!$B$2:$L$292,11,0)</f>
        <v>62</v>
      </c>
      <c r="M738" t="str">
        <f>"insert into t_boleto values(" &amp; L738 &amp; ", " &amp; T_Boleto[[#This Row],[SeqID]] &amp; ", " &amp; SUBSTITUTE(T_Boleto[[#This Row],[Valor]],",",".",1) &amp; ", '" &amp; TEXT(T_Boleto[[#This Row],[DataVencimento]],"aaaa-mm-dd") &amp; "');"</f>
        <v>insert into t_boleto values(62, 134736, 456.14, '2023-11-10');</v>
      </c>
    </row>
    <row r="739" spans="1:13">
      <c r="A739">
        <v>134737</v>
      </c>
      <c r="B739">
        <v>1062</v>
      </c>
      <c r="C739">
        <v>2</v>
      </c>
      <c r="D739">
        <v>456.14</v>
      </c>
      <c r="E739" s="4">
        <v>45089</v>
      </c>
      <c r="F739" s="4">
        <v>45270</v>
      </c>
      <c r="G739">
        <v>0</v>
      </c>
      <c r="H739" t="s">
        <v>7522</v>
      </c>
      <c r="I739" t="s">
        <v>8000</v>
      </c>
      <c r="J739" t="s">
        <v>8011</v>
      </c>
      <c r="L739">
        <f>VLOOKUP(T_Boleto[[#This Row],[Acionista]], t_carne!$B$2:$L$292,11,0)</f>
        <v>62</v>
      </c>
      <c r="M739" t="str">
        <f>"insert into t_boleto values(" &amp; L739 &amp; ", " &amp; T_Boleto[[#This Row],[SeqID]] &amp; ", " &amp; SUBSTITUTE(T_Boleto[[#This Row],[Valor]],",",".",1) &amp; ", '" &amp; TEXT(T_Boleto[[#This Row],[DataVencimento]],"aaaa-mm-dd") &amp; "');"</f>
        <v>insert into t_boleto values(62, 134737, 456.14, '2023-12-10');</v>
      </c>
    </row>
    <row r="740" spans="1:13">
      <c r="A740">
        <v>134738</v>
      </c>
      <c r="B740">
        <v>1062</v>
      </c>
      <c r="C740">
        <v>2</v>
      </c>
      <c r="D740">
        <v>456.14</v>
      </c>
      <c r="E740" s="4">
        <v>45089</v>
      </c>
      <c r="F740" s="4">
        <v>45301</v>
      </c>
      <c r="G740">
        <v>0</v>
      </c>
      <c r="H740" t="s">
        <v>7522</v>
      </c>
      <c r="I740" t="s">
        <v>8000</v>
      </c>
      <c r="J740" t="s">
        <v>8012</v>
      </c>
      <c r="L740">
        <f>VLOOKUP(T_Boleto[[#This Row],[Acionista]], t_carne!$B$2:$L$292,11,0)</f>
        <v>62</v>
      </c>
      <c r="M740" t="str">
        <f>"insert into t_boleto values(" &amp; L740 &amp; ", " &amp; T_Boleto[[#This Row],[SeqID]] &amp; ", " &amp; SUBSTITUTE(T_Boleto[[#This Row],[Valor]],",",".",1) &amp; ", '" &amp; TEXT(T_Boleto[[#This Row],[DataVencimento]],"aaaa-mm-dd") &amp; "');"</f>
        <v>insert into t_boleto values(62, 134738, 456.14, '2024-01-10');</v>
      </c>
    </row>
    <row r="741" spans="1:13">
      <c r="A741">
        <v>134739</v>
      </c>
      <c r="B741">
        <v>1062</v>
      </c>
      <c r="C741">
        <v>2</v>
      </c>
      <c r="D741">
        <v>456.14</v>
      </c>
      <c r="E741" s="4">
        <v>45089</v>
      </c>
      <c r="F741" s="4">
        <v>45332</v>
      </c>
      <c r="G741">
        <v>0</v>
      </c>
      <c r="H741" t="s">
        <v>7522</v>
      </c>
      <c r="I741" t="s">
        <v>8000</v>
      </c>
      <c r="J741" t="s">
        <v>8013</v>
      </c>
      <c r="L741">
        <f>VLOOKUP(T_Boleto[[#This Row],[Acionista]], t_carne!$B$2:$L$292,11,0)</f>
        <v>62</v>
      </c>
      <c r="M741" t="str">
        <f>"insert into t_boleto values(" &amp; L741 &amp; ", " &amp; T_Boleto[[#This Row],[SeqID]] &amp; ", " &amp; SUBSTITUTE(T_Boleto[[#This Row],[Valor]],",",".",1) &amp; ", '" &amp; TEXT(T_Boleto[[#This Row],[DataVencimento]],"aaaa-mm-dd") &amp; "');"</f>
        <v>insert into t_boleto values(62, 134739, 456.14, '2024-02-10');</v>
      </c>
    </row>
    <row r="742" spans="1:13">
      <c r="A742">
        <v>134740</v>
      </c>
      <c r="B742">
        <v>1062</v>
      </c>
      <c r="C742">
        <v>2</v>
      </c>
      <c r="D742">
        <v>456.14</v>
      </c>
      <c r="E742" s="4">
        <v>45089</v>
      </c>
      <c r="F742" s="4">
        <v>45361</v>
      </c>
      <c r="G742">
        <v>0</v>
      </c>
      <c r="H742" t="s">
        <v>7522</v>
      </c>
      <c r="I742" t="s">
        <v>8000</v>
      </c>
      <c r="J742" t="s">
        <v>8001</v>
      </c>
      <c r="L742">
        <f>VLOOKUP(T_Boleto[[#This Row],[Acionista]], t_carne!$B$2:$L$292,11,0)</f>
        <v>62</v>
      </c>
      <c r="M742" t="str">
        <f>"insert into t_boleto values(" &amp; L742 &amp; ", " &amp; T_Boleto[[#This Row],[SeqID]] &amp; ", " &amp; SUBSTITUTE(T_Boleto[[#This Row],[Valor]],",",".",1) &amp; ", '" &amp; TEXT(T_Boleto[[#This Row],[DataVencimento]],"aaaa-mm-dd") &amp; "');"</f>
        <v>insert into t_boleto values(62, 134740, 456.14, '2024-03-10');</v>
      </c>
    </row>
    <row r="743" spans="1:13">
      <c r="A743">
        <v>134741</v>
      </c>
      <c r="B743">
        <v>1062</v>
      </c>
      <c r="C743">
        <v>2</v>
      </c>
      <c r="D743">
        <v>456.14</v>
      </c>
      <c r="E743" s="4">
        <v>45089</v>
      </c>
      <c r="F743" s="4">
        <v>45392</v>
      </c>
      <c r="G743">
        <v>0</v>
      </c>
      <c r="H743" t="s">
        <v>7522</v>
      </c>
      <c r="I743" t="s">
        <v>8000</v>
      </c>
      <c r="J743" t="s">
        <v>8002</v>
      </c>
      <c r="L743">
        <f>VLOOKUP(T_Boleto[[#This Row],[Acionista]], t_carne!$B$2:$L$292,11,0)</f>
        <v>62</v>
      </c>
      <c r="M743" t="str">
        <f>"insert into t_boleto values(" &amp; L743 &amp; ", " &amp; T_Boleto[[#This Row],[SeqID]] &amp; ", " &amp; SUBSTITUTE(T_Boleto[[#This Row],[Valor]],",",".",1) &amp; ", '" &amp; TEXT(T_Boleto[[#This Row],[DataVencimento]],"aaaa-mm-dd") &amp; "');"</f>
        <v>insert into t_boleto values(62, 134741, 456.14, '2024-04-10');</v>
      </c>
    </row>
    <row r="744" spans="1:13">
      <c r="A744">
        <v>134742</v>
      </c>
      <c r="B744">
        <v>1062</v>
      </c>
      <c r="C744">
        <v>2</v>
      </c>
      <c r="D744">
        <v>456.14</v>
      </c>
      <c r="E744" s="4">
        <v>45089</v>
      </c>
      <c r="F744" s="4">
        <v>45422</v>
      </c>
      <c r="G744">
        <v>0</v>
      </c>
      <c r="H744" t="s">
        <v>7522</v>
      </c>
      <c r="I744" t="s">
        <v>8000</v>
      </c>
      <c r="J744" t="s">
        <v>8003</v>
      </c>
      <c r="L744">
        <f>VLOOKUP(T_Boleto[[#This Row],[Acionista]], t_carne!$B$2:$L$292,11,0)</f>
        <v>62</v>
      </c>
      <c r="M744" t="str">
        <f>"insert into t_boleto values(" &amp; L744 &amp; ", " &amp; T_Boleto[[#This Row],[SeqID]] &amp; ", " &amp; SUBSTITUTE(T_Boleto[[#This Row],[Valor]],",",".",1) &amp; ", '" &amp; TEXT(T_Boleto[[#This Row],[DataVencimento]],"aaaa-mm-dd") &amp; "');"</f>
        <v>insert into t_boleto values(62, 134742, 456.14, '2024-05-10');</v>
      </c>
    </row>
    <row r="745" spans="1:13">
      <c r="A745">
        <v>134743</v>
      </c>
      <c r="B745">
        <v>1062</v>
      </c>
      <c r="C745">
        <v>2</v>
      </c>
      <c r="D745">
        <v>456.14</v>
      </c>
      <c r="E745" s="4">
        <v>45089</v>
      </c>
      <c r="F745" s="4">
        <v>45453</v>
      </c>
      <c r="G745">
        <v>0</v>
      </c>
      <c r="H745" t="s">
        <v>7522</v>
      </c>
      <c r="I745" t="s">
        <v>8000</v>
      </c>
      <c r="J745" t="s">
        <v>8004</v>
      </c>
      <c r="L745">
        <f>VLOOKUP(T_Boleto[[#This Row],[Acionista]], t_carne!$B$2:$L$292,11,0)</f>
        <v>62</v>
      </c>
      <c r="M745" t="str">
        <f>"insert into t_boleto values(" &amp; L745 &amp; ", " &amp; T_Boleto[[#This Row],[SeqID]] &amp; ", " &amp; SUBSTITUTE(T_Boleto[[#This Row],[Valor]],",",".",1) &amp; ", '" &amp; TEXT(T_Boleto[[#This Row],[DataVencimento]],"aaaa-mm-dd") &amp; "');"</f>
        <v>insert into t_boleto values(62, 134743, 456.14, '2024-06-10');</v>
      </c>
    </row>
    <row r="746" spans="1:13">
      <c r="A746">
        <v>134744</v>
      </c>
      <c r="B746">
        <v>836</v>
      </c>
      <c r="C746">
        <v>2</v>
      </c>
      <c r="D746">
        <v>839.28</v>
      </c>
      <c r="E746" s="4">
        <v>45089</v>
      </c>
      <c r="F746" s="4">
        <v>45117</v>
      </c>
      <c r="G746">
        <v>0</v>
      </c>
      <c r="H746" t="s">
        <v>7329</v>
      </c>
      <c r="I746" t="s">
        <v>8005</v>
      </c>
      <c r="J746" t="s">
        <v>8006</v>
      </c>
      <c r="L746">
        <f>VLOOKUP(T_Boleto[[#This Row],[Acionista]], t_carne!$B$2:$L$292,11,0)</f>
        <v>63</v>
      </c>
      <c r="M746" t="str">
        <f>"insert into t_boleto values(" &amp; L746 &amp; ", " &amp; T_Boleto[[#This Row],[SeqID]] &amp; ", " &amp; SUBSTITUTE(T_Boleto[[#This Row],[Valor]],",",".",1) &amp; ", '" &amp; TEXT(T_Boleto[[#This Row],[DataVencimento]],"aaaa-mm-dd") &amp; "');"</f>
        <v>insert into t_boleto values(63, 134744, 839.28, '2023-07-10');</v>
      </c>
    </row>
    <row r="747" spans="1:13">
      <c r="A747">
        <v>134745</v>
      </c>
      <c r="B747">
        <v>836</v>
      </c>
      <c r="C747">
        <v>2</v>
      </c>
      <c r="D747">
        <v>839.28</v>
      </c>
      <c r="E747" s="4">
        <v>45089</v>
      </c>
      <c r="F747" s="4">
        <v>45148</v>
      </c>
      <c r="G747">
        <v>0</v>
      </c>
      <c r="H747" t="s">
        <v>7329</v>
      </c>
      <c r="I747" t="s">
        <v>8005</v>
      </c>
      <c r="J747" t="s">
        <v>8007</v>
      </c>
      <c r="L747">
        <f>VLOOKUP(T_Boleto[[#This Row],[Acionista]], t_carne!$B$2:$L$292,11,0)</f>
        <v>63</v>
      </c>
      <c r="M747" t="str">
        <f>"insert into t_boleto values(" &amp; L747 &amp; ", " &amp; T_Boleto[[#This Row],[SeqID]] &amp; ", " &amp; SUBSTITUTE(T_Boleto[[#This Row],[Valor]],",",".",1) &amp; ", '" &amp; TEXT(T_Boleto[[#This Row],[DataVencimento]],"aaaa-mm-dd") &amp; "');"</f>
        <v>insert into t_boleto values(63, 134745, 839.28, '2023-08-10');</v>
      </c>
    </row>
    <row r="748" spans="1:13">
      <c r="A748">
        <v>134746</v>
      </c>
      <c r="B748">
        <v>836</v>
      </c>
      <c r="C748">
        <v>2</v>
      </c>
      <c r="D748">
        <v>839.28</v>
      </c>
      <c r="E748" s="4">
        <v>45089</v>
      </c>
      <c r="F748" s="4">
        <v>45179</v>
      </c>
      <c r="G748">
        <v>0</v>
      </c>
      <c r="H748" t="s">
        <v>7329</v>
      </c>
      <c r="I748" t="s">
        <v>8005</v>
      </c>
      <c r="J748" t="s">
        <v>8008</v>
      </c>
      <c r="L748">
        <f>VLOOKUP(T_Boleto[[#This Row],[Acionista]], t_carne!$B$2:$L$292,11,0)</f>
        <v>63</v>
      </c>
      <c r="M748" t="str">
        <f>"insert into t_boleto values(" &amp; L748 &amp; ", " &amp; T_Boleto[[#This Row],[SeqID]] &amp; ", " &amp; SUBSTITUTE(T_Boleto[[#This Row],[Valor]],",",".",1) &amp; ", '" &amp; TEXT(T_Boleto[[#This Row],[DataVencimento]],"aaaa-mm-dd") &amp; "');"</f>
        <v>insert into t_boleto values(63, 134746, 839.28, '2023-09-10');</v>
      </c>
    </row>
    <row r="749" spans="1:13">
      <c r="A749">
        <v>134747</v>
      </c>
      <c r="B749">
        <v>836</v>
      </c>
      <c r="C749">
        <v>2</v>
      </c>
      <c r="D749">
        <v>839.28</v>
      </c>
      <c r="E749" s="4">
        <v>45089</v>
      </c>
      <c r="F749" s="4">
        <v>45209</v>
      </c>
      <c r="G749">
        <v>0</v>
      </c>
      <c r="H749" t="s">
        <v>7329</v>
      </c>
      <c r="I749" t="s">
        <v>8005</v>
      </c>
      <c r="J749" t="s">
        <v>8009</v>
      </c>
      <c r="L749">
        <f>VLOOKUP(T_Boleto[[#This Row],[Acionista]], t_carne!$B$2:$L$292,11,0)</f>
        <v>63</v>
      </c>
      <c r="M749" t="str">
        <f>"insert into t_boleto values(" &amp; L749 &amp; ", " &amp; T_Boleto[[#This Row],[SeqID]] &amp; ", " &amp; SUBSTITUTE(T_Boleto[[#This Row],[Valor]],",",".",1) &amp; ", '" &amp; TEXT(T_Boleto[[#This Row],[DataVencimento]],"aaaa-mm-dd") &amp; "');"</f>
        <v>insert into t_boleto values(63, 134747, 839.28, '2023-10-10');</v>
      </c>
    </row>
    <row r="750" spans="1:13">
      <c r="A750">
        <v>134748</v>
      </c>
      <c r="B750">
        <v>836</v>
      </c>
      <c r="C750">
        <v>2</v>
      </c>
      <c r="D750">
        <v>839.28</v>
      </c>
      <c r="E750" s="4">
        <v>45089</v>
      </c>
      <c r="F750" s="4">
        <v>45240</v>
      </c>
      <c r="G750">
        <v>0</v>
      </c>
      <c r="H750" t="s">
        <v>7329</v>
      </c>
      <c r="I750" t="s">
        <v>8005</v>
      </c>
      <c r="J750" t="s">
        <v>8010</v>
      </c>
      <c r="L750">
        <f>VLOOKUP(T_Boleto[[#This Row],[Acionista]], t_carne!$B$2:$L$292,11,0)</f>
        <v>63</v>
      </c>
      <c r="M750" t="str">
        <f>"insert into t_boleto values(" &amp; L750 &amp; ", " &amp; T_Boleto[[#This Row],[SeqID]] &amp; ", " &amp; SUBSTITUTE(T_Boleto[[#This Row],[Valor]],",",".",1) &amp; ", '" &amp; TEXT(T_Boleto[[#This Row],[DataVencimento]],"aaaa-mm-dd") &amp; "');"</f>
        <v>insert into t_boleto values(63, 134748, 839.28, '2023-11-10');</v>
      </c>
    </row>
    <row r="751" spans="1:13">
      <c r="A751">
        <v>134749</v>
      </c>
      <c r="B751">
        <v>836</v>
      </c>
      <c r="C751">
        <v>2</v>
      </c>
      <c r="D751">
        <v>839.28</v>
      </c>
      <c r="E751" s="4">
        <v>45089</v>
      </c>
      <c r="F751" s="4">
        <v>45270</v>
      </c>
      <c r="G751">
        <v>0</v>
      </c>
      <c r="H751" t="s">
        <v>7329</v>
      </c>
      <c r="I751" t="s">
        <v>8005</v>
      </c>
      <c r="J751" t="s">
        <v>8011</v>
      </c>
      <c r="L751">
        <f>VLOOKUP(T_Boleto[[#This Row],[Acionista]], t_carne!$B$2:$L$292,11,0)</f>
        <v>63</v>
      </c>
      <c r="M751" t="str">
        <f>"insert into t_boleto values(" &amp; L751 &amp; ", " &amp; T_Boleto[[#This Row],[SeqID]] &amp; ", " &amp; SUBSTITUTE(T_Boleto[[#This Row],[Valor]],",",".",1) &amp; ", '" &amp; TEXT(T_Boleto[[#This Row],[DataVencimento]],"aaaa-mm-dd") &amp; "');"</f>
        <v>insert into t_boleto values(63, 134749, 839.28, '2023-12-10');</v>
      </c>
    </row>
    <row r="752" spans="1:13">
      <c r="A752">
        <v>134750</v>
      </c>
      <c r="B752">
        <v>836</v>
      </c>
      <c r="C752">
        <v>2</v>
      </c>
      <c r="D752">
        <v>839.28</v>
      </c>
      <c r="E752" s="4">
        <v>45089</v>
      </c>
      <c r="F752" s="4">
        <v>45301</v>
      </c>
      <c r="G752">
        <v>0</v>
      </c>
      <c r="H752" t="s">
        <v>7329</v>
      </c>
      <c r="I752" t="s">
        <v>8005</v>
      </c>
      <c r="J752" t="s">
        <v>8012</v>
      </c>
      <c r="L752">
        <f>VLOOKUP(T_Boleto[[#This Row],[Acionista]], t_carne!$B$2:$L$292,11,0)</f>
        <v>63</v>
      </c>
      <c r="M752" t="str">
        <f>"insert into t_boleto values(" &amp; L752 &amp; ", " &amp; T_Boleto[[#This Row],[SeqID]] &amp; ", " &amp; SUBSTITUTE(T_Boleto[[#This Row],[Valor]],",",".",1) &amp; ", '" &amp; TEXT(T_Boleto[[#This Row],[DataVencimento]],"aaaa-mm-dd") &amp; "');"</f>
        <v>insert into t_boleto values(63, 134750, 839.28, '2024-01-10');</v>
      </c>
    </row>
    <row r="753" spans="1:13">
      <c r="A753">
        <v>134751</v>
      </c>
      <c r="B753">
        <v>836</v>
      </c>
      <c r="C753">
        <v>2</v>
      </c>
      <c r="D753">
        <v>839.28</v>
      </c>
      <c r="E753" s="4">
        <v>45089</v>
      </c>
      <c r="F753" s="4">
        <v>45332</v>
      </c>
      <c r="G753">
        <v>0</v>
      </c>
      <c r="H753" t="s">
        <v>7329</v>
      </c>
      <c r="I753" t="s">
        <v>8005</v>
      </c>
      <c r="J753" t="s">
        <v>8013</v>
      </c>
      <c r="L753">
        <f>VLOOKUP(T_Boleto[[#This Row],[Acionista]], t_carne!$B$2:$L$292,11,0)</f>
        <v>63</v>
      </c>
      <c r="M753" t="str">
        <f>"insert into t_boleto values(" &amp; L753 &amp; ", " &amp; T_Boleto[[#This Row],[SeqID]] &amp; ", " &amp; SUBSTITUTE(T_Boleto[[#This Row],[Valor]],",",".",1) &amp; ", '" &amp; TEXT(T_Boleto[[#This Row],[DataVencimento]],"aaaa-mm-dd") &amp; "');"</f>
        <v>insert into t_boleto values(63, 134751, 839.28, '2024-02-10');</v>
      </c>
    </row>
    <row r="754" spans="1:13">
      <c r="A754">
        <v>134752</v>
      </c>
      <c r="B754">
        <v>836</v>
      </c>
      <c r="C754">
        <v>2</v>
      </c>
      <c r="D754">
        <v>839.28</v>
      </c>
      <c r="E754" s="4">
        <v>45089</v>
      </c>
      <c r="F754" s="4">
        <v>45361</v>
      </c>
      <c r="G754">
        <v>0</v>
      </c>
      <c r="H754" t="s">
        <v>7329</v>
      </c>
      <c r="I754" t="s">
        <v>8005</v>
      </c>
      <c r="J754" t="s">
        <v>8001</v>
      </c>
      <c r="L754">
        <f>VLOOKUP(T_Boleto[[#This Row],[Acionista]], t_carne!$B$2:$L$292,11,0)</f>
        <v>63</v>
      </c>
      <c r="M754" t="str">
        <f>"insert into t_boleto values(" &amp; L754 &amp; ", " &amp; T_Boleto[[#This Row],[SeqID]] &amp; ", " &amp; SUBSTITUTE(T_Boleto[[#This Row],[Valor]],",",".",1) &amp; ", '" &amp; TEXT(T_Boleto[[#This Row],[DataVencimento]],"aaaa-mm-dd") &amp; "');"</f>
        <v>insert into t_boleto values(63, 134752, 839.28, '2024-03-10');</v>
      </c>
    </row>
    <row r="755" spans="1:13">
      <c r="A755">
        <v>134753</v>
      </c>
      <c r="B755">
        <v>836</v>
      </c>
      <c r="C755">
        <v>2</v>
      </c>
      <c r="D755">
        <v>839.28</v>
      </c>
      <c r="E755" s="4">
        <v>45089</v>
      </c>
      <c r="F755" s="4">
        <v>45392</v>
      </c>
      <c r="G755">
        <v>0</v>
      </c>
      <c r="H755" t="s">
        <v>7329</v>
      </c>
      <c r="I755" t="s">
        <v>8005</v>
      </c>
      <c r="J755" t="s">
        <v>8002</v>
      </c>
      <c r="L755">
        <f>VLOOKUP(T_Boleto[[#This Row],[Acionista]], t_carne!$B$2:$L$292,11,0)</f>
        <v>63</v>
      </c>
      <c r="M755" t="str">
        <f>"insert into t_boleto values(" &amp; L755 &amp; ", " &amp; T_Boleto[[#This Row],[SeqID]] &amp; ", " &amp; SUBSTITUTE(T_Boleto[[#This Row],[Valor]],",",".",1) &amp; ", '" &amp; TEXT(T_Boleto[[#This Row],[DataVencimento]],"aaaa-mm-dd") &amp; "');"</f>
        <v>insert into t_boleto values(63, 134753, 839.28, '2024-04-10');</v>
      </c>
    </row>
    <row r="756" spans="1:13">
      <c r="A756">
        <v>134754</v>
      </c>
      <c r="B756">
        <v>836</v>
      </c>
      <c r="C756">
        <v>2</v>
      </c>
      <c r="D756">
        <v>839.28</v>
      </c>
      <c r="E756" s="4">
        <v>45089</v>
      </c>
      <c r="F756" s="4">
        <v>45422</v>
      </c>
      <c r="G756">
        <v>0</v>
      </c>
      <c r="H756" t="s">
        <v>7329</v>
      </c>
      <c r="I756" t="s">
        <v>8005</v>
      </c>
      <c r="J756" t="s">
        <v>8003</v>
      </c>
      <c r="L756">
        <f>VLOOKUP(T_Boleto[[#This Row],[Acionista]], t_carne!$B$2:$L$292,11,0)</f>
        <v>63</v>
      </c>
      <c r="M756" t="str">
        <f>"insert into t_boleto values(" &amp; L756 &amp; ", " &amp; T_Boleto[[#This Row],[SeqID]] &amp; ", " &amp; SUBSTITUTE(T_Boleto[[#This Row],[Valor]],",",".",1) &amp; ", '" &amp; TEXT(T_Boleto[[#This Row],[DataVencimento]],"aaaa-mm-dd") &amp; "');"</f>
        <v>insert into t_boleto values(63, 134754, 839.28, '2024-05-10');</v>
      </c>
    </row>
    <row r="757" spans="1:13">
      <c r="A757">
        <v>134755</v>
      </c>
      <c r="B757">
        <v>836</v>
      </c>
      <c r="C757">
        <v>2</v>
      </c>
      <c r="D757">
        <v>839.28</v>
      </c>
      <c r="E757" s="4">
        <v>45089</v>
      </c>
      <c r="F757" s="4">
        <v>45453</v>
      </c>
      <c r="G757">
        <v>0</v>
      </c>
      <c r="H757" t="s">
        <v>7329</v>
      </c>
      <c r="I757" t="s">
        <v>8005</v>
      </c>
      <c r="J757" t="s">
        <v>8004</v>
      </c>
      <c r="L757">
        <f>VLOOKUP(T_Boleto[[#This Row],[Acionista]], t_carne!$B$2:$L$292,11,0)</f>
        <v>63</v>
      </c>
      <c r="M757" t="str">
        <f>"insert into t_boleto values(" &amp; L757 &amp; ", " &amp; T_Boleto[[#This Row],[SeqID]] &amp; ", " &amp; SUBSTITUTE(T_Boleto[[#This Row],[Valor]],",",".",1) &amp; ", '" &amp; TEXT(T_Boleto[[#This Row],[DataVencimento]],"aaaa-mm-dd") &amp; "');"</f>
        <v>insert into t_boleto values(63, 134755, 839.28, '2024-06-10');</v>
      </c>
    </row>
    <row r="758" spans="1:13">
      <c r="A758">
        <v>134756</v>
      </c>
      <c r="B758">
        <v>858</v>
      </c>
      <c r="C758">
        <v>2</v>
      </c>
      <c r="D758">
        <v>839.28</v>
      </c>
      <c r="E758" s="4">
        <v>45089</v>
      </c>
      <c r="F758" s="4">
        <v>45117</v>
      </c>
      <c r="G758">
        <v>0</v>
      </c>
      <c r="H758" t="s">
        <v>7350</v>
      </c>
      <c r="I758" t="s">
        <v>8005</v>
      </c>
      <c r="J758" t="s">
        <v>8006</v>
      </c>
      <c r="L758">
        <f>VLOOKUP(T_Boleto[[#This Row],[Acionista]], t_carne!$B$2:$L$292,11,0)</f>
        <v>64</v>
      </c>
      <c r="M758" t="str">
        <f>"insert into t_boleto values(" &amp; L758 &amp; ", " &amp; T_Boleto[[#This Row],[SeqID]] &amp; ", " &amp; SUBSTITUTE(T_Boleto[[#This Row],[Valor]],",",".",1) &amp; ", '" &amp; TEXT(T_Boleto[[#This Row],[DataVencimento]],"aaaa-mm-dd") &amp; "');"</f>
        <v>insert into t_boleto values(64, 134756, 839.28, '2023-07-10');</v>
      </c>
    </row>
    <row r="759" spans="1:13">
      <c r="A759">
        <v>134757</v>
      </c>
      <c r="B759">
        <v>858</v>
      </c>
      <c r="C759">
        <v>2</v>
      </c>
      <c r="D759">
        <v>839.28</v>
      </c>
      <c r="E759" s="4">
        <v>45089</v>
      </c>
      <c r="F759" s="4">
        <v>45148</v>
      </c>
      <c r="G759">
        <v>0</v>
      </c>
      <c r="H759" t="s">
        <v>7350</v>
      </c>
      <c r="I759" t="s">
        <v>8005</v>
      </c>
      <c r="J759" t="s">
        <v>8007</v>
      </c>
      <c r="L759">
        <f>VLOOKUP(T_Boleto[[#This Row],[Acionista]], t_carne!$B$2:$L$292,11,0)</f>
        <v>64</v>
      </c>
      <c r="M759" t="str">
        <f>"insert into t_boleto values(" &amp; L759 &amp; ", " &amp; T_Boleto[[#This Row],[SeqID]] &amp; ", " &amp; SUBSTITUTE(T_Boleto[[#This Row],[Valor]],",",".",1) &amp; ", '" &amp; TEXT(T_Boleto[[#This Row],[DataVencimento]],"aaaa-mm-dd") &amp; "');"</f>
        <v>insert into t_boleto values(64, 134757, 839.28, '2023-08-10');</v>
      </c>
    </row>
    <row r="760" spans="1:13">
      <c r="A760">
        <v>134758</v>
      </c>
      <c r="B760">
        <v>858</v>
      </c>
      <c r="C760">
        <v>2</v>
      </c>
      <c r="D760">
        <v>839.28</v>
      </c>
      <c r="E760" s="4">
        <v>45089</v>
      </c>
      <c r="F760" s="4">
        <v>45179</v>
      </c>
      <c r="G760">
        <v>0</v>
      </c>
      <c r="H760" t="s">
        <v>7350</v>
      </c>
      <c r="I760" t="s">
        <v>8005</v>
      </c>
      <c r="J760" t="s">
        <v>8008</v>
      </c>
      <c r="L760">
        <f>VLOOKUP(T_Boleto[[#This Row],[Acionista]], t_carne!$B$2:$L$292,11,0)</f>
        <v>64</v>
      </c>
      <c r="M760" t="str">
        <f>"insert into t_boleto values(" &amp; L760 &amp; ", " &amp; T_Boleto[[#This Row],[SeqID]] &amp; ", " &amp; SUBSTITUTE(T_Boleto[[#This Row],[Valor]],",",".",1) &amp; ", '" &amp; TEXT(T_Boleto[[#This Row],[DataVencimento]],"aaaa-mm-dd") &amp; "');"</f>
        <v>insert into t_boleto values(64, 134758, 839.28, '2023-09-10');</v>
      </c>
    </row>
    <row r="761" spans="1:13">
      <c r="A761">
        <v>134759</v>
      </c>
      <c r="B761">
        <v>858</v>
      </c>
      <c r="C761">
        <v>2</v>
      </c>
      <c r="D761">
        <v>839.28</v>
      </c>
      <c r="E761" s="4">
        <v>45089</v>
      </c>
      <c r="F761" s="4">
        <v>45209</v>
      </c>
      <c r="G761">
        <v>0</v>
      </c>
      <c r="H761" t="s">
        <v>7350</v>
      </c>
      <c r="I761" t="s">
        <v>8005</v>
      </c>
      <c r="J761" t="s">
        <v>8009</v>
      </c>
      <c r="L761">
        <f>VLOOKUP(T_Boleto[[#This Row],[Acionista]], t_carne!$B$2:$L$292,11,0)</f>
        <v>64</v>
      </c>
      <c r="M761" t="str">
        <f>"insert into t_boleto values(" &amp; L761 &amp; ", " &amp; T_Boleto[[#This Row],[SeqID]] &amp; ", " &amp; SUBSTITUTE(T_Boleto[[#This Row],[Valor]],",",".",1) &amp; ", '" &amp; TEXT(T_Boleto[[#This Row],[DataVencimento]],"aaaa-mm-dd") &amp; "');"</f>
        <v>insert into t_boleto values(64, 134759, 839.28, '2023-10-10');</v>
      </c>
    </row>
    <row r="762" spans="1:13">
      <c r="A762">
        <v>134760</v>
      </c>
      <c r="B762">
        <v>858</v>
      </c>
      <c r="C762">
        <v>2</v>
      </c>
      <c r="D762">
        <v>839.28</v>
      </c>
      <c r="E762" s="4">
        <v>45089</v>
      </c>
      <c r="F762" s="4">
        <v>45240</v>
      </c>
      <c r="G762">
        <v>0</v>
      </c>
      <c r="H762" t="s">
        <v>7350</v>
      </c>
      <c r="I762" t="s">
        <v>8005</v>
      </c>
      <c r="J762" t="s">
        <v>8010</v>
      </c>
      <c r="L762">
        <f>VLOOKUP(T_Boleto[[#This Row],[Acionista]], t_carne!$B$2:$L$292,11,0)</f>
        <v>64</v>
      </c>
      <c r="M762" t="str">
        <f>"insert into t_boleto values(" &amp; L762 &amp; ", " &amp; T_Boleto[[#This Row],[SeqID]] &amp; ", " &amp; SUBSTITUTE(T_Boleto[[#This Row],[Valor]],",",".",1) &amp; ", '" &amp; TEXT(T_Boleto[[#This Row],[DataVencimento]],"aaaa-mm-dd") &amp; "');"</f>
        <v>insert into t_boleto values(64, 134760, 839.28, '2023-11-10');</v>
      </c>
    </row>
    <row r="763" spans="1:13">
      <c r="A763">
        <v>134761</v>
      </c>
      <c r="B763">
        <v>858</v>
      </c>
      <c r="C763">
        <v>2</v>
      </c>
      <c r="D763">
        <v>839.28</v>
      </c>
      <c r="E763" s="4">
        <v>45089</v>
      </c>
      <c r="F763" s="4">
        <v>45270</v>
      </c>
      <c r="G763">
        <v>0</v>
      </c>
      <c r="H763" t="s">
        <v>7350</v>
      </c>
      <c r="I763" t="s">
        <v>8005</v>
      </c>
      <c r="J763" t="s">
        <v>8011</v>
      </c>
      <c r="L763">
        <f>VLOOKUP(T_Boleto[[#This Row],[Acionista]], t_carne!$B$2:$L$292,11,0)</f>
        <v>64</v>
      </c>
      <c r="M763" t="str">
        <f>"insert into t_boleto values(" &amp; L763 &amp; ", " &amp; T_Boleto[[#This Row],[SeqID]] &amp; ", " &amp; SUBSTITUTE(T_Boleto[[#This Row],[Valor]],",",".",1) &amp; ", '" &amp; TEXT(T_Boleto[[#This Row],[DataVencimento]],"aaaa-mm-dd") &amp; "');"</f>
        <v>insert into t_boleto values(64, 134761, 839.28, '2023-12-10');</v>
      </c>
    </row>
    <row r="764" spans="1:13">
      <c r="A764">
        <v>134762</v>
      </c>
      <c r="B764">
        <v>858</v>
      </c>
      <c r="C764">
        <v>2</v>
      </c>
      <c r="D764">
        <v>839.28</v>
      </c>
      <c r="E764" s="4">
        <v>45089</v>
      </c>
      <c r="F764" s="4">
        <v>45301</v>
      </c>
      <c r="G764">
        <v>0</v>
      </c>
      <c r="H764" t="s">
        <v>7350</v>
      </c>
      <c r="I764" t="s">
        <v>8005</v>
      </c>
      <c r="J764" t="s">
        <v>8012</v>
      </c>
      <c r="L764">
        <f>VLOOKUP(T_Boleto[[#This Row],[Acionista]], t_carne!$B$2:$L$292,11,0)</f>
        <v>64</v>
      </c>
      <c r="M764" t="str">
        <f>"insert into t_boleto values(" &amp; L764 &amp; ", " &amp; T_Boleto[[#This Row],[SeqID]] &amp; ", " &amp; SUBSTITUTE(T_Boleto[[#This Row],[Valor]],",",".",1) &amp; ", '" &amp; TEXT(T_Boleto[[#This Row],[DataVencimento]],"aaaa-mm-dd") &amp; "');"</f>
        <v>insert into t_boleto values(64, 134762, 839.28, '2024-01-10');</v>
      </c>
    </row>
    <row r="765" spans="1:13">
      <c r="A765">
        <v>134763</v>
      </c>
      <c r="B765">
        <v>858</v>
      </c>
      <c r="C765">
        <v>2</v>
      </c>
      <c r="D765">
        <v>839.28</v>
      </c>
      <c r="E765" s="4">
        <v>45089</v>
      </c>
      <c r="F765" s="4">
        <v>45332</v>
      </c>
      <c r="G765">
        <v>0</v>
      </c>
      <c r="H765" t="s">
        <v>7350</v>
      </c>
      <c r="I765" t="s">
        <v>8005</v>
      </c>
      <c r="J765" t="s">
        <v>8013</v>
      </c>
      <c r="L765">
        <f>VLOOKUP(T_Boleto[[#This Row],[Acionista]], t_carne!$B$2:$L$292,11,0)</f>
        <v>64</v>
      </c>
      <c r="M765" t="str">
        <f>"insert into t_boleto values(" &amp; L765 &amp; ", " &amp; T_Boleto[[#This Row],[SeqID]] &amp; ", " &amp; SUBSTITUTE(T_Boleto[[#This Row],[Valor]],",",".",1) &amp; ", '" &amp; TEXT(T_Boleto[[#This Row],[DataVencimento]],"aaaa-mm-dd") &amp; "');"</f>
        <v>insert into t_boleto values(64, 134763, 839.28, '2024-02-10');</v>
      </c>
    </row>
    <row r="766" spans="1:13">
      <c r="A766">
        <v>134764</v>
      </c>
      <c r="B766">
        <v>858</v>
      </c>
      <c r="C766">
        <v>2</v>
      </c>
      <c r="D766">
        <v>839.28</v>
      </c>
      <c r="E766" s="4">
        <v>45089</v>
      </c>
      <c r="F766" s="4">
        <v>45361</v>
      </c>
      <c r="G766">
        <v>0</v>
      </c>
      <c r="H766" t="s">
        <v>7350</v>
      </c>
      <c r="I766" t="s">
        <v>8005</v>
      </c>
      <c r="J766" t="s">
        <v>8001</v>
      </c>
      <c r="L766">
        <f>VLOOKUP(T_Boleto[[#This Row],[Acionista]], t_carne!$B$2:$L$292,11,0)</f>
        <v>64</v>
      </c>
      <c r="M766" t="str">
        <f>"insert into t_boleto values(" &amp; L766 &amp; ", " &amp; T_Boleto[[#This Row],[SeqID]] &amp; ", " &amp; SUBSTITUTE(T_Boleto[[#This Row],[Valor]],",",".",1) &amp; ", '" &amp; TEXT(T_Boleto[[#This Row],[DataVencimento]],"aaaa-mm-dd") &amp; "');"</f>
        <v>insert into t_boleto values(64, 134764, 839.28, '2024-03-10');</v>
      </c>
    </row>
    <row r="767" spans="1:13">
      <c r="A767">
        <v>134765</v>
      </c>
      <c r="B767">
        <v>858</v>
      </c>
      <c r="C767">
        <v>2</v>
      </c>
      <c r="D767">
        <v>839.28</v>
      </c>
      <c r="E767" s="4">
        <v>45089</v>
      </c>
      <c r="F767" s="4">
        <v>45392</v>
      </c>
      <c r="G767">
        <v>0</v>
      </c>
      <c r="H767" t="s">
        <v>7350</v>
      </c>
      <c r="I767" t="s">
        <v>8005</v>
      </c>
      <c r="J767" t="s">
        <v>8002</v>
      </c>
      <c r="L767">
        <f>VLOOKUP(T_Boleto[[#This Row],[Acionista]], t_carne!$B$2:$L$292,11,0)</f>
        <v>64</v>
      </c>
      <c r="M767" t="str">
        <f>"insert into t_boleto values(" &amp; L767 &amp; ", " &amp; T_Boleto[[#This Row],[SeqID]] &amp; ", " &amp; SUBSTITUTE(T_Boleto[[#This Row],[Valor]],",",".",1) &amp; ", '" &amp; TEXT(T_Boleto[[#This Row],[DataVencimento]],"aaaa-mm-dd") &amp; "');"</f>
        <v>insert into t_boleto values(64, 134765, 839.28, '2024-04-10');</v>
      </c>
    </row>
    <row r="768" spans="1:13">
      <c r="A768">
        <v>134766</v>
      </c>
      <c r="B768">
        <v>858</v>
      </c>
      <c r="C768">
        <v>2</v>
      </c>
      <c r="D768">
        <v>839.28</v>
      </c>
      <c r="E768" s="4">
        <v>45089</v>
      </c>
      <c r="F768" s="4">
        <v>45422</v>
      </c>
      <c r="G768">
        <v>0</v>
      </c>
      <c r="H768" t="s">
        <v>7350</v>
      </c>
      <c r="I768" t="s">
        <v>8005</v>
      </c>
      <c r="J768" t="s">
        <v>8003</v>
      </c>
      <c r="L768">
        <f>VLOOKUP(T_Boleto[[#This Row],[Acionista]], t_carne!$B$2:$L$292,11,0)</f>
        <v>64</v>
      </c>
      <c r="M768" t="str">
        <f>"insert into t_boleto values(" &amp; L768 &amp; ", " &amp; T_Boleto[[#This Row],[SeqID]] &amp; ", " &amp; SUBSTITUTE(T_Boleto[[#This Row],[Valor]],",",".",1) &amp; ", '" &amp; TEXT(T_Boleto[[#This Row],[DataVencimento]],"aaaa-mm-dd") &amp; "');"</f>
        <v>insert into t_boleto values(64, 134766, 839.28, '2024-05-10');</v>
      </c>
    </row>
    <row r="769" spans="1:13">
      <c r="A769">
        <v>134767</v>
      </c>
      <c r="B769">
        <v>858</v>
      </c>
      <c r="C769">
        <v>2</v>
      </c>
      <c r="D769">
        <v>839.28</v>
      </c>
      <c r="E769" s="4">
        <v>45089</v>
      </c>
      <c r="F769" s="4">
        <v>45453</v>
      </c>
      <c r="G769">
        <v>0</v>
      </c>
      <c r="H769" t="s">
        <v>7350</v>
      </c>
      <c r="I769" t="s">
        <v>8005</v>
      </c>
      <c r="J769" t="s">
        <v>8004</v>
      </c>
      <c r="L769">
        <f>VLOOKUP(T_Boleto[[#This Row],[Acionista]], t_carne!$B$2:$L$292,11,0)</f>
        <v>64</v>
      </c>
      <c r="M769" t="str">
        <f>"insert into t_boleto values(" &amp; L769 &amp; ", " &amp; T_Boleto[[#This Row],[SeqID]] &amp; ", " &amp; SUBSTITUTE(T_Boleto[[#This Row],[Valor]],",",".",1) &amp; ", '" &amp; TEXT(T_Boleto[[#This Row],[DataVencimento]],"aaaa-mm-dd") &amp; "');"</f>
        <v>insert into t_boleto values(64, 134767, 839.28, '2024-06-10');</v>
      </c>
    </row>
    <row r="770" spans="1:13">
      <c r="A770">
        <v>134768</v>
      </c>
      <c r="B770">
        <v>1068</v>
      </c>
      <c r="C770">
        <v>2</v>
      </c>
      <c r="D770">
        <v>456.14</v>
      </c>
      <c r="E770" s="4">
        <v>45089</v>
      </c>
      <c r="F770" s="4">
        <v>45117</v>
      </c>
      <c r="G770">
        <v>0</v>
      </c>
      <c r="H770" t="s">
        <v>7525</v>
      </c>
      <c r="I770" t="s">
        <v>8000</v>
      </c>
      <c r="J770" t="s">
        <v>8006</v>
      </c>
      <c r="L770">
        <f>VLOOKUP(T_Boleto[[#This Row],[Acionista]], t_carne!$B$2:$L$292,11,0)</f>
        <v>65</v>
      </c>
      <c r="M770" t="str">
        <f>"insert into t_boleto values(" &amp; L770 &amp; ", " &amp; T_Boleto[[#This Row],[SeqID]] &amp; ", " &amp; SUBSTITUTE(T_Boleto[[#This Row],[Valor]],",",".",1) &amp; ", '" &amp; TEXT(T_Boleto[[#This Row],[DataVencimento]],"aaaa-mm-dd") &amp; "');"</f>
        <v>insert into t_boleto values(65, 134768, 456.14, '2023-07-10');</v>
      </c>
    </row>
    <row r="771" spans="1:13">
      <c r="A771">
        <v>134769</v>
      </c>
      <c r="B771">
        <v>1068</v>
      </c>
      <c r="C771">
        <v>2</v>
      </c>
      <c r="D771">
        <v>456.14</v>
      </c>
      <c r="E771" s="4">
        <v>45089</v>
      </c>
      <c r="F771" s="4">
        <v>45148</v>
      </c>
      <c r="G771">
        <v>0</v>
      </c>
      <c r="H771" t="s">
        <v>7525</v>
      </c>
      <c r="I771" t="s">
        <v>8000</v>
      </c>
      <c r="J771" t="s">
        <v>8007</v>
      </c>
      <c r="L771">
        <f>VLOOKUP(T_Boleto[[#This Row],[Acionista]], t_carne!$B$2:$L$292,11,0)</f>
        <v>65</v>
      </c>
      <c r="M771" t="str">
        <f>"insert into t_boleto values(" &amp; L771 &amp; ", " &amp; T_Boleto[[#This Row],[SeqID]] &amp; ", " &amp; SUBSTITUTE(T_Boleto[[#This Row],[Valor]],",",".",1) &amp; ", '" &amp; TEXT(T_Boleto[[#This Row],[DataVencimento]],"aaaa-mm-dd") &amp; "');"</f>
        <v>insert into t_boleto values(65, 134769, 456.14, '2023-08-10');</v>
      </c>
    </row>
    <row r="772" spans="1:13">
      <c r="A772">
        <v>134770</v>
      </c>
      <c r="B772">
        <v>1068</v>
      </c>
      <c r="C772">
        <v>2</v>
      </c>
      <c r="D772">
        <v>456.14</v>
      </c>
      <c r="E772" s="4">
        <v>45089</v>
      </c>
      <c r="F772" s="4">
        <v>45179</v>
      </c>
      <c r="G772">
        <v>0</v>
      </c>
      <c r="H772" t="s">
        <v>7525</v>
      </c>
      <c r="I772" t="s">
        <v>8000</v>
      </c>
      <c r="J772" t="s">
        <v>8008</v>
      </c>
      <c r="L772">
        <f>VLOOKUP(T_Boleto[[#This Row],[Acionista]], t_carne!$B$2:$L$292,11,0)</f>
        <v>65</v>
      </c>
      <c r="M772" t="str">
        <f>"insert into t_boleto values(" &amp; L772 &amp; ", " &amp; T_Boleto[[#This Row],[SeqID]] &amp; ", " &amp; SUBSTITUTE(T_Boleto[[#This Row],[Valor]],",",".",1) &amp; ", '" &amp; TEXT(T_Boleto[[#This Row],[DataVencimento]],"aaaa-mm-dd") &amp; "');"</f>
        <v>insert into t_boleto values(65, 134770, 456.14, '2023-09-10');</v>
      </c>
    </row>
    <row r="773" spans="1:13">
      <c r="A773">
        <v>134771</v>
      </c>
      <c r="B773">
        <v>1068</v>
      </c>
      <c r="C773">
        <v>2</v>
      </c>
      <c r="D773">
        <v>456.14</v>
      </c>
      <c r="E773" s="4">
        <v>45089</v>
      </c>
      <c r="F773" s="4">
        <v>45209</v>
      </c>
      <c r="G773">
        <v>0</v>
      </c>
      <c r="H773" t="s">
        <v>7525</v>
      </c>
      <c r="I773" t="s">
        <v>8000</v>
      </c>
      <c r="J773" t="s">
        <v>8009</v>
      </c>
      <c r="L773">
        <f>VLOOKUP(T_Boleto[[#This Row],[Acionista]], t_carne!$B$2:$L$292,11,0)</f>
        <v>65</v>
      </c>
      <c r="M773" t="str">
        <f>"insert into t_boleto values(" &amp; L773 &amp; ", " &amp; T_Boleto[[#This Row],[SeqID]] &amp; ", " &amp; SUBSTITUTE(T_Boleto[[#This Row],[Valor]],",",".",1) &amp; ", '" &amp; TEXT(T_Boleto[[#This Row],[DataVencimento]],"aaaa-mm-dd") &amp; "');"</f>
        <v>insert into t_boleto values(65, 134771, 456.14, '2023-10-10');</v>
      </c>
    </row>
    <row r="774" spans="1:13">
      <c r="A774">
        <v>134772</v>
      </c>
      <c r="B774">
        <v>1068</v>
      </c>
      <c r="C774">
        <v>2</v>
      </c>
      <c r="D774">
        <v>456.14</v>
      </c>
      <c r="E774" s="4">
        <v>45089</v>
      </c>
      <c r="F774" s="4">
        <v>45240</v>
      </c>
      <c r="G774">
        <v>0</v>
      </c>
      <c r="H774" t="s">
        <v>7525</v>
      </c>
      <c r="I774" t="s">
        <v>8000</v>
      </c>
      <c r="J774" t="s">
        <v>8010</v>
      </c>
      <c r="L774">
        <f>VLOOKUP(T_Boleto[[#This Row],[Acionista]], t_carne!$B$2:$L$292,11,0)</f>
        <v>65</v>
      </c>
      <c r="M774" t="str">
        <f>"insert into t_boleto values(" &amp; L774 &amp; ", " &amp; T_Boleto[[#This Row],[SeqID]] &amp; ", " &amp; SUBSTITUTE(T_Boleto[[#This Row],[Valor]],",",".",1) &amp; ", '" &amp; TEXT(T_Boleto[[#This Row],[DataVencimento]],"aaaa-mm-dd") &amp; "');"</f>
        <v>insert into t_boleto values(65, 134772, 456.14, '2023-11-10');</v>
      </c>
    </row>
    <row r="775" spans="1:13">
      <c r="A775">
        <v>134773</v>
      </c>
      <c r="B775">
        <v>1068</v>
      </c>
      <c r="C775">
        <v>2</v>
      </c>
      <c r="D775">
        <v>456.14</v>
      </c>
      <c r="E775" s="4">
        <v>45089</v>
      </c>
      <c r="F775" s="4">
        <v>45270</v>
      </c>
      <c r="G775">
        <v>0</v>
      </c>
      <c r="H775" t="s">
        <v>7525</v>
      </c>
      <c r="I775" t="s">
        <v>8000</v>
      </c>
      <c r="J775" t="s">
        <v>8011</v>
      </c>
      <c r="L775">
        <f>VLOOKUP(T_Boleto[[#This Row],[Acionista]], t_carne!$B$2:$L$292,11,0)</f>
        <v>65</v>
      </c>
      <c r="M775" t="str">
        <f>"insert into t_boleto values(" &amp; L775 &amp; ", " &amp; T_Boleto[[#This Row],[SeqID]] &amp; ", " &amp; SUBSTITUTE(T_Boleto[[#This Row],[Valor]],",",".",1) &amp; ", '" &amp; TEXT(T_Boleto[[#This Row],[DataVencimento]],"aaaa-mm-dd") &amp; "');"</f>
        <v>insert into t_boleto values(65, 134773, 456.14, '2023-12-10');</v>
      </c>
    </row>
    <row r="776" spans="1:13">
      <c r="A776">
        <v>134774</v>
      </c>
      <c r="B776">
        <v>1068</v>
      </c>
      <c r="C776">
        <v>2</v>
      </c>
      <c r="D776">
        <v>456.14</v>
      </c>
      <c r="E776" s="4">
        <v>45089</v>
      </c>
      <c r="F776" s="4">
        <v>45301</v>
      </c>
      <c r="G776">
        <v>0</v>
      </c>
      <c r="H776" t="s">
        <v>7525</v>
      </c>
      <c r="I776" t="s">
        <v>8000</v>
      </c>
      <c r="J776" t="s">
        <v>8012</v>
      </c>
      <c r="L776">
        <f>VLOOKUP(T_Boleto[[#This Row],[Acionista]], t_carne!$B$2:$L$292,11,0)</f>
        <v>65</v>
      </c>
      <c r="M776" t="str">
        <f>"insert into t_boleto values(" &amp; L776 &amp; ", " &amp; T_Boleto[[#This Row],[SeqID]] &amp; ", " &amp; SUBSTITUTE(T_Boleto[[#This Row],[Valor]],",",".",1) &amp; ", '" &amp; TEXT(T_Boleto[[#This Row],[DataVencimento]],"aaaa-mm-dd") &amp; "');"</f>
        <v>insert into t_boleto values(65, 134774, 456.14, '2024-01-10');</v>
      </c>
    </row>
    <row r="777" spans="1:13">
      <c r="A777">
        <v>134775</v>
      </c>
      <c r="B777">
        <v>1068</v>
      </c>
      <c r="C777">
        <v>2</v>
      </c>
      <c r="D777">
        <v>456.14</v>
      </c>
      <c r="E777" s="4">
        <v>45089</v>
      </c>
      <c r="F777" s="4">
        <v>45332</v>
      </c>
      <c r="G777">
        <v>0</v>
      </c>
      <c r="H777" t="s">
        <v>7525</v>
      </c>
      <c r="I777" t="s">
        <v>8000</v>
      </c>
      <c r="J777" t="s">
        <v>8013</v>
      </c>
      <c r="L777">
        <f>VLOOKUP(T_Boleto[[#This Row],[Acionista]], t_carne!$B$2:$L$292,11,0)</f>
        <v>65</v>
      </c>
      <c r="M777" t="str">
        <f>"insert into t_boleto values(" &amp; L777 &amp; ", " &amp; T_Boleto[[#This Row],[SeqID]] &amp; ", " &amp; SUBSTITUTE(T_Boleto[[#This Row],[Valor]],",",".",1) &amp; ", '" &amp; TEXT(T_Boleto[[#This Row],[DataVencimento]],"aaaa-mm-dd") &amp; "');"</f>
        <v>insert into t_boleto values(65, 134775, 456.14, '2024-02-10');</v>
      </c>
    </row>
    <row r="778" spans="1:13">
      <c r="A778">
        <v>134776</v>
      </c>
      <c r="B778">
        <v>1068</v>
      </c>
      <c r="C778">
        <v>2</v>
      </c>
      <c r="D778">
        <v>456.14</v>
      </c>
      <c r="E778" s="4">
        <v>45089</v>
      </c>
      <c r="F778" s="4">
        <v>45361</v>
      </c>
      <c r="G778">
        <v>0</v>
      </c>
      <c r="H778" t="s">
        <v>7525</v>
      </c>
      <c r="I778" t="s">
        <v>8000</v>
      </c>
      <c r="J778" t="s">
        <v>8001</v>
      </c>
      <c r="L778">
        <f>VLOOKUP(T_Boleto[[#This Row],[Acionista]], t_carne!$B$2:$L$292,11,0)</f>
        <v>65</v>
      </c>
      <c r="M778" t="str">
        <f>"insert into t_boleto values(" &amp; L778 &amp; ", " &amp; T_Boleto[[#This Row],[SeqID]] &amp; ", " &amp; SUBSTITUTE(T_Boleto[[#This Row],[Valor]],",",".",1) &amp; ", '" &amp; TEXT(T_Boleto[[#This Row],[DataVencimento]],"aaaa-mm-dd") &amp; "');"</f>
        <v>insert into t_boleto values(65, 134776, 456.14, '2024-03-10');</v>
      </c>
    </row>
    <row r="779" spans="1:13">
      <c r="A779">
        <v>134777</v>
      </c>
      <c r="B779">
        <v>1068</v>
      </c>
      <c r="C779">
        <v>2</v>
      </c>
      <c r="D779">
        <v>456.14</v>
      </c>
      <c r="E779" s="4">
        <v>45089</v>
      </c>
      <c r="F779" s="4">
        <v>45392</v>
      </c>
      <c r="G779">
        <v>0</v>
      </c>
      <c r="H779" t="s">
        <v>7525</v>
      </c>
      <c r="I779" t="s">
        <v>8000</v>
      </c>
      <c r="J779" t="s">
        <v>8002</v>
      </c>
      <c r="L779">
        <f>VLOOKUP(T_Boleto[[#This Row],[Acionista]], t_carne!$B$2:$L$292,11,0)</f>
        <v>65</v>
      </c>
      <c r="M779" t="str">
        <f>"insert into t_boleto values(" &amp; L779 &amp; ", " &amp; T_Boleto[[#This Row],[SeqID]] &amp; ", " &amp; SUBSTITUTE(T_Boleto[[#This Row],[Valor]],",",".",1) &amp; ", '" &amp; TEXT(T_Boleto[[#This Row],[DataVencimento]],"aaaa-mm-dd") &amp; "');"</f>
        <v>insert into t_boleto values(65, 134777, 456.14, '2024-04-10');</v>
      </c>
    </row>
    <row r="780" spans="1:13">
      <c r="A780">
        <v>134778</v>
      </c>
      <c r="B780">
        <v>1068</v>
      </c>
      <c r="C780">
        <v>2</v>
      </c>
      <c r="D780">
        <v>456.14</v>
      </c>
      <c r="E780" s="4">
        <v>45089</v>
      </c>
      <c r="F780" s="4">
        <v>45422</v>
      </c>
      <c r="G780">
        <v>0</v>
      </c>
      <c r="H780" t="s">
        <v>7525</v>
      </c>
      <c r="I780" t="s">
        <v>8000</v>
      </c>
      <c r="J780" t="s">
        <v>8003</v>
      </c>
      <c r="L780">
        <f>VLOOKUP(T_Boleto[[#This Row],[Acionista]], t_carne!$B$2:$L$292,11,0)</f>
        <v>65</v>
      </c>
      <c r="M780" t="str">
        <f>"insert into t_boleto values(" &amp; L780 &amp; ", " &amp; T_Boleto[[#This Row],[SeqID]] &amp; ", " &amp; SUBSTITUTE(T_Boleto[[#This Row],[Valor]],",",".",1) &amp; ", '" &amp; TEXT(T_Boleto[[#This Row],[DataVencimento]],"aaaa-mm-dd") &amp; "');"</f>
        <v>insert into t_boleto values(65, 134778, 456.14, '2024-05-10');</v>
      </c>
    </row>
    <row r="781" spans="1:13">
      <c r="A781">
        <v>134779</v>
      </c>
      <c r="B781">
        <v>1068</v>
      </c>
      <c r="C781">
        <v>2</v>
      </c>
      <c r="D781">
        <v>456.14</v>
      </c>
      <c r="E781" s="4">
        <v>45089</v>
      </c>
      <c r="F781" s="4">
        <v>45453</v>
      </c>
      <c r="G781">
        <v>0</v>
      </c>
      <c r="H781" t="s">
        <v>7525</v>
      </c>
      <c r="I781" t="s">
        <v>8000</v>
      </c>
      <c r="J781" t="s">
        <v>8004</v>
      </c>
      <c r="L781">
        <f>VLOOKUP(T_Boleto[[#This Row],[Acionista]], t_carne!$B$2:$L$292,11,0)</f>
        <v>65</v>
      </c>
      <c r="M781" t="str">
        <f>"insert into t_boleto values(" &amp; L781 &amp; ", " &amp; T_Boleto[[#This Row],[SeqID]] &amp; ", " &amp; SUBSTITUTE(T_Boleto[[#This Row],[Valor]],",",".",1) &amp; ", '" &amp; TEXT(T_Boleto[[#This Row],[DataVencimento]],"aaaa-mm-dd") &amp; "');"</f>
        <v>insert into t_boleto values(65, 134779, 456.14, '2024-06-10');</v>
      </c>
    </row>
    <row r="782" spans="1:13">
      <c r="A782">
        <v>134780</v>
      </c>
      <c r="B782">
        <v>745</v>
      </c>
      <c r="C782">
        <v>2</v>
      </c>
      <c r="D782">
        <v>456.14</v>
      </c>
      <c r="E782" s="4">
        <v>45089</v>
      </c>
      <c r="F782" s="4">
        <v>45117</v>
      </c>
      <c r="G782">
        <v>0</v>
      </c>
      <c r="H782" t="s">
        <v>7274</v>
      </c>
      <c r="I782" t="s">
        <v>8000</v>
      </c>
      <c r="J782" t="s">
        <v>8006</v>
      </c>
      <c r="L782">
        <f>VLOOKUP(T_Boleto[[#This Row],[Acionista]], t_carne!$B$2:$L$292,11,0)</f>
        <v>66</v>
      </c>
      <c r="M782" t="str">
        <f>"insert into t_boleto values(" &amp; L782 &amp; ", " &amp; T_Boleto[[#This Row],[SeqID]] &amp; ", " &amp; SUBSTITUTE(T_Boleto[[#This Row],[Valor]],",",".",1) &amp; ", '" &amp; TEXT(T_Boleto[[#This Row],[DataVencimento]],"aaaa-mm-dd") &amp; "');"</f>
        <v>insert into t_boleto values(66, 134780, 456.14, '2023-07-10');</v>
      </c>
    </row>
    <row r="783" spans="1:13">
      <c r="A783">
        <v>134781</v>
      </c>
      <c r="B783">
        <v>745</v>
      </c>
      <c r="C783">
        <v>2</v>
      </c>
      <c r="D783">
        <v>456.14</v>
      </c>
      <c r="E783" s="4">
        <v>45089</v>
      </c>
      <c r="F783" s="4">
        <v>45148</v>
      </c>
      <c r="G783">
        <v>0</v>
      </c>
      <c r="H783" t="s">
        <v>7274</v>
      </c>
      <c r="I783" t="s">
        <v>8000</v>
      </c>
      <c r="J783" t="s">
        <v>8007</v>
      </c>
      <c r="L783">
        <f>VLOOKUP(T_Boleto[[#This Row],[Acionista]], t_carne!$B$2:$L$292,11,0)</f>
        <v>66</v>
      </c>
      <c r="M783" t="str">
        <f>"insert into t_boleto values(" &amp; L783 &amp; ", " &amp; T_Boleto[[#This Row],[SeqID]] &amp; ", " &amp; SUBSTITUTE(T_Boleto[[#This Row],[Valor]],",",".",1) &amp; ", '" &amp; TEXT(T_Boleto[[#This Row],[DataVencimento]],"aaaa-mm-dd") &amp; "');"</f>
        <v>insert into t_boleto values(66, 134781, 456.14, '2023-08-10');</v>
      </c>
    </row>
    <row r="784" spans="1:13">
      <c r="A784">
        <v>134782</v>
      </c>
      <c r="B784">
        <v>745</v>
      </c>
      <c r="C784">
        <v>2</v>
      </c>
      <c r="D784">
        <v>456.14</v>
      </c>
      <c r="E784" s="4">
        <v>45089</v>
      </c>
      <c r="F784" s="4">
        <v>45179</v>
      </c>
      <c r="G784">
        <v>0</v>
      </c>
      <c r="H784" t="s">
        <v>7274</v>
      </c>
      <c r="I784" t="s">
        <v>8000</v>
      </c>
      <c r="J784" t="s">
        <v>8008</v>
      </c>
      <c r="L784">
        <f>VLOOKUP(T_Boleto[[#This Row],[Acionista]], t_carne!$B$2:$L$292,11,0)</f>
        <v>66</v>
      </c>
      <c r="M784" t="str">
        <f>"insert into t_boleto values(" &amp; L784 &amp; ", " &amp; T_Boleto[[#This Row],[SeqID]] &amp; ", " &amp; SUBSTITUTE(T_Boleto[[#This Row],[Valor]],",",".",1) &amp; ", '" &amp; TEXT(T_Boleto[[#This Row],[DataVencimento]],"aaaa-mm-dd") &amp; "');"</f>
        <v>insert into t_boleto values(66, 134782, 456.14, '2023-09-10');</v>
      </c>
    </row>
    <row r="785" spans="1:13">
      <c r="A785">
        <v>134783</v>
      </c>
      <c r="B785">
        <v>745</v>
      </c>
      <c r="C785">
        <v>2</v>
      </c>
      <c r="D785">
        <v>456.14</v>
      </c>
      <c r="E785" s="4">
        <v>45089</v>
      </c>
      <c r="F785" s="4">
        <v>45209</v>
      </c>
      <c r="G785">
        <v>0</v>
      </c>
      <c r="H785" t="s">
        <v>7274</v>
      </c>
      <c r="I785" t="s">
        <v>8000</v>
      </c>
      <c r="J785" t="s">
        <v>8009</v>
      </c>
      <c r="L785">
        <f>VLOOKUP(T_Boleto[[#This Row],[Acionista]], t_carne!$B$2:$L$292,11,0)</f>
        <v>66</v>
      </c>
      <c r="M785" t="str">
        <f>"insert into t_boleto values(" &amp; L785 &amp; ", " &amp; T_Boleto[[#This Row],[SeqID]] &amp; ", " &amp; SUBSTITUTE(T_Boleto[[#This Row],[Valor]],",",".",1) &amp; ", '" &amp; TEXT(T_Boleto[[#This Row],[DataVencimento]],"aaaa-mm-dd") &amp; "');"</f>
        <v>insert into t_boleto values(66, 134783, 456.14, '2023-10-10');</v>
      </c>
    </row>
    <row r="786" spans="1:13">
      <c r="A786">
        <v>134784</v>
      </c>
      <c r="B786">
        <v>745</v>
      </c>
      <c r="C786">
        <v>2</v>
      </c>
      <c r="D786">
        <v>456.14</v>
      </c>
      <c r="E786" s="4">
        <v>45089</v>
      </c>
      <c r="F786" s="4">
        <v>45240</v>
      </c>
      <c r="G786">
        <v>0</v>
      </c>
      <c r="H786" t="s">
        <v>7274</v>
      </c>
      <c r="I786" t="s">
        <v>8000</v>
      </c>
      <c r="J786" t="s">
        <v>8010</v>
      </c>
      <c r="L786">
        <f>VLOOKUP(T_Boleto[[#This Row],[Acionista]], t_carne!$B$2:$L$292,11,0)</f>
        <v>66</v>
      </c>
      <c r="M786" t="str">
        <f>"insert into t_boleto values(" &amp; L786 &amp; ", " &amp; T_Boleto[[#This Row],[SeqID]] &amp; ", " &amp; SUBSTITUTE(T_Boleto[[#This Row],[Valor]],",",".",1) &amp; ", '" &amp; TEXT(T_Boleto[[#This Row],[DataVencimento]],"aaaa-mm-dd") &amp; "');"</f>
        <v>insert into t_boleto values(66, 134784, 456.14, '2023-11-10');</v>
      </c>
    </row>
    <row r="787" spans="1:13">
      <c r="A787">
        <v>134785</v>
      </c>
      <c r="B787">
        <v>745</v>
      </c>
      <c r="C787">
        <v>2</v>
      </c>
      <c r="D787">
        <v>456.14</v>
      </c>
      <c r="E787" s="4">
        <v>45089</v>
      </c>
      <c r="F787" s="4">
        <v>45270</v>
      </c>
      <c r="G787">
        <v>0</v>
      </c>
      <c r="H787" t="s">
        <v>7274</v>
      </c>
      <c r="I787" t="s">
        <v>8000</v>
      </c>
      <c r="J787" t="s">
        <v>8011</v>
      </c>
      <c r="L787">
        <f>VLOOKUP(T_Boleto[[#This Row],[Acionista]], t_carne!$B$2:$L$292,11,0)</f>
        <v>66</v>
      </c>
      <c r="M787" t="str">
        <f>"insert into t_boleto values(" &amp; L787 &amp; ", " &amp; T_Boleto[[#This Row],[SeqID]] &amp; ", " &amp; SUBSTITUTE(T_Boleto[[#This Row],[Valor]],",",".",1) &amp; ", '" &amp; TEXT(T_Boleto[[#This Row],[DataVencimento]],"aaaa-mm-dd") &amp; "');"</f>
        <v>insert into t_boleto values(66, 134785, 456.14, '2023-12-10');</v>
      </c>
    </row>
    <row r="788" spans="1:13">
      <c r="A788">
        <v>134786</v>
      </c>
      <c r="B788">
        <v>745</v>
      </c>
      <c r="C788">
        <v>2</v>
      </c>
      <c r="D788">
        <v>456.14</v>
      </c>
      <c r="E788" s="4">
        <v>45089</v>
      </c>
      <c r="F788" s="4">
        <v>45301</v>
      </c>
      <c r="G788">
        <v>0</v>
      </c>
      <c r="H788" t="s">
        <v>7274</v>
      </c>
      <c r="I788" t="s">
        <v>8000</v>
      </c>
      <c r="J788" t="s">
        <v>8012</v>
      </c>
      <c r="L788">
        <f>VLOOKUP(T_Boleto[[#This Row],[Acionista]], t_carne!$B$2:$L$292,11,0)</f>
        <v>66</v>
      </c>
      <c r="M788" t="str">
        <f>"insert into t_boleto values(" &amp; L788 &amp; ", " &amp; T_Boleto[[#This Row],[SeqID]] &amp; ", " &amp; SUBSTITUTE(T_Boleto[[#This Row],[Valor]],",",".",1) &amp; ", '" &amp; TEXT(T_Boleto[[#This Row],[DataVencimento]],"aaaa-mm-dd") &amp; "');"</f>
        <v>insert into t_boleto values(66, 134786, 456.14, '2024-01-10');</v>
      </c>
    </row>
    <row r="789" spans="1:13">
      <c r="A789">
        <v>134787</v>
      </c>
      <c r="B789">
        <v>745</v>
      </c>
      <c r="C789">
        <v>2</v>
      </c>
      <c r="D789">
        <v>456.14</v>
      </c>
      <c r="E789" s="4">
        <v>45089</v>
      </c>
      <c r="F789" s="4">
        <v>45332</v>
      </c>
      <c r="G789">
        <v>0</v>
      </c>
      <c r="H789" t="s">
        <v>7274</v>
      </c>
      <c r="I789" t="s">
        <v>8000</v>
      </c>
      <c r="J789" t="s">
        <v>8013</v>
      </c>
      <c r="L789">
        <f>VLOOKUP(T_Boleto[[#This Row],[Acionista]], t_carne!$B$2:$L$292,11,0)</f>
        <v>66</v>
      </c>
      <c r="M789" t="str">
        <f>"insert into t_boleto values(" &amp; L789 &amp; ", " &amp; T_Boleto[[#This Row],[SeqID]] &amp; ", " &amp; SUBSTITUTE(T_Boleto[[#This Row],[Valor]],",",".",1) &amp; ", '" &amp; TEXT(T_Boleto[[#This Row],[DataVencimento]],"aaaa-mm-dd") &amp; "');"</f>
        <v>insert into t_boleto values(66, 134787, 456.14, '2024-02-10');</v>
      </c>
    </row>
    <row r="790" spans="1:13">
      <c r="A790">
        <v>134788</v>
      </c>
      <c r="B790">
        <v>745</v>
      </c>
      <c r="C790">
        <v>2</v>
      </c>
      <c r="D790">
        <v>456.14</v>
      </c>
      <c r="E790" s="4">
        <v>45089</v>
      </c>
      <c r="F790" s="4">
        <v>45361</v>
      </c>
      <c r="G790">
        <v>0</v>
      </c>
      <c r="H790" t="s">
        <v>7274</v>
      </c>
      <c r="I790" t="s">
        <v>8000</v>
      </c>
      <c r="J790" t="s">
        <v>8001</v>
      </c>
      <c r="L790">
        <f>VLOOKUP(T_Boleto[[#This Row],[Acionista]], t_carne!$B$2:$L$292,11,0)</f>
        <v>66</v>
      </c>
      <c r="M790" t="str">
        <f>"insert into t_boleto values(" &amp; L790 &amp; ", " &amp; T_Boleto[[#This Row],[SeqID]] &amp; ", " &amp; SUBSTITUTE(T_Boleto[[#This Row],[Valor]],",",".",1) &amp; ", '" &amp; TEXT(T_Boleto[[#This Row],[DataVencimento]],"aaaa-mm-dd") &amp; "');"</f>
        <v>insert into t_boleto values(66, 134788, 456.14, '2024-03-10');</v>
      </c>
    </row>
    <row r="791" spans="1:13">
      <c r="A791">
        <v>134789</v>
      </c>
      <c r="B791">
        <v>745</v>
      </c>
      <c r="C791">
        <v>2</v>
      </c>
      <c r="D791">
        <v>456.14</v>
      </c>
      <c r="E791" s="4">
        <v>45089</v>
      </c>
      <c r="F791" s="4">
        <v>45392</v>
      </c>
      <c r="G791">
        <v>0</v>
      </c>
      <c r="H791" t="s">
        <v>7274</v>
      </c>
      <c r="I791" t="s">
        <v>8000</v>
      </c>
      <c r="J791" t="s">
        <v>8002</v>
      </c>
      <c r="L791">
        <f>VLOOKUP(T_Boleto[[#This Row],[Acionista]], t_carne!$B$2:$L$292,11,0)</f>
        <v>66</v>
      </c>
      <c r="M791" t="str">
        <f>"insert into t_boleto values(" &amp; L791 &amp; ", " &amp; T_Boleto[[#This Row],[SeqID]] &amp; ", " &amp; SUBSTITUTE(T_Boleto[[#This Row],[Valor]],",",".",1) &amp; ", '" &amp; TEXT(T_Boleto[[#This Row],[DataVencimento]],"aaaa-mm-dd") &amp; "');"</f>
        <v>insert into t_boleto values(66, 134789, 456.14, '2024-04-10');</v>
      </c>
    </row>
    <row r="792" spans="1:13">
      <c r="A792">
        <v>134790</v>
      </c>
      <c r="B792">
        <v>745</v>
      </c>
      <c r="C792">
        <v>2</v>
      </c>
      <c r="D792">
        <v>456.14</v>
      </c>
      <c r="E792" s="4">
        <v>45089</v>
      </c>
      <c r="F792" s="4">
        <v>45422</v>
      </c>
      <c r="G792">
        <v>0</v>
      </c>
      <c r="H792" t="s">
        <v>7274</v>
      </c>
      <c r="I792" t="s">
        <v>8000</v>
      </c>
      <c r="J792" t="s">
        <v>8003</v>
      </c>
      <c r="L792">
        <f>VLOOKUP(T_Boleto[[#This Row],[Acionista]], t_carne!$B$2:$L$292,11,0)</f>
        <v>66</v>
      </c>
      <c r="M792" t="str">
        <f>"insert into t_boleto values(" &amp; L792 &amp; ", " &amp; T_Boleto[[#This Row],[SeqID]] &amp; ", " &amp; SUBSTITUTE(T_Boleto[[#This Row],[Valor]],",",".",1) &amp; ", '" &amp; TEXT(T_Boleto[[#This Row],[DataVencimento]],"aaaa-mm-dd") &amp; "');"</f>
        <v>insert into t_boleto values(66, 134790, 456.14, '2024-05-10');</v>
      </c>
    </row>
    <row r="793" spans="1:13">
      <c r="A793">
        <v>134791</v>
      </c>
      <c r="B793">
        <v>745</v>
      </c>
      <c r="C793">
        <v>2</v>
      </c>
      <c r="D793">
        <v>456.14</v>
      </c>
      <c r="E793" s="4">
        <v>45089</v>
      </c>
      <c r="F793" s="4">
        <v>45453</v>
      </c>
      <c r="G793">
        <v>0</v>
      </c>
      <c r="H793" t="s">
        <v>7274</v>
      </c>
      <c r="I793" t="s">
        <v>8000</v>
      </c>
      <c r="J793" t="s">
        <v>8004</v>
      </c>
      <c r="L793">
        <f>VLOOKUP(T_Boleto[[#This Row],[Acionista]], t_carne!$B$2:$L$292,11,0)</f>
        <v>66</v>
      </c>
      <c r="M793" t="str">
        <f>"insert into t_boleto values(" &amp; L793 &amp; ", " &amp; T_Boleto[[#This Row],[SeqID]] &amp; ", " &amp; SUBSTITUTE(T_Boleto[[#This Row],[Valor]],",",".",1) &amp; ", '" &amp; TEXT(T_Boleto[[#This Row],[DataVencimento]],"aaaa-mm-dd") &amp; "');"</f>
        <v>insert into t_boleto values(66, 134791, 456.14, '2024-06-10');</v>
      </c>
    </row>
    <row r="794" spans="1:13">
      <c r="A794">
        <v>134792</v>
      </c>
      <c r="B794">
        <v>121</v>
      </c>
      <c r="C794">
        <v>2</v>
      </c>
      <c r="D794">
        <v>839.28</v>
      </c>
      <c r="E794" s="4">
        <v>45089</v>
      </c>
      <c r="F794" s="4">
        <v>45117</v>
      </c>
      <c r="G794">
        <v>0</v>
      </c>
      <c r="H794" t="s">
        <v>7157</v>
      </c>
      <c r="I794" t="s">
        <v>8005</v>
      </c>
      <c r="J794" t="s">
        <v>8006</v>
      </c>
      <c r="L794">
        <f>VLOOKUP(T_Boleto[[#This Row],[Acionista]], t_carne!$B$2:$L$292,11,0)</f>
        <v>67</v>
      </c>
      <c r="M794" t="str">
        <f>"insert into t_boleto values(" &amp; L794 &amp; ", " &amp; T_Boleto[[#This Row],[SeqID]] &amp; ", " &amp; SUBSTITUTE(T_Boleto[[#This Row],[Valor]],",",".",1) &amp; ", '" &amp; TEXT(T_Boleto[[#This Row],[DataVencimento]],"aaaa-mm-dd") &amp; "');"</f>
        <v>insert into t_boleto values(67, 134792, 839.28, '2023-07-10');</v>
      </c>
    </row>
    <row r="795" spans="1:13">
      <c r="A795">
        <v>134793</v>
      </c>
      <c r="B795">
        <v>121</v>
      </c>
      <c r="C795">
        <v>2</v>
      </c>
      <c r="D795">
        <v>839.28</v>
      </c>
      <c r="E795" s="4">
        <v>45089</v>
      </c>
      <c r="F795" s="4">
        <v>45148</v>
      </c>
      <c r="G795">
        <v>0</v>
      </c>
      <c r="H795" t="s">
        <v>7157</v>
      </c>
      <c r="I795" t="s">
        <v>8005</v>
      </c>
      <c r="J795" t="s">
        <v>8007</v>
      </c>
      <c r="L795">
        <f>VLOOKUP(T_Boleto[[#This Row],[Acionista]], t_carne!$B$2:$L$292,11,0)</f>
        <v>67</v>
      </c>
      <c r="M795" t="str">
        <f>"insert into t_boleto values(" &amp; L795 &amp; ", " &amp; T_Boleto[[#This Row],[SeqID]] &amp; ", " &amp; SUBSTITUTE(T_Boleto[[#This Row],[Valor]],",",".",1) &amp; ", '" &amp; TEXT(T_Boleto[[#This Row],[DataVencimento]],"aaaa-mm-dd") &amp; "');"</f>
        <v>insert into t_boleto values(67, 134793, 839.28, '2023-08-10');</v>
      </c>
    </row>
    <row r="796" spans="1:13">
      <c r="A796">
        <v>134794</v>
      </c>
      <c r="B796">
        <v>121</v>
      </c>
      <c r="C796">
        <v>2</v>
      </c>
      <c r="D796">
        <v>839.28</v>
      </c>
      <c r="E796" s="4">
        <v>45089</v>
      </c>
      <c r="F796" s="4">
        <v>45179</v>
      </c>
      <c r="G796">
        <v>0</v>
      </c>
      <c r="H796" t="s">
        <v>7157</v>
      </c>
      <c r="I796" t="s">
        <v>8005</v>
      </c>
      <c r="J796" t="s">
        <v>8008</v>
      </c>
      <c r="L796">
        <f>VLOOKUP(T_Boleto[[#This Row],[Acionista]], t_carne!$B$2:$L$292,11,0)</f>
        <v>67</v>
      </c>
      <c r="M796" t="str">
        <f>"insert into t_boleto values(" &amp; L796 &amp; ", " &amp; T_Boleto[[#This Row],[SeqID]] &amp; ", " &amp; SUBSTITUTE(T_Boleto[[#This Row],[Valor]],",",".",1) &amp; ", '" &amp; TEXT(T_Boleto[[#This Row],[DataVencimento]],"aaaa-mm-dd") &amp; "');"</f>
        <v>insert into t_boleto values(67, 134794, 839.28, '2023-09-10');</v>
      </c>
    </row>
    <row r="797" spans="1:13">
      <c r="A797">
        <v>134795</v>
      </c>
      <c r="B797">
        <v>121</v>
      </c>
      <c r="C797">
        <v>2</v>
      </c>
      <c r="D797">
        <v>839.28</v>
      </c>
      <c r="E797" s="4">
        <v>45089</v>
      </c>
      <c r="F797" s="4">
        <v>45209</v>
      </c>
      <c r="G797">
        <v>0</v>
      </c>
      <c r="H797" t="s">
        <v>7157</v>
      </c>
      <c r="I797" t="s">
        <v>8005</v>
      </c>
      <c r="J797" t="s">
        <v>8009</v>
      </c>
      <c r="L797">
        <f>VLOOKUP(T_Boleto[[#This Row],[Acionista]], t_carne!$B$2:$L$292,11,0)</f>
        <v>67</v>
      </c>
      <c r="M797" t="str">
        <f>"insert into t_boleto values(" &amp; L797 &amp; ", " &amp; T_Boleto[[#This Row],[SeqID]] &amp; ", " &amp; SUBSTITUTE(T_Boleto[[#This Row],[Valor]],",",".",1) &amp; ", '" &amp; TEXT(T_Boleto[[#This Row],[DataVencimento]],"aaaa-mm-dd") &amp; "');"</f>
        <v>insert into t_boleto values(67, 134795, 839.28, '2023-10-10');</v>
      </c>
    </row>
    <row r="798" spans="1:13">
      <c r="A798">
        <v>134796</v>
      </c>
      <c r="B798">
        <v>121</v>
      </c>
      <c r="C798">
        <v>2</v>
      </c>
      <c r="D798">
        <v>839.28</v>
      </c>
      <c r="E798" s="4">
        <v>45089</v>
      </c>
      <c r="F798" s="4">
        <v>45240</v>
      </c>
      <c r="G798">
        <v>0</v>
      </c>
      <c r="H798" t="s">
        <v>7157</v>
      </c>
      <c r="I798" t="s">
        <v>8005</v>
      </c>
      <c r="J798" t="s">
        <v>8010</v>
      </c>
      <c r="L798">
        <f>VLOOKUP(T_Boleto[[#This Row],[Acionista]], t_carne!$B$2:$L$292,11,0)</f>
        <v>67</v>
      </c>
      <c r="M798" t="str">
        <f>"insert into t_boleto values(" &amp; L798 &amp; ", " &amp; T_Boleto[[#This Row],[SeqID]] &amp; ", " &amp; SUBSTITUTE(T_Boleto[[#This Row],[Valor]],",",".",1) &amp; ", '" &amp; TEXT(T_Boleto[[#This Row],[DataVencimento]],"aaaa-mm-dd") &amp; "');"</f>
        <v>insert into t_boleto values(67, 134796, 839.28, '2023-11-10');</v>
      </c>
    </row>
    <row r="799" spans="1:13">
      <c r="A799">
        <v>134797</v>
      </c>
      <c r="B799">
        <v>121</v>
      </c>
      <c r="C799">
        <v>2</v>
      </c>
      <c r="D799">
        <v>839.28</v>
      </c>
      <c r="E799" s="4">
        <v>45089</v>
      </c>
      <c r="F799" s="4">
        <v>45270</v>
      </c>
      <c r="G799">
        <v>0</v>
      </c>
      <c r="H799" t="s">
        <v>7157</v>
      </c>
      <c r="I799" t="s">
        <v>8005</v>
      </c>
      <c r="J799" t="s">
        <v>8011</v>
      </c>
      <c r="L799">
        <f>VLOOKUP(T_Boleto[[#This Row],[Acionista]], t_carne!$B$2:$L$292,11,0)</f>
        <v>67</v>
      </c>
      <c r="M799" t="str">
        <f>"insert into t_boleto values(" &amp; L799 &amp; ", " &amp; T_Boleto[[#This Row],[SeqID]] &amp; ", " &amp; SUBSTITUTE(T_Boleto[[#This Row],[Valor]],",",".",1) &amp; ", '" &amp; TEXT(T_Boleto[[#This Row],[DataVencimento]],"aaaa-mm-dd") &amp; "');"</f>
        <v>insert into t_boleto values(67, 134797, 839.28, '2023-12-10');</v>
      </c>
    </row>
    <row r="800" spans="1:13">
      <c r="A800">
        <v>134798</v>
      </c>
      <c r="B800">
        <v>121</v>
      </c>
      <c r="C800">
        <v>2</v>
      </c>
      <c r="D800">
        <v>839.28</v>
      </c>
      <c r="E800" s="4">
        <v>45089</v>
      </c>
      <c r="F800" s="4">
        <v>45301</v>
      </c>
      <c r="G800">
        <v>0</v>
      </c>
      <c r="H800" t="s">
        <v>7157</v>
      </c>
      <c r="I800" t="s">
        <v>8005</v>
      </c>
      <c r="J800" t="s">
        <v>8012</v>
      </c>
      <c r="L800">
        <f>VLOOKUP(T_Boleto[[#This Row],[Acionista]], t_carne!$B$2:$L$292,11,0)</f>
        <v>67</v>
      </c>
      <c r="M800" t="str">
        <f>"insert into t_boleto values(" &amp; L800 &amp; ", " &amp; T_Boleto[[#This Row],[SeqID]] &amp; ", " &amp; SUBSTITUTE(T_Boleto[[#This Row],[Valor]],",",".",1) &amp; ", '" &amp; TEXT(T_Boleto[[#This Row],[DataVencimento]],"aaaa-mm-dd") &amp; "');"</f>
        <v>insert into t_boleto values(67, 134798, 839.28, '2024-01-10');</v>
      </c>
    </row>
    <row r="801" spans="1:13">
      <c r="A801">
        <v>134799</v>
      </c>
      <c r="B801">
        <v>121</v>
      </c>
      <c r="C801">
        <v>2</v>
      </c>
      <c r="D801">
        <v>839.28</v>
      </c>
      <c r="E801" s="4">
        <v>45089</v>
      </c>
      <c r="F801" s="4">
        <v>45332</v>
      </c>
      <c r="G801">
        <v>0</v>
      </c>
      <c r="H801" t="s">
        <v>7157</v>
      </c>
      <c r="I801" t="s">
        <v>8005</v>
      </c>
      <c r="J801" t="s">
        <v>8013</v>
      </c>
      <c r="L801">
        <f>VLOOKUP(T_Boleto[[#This Row],[Acionista]], t_carne!$B$2:$L$292,11,0)</f>
        <v>67</v>
      </c>
      <c r="M801" t="str">
        <f>"insert into t_boleto values(" &amp; L801 &amp; ", " &amp; T_Boleto[[#This Row],[SeqID]] &amp; ", " &amp; SUBSTITUTE(T_Boleto[[#This Row],[Valor]],",",".",1) &amp; ", '" &amp; TEXT(T_Boleto[[#This Row],[DataVencimento]],"aaaa-mm-dd") &amp; "');"</f>
        <v>insert into t_boleto values(67, 134799, 839.28, '2024-02-10');</v>
      </c>
    </row>
    <row r="802" spans="1:13">
      <c r="A802">
        <v>134800</v>
      </c>
      <c r="B802">
        <v>121</v>
      </c>
      <c r="C802">
        <v>2</v>
      </c>
      <c r="D802">
        <v>839.28</v>
      </c>
      <c r="E802" s="4">
        <v>45089</v>
      </c>
      <c r="F802" s="4">
        <v>45361</v>
      </c>
      <c r="G802">
        <v>0</v>
      </c>
      <c r="H802" t="s">
        <v>7157</v>
      </c>
      <c r="I802" t="s">
        <v>8005</v>
      </c>
      <c r="J802" t="s">
        <v>8001</v>
      </c>
      <c r="L802">
        <f>VLOOKUP(T_Boleto[[#This Row],[Acionista]], t_carne!$B$2:$L$292,11,0)</f>
        <v>67</v>
      </c>
      <c r="M802" t="str">
        <f>"insert into t_boleto values(" &amp; L802 &amp; ", " &amp; T_Boleto[[#This Row],[SeqID]] &amp; ", " &amp; SUBSTITUTE(T_Boleto[[#This Row],[Valor]],",",".",1) &amp; ", '" &amp; TEXT(T_Boleto[[#This Row],[DataVencimento]],"aaaa-mm-dd") &amp; "');"</f>
        <v>insert into t_boleto values(67, 134800, 839.28, '2024-03-10');</v>
      </c>
    </row>
    <row r="803" spans="1:13">
      <c r="A803">
        <v>134801</v>
      </c>
      <c r="B803">
        <v>121</v>
      </c>
      <c r="C803">
        <v>2</v>
      </c>
      <c r="D803">
        <v>839.28</v>
      </c>
      <c r="E803" s="4">
        <v>45089</v>
      </c>
      <c r="F803" s="4">
        <v>45392</v>
      </c>
      <c r="G803">
        <v>0</v>
      </c>
      <c r="H803" t="s">
        <v>7157</v>
      </c>
      <c r="I803" t="s">
        <v>8005</v>
      </c>
      <c r="J803" t="s">
        <v>8002</v>
      </c>
      <c r="L803">
        <f>VLOOKUP(T_Boleto[[#This Row],[Acionista]], t_carne!$B$2:$L$292,11,0)</f>
        <v>67</v>
      </c>
      <c r="M803" t="str">
        <f>"insert into t_boleto values(" &amp; L803 &amp; ", " &amp; T_Boleto[[#This Row],[SeqID]] &amp; ", " &amp; SUBSTITUTE(T_Boleto[[#This Row],[Valor]],",",".",1) &amp; ", '" &amp; TEXT(T_Boleto[[#This Row],[DataVencimento]],"aaaa-mm-dd") &amp; "');"</f>
        <v>insert into t_boleto values(67, 134801, 839.28, '2024-04-10');</v>
      </c>
    </row>
    <row r="804" spans="1:13">
      <c r="A804">
        <v>134802</v>
      </c>
      <c r="B804">
        <v>121</v>
      </c>
      <c r="C804">
        <v>2</v>
      </c>
      <c r="D804">
        <v>839.28</v>
      </c>
      <c r="E804" s="4">
        <v>45089</v>
      </c>
      <c r="F804" s="4">
        <v>45422</v>
      </c>
      <c r="G804">
        <v>0</v>
      </c>
      <c r="H804" t="s">
        <v>7157</v>
      </c>
      <c r="I804" t="s">
        <v>8005</v>
      </c>
      <c r="J804" t="s">
        <v>8003</v>
      </c>
      <c r="L804">
        <f>VLOOKUP(T_Boleto[[#This Row],[Acionista]], t_carne!$B$2:$L$292,11,0)</f>
        <v>67</v>
      </c>
      <c r="M804" t="str">
        <f>"insert into t_boleto values(" &amp; L804 &amp; ", " &amp; T_Boleto[[#This Row],[SeqID]] &amp; ", " &amp; SUBSTITUTE(T_Boleto[[#This Row],[Valor]],",",".",1) &amp; ", '" &amp; TEXT(T_Boleto[[#This Row],[DataVencimento]],"aaaa-mm-dd") &amp; "');"</f>
        <v>insert into t_boleto values(67, 134802, 839.28, '2024-05-10');</v>
      </c>
    </row>
    <row r="805" spans="1:13">
      <c r="A805">
        <v>134803</v>
      </c>
      <c r="B805">
        <v>121</v>
      </c>
      <c r="C805">
        <v>2</v>
      </c>
      <c r="D805">
        <v>839.28</v>
      </c>
      <c r="E805" s="4">
        <v>45089</v>
      </c>
      <c r="F805" s="4">
        <v>45453</v>
      </c>
      <c r="G805">
        <v>0</v>
      </c>
      <c r="H805" t="s">
        <v>7157</v>
      </c>
      <c r="I805" t="s">
        <v>8005</v>
      </c>
      <c r="J805" t="s">
        <v>8004</v>
      </c>
      <c r="L805">
        <f>VLOOKUP(T_Boleto[[#This Row],[Acionista]], t_carne!$B$2:$L$292,11,0)</f>
        <v>67</v>
      </c>
      <c r="M805" t="str">
        <f>"insert into t_boleto values(" &amp; L805 &amp; ", " &amp; T_Boleto[[#This Row],[SeqID]] &amp; ", " &amp; SUBSTITUTE(T_Boleto[[#This Row],[Valor]],",",".",1) &amp; ", '" &amp; TEXT(T_Boleto[[#This Row],[DataVencimento]],"aaaa-mm-dd") &amp; "');"</f>
        <v>insert into t_boleto values(67, 134803, 839.28, '2024-06-10');</v>
      </c>
    </row>
    <row r="806" spans="1:13">
      <c r="A806">
        <v>134804</v>
      </c>
      <c r="B806">
        <v>921</v>
      </c>
      <c r="C806">
        <v>2</v>
      </c>
      <c r="D806">
        <v>456.14</v>
      </c>
      <c r="E806" s="4">
        <v>45089</v>
      </c>
      <c r="F806" s="4">
        <v>45117</v>
      </c>
      <c r="G806">
        <v>0</v>
      </c>
      <c r="H806" t="s">
        <v>7407</v>
      </c>
      <c r="I806" t="s">
        <v>8000</v>
      </c>
      <c r="J806" t="s">
        <v>8006</v>
      </c>
      <c r="L806">
        <f>VLOOKUP(T_Boleto[[#This Row],[Acionista]], t_carne!$B$2:$L$292,11,0)</f>
        <v>68</v>
      </c>
      <c r="M806" t="str">
        <f>"insert into t_boleto values(" &amp; L806 &amp; ", " &amp; T_Boleto[[#This Row],[SeqID]] &amp; ", " &amp; SUBSTITUTE(T_Boleto[[#This Row],[Valor]],",",".",1) &amp; ", '" &amp; TEXT(T_Boleto[[#This Row],[DataVencimento]],"aaaa-mm-dd") &amp; "');"</f>
        <v>insert into t_boleto values(68, 134804, 456.14, '2023-07-10');</v>
      </c>
    </row>
    <row r="807" spans="1:13">
      <c r="A807">
        <v>134805</v>
      </c>
      <c r="B807">
        <v>921</v>
      </c>
      <c r="C807">
        <v>2</v>
      </c>
      <c r="D807">
        <v>456.14</v>
      </c>
      <c r="E807" s="4">
        <v>45089</v>
      </c>
      <c r="F807" s="4">
        <v>45148</v>
      </c>
      <c r="G807">
        <v>0</v>
      </c>
      <c r="H807" t="s">
        <v>7407</v>
      </c>
      <c r="I807" t="s">
        <v>8000</v>
      </c>
      <c r="J807" t="s">
        <v>8007</v>
      </c>
      <c r="L807">
        <f>VLOOKUP(T_Boleto[[#This Row],[Acionista]], t_carne!$B$2:$L$292,11,0)</f>
        <v>68</v>
      </c>
      <c r="M807" t="str">
        <f>"insert into t_boleto values(" &amp; L807 &amp; ", " &amp; T_Boleto[[#This Row],[SeqID]] &amp; ", " &amp; SUBSTITUTE(T_Boleto[[#This Row],[Valor]],",",".",1) &amp; ", '" &amp; TEXT(T_Boleto[[#This Row],[DataVencimento]],"aaaa-mm-dd") &amp; "');"</f>
        <v>insert into t_boleto values(68, 134805, 456.14, '2023-08-10');</v>
      </c>
    </row>
    <row r="808" spans="1:13">
      <c r="A808">
        <v>134806</v>
      </c>
      <c r="B808">
        <v>921</v>
      </c>
      <c r="C808">
        <v>2</v>
      </c>
      <c r="D808">
        <v>456.14</v>
      </c>
      <c r="E808" s="4">
        <v>45089</v>
      </c>
      <c r="F808" s="4">
        <v>45179</v>
      </c>
      <c r="G808">
        <v>0</v>
      </c>
      <c r="H808" t="s">
        <v>7407</v>
      </c>
      <c r="I808" t="s">
        <v>8000</v>
      </c>
      <c r="J808" t="s">
        <v>8008</v>
      </c>
      <c r="L808">
        <f>VLOOKUP(T_Boleto[[#This Row],[Acionista]], t_carne!$B$2:$L$292,11,0)</f>
        <v>68</v>
      </c>
      <c r="M808" t="str">
        <f>"insert into t_boleto values(" &amp; L808 &amp; ", " &amp; T_Boleto[[#This Row],[SeqID]] &amp; ", " &amp; SUBSTITUTE(T_Boleto[[#This Row],[Valor]],",",".",1) &amp; ", '" &amp; TEXT(T_Boleto[[#This Row],[DataVencimento]],"aaaa-mm-dd") &amp; "');"</f>
        <v>insert into t_boleto values(68, 134806, 456.14, '2023-09-10');</v>
      </c>
    </row>
    <row r="809" spans="1:13">
      <c r="A809">
        <v>134807</v>
      </c>
      <c r="B809">
        <v>921</v>
      </c>
      <c r="C809">
        <v>2</v>
      </c>
      <c r="D809">
        <v>456.14</v>
      </c>
      <c r="E809" s="4">
        <v>45089</v>
      </c>
      <c r="F809" s="4">
        <v>45209</v>
      </c>
      <c r="G809">
        <v>0</v>
      </c>
      <c r="H809" t="s">
        <v>7407</v>
      </c>
      <c r="I809" t="s">
        <v>8000</v>
      </c>
      <c r="J809" t="s">
        <v>8009</v>
      </c>
      <c r="L809">
        <f>VLOOKUP(T_Boleto[[#This Row],[Acionista]], t_carne!$B$2:$L$292,11,0)</f>
        <v>68</v>
      </c>
      <c r="M809" t="str">
        <f>"insert into t_boleto values(" &amp; L809 &amp; ", " &amp; T_Boleto[[#This Row],[SeqID]] &amp; ", " &amp; SUBSTITUTE(T_Boleto[[#This Row],[Valor]],",",".",1) &amp; ", '" &amp; TEXT(T_Boleto[[#This Row],[DataVencimento]],"aaaa-mm-dd") &amp; "');"</f>
        <v>insert into t_boleto values(68, 134807, 456.14, '2023-10-10');</v>
      </c>
    </row>
    <row r="810" spans="1:13">
      <c r="A810">
        <v>134808</v>
      </c>
      <c r="B810">
        <v>921</v>
      </c>
      <c r="C810">
        <v>2</v>
      </c>
      <c r="D810">
        <v>456.14</v>
      </c>
      <c r="E810" s="4">
        <v>45089</v>
      </c>
      <c r="F810" s="4">
        <v>45240</v>
      </c>
      <c r="G810">
        <v>0</v>
      </c>
      <c r="H810" t="s">
        <v>7407</v>
      </c>
      <c r="I810" t="s">
        <v>8000</v>
      </c>
      <c r="J810" t="s">
        <v>8010</v>
      </c>
      <c r="L810">
        <f>VLOOKUP(T_Boleto[[#This Row],[Acionista]], t_carne!$B$2:$L$292,11,0)</f>
        <v>68</v>
      </c>
      <c r="M810" t="str">
        <f>"insert into t_boleto values(" &amp; L810 &amp; ", " &amp; T_Boleto[[#This Row],[SeqID]] &amp; ", " &amp; SUBSTITUTE(T_Boleto[[#This Row],[Valor]],",",".",1) &amp; ", '" &amp; TEXT(T_Boleto[[#This Row],[DataVencimento]],"aaaa-mm-dd") &amp; "');"</f>
        <v>insert into t_boleto values(68, 134808, 456.14, '2023-11-10');</v>
      </c>
    </row>
    <row r="811" spans="1:13">
      <c r="A811">
        <v>134809</v>
      </c>
      <c r="B811">
        <v>921</v>
      </c>
      <c r="C811">
        <v>2</v>
      </c>
      <c r="D811">
        <v>456.14</v>
      </c>
      <c r="E811" s="4">
        <v>45089</v>
      </c>
      <c r="F811" s="4">
        <v>45270</v>
      </c>
      <c r="G811">
        <v>0</v>
      </c>
      <c r="H811" t="s">
        <v>7407</v>
      </c>
      <c r="I811" t="s">
        <v>8000</v>
      </c>
      <c r="J811" t="s">
        <v>8011</v>
      </c>
      <c r="L811">
        <f>VLOOKUP(T_Boleto[[#This Row],[Acionista]], t_carne!$B$2:$L$292,11,0)</f>
        <v>68</v>
      </c>
      <c r="M811" t="str">
        <f>"insert into t_boleto values(" &amp; L811 &amp; ", " &amp; T_Boleto[[#This Row],[SeqID]] &amp; ", " &amp; SUBSTITUTE(T_Boleto[[#This Row],[Valor]],",",".",1) &amp; ", '" &amp; TEXT(T_Boleto[[#This Row],[DataVencimento]],"aaaa-mm-dd") &amp; "');"</f>
        <v>insert into t_boleto values(68, 134809, 456.14, '2023-12-10');</v>
      </c>
    </row>
    <row r="812" spans="1:13">
      <c r="A812">
        <v>134810</v>
      </c>
      <c r="B812">
        <v>921</v>
      </c>
      <c r="C812">
        <v>2</v>
      </c>
      <c r="D812">
        <v>456.14</v>
      </c>
      <c r="E812" s="4">
        <v>45089</v>
      </c>
      <c r="F812" s="4">
        <v>45301</v>
      </c>
      <c r="G812">
        <v>0</v>
      </c>
      <c r="H812" t="s">
        <v>7407</v>
      </c>
      <c r="I812" t="s">
        <v>8000</v>
      </c>
      <c r="J812" t="s">
        <v>8012</v>
      </c>
      <c r="L812">
        <f>VLOOKUP(T_Boleto[[#This Row],[Acionista]], t_carne!$B$2:$L$292,11,0)</f>
        <v>68</v>
      </c>
      <c r="M812" t="str">
        <f>"insert into t_boleto values(" &amp; L812 &amp; ", " &amp; T_Boleto[[#This Row],[SeqID]] &amp; ", " &amp; SUBSTITUTE(T_Boleto[[#This Row],[Valor]],",",".",1) &amp; ", '" &amp; TEXT(T_Boleto[[#This Row],[DataVencimento]],"aaaa-mm-dd") &amp; "');"</f>
        <v>insert into t_boleto values(68, 134810, 456.14, '2024-01-10');</v>
      </c>
    </row>
    <row r="813" spans="1:13">
      <c r="A813">
        <v>134811</v>
      </c>
      <c r="B813">
        <v>921</v>
      </c>
      <c r="C813">
        <v>2</v>
      </c>
      <c r="D813">
        <v>456.14</v>
      </c>
      <c r="E813" s="4">
        <v>45089</v>
      </c>
      <c r="F813" s="4">
        <v>45332</v>
      </c>
      <c r="G813">
        <v>0</v>
      </c>
      <c r="H813" t="s">
        <v>7407</v>
      </c>
      <c r="I813" t="s">
        <v>8000</v>
      </c>
      <c r="J813" t="s">
        <v>8013</v>
      </c>
      <c r="L813">
        <f>VLOOKUP(T_Boleto[[#This Row],[Acionista]], t_carne!$B$2:$L$292,11,0)</f>
        <v>68</v>
      </c>
      <c r="M813" t="str">
        <f>"insert into t_boleto values(" &amp; L813 &amp; ", " &amp; T_Boleto[[#This Row],[SeqID]] &amp; ", " &amp; SUBSTITUTE(T_Boleto[[#This Row],[Valor]],",",".",1) &amp; ", '" &amp; TEXT(T_Boleto[[#This Row],[DataVencimento]],"aaaa-mm-dd") &amp; "');"</f>
        <v>insert into t_boleto values(68, 134811, 456.14, '2024-02-10');</v>
      </c>
    </row>
    <row r="814" spans="1:13">
      <c r="A814">
        <v>134812</v>
      </c>
      <c r="B814">
        <v>921</v>
      </c>
      <c r="C814">
        <v>2</v>
      </c>
      <c r="D814">
        <v>456.14</v>
      </c>
      <c r="E814" s="4">
        <v>45089</v>
      </c>
      <c r="F814" s="4">
        <v>45361</v>
      </c>
      <c r="G814">
        <v>0</v>
      </c>
      <c r="H814" t="s">
        <v>7407</v>
      </c>
      <c r="I814" t="s">
        <v>8000</v>
      </c>
      <c r="J814" t="s">
        <v>8001</v>
      </c>
      <c r="L814">
        <f>VLOOKUP(T_Boleto[[#This Row],[Acionista]], t_carne!$B$2:$L$292,11,0)</f>
        <v>68</v>
      </c>
      <c r="M814" t="str">
        <f>"insert into t_boleto values(" &amp; L814 &amp; ", " &amp; T_Boleto[[#This Row],[SeqID]] &amp; ", " &amp; SUBSTITUTE(T_Boleto[[#This Row],[Valor]],",",".",1) &amp; ", '" &amp; TEXT(T_Boleto[[#This Row],[DataVencimento]],"aaaa-mm-dd") &amp; "');"</f>
        <v>insert into t_boleto values(68, 134812, 456.14, '2024-03-10');</v>
      </c>
    </row>
    <row r="815" spans="1:13">
      <c r="A815">
        <v>134813</v>
      </c>
      <c r="B815">
        <v>921</v>
      </c>
      <c r="C815">
        <v>2</v>
      </c>
      <c r="D815">
        <v>456.14</v>
      </c>
      <c r="E815" s="4">
        <v>45089</v>
      </c>
      <c r="F815" s="4">
        <v>45392</v>
      </c>
      <c r="G815">
        <v>0</v>
      </c>
      <c r="H815" t="s">
        <v>7407</v>
      </c>
      <c r="I815" t="s">
        <v>8000</v>
      </c>
      <c r="J815" t="s">
        <v>8002</v>
      </c>
      <c r="L815">
        <f>VLOOKUP(T_Boleto[[#This Row],[Acionista]], t_carne!$B$2:$L$292,11,0)</f>
        <v>68</v>
      </c>
      <c r="M815" t="str">
        <f>"insert into t_boleto values(" &amp; L815 &amp; ", " &amp; T_Boleto[[#This Row],[SeqID]] &amp; ", " &amp; SUBSTITUTE(T_Boleto[[#This Row],[Valor]],",",".",1) &amp; ", '" &amp; TEXT(T_Boleto[[#This Row],[DataVencimento]],"aaaa-mm-dd") &amp; "');"</f>
        <v>insert into t_boleto values(68, 134813, 456.14, '2024-04-10');</v>
      </c>
    </row>
    <row r="816" spans="1:13">
      <c r="A816">
        <v>134814</v>
      </c>
      <c r="B816">
        <v>921</v>
      </c>
      <c r="C816">
        <v>2</v>
      </c>
      <c r="D816">
        <v>456.14</v>
      </c>
      <c r="E816" s="4">
        <v>45089</v>
      </c>
      <c r="F816" s="4">
        <v>45422</v>
      </c>
      <c r="G816">
        <v>0</v>
      </c>
      <c r="H816" t="s">
        <v>7407</v>
      </c>
      <c r="I816" t="s">
        <v>8000</v>
      </c>
      <c r="J816" t="s">
        <v>8003</v>
      </c>
      <c r="L816">
        <f>VLOOKUP(T_Boleto[[#This Row],[Acionista]], t_carne!$B$2:$L$292,11,0)</f>
        <v>68</v>
      </c>
      <c r="M816" t="str">
        <f>"insert into t_boleto values(" &amp; L816 &amp; ", " &amp; T_Boleto[[#This Row],[SeqID]] &amp; ", " &amp; SUBSTITUTE(T_Boleto[[#This Row],[Valor]],",",".",1) &amp; ", '" &amp; TEXT(T_Boleto[[#This Row],[DataVencimento]],"aaaa-mm-dd") &amp; "');"</f>
        <v>insert into t_boleto values(68, 134814, 456.14, '2024-05-10');</v>
      </c>
    </row>
    <row r="817" spans="1:13">
      <c r="A817">
        <v>134815</v>
      </c>
      <c r="B817">
        <v>921</v>
      </c>
      <c r="C817">
        <v>2</v>
      </c>
      <c r="D817">
        <v>456.14</v>
      </c>
      <c r="E817" s="4">
        <v>45089</v>
      </c>
      <c r="F817" s="4">
        <v>45453</v>
      </c>
      <c r="G817">
        <v>0</v>
      </c>
      <c r="H817" t="s">
        <v>7407</v>
      </c>
      <c r="I817" t="s">
        <v>8000</v>
      </c>
      <c r="J817" t="s">
        <v>8004</v>
      </c>
      <c r="L817">
        <f>VLOOKUP(T_Boleto[[#This Row],[Acionista]], t_carne!$B$2:$L$292,11,0)</f>
        <v>68</v>
      </c>
      <c r="M817" t="str">
        <f>"insert into t_boleto values(" &amp; L817 &amp; ", " &amp; T_Boleto[[#This Row],[SeqID]] &amp; ", " &amp; SUBSTITUTE(T_Boleto[[#This Row],[Valor]],",",".",1) &amp; ", '" &amp; TEXT(T_Boleto[[#This Row],[DataVencimento]],"aaaa-mm-dd") &amp; "');"</f>
        <v>insert into t_boleto values(68, 134815, 456.14, '2024-06-10');</v>
      </c>
    </row>
    <row r="818" spans="1:13">
      <c r="A818">
        <v>134816</v>
      </c>
      <c r="B818">
        <v>925</v>
      </c>
      <c r="C818">
        <v>2</v>
      </c>
      <c r="D818">
        <v>456.14</v>
      </c>
      <c r="E818" s="4">
        <v>45089</v>
      </c>
      <c r="F818" s="4">
        <v>45117</v>
      </c>
      <c r="G818">
        <v>0</v>
      </c>
      <c r="H818" t="s">
        <v>7411</v>
      </c>
      <c r="I818" t="s">
        <v>8000</v>
      </c>
      <c r="J818" t="s">
        <v>8006</v>
      </c>
      <c r="L818">
        <f>VLOOKUP(T_Boleto[[#This Row],[Acionista]], t_carne!$B$2:$L$292,11,0)</f>
        <v>69</v>
      </c>
      <c r="M818" t="str">
        <f>"insert into t_boleto values(" &amp; L818 &amp; ", " &amp; T_Boleto[[#This Row],[SeqID]] &amp; ", " &amp; SUBSTITUTE(T_Boleto[[#This Row],[Valor]],",",".",1) &amp; ", '" &amp; TEXT(T_Boleto[[#This Row],[DataVencimento]],"aaaa-mm-dd") &amp; "');"</f>
        <v>insert into t_boleto values(69, 134816, 456.14, '2023-07-10');</v>
      </c>
    </row>
    <row r="819" spans="1:13">
      <c r="A819">
        <v>134817</v>
      </c>
      <c r="B819">
        <v>925</v>
      </c>
      <c r="C819">
        <v>2</v>
      </c>
      <c r="D819">
        <v>456.14</v>
      </c>
      <c r="E819" s="4">
        <v>45089</v>
      </c>
      <c r="F819" s="4">
        <v>45148</v>
      </c>
      <c r="G819">
        <v>0</v>
      </c>
      <c r="H819" t="s">
        <v>7411</v>
      </c>
      <c r="I819" t="s">
        <v>8000</v>
      </c>
      <c r="J819" t="s">
        <v>8007</v>
      </c>
      <c r="L819">
        <f>VLOOKUP(T_Boleto[[#This Row],[Acionista]], t_carne!$B$2:$L$292,11,0)</f>
        <v>69</v>
      </c>
      <c r="M819" t="str">
        <f>"insert into t_boleto values(" &amp; L819 &amp; ", " &amp; T_Boleto[[#This Row],[SeqID]] &amp; ", " &amp; SUBSTITUTE(T_Boleto[[#This Row],[Valor]],",",".",1) &amp; ", '" &amp; TEXT(T_Boleto[[#This Row],[DataVencimento]],"aaaa-mm-dd") &amp; "');"</f>
        <v>insert into t_boleto values(69, 134817, 456.14, '2023-08-10');</v>
      </c>
    </row>
    <row r="820" spans="1:13">
      <c r="A820">
        <v>134818</v>
      </c>
      <c r="B820">
        <v>925</v>
      </c>
      <c r="C820">
        <v>2</v>
      </c>
      <c r="D820">
        <v>456.14</v>
      </c>
      <c r="E820" s="4">
        <v>45089</v>
      </c>
      <c r="F820" s="4">
        <v>45179</v>
      </c>
      <c r="G820">
        <v>0</v>
      </c>
      <c r="H820" t="s">
        <v>7411</v>
      </c>
      <c r="I820" t="s">
        <v>8000</v>
      </c>
      <c r="J820" t="s">
        <v>8008</v>
      </c>
      <c r="L820">
        <f>VLOOKUP(T_Boleto[[#This Row],[Acionista]], t_carne!$B$2:$L$292,11,0)</f>
        <v>69</v>
      </c>
      <c r="M820" t="str">
        <f>"insert into t_boleto values(" &amp; L820 &amp; ", " &amp; T_Boleto[[#This Row],[SeqID]] &amp; ", " &amp; SUBSTITUTE(T_Boleto[[#This Row],[Valor]],",",".",1) &amp; ", '" &amp; TEXT(T_Boleto[[#This Row],[DataVencimento]],"aaaa-mm-dd") &amp; "');"</f>
        <v>insert into t_boleto values(69, 134818, 456.14, '2023-09-10');</v>
      </c>
    </row>
    <row r="821" spans="1:13">
      <c r="A821">
        <v>134819</v>
      </c>
      <c r="B821">
        <v>925</v>
      </c>
      <c r="C821">
        <v>2</v>
      </c>
      <c r="D821">
        <v>456.14</v>
      </c>
      <c r="E821" s="4">
        <v>45089</v>
      </c>
      <c r="F821" s="4">
        <v>45209</v>
      </c>
      <c r="G821">
        <v>0</v>
      </c>
      <c r="H821" t="s">
        <v>7411</v>
      </c>
      <c r="I821" t="s">
        <v>8000</v>
      </c>
      <c r="J821" t="s">
        <v>8009</v>
      </c>
      <c r="L821">
        <f>VLOOKUP(T_Boleto[[#This Row],[Acionista]], t_carne!$B$2:$L$292,11,0)</f>
        <v>69</v>
      </c>
      <c r="M821" t="str">
        <f>"insert into t_boleto values(" &amp; L821 &amp; ", " &amp; T_Boleto[[#This Row],[SeqID]] &amp; ", " &amp; SUBSTITUTE(T_Boleto[[#This Row],[Valor]],",",".",1) &amp; ", '" &amp; TEXT(T_Boleto[[#This Row],[DataVencimento]],"aaaa-mm-dd") &amp; "');"</f>
        <v>insert into t_boleto values(69, 134819, 456.14, '2023-10-10');</v>
      </c>
    </row>
    <row r="822" spans="1:13">
      <c r="A822">
        <v>134820</v>
      </c>
      <c r="B822">
        <v>925</v>
      </c>
      <c r="C822">
        <v>2</v>
      </c>
      <c r="D822">
        <v>456.14</v>
      </c>
      <c r="E822" s="4">
        <v>45089</v>
      </c>
      <c r="F822" s="4">
        <v>45240</v>
      </c>
      <c r="G822">
        <v>0</v>
      </c>
      <c r="H822" t="s">
        <v>7411</v>
      </c>
      <c r="I822" t="s">
        <v>8000</v>
      </c>
      <c r="J822" t="s">
        <v>8010</v>
      </c>
      <c r="L822">
        <f>VLOOKUP(T_Boleto[[#This Row],[Acionista]], t_carne!$B$2:$L$292,11,0)</f>
        <v>69</v>
      </c>
      <c r="M822" t="str">
        <f>"insert into t_boleto values(" &amp; L822 &amp; ", " &amp; T_Boleto[[#This Row],[SeqID]] &amp; ", " &amp; SUBSTITUTE(T_Boleto[[#This Row],[Valor]],",",".",1) &amp; ", '" &amp; TEXT(T_Boleto[[#This Row],[DataVencimento]],"aaaa-mm-dd") &amp; "');"</f>
        <v>insert into t_boleto values(69, 134820, 456.14, '2023-11-10');</v>
      </c>
    </row>
    <row r="823" spans="1:13">
      <c r="A823">
        <v>134821</v>
      </c>
      <c r="B823">
        <v>925</v>
      </c>
      <c r="C823">
        <v>2</v>
      </c>
      <c r="D823">
        <v>456.14</v>
      </c>
      <c r="E823" s="4">
        <v>45089</v>
      </c>
      <c r="F823" s="4">
        <v>45270</v>
      </c>
      <c r="G823">
        <v>0</v>
      </c>
      <c r="H823" t="s">
        <v>7411</v>
      </c>
      <c r="I823" t="s">
        <v>8000</v>
      </c>
      <c r="J823" t="s">
        <v>8011</v>
      </c>
      <c r="L823">
        <f>VLOOKUP(T_Boleto[[#This Row],[Acionista]], t_carne!$B$2:$L$292,11,0)</f>
        <v>69</v>
      </c>
      <c r="M823" t="str">
        <f>"insert into t_boleto values(" &amp; L823 &amp; ", " &amp; T_Boleto[[#This Row],[SeqID]] &amp; ", " &amp; SUBSTITUTE(T_Boleto[[#This Row],[Valor]],",",".",1) &amp; ", '" &amp; TEXT(T_Boleto[[#This Row],[DataVencimento]],"aaaa-mm-dd") &amp; "');"</f>
        <v>insert into t_boleto values(69, 134821, 456.14, '2023-12-10');</v>
      </c>
    </row>
    <row r="824" spans="1:13">
      <c r="A824">
        <v>134822</v>
      </c>
      <c r="B824">
        <v>925</v>
      </c>
      <c r="C824">
        <v>2</v>
      </c>
      <c r="D824">
        <v>456.14</v>
      </c>
      <c r="E824" s="4">
        <v>45089</v>
      </c>
      <c r="F824" s="4">
        <v>45301</v>
      </c>
      <c r="G824">
        <v>0</v>
      </c>
      <c r="H824" t="s">
        <v>7411</v>
      </c>
      <c r="I824" t="s">
        <v>8000</v>
      </c>
      <c r="J824" t="s">
        <v>8012</v>
      </c>
      <c r="L824">
        <f>VLOOKUP(T_Boleto[[#This Row],[Acionista]], t_carne!$B$2:$L$292,11,0)</f>
        <v>69</v>
      </c>
      <c r="M824" t="str">
        <f>"insert into t_boleto values(" &amp; L824 &amp; ", " &amp; T_Boleto[[#This Row],[SeqID]] &amp; ", " &amp; SUBSTITUTE(T_Boleto[[#This Row],[Valor]],",",".",1) &amp; ", '" &amp; TEXT(T_Boleto[[#This Row],[DataVencimento]],"aaaa-mm-dd") &amp; "');"</f>
        <v>insert into t_boleto values(69, 134822, 456.14, '2024-01-10');</v>
      </c>
    </row>
    <row r="825" spans="1:13">
      <c r="A825">
        <v>134823</v>
      </c>
      <c r="B825">
        <v>925</v>
      </c>
      <c r="C825">
        <v>2</v>
      </c>
      <c r="D825">
        <v>456.14</v>
      </c>
      <c r="E825" s="4">
        <v>45089</v>
      </c>
      <c r="F825" s="4">
        <v>45332</v>
      </c>
      <c r="G825">
        <v>0</v>
      </c>
      <c r="H825" t="s">
        <v>7411</v>
      </c>
      <c r="I825" t="s">
        <v>8000</v>
      </c>
      <c r="J825" t="s">
        <v>8013</v>
      </c>
      <c r="L825">
        <f>VLOOKUP(T_Boleto[[#This Row],[Acionista]], t_carne!$B$2:$L$292,11,0)</f>
        <v>69</v>
      </c>
      <c r="M825" t="str">
        <f>"insert into t_boleto values(" &amp; L825 &amp; ", " &amp; T_Boleto[[#This Row],[SeqID]] &amp; ", " &amp; SUBSTITUTE(T_Boleto[[#This Row],[Valor]],",",".",1) &amp; ", '" &amp; TEXT(T_Boleto[[#This Row],[DataVencimento]],"aaaa-mm-dd") &amp; "');"</f>
        <v>insert into t_boleto values(69, 134823, 456.14, '2024-02-10');</v>
      </c>
    </row>
    <row r="826" spans="1:13">
      <c r="A826">
        <v>134824</v>
      </c>
      <c r="B826">
        <v>925</v>
      </c>
      <c r="C826">
        <v>2</v>
      </c>
      <c r="D826">
        <v>456.14</v>
      </c>
      <c r="E826" s="4">
        <v>45089</v>
      </c>
      <c r="F826" s="4">
        <v>45361</v>
      </c>
      <c r="G826">
        <v>0</v>
      </c>
      <c r="H826" t="s">
        <v>7411</v>
      </c>
      <c r="I826" t="s">
        <v>8000</v>
      </c>
      <c r="J826" t="s">
        <v>8001</v>
      </c>
      <c r="L826">
        <f>VLOOKUP(T_Boleto[[#This Row],[Acionista]], t_carne!$B$2:$L$292,11,0)</f>
        <v>69</v>
      </c>
      <c r="M826" t="str">
        <f>"insert into t_boleto values(" &amp; L826 &amp; ", " &amp; T_Boleto[[#This Row],[SeqID]] &amp; ", " &amp; SUBSTITUTE(T_Boleto[[#This Row],[Valor]],",",".",1) &amp; ", '" &amp; TEXT(T_Boleto[[#This Row],[DataVencimento]],"aaaa-mm-dd") &amp; "');"</f>
        <v>insert into t_boleto values(69, 134824, 456.14, '2024-03-10');</v>
      </c>
    </row>
    <row r="827" spans="1:13">
      <c r="A827">
        <v>134825</v>
      </c>
      <c r="B827">
        <v>925</v>
      </c>
      <c r="C827">
        <v>2</v>
      </c>
      <c r="D827">
        <v>456.14</v>
      </c>
      <c r="E827" s="4">
        <v>45089</v>
      </c>
      <c r="F827" s="4">
        <v>45392</v>
      </c>
      <c r="G827">
        <v>0</v>
      </c>
      <c r="H827" t="s">
        <v>7411</v>
      </c>
      <c r="I827" t="s">
        <v>8000</v>
      </c>
      <c r="J827" t="s">
        <v>8002</v>
      </c>
      <c r="L827">
        <f>VLOOKUP(T_Boleto[[#This Row],[Acionista]], t_carne!$B$2:$L$292,11,0)</f>
        <v>69</v>
      </c>
      <c r="M827" t="str">
        <f>"insert into t_boleto values(" &amp; L827 &amp; ", " &amp; T_Boleto[[#This Row],[SeqID]] &amp; ", " &amp; SUBSTITUTE(T_Boleto[[#This Row],[Valor]],",",".",1) &amp; ", '" &amp; TEXT(T_Boleto[[#This Row],[DataVencimento]],"aaaa-mm-dd") &amp; "');"</f>
        <v>insert into t_boleto values(69, 134825, 456.14, '2024-04-10');</v>
      </c>
    </row>
    <row r="828" spans="1:13">
      <c r="A828">
        <v>134826</v>
      </c>
      <c r="B828">
        <v>925</v>
      </c>
      <c r="C828">
        <v>2</v>
      </c>
      <c r="D828">
        <v>456.14</v>
      </c>
      <c r="E828" s="4">
        <v>45089</v>
      </c>
      <c r="F828" s="4">
        <v>45422</v>
      </c>
      <c r="G828">
        <v>0</v>
      </c>
      <c r="H828" t="s">
        <v>7411</v>
      </c>
      <c r="I828" t="s">
        <v>8000</v>
      </c>
      <c r="J828" t="s">
        <v>8003</v>
      </c>
      <c r="L828">
        <f>VLOOKUP(T_Boleto[[#This Row],[Acionista]], t_carne!$B$2:$L$292,11,0)</f>
        <v>69</v>
      </c>
      <c r="M828" t="str">
        <f>"insert into t_boleto values(" &amp; L828 &amp; ", " &amp; T_Boleto[[#This Row],[SeqID]] &amp; ", " &amp; SUBSTITUTE(T_Boleto[[#This Row],[Valor]],",",".",1) &amp; ", '" &amp; TEXT(T_Boleto[[#This Row],[DataVencimento]],"aaaa-mm-dd") &amp; "');"</f>
        <v>insert into t_boleto values(69, 134826, 456.14, '2024-05-10');</v>
      </c>
    </row>
    <row r="829" spans="1:13">
      <c r="A829">
        <v>134827</v>
      </c>
      <c r="B829">
        <v>925</v>
      </c>
      <c r="C829">
        <v>2</v>
      </c>
      <c r="D829">
        <v>456.14</v>
      </c>
      <c r="E829" s="4">
        <v>45089</v>
      </c>
      <c r="F829" s="4">
        <v>45453</v>
      </c>
      <c r="G829">
        <v>0</v>
      </c>
      <c r="H829" t="s">
        <v>7411</v>
      </c>
      <c r="I829" t="s">
        <v>8000</v>
      </c>
      <c r="J829" t="s">
        <v>8004</v>
      </c>
      <c r="L829">
        <f>VLOOKUP(T_Boleto[[#This Row],[Acionista]], t_carne!$B$2:$L$292,11,0)</f>
        <v>69</v>
      </c>
      <c r="M829" t="str">
        <f>"insert into t_boleto values(" &amp; L829 &amp; ", " &amp; T_Boleto[[#This Row],[SeqID]] &amp; ", " &amp; SUBSTITUTE(T_Boleto[[#This Row],[Valor]],",",".",1) &amp; ", '" &amp; TEXT(T_Boleto[[#This Row],[DataVencimento]],"aaaa-mm-dd") &amp; "');"</f>
        <v>insert into t_boleto values(69, 134827, 456.14, '2024-06-10');</v>
      </c>
    </row>
    <row r="830" spans="1:13">
      <c r="A830">
        <v>134828</v>
      </c>
      <c r="B830">
        <v>742</v>
      </c>
      <c r="C830">
        <v>2</v>
      </c>
      <c r="D830">
        <v>456.14</v>
      </c>
      <c r="E830" s="4">
        <v>45089</v>
      </c>
      <c r="F830" s="4">
        <v>45117</v>
      </c>
      <c r="G830">
        <v>0</v>
      </c>
      <c r="H830" t="s">
        <v>7276</v>
      </c>
      <c r="I830" t="s">
        <v>8000</v>
      </c>
      <c r="J830" t="s">
        <v>8006</v>
      </c>
      <c r="L830">
        <f>VLOOKUP(T_Boleto[[#This Row],[Acionista]], t_carne!$B$2:$L$292,11,0)</f>
        <v>70</v>
      </c>
      <c r="M830" t="str">
        <f>"insert into t_boleto values(" &amp; L830 &amp; ", " &amp; T_Boleto[[#This Row],[SeqID]] &amp; ", " &amp; SUBSTITUTE(T_Boleto[[#This Row],[Valor]],",",".",1) &amp; ", '" &amp; TEXT(T_Boleto[[#This Row],[DataVencimento]],"aaaa-mm-dd") &amp; "');"</f>
        <v>insert into t_boleto values(70, 134828, 456.14, '2023-07-10');</v>
      </c>
    </row>
    <row r="831" spans="1:13">
      <c r="A831">
        <v>134829</v>
      </c>
      <c r="B831">
        <v>742</v>
      </c>
      <c r="C831">
        <v>2</v>
      </c>
      <c r="D831">
        <v>456.14</v>
      </c>
      <c r="E831" s="4">
        <v>45089</v>
      </c>
      <c r="F831" s="4">
        <v>45148</v>
      </c>
      <c r="G831">
        <v>0</v>
      </c>
      <c r="H831" t="s">
        <v>7276</v>
      </c>
      <c r="I831" t="s">
        <v>8000</v>
      </c>
      <c r="J831" t="s">
        <v>8007</v>
      </c>
      <c r="L831">
        <f>VLOOKUP(T_Boleto[[#This Row],[Acionista]], t_carne!$B$2:$L$292,11,0)</f>
        <v>70</v>
      </c>
      <c r="M831" t="str">
        <f>"insert into t_boleto values(" &amp; L831 &amp; ", " &amp; T_Boleto[[#This Row],[SeqID]] &amp; ", " &amp; SUBSTITUTE(T_Boleto[[#This Row],[Valor]],",",".",1) &amp; ", '" &amp; TEXT(T_Boleto[[#This Row],[DataVencimento]],"aaaa-mm-dd") &amp; "');"</f>
        <v>insert into t_boleto values(70, 134829, 456.14, '2023-08-10');</v>
      </c>
    </row>
    <row r="832" spans="1:13">
      <c r="A832">
        <v>134830</v>
      </c>
      <c r="B832">
        <v>742</v>
      </c>
      <c r="C832">
        <v>2</v>
      </c>
      <c r="D832">
        <v>456.14</v>
      </c>
      <c r="E832" s="4">
        <v>45089</v>
      </c>
      <c r="F832" s="4">
        <v>45179</v>
      </c>
      <c r="G832">
        <v>0</v>
      </c>
      <c r="H832" t="s">
        <v>7276</v>
      </c>
      <c r="I832" t="s">
        <v>8000</v>
      </c>
      <c r="J832" t="s">
        <v>8008</v>
      </c>
      <c r="L832">
        <f>VLOOKUP(T_Boleto[[#This Row],[Acionista]], t_carne!$B$2:$L$292,11,0)</f>
        <v>70</v>
      </c>
      <c r="M832" t="str">
        <f>"insert into t_boleto values(" &amp; L832 &amp; ", " &amp; T_Boleto[[#This Row],[SeqID]] &amp; ", " &amp; SUBSTITUTE(T_Boleto[[#This Row],[Valor]],",",".",1) &amp; ", '" &amp; TEXT(T_Boleto[[#This Row],[DataVencimento]],"aaaa-mm-dd") &amp; "');"</f>
        <v>insert into t_boleto values(70, 134830, 456.14, '2023-09-10');</v>
      </c>
    </row>
    <row r="833" spans="1:13">
      <c r="A833">
        <v>134831</v>
      </c>
      <c r="B833">
        <v>742</v>
      </c>
      <c r="C833">
        <v>2</v>
      </c>
      <c r="D833">
        <v>456.14</v>
      </c>
      <c r="E833" s="4">
        <v>45089</v>
      </c>
      <c r="F833" s="4">
        <v>45209</v>
      </c>
      <c r="G833">
        <v>0</v>
      </c>
      <c r="H833" t="s">
        <v>7276</v>
      </c>
      <c r="I833" t="s">
        <v>8000</v>
      </c>
      <c r="J833" t="s">
        <v>8009</v>
      </c>
      <c r="L833">
        <f>VLOOKUP(T_Boleto[[#This Row],[Acionista]], t_carne!$B$2:$L$292,11,0)</f>
        <v>70</v>
      </c>
      <c r="M833" t="str">
        <f>"insert into t_boleto values(" &amp; L833 &amp; ", " &amp; T_Boleto[[#This Row],[SeqID]] &amp; ", " &amp; SUBSTITUTE(T_Boleto[[#This Row],[Valor]],",",".",1) &amp; ", '" &amp; TEXT(T_Boleto[[#This Row],[DataVencimento]],"aaaa-mm-dd") &amp; "');"</f>
        <v>insert into t_boleto values(70, 134831, 456.14, '2023-10-10');</v>
      </c>
    </row>
    <row r="834" spans="1:13">
      <c r="A834">
        <v>134832</v>
      </c>
      <c r="B834">
        <v>742</v>
      </c>
      <c r="C834">
        <v>2</v>
      </c>
      <c r="D834">
        <v>456.14</v>
      </c>
      <c r="E834" s="4">
        <v>45089</v>
      </c>
      <c r="F834" s="4">
        <v>45240</v>
      </c>
      <c r="G834">
        <v>0</v>
      </c>
      <c r="H834" t="s">
        <v>7276</v>
      </c>
      <c r="I834" t="s">
        <v>8000</v>
      </c>
      <c r="J834" t="s">
        <v>8010</v>
      </c>
      <c r="L834">
        <f>VLOOKUP(T_Boleto[[#This Row],[Acionista]], t_carne!$B$2:$L$292,11,0)</f>
        <v>70</v>
      </c>
      <c r="M834" t="str">
        <f>"insert into t_boleto values(" &amp; L834 &amp; ", " &amp; T_Boleto[[#This Row],[SeqID]] &amp; ", " &amp; SUBSTITUTE(T_Boleto[[#This Row],[Valor]],",",".",1) &amp; ", '" &amp; TEXT(T_Boleto[[#This Row],[DataVencimento]],"aaaa-mm-dd") &amp; "');"</f>
        <v>insert into t_boleto values(70, 134832, 456.14, '2023-11-10');</v>
      </c>
    </row>
    <row r="835" spans="1:13">
      <c r="A835">
        <v>134833</v>
      </c>
      <c r="B835">
        <v>742</v>
      </c>
      <c r="C835">
        <v>2</v>
      </c>
      <c r="D835">
        <v>456.14</v>
      </c>
      <c r="E835" s="4">
        <v>45089</v>
      </c>
      <c r="F835" s="4">
        <v>45270</v>
      </c>
      <c r="G835">
        <v>0</v>
      </c>
      <c r="H835" t="s">
        <v>7276</v>
      </c>
      <c r="I835" t="s">
        <v>8000</v>
      </c>
      <c r="J835" t="s">
        <v>8011</v>
      </c>
      <c r="L835">
        <f>VLOOKUP(T_Boleto[[#This Row],[Acionista]], t_carne!$B$2:$L$292,11,0)</f>
        <v>70</v>
      </c>
      <c r="M835" t="str">
        <f>"insert into t_boleto values(" &amp; L835 &amp; ", " &amp; T_Boleto[[#This Row],[SeqID]] &amp; ", " &amp; SUBSTITUTE(T_Boleto[[#This Row],[Valor]],",",".",1) &amp; ", '" &amp; TEXT(T_Boleto[[#This Row],[DataVencimento]],"aaaa-mm-dd") &amp; "');"</f>
        <v>insert into t_boleto values(70, 134833, 456.14, '2023-12-10');</v>
      </c>
    </row>
    <row r="836" spans="1:13">
      <c r="A836">
        <v>134834</v>
      </c>
      <c r="B836">
        <v>742</v>
      </c>
      <c r="C836">
        <v>2</v>
      </c>
      <c r="D836">
        <v>456.14</v>
      </c>
      <c r="E836" s="4">
        <v>45089</v>
      </c>
      <c r="F836" s="4">
        <v>45301</v>
      </c>
      <c r="G836">
        <v>0</v>
      </c>
      <c r="H836" t="s">
        <v>7276</v>
      </c>
      <c r="I836" t="s">
        <v>8000</v>
      </c>
      <c r="J836" t="s">
        <v>8012</v>
      </c>
      <c r="L836">
        <f>VLOOKUP(T_Boleto[[#This Row],[Acionista]], t_carne!$B$2:$L$292,11,0)</f>
        <v>70</v>
      </c>
      <c r="M836" t="str">
        <f>"insert into t_boleto values(" &amp; L836 &amp; ", " &amp; T_Boleto[[#This Row],[SeqID]] &amp; ", " &amp; SUBSTITUTE(T_Boleto[[#This Row],[Valor]],",",".",1) &amp; ", '" &amp; TEXT(T_Boleto[[#This Row],[DataVencimento]],"aaaa-mm-dd") &amp; "');"</f>
        <v>insert into t_boleto values(70, 134834, 456.14, '2024-01-10');</v>
      </c>
    </row>
    <row r="837" spans="1:13">
      <c r="A837">
        <v>134835</v>
      </c>
      <c r="B837">
        <v>742</v>
      </c>
      <c r="C837">
        <v>2</v>
      </c>
      <c r="D837">
        <v>456.14</v>
      </c>
      <c r="E837" s="4">
        <v>45089</v>
      </c>
      <c r="F837" s="4">
        <v>45332</v>
      </c>
      <c r="G837">
        <v>0</v>
      </c>
      <c r="H837" t="s">
        <v>7276</v>
      </c>
      <c r="I837" t="s">
        <v>8000</v>
      </c>
      <c r="J837" t="s">
        <v>8013</v>
      </c>
      <c r="L837">
        <f>VLOOKUP(T_Boleto[[#This Row],[Acionista]], t_carne!$B$2:$L$292,11,0)</f>
        <v>70</v>
      </c>
      <c r="M837" t="str">
        <f>"insert into t_boleto values(" &amp; L837 &amp; ", " &amp; T_Boleto[[#This Row],[SeqID]] &amp; ", " &amp; SUBSTITUTE(T_Boleto[[#This Row],[Valor]],",",".",1) &amp; ", '" &amp; TEXT(T_Boleto[[#This Row],[DataVencimento]],"aaaa-mm-dd") &amp; "');"</f>
        <v>insert into t_boleto values(70, 134835, 456.14, '2024-02-10');</v>
      </c>
    </row>
    <row r="838" spans="1:13">
      <c r="A838">
        <v>134836</v>
      </c>
      <c r="B838">
        <v>742</v>
      </c>
      <c r="C838">
        <v>2</v>
      </c>
      <c r="D838">
        <v>456.14</v>
      </c>
      <c r="E838" s="4">
        <v>45089</v>
      </c>
      <c r="F838" s="4">
        <v>45361</v>
      </c>
      <c r="G838">
        <v>0</v>
      </c>
      <c r="H838" t="s">
        <v>7276</v>
      </c>
      <c r="I838" t="s">
        <v>8000</v>
      </c>
      <c r="J838" t="s">
        <v>8001</v>
      </c>
      <c r="L838">
        <f>VLOOKUP(T_Boleto[[#This Row],[Acionista]], t_carne!$B$2:$L$292,11,0)</f>
        <v>70</v>
      </c>
      <c r="M838" t="str">
        <f>"insert into t_boleto values(" &amp; L838 &amp; ", " &amp; T_Boleto[[#This Row],[SeqID]] &amp; ", " &amp; SUBSTITUTE(T_Boleto[[#This Row],[Valor]],",",".",1) &amp; ", '" &amp; TEXT(T_Boleto[[#This Row],[DataVencimento]],"aaaa-mm-dd") &amp; "');"</f>
        <v>insert into t_boleto values(70, 134836, 456.14, '2024-03-10');</v>
      </c>
    </row>
    <row r="839" spans="1:13">
      <c r="A839">
        <v>134837</v>
      </c>
      <c r="B839">
        <v>742</v>
      </c>
      <c r="C839">
        <v>2</v>
      </c>
      <c r="D839">
        <v>456.14</v>
      </c>
      <c r="E839" s="4">
        <v>45089</v>
      </c>
      <c r="F839" s="4">
        <v>45392</v>
      </c>
      <c r="G839">
        <v>0</v>
      </c>
      <c r="H839" t="s">
        <v>7276</v>
      </c>
      <c r="I839" t="s">
        <v>8000</v>
      </c>
      <c r="J839" t="s">
        <v>8002</v>
      </c>
      <c r="L839">
        <f>VLOOKUP(T_Boleto[[#This Row],[Acionista]], t_carne!$B$2:$L$292,11,0)</f>
        <v>70</v>
      </c>
      <c r="M839" t="str">
        <f>"insert into t_boleto values(" &amp; L839 &amp; ", " &amp; T_Boleto[[#This Row],[SeqID]] &amp; ", " &amp; SUBSTITUTE(T_Boleto[[#This Row],[Valor]],",",".",1) &amp; ", '" &amp; TEXT(T_Boleto[[#This Row],[DataVencimento]],"aaaa-mm-dd") &amp; "');"</f>
        <v>insert into t_boleto values(70, 134837, 456.14, '2024-04-10');</v>
      </c>
    </row>
    <row r="840" spans="1:13">
      <c r="A840">
        <v>134838</v>
      </c>
      <c r="B840">
        <v>742</v>
      </c>
      <c r="C840">
        <v>2</v>
      </c>
      <c r="D840">
        <v>456.14</v>
      </c>
      <c r="E840" s="4">
        <v>45089</v>
      </c>
      <c r="F840" s="4">
        <v>45422</v>
      </c>
      <c r="G840">
        <v>0</v>
      </c>
      <c r="H840" t="s">
        <v>7276</v>
      </c>
      <c r="I840" t="s">
        <v>8000</v>
      </c>
      <c r="J840" t="s">
        <v>8003</v>
      </c>
      <c r="L840">
        <f>VLOOKUP(T_Boleto[[#This Row],[Acionista]], t_carne!$B$2:$L$292,11,0)</f>
        <v>70</v>
      </c>
      <c r="M840" t="str">
        <f>"insert into t_boleto values(" &amp; L840 &amp; ", " &amp; T_Boleto[[#This Row],[SeqID]] &amp; ", " &amp; SUBSTITUTE(T_Boleto[[#This Row],[Valor]],",",".",1) &amp; ", '" &amp; TEXT(T_Boleto[[#This Row],[DataVencimento]],"aaaa-mm-dd") &amp; "');"</f>
        <v>insert into t_boleto values(70, 134838, 456.14, '2024-05-10');</v>
      </c>
    </row>
    <row r="841" spans="1:13">
      <c r="A841">
        <v>134839</v>
      </c>
      <c r="B841">
        <v>742</v>
      </c>
      <c r="C841">
        <v>2</v>
      </c>
      <c r="D841">
        <v>456.14</v>
      </c>
      <c r="E841" s="4">
        <v>45089</v>
      </c>
      <c r="F841" s="4">
        <v>45453</v>
      </c>
      <c r="G841">
        <v>0</v>
      </c>
      <c r="H841" t="s">
        <v>7276</v>
      </c>
      <c r="I841" t="s">
        <v>8000</v>
      </c>
      <c r="J841" t="s">
        <v>8004</v>
      </c>
      <c r="L841">
        <f>VLOOKUP(T_Boleto[[#This Row],[Acionista]], t_carne!$B$2:$L$292,11,0)</f>
        <v>70</v>
      </c>
      <c r="M841" t="str">
        <f>"insert into t_boleto values(" &amp; L841 &amp; ", " &amp; T_Boleto[[#This Row],[SeqID]] &amp; ", " &amp; SUBSTITUTE(T_Boleto[[#This Row],[Valor]],",",".",1) &amp; ", '" &amp; TEXT(T_Boleto[[#This Row],[DataVencimento]],"aaaa-mm-dd") &amp; "');"</f>
        <v>insert into t_boleto values(70, 134839, 456.14, '2024-06-10');</v>
      </c>
    </row>
    <row r="842" spans="1:13">
      <c r="A842">
        <v>134840</v>
      </c>
      <c r="B842">
        <v>961</v>
      </c>
      <c r="C842">
        <v>2</v>
      </c>
      <c r="D842">
        <v>456.14</v>
      </c>
      <c r="E842" s="4">
        <v>45089</v>
      </c>
      <c r="F842" s="4">
        <v>45117</v>
      </c>
      <c r="G842">
        <v>0</v>
      </c>
      <c r="H842" t="s">
        <v>7440</v>
      </c>
      <c r="I842" t="s">
        <v>8000</v>
      </c>
      <c r="J842" t="s">
        <v>8006</v>
      </c>
      <c r="L842">
        <f>VLOOKUP(T_Boleto[[#This Row],[Acionista]], t_carne!$B$2:$L$292,11,0)</f>
        <v>71</v>
      </c>
      <c r="M842" t="str">
        <f>"insert into t_boleto values(" &amp; L842 &amp; ", " &amp; T_Boleto[[#This Row],[SeqID]] &amp; ", " &amp; SUBSTITUTE(T_Boleto[[#This Row],[Valor]],",",".",1) &amp; ", '" &amp; TEXT(T_Boleto[[#This Row],[DataVencimento]],"aaaa-mm-dd") &amp; "');"</f>
        <v>insert into t_boleto values(71, 134840, 456.14, '2023-07-10');</v>
      </c>
    </row>
    <row r="843" spans="1:13">
      <c r="A843">
        <v>134841</v>
      </c>
      <c r="B843">
        <v>961</v>
      </c>
      <c r="C843">
        <v>2</v>
      </c>
      <c r="D843">
        <v>456.14</v>
      </c>
      <c r="E843" s="4">
        <v>45089</v>
      </c>
      <c r="F843" s="4">
        <v>45148</v>
      </c>
      <c r="G843">
        <v>0</v>
      </c>
      <c r="H843" t="s">
        <v>7440</v>
      </c>
      <c r="I843" t="s">
        <v>8000</v>
      </c>
      <c r="J843" t="s">
        <v>8007</v>
      </c>
      <c r="L843">
        <f>VLOOKUP(T_Boleto[[#This Row],[Acionista]], t_carne!$B$2:$L$292,11,0)</f>
        <v>71</v>
      </c>
      <c r="M843" t="str">
        <f>"insert into t_boleto values(" &amp; L843 &amp; ", " &amp; T_Boleto[[#This Row],[SeqID]] &amp; ", " &amp; SUBSTITUTE(T_Boleto[[#This Row],[Valor]],",",".",1) &amp; ", '" &amp; TEXT(T_Boleto[[#This Row],[DataVencimento]],"aaaa-mm-dd") &amp; "');"</f>
        <v>insert into t_boleto values(71, 134841, 456.14, '2023-08-10');</v>
      </c>
    </row>
    <row r="844" spans="1:13">
      <c r="A844">
        <v>134842</v>
      </c>
      <c r="B844">
        <v>961</v>
      </c>
      <c r="C844">
        <v>2</v>
      </c>
      <c r="D844">
        <v>456.14</v>
      </c>
      <c r="E844" s="4">
        <v>45089</v>
      </c>
      <c r="F844" s="4">
        <v>45179</v>
      </c>
      <c r="G844">
        <v>0</v>
      </c>
      <c r="H844" t="s">
        <v>7440</v>
      </c>
      <c r="I844" t="s">
        <v>8000</v>
      </c>
      <c r="J844" t="s">
        <v>8008</v>
      </c>
      <c r="L844">
        <f>VLOOKUP(T_Boleto[[#This Row],[Acionista]], t_carne!$B$2:$L$292,11,0)</f>
        <v>71</v>
      </c>
      <c r="M844" t="str">
        <f>"insert into t_boleto values(" &amp; L844 &amp; ", " &amp; T_Boleto[[#This Row],[SeqID]] &amp; ", " &amp; SUBSTITUTE(T_Boleto[[#This Row],[Valor]],",",".",1) &amp; ", '" &amp; TEXT(T_Boleto[[#This Row],[DataVencimento]],"aaaa-mm-dd") &amp; "');"</f>
        <v>insert into t_boleto values(71, 134842, 456.14, '2023-09-10');</v>
      </c>
    </row>
    <row r="845" spans="1:13">
      <c r="A845">
        <v>134843</v>
      </c>
      <c r="B845">
        <v>961</v>
      </c>
      <c r="C845">
        <v>2</v>
      </c>
      <c r="D845">
        <v>456.14</v>
      </c>
      <c r="E845" s="4">
        <v>45089</v>
      </c>
      <c r="F845" s="4">
        <v>45209</v>
      </c>
      <c r="G845">
        <v>0</v>
      </c>
      <c r="H845" t="s">
        <v>7440</v>
      </c>
      <c r="I845" t="s">
        <v>8000</v>
      </c>
      <c r="J845" t="s">
        <v>8009</v>
      </c>
      <c r="L845">
        <f>VLOOKUP(T_Boleto[[#This Row],[Acionista]], t_carne!$B$2:$L$292,11,0)</f>
        <v>71</v>
      </c>
      <c r="M845" t="str">
        <f>"insert into t_boleto values(" &amp; L845 &amp; ", " &amp; T_Boleto[[#This Row],[SeqID]] &amp; ", " &amp; SUBSTITUTE(T_Boleto[[#This Row],[Valor]],",",".",1) &amp; ", '" &amp; TEXT(T_Boleto[[#This Row],[DataVencimento]],"aaaa-mm-dd") &amp; "');"</f>
        <v>insert into t_boleto values(71, 134843, 456.14, '2023-10-10');</v>
      </c>
    </row>
    <row r="846" spans="1:13">
      <c r="A846">
        <v>134844</v>
      </c>
      <c r="B846">
        <v>961</v>
      </c>
      <c r="C846">
        <v>2</v>
      </c>
      <c r="D846">
        <v>456.14</v>
      </c>
      <c r="E846" s="4">
        <v>45089</v>
      </c>
      <c r="F846" s="4">
        <v>45240</v>
      </c>
      <c r="G846">
        <v>0</v>
      </c>
      <c r="H846" t="s">
        <v>7440</v>
      </c>
      <c r="I846" t="s">
        <v>8000</v>
      </c>
      <c r="J846" t="s">
        <v>8010</v>
      </c>
      <c r="L846">
        <f>VLOOKUP(T_Boleto[[#This Row],[Acionista]], t_carne!$B$2:$L$292,11,0)</f>
        <v>71</v>
      </c>
      <c r="M846" t="str">
        <f>"insert into t_boleto values(" &amp; L846 &amp; ", " &amp; T_Boleto[[#This Row],[SeqID]] &amp; ", " &amp; SUBSTITUTE(T_Boleto[[#This Row],[Valor]],",",".",1) &amp; ", '" &amp; TEXT(T_Boleto[[#This Row],[DataVencimento]],"aaaa-mm-dd") &amp; "');"</f>
        <v>insert into t_boleto values(71, 134844, 456.14, '2023-11-10');</v>
      </c>
    </row>
    <row r="847" spans="1:13">
      <c r="A847">
        <v>134845</v>
      </c>
      <c r="B847">
        <v>961</v>
      </c>
      <c r="C847">
        <v>2</v>
      </c>
      <c r="D847">
        <v>456.14</v>
      </c>
      <c r="E847" s="4">
        <v>45089</v>
      </c>
      <c r="F847" s="4">
        <v>45270</v>
      </c>
      <c r="G847">
        <v>0</v>
      </c>
      <c r="H847" t="s">
        <v>7440</v>
      </c>
      <c r="I847" t="s">
        <v>8000</v>
      </c>
      <c r="J847" t="s">
        <v>8011</v>
      </c>
      <c r="L847">
        <f>VLOOKUP(T_Boleto[[#This Row],[Acionista]], t_carne!$B$2:$L$292,11,0)</f>
        <v>71</v>
      </c>
      <c r="M847" t="str">
        <f>"insert into t_boleto values(" &amp; L847 &amp; ", " &amp; T_Boleto[[#This Row],[SeqID]] &amp; ", " &amp; SUBSTITUTE(T_Boleto[[#This Row],[Valor]],",",".",1) &amp; ", '" &amp; TEXT(T_Boleto[[#This Row],[DataVencimento]],"aaaa-mm-dd") &amp; "');"</f>
        <v>insert into t_boleto values(71, 134845, 456.14, '2023-12-10');</v>
      </c>
    </row>
    <row r="848" spans="1:13">
      <c r="A848">
        <v>134846</v>
      </c>
      <c r="B848">
        <v>961</v>
      </c>
      <c r="C848">
        <v>2</v>
      </c>
      <c r="D848">
        <v>456.14</v>
      </c>
      <c r="E848" s="4">
        <v>45089</v>
      </c>
      <c r="F848" s="4">
        <v>45301</v>
      </c>
      <c r="G848">
        <v>0</v>
      </c>
      <c r="H848" t="s">
        <v>7440</v>
      </c>
      <c r="I848" t="s">
        <v>8000</v>
      </c>
      <c r="J848" t="s">
        <v>8012</v>
      </c>
      <c r="L848">
        <f>VLOOKUP(T_Boleto[[#This Row],[Acionista]], t_carne!$B$2:$L$292,11,0)</f>
        <v>71</v>
      </c>
      <c r="M848" t="str">
        <f>"insert into t_boleto values(" &amp; L848 &amp; ", " &amp; T_Boleto[[#This Row],[SeqID]] &amp; ", " &amp; SUBSTITUTE(T_Boleto[[#This Row],[Valor]],",",".",1) &amp; ", '" &amp; TEXT(T_Boleto[[#This Row],[DataVencimento]],"aaaa-mm-dd") &amp; "');"</f>
        <v>insert into t_boleto values(71, 134846, 456.14, '2024-01-10');</v>
      </c>
    </row>
    <row r="849" spans="1:13">
      <c r="A849">
        <v>134847</v>
      </c>
      <c r="B849">
        <v>961</v>
      </c>
      <c r="C849">
        <v>2</v>
      </c>
      <c r="D849">
        <v>456.14</v>
      </c>
      <c r="E849" s="4">
        <v>45089</v>
      </c>
      <c r="F849" s="4">
        <v>45332</v>
      </c>
      <c r="G849">
        <v>0</v>
      </c>
      <c r="H849" t="s">
        <v>7440</v>
      </c>
      <c r="I849" t="s">
        <v>8000</v>
      </c>
      <c r="J849" t="s">
        <v>8013</v>
      </c>
      <c r="L849">
        <f>VLOOKUP(T_Boleto[[#This Row],[Acionista]], t_carne!$B$2:$L$292,11,0)</f>
        <v>71</v>
      </c>
      <c r="M849" t="str">
        <f>"insert into t_boleto values(" &amp; L849 &amp; ", " &amp; T_Boleto[[#This Row],[SeqID]] &amp; ", " &amp; SUBSTITUTE(T_Boleto[[#This Row],[Valor]],",",".",1) &amp; ", '" &amp; TEXT(T_Boleto[[#This Row],[DataVencimento]],"aaaa-mm-dd") &amp; "');"</f>
        <v>insert into t_boleto values(71, 134847, 456.14, '2024-02-10');</v>
      </c>
    </row>
    <row r="850" spans="1:13">
      <c r="A850">
        <v>134848</v>
      </c>
      <c r="B850">
        <v>961</v>
      </c>
      <c r="C850">
        <v>2</v>
      </c>
      <c r="D850">
        <v>456.14</v>
      </c>
      <c r="E850" s="4">
        <v>45089</v>
      </c>
      <c r="F850" s="4">
        <v>45361</v>
      </c>
      <c r="G850">
        <v>0</v>
      </c>
      <c r="H850" t="s">
        <v>7440</v>
      </c>
      <c r="I850" t="s">
        <v>8000</v>
      </c>
      <c r="J850" t="s">
        <v>8001</v>
      </c>
      <c r="L850">
        <f>VLOOKUP(T_Boleto[[#This Row],[Acionista]], t_carne!$B$2:$L$292,11,0)</f>
        <v>71</v>
      </c>
      <c r="M850" t="str">
        <f>"insert into t_boleto values(" &amp; L850 &amp; ", " &amp; T_Boleto[[#This Row],[SeqID]] &amp; ", " &amp; SUBSTITUTE(T_Boleto[[#This Row],[Valor]],",",".",1) &amp; ", '" &amp; TEXT(T_Boleto[[#This Row],[DataVencimento]],"aaaa-mm-dd") &amp; "');"</f>
        <v>insert into t_boleto values(71, 134848, 456.14, '2024-03-10');</v>
      </c>
    </row>
    <row r="851" spans="1:13">
      <c r="A851">
        <v>134849</v>
      </c>
      <c r="B851">
        <v>961</v>
      </c>
      <c r="C851">
        <v>2</v>
      </c>
      <c r="D851">
        <v>456.14</v>
      </c>
      <c r="E851" s="4">
        <v>45089</v>
      </c>
      <c r="F851" s="4">
        <v>45392</v>
      </c>
      <c r="G851">
        <v>0</v>
      </c>
      <c r="H851" t="s">
        <v>7440</v>
      </c>
      <c r="I851" t="s">
        <v>8000</v>
      </c>
      <c r="J851" t="s">
        <v>8002</v>
      </c>
      <c r="L851">
        <f>VLOOKUP(T_Boleto[[#This Row],[Acionista]], t_carne!$B$2:$L$292,11,0)</f>
        <v>71</v>
      </c>
      <c r="M851" t="str">
        <f>"insert into t_boleto values(" &amp; L851 &amp; ", " &amp; T_Boleto[[#This Row],[SeqID]] &amp; ", " &amp; SUBSTITUTE(T_Boleto[[#This Row],[Valor]],",",".",1) &amp; ", '" &amp; TEXT(T_Boleto[[#This Row],[DataVencimento]],"aaaa-mm-dd") &amp; "');"</f>
        <v>insert into t_boleto values(71, 134849, 456.14, '2024-04-10');</v>
      </c>
    </row>
    <row r="852" spans="1:13">
      <c r="A852">
        <v>134850</v>
      </c>
      <c r="B852">
        <v>961</v>
      </c>
      <c r="C852">
        <v>2</v>
      </c>
      <c r="D852">
        <v>456.14</v>
      </c>
      <c r="E852" s="4">
        <v>45089</v>
      </c>
      <c r="F852" s="4">
        <v>45422</v>
      </c>
      <c r="G852">
        <v>0</v>
      </c>
      <c r="H852" t="s">
        <v>7440</v>
      </c>
      <c r="I852" t="s">
        <v>8000</v>
      </c>
      <c r="J852" t="s">
        <v>8003</v>
      </c>
      <c r="L852">
        <f>VLOOKUP(T_Boleto[[#This Row],[Acionista]], t_carne!$B$2:$L$292,11,0)</f>
        <v>71</v>
      </c>
      <c r="M852" t="str">
        <f>"insert into t_boleto values(" &amp; L852 &amp; ", " &amp; T_Boleto[[#This Row],[SeqID]] &amp; ", " &amp; SUBSTITUTE(T_Boleto[[#This Row],[Valor]],",",".",1) &amp; ", '" &amp; TEXT(T_Boleto[[#This Row],[DataVencimento]],"aaaa-mm-dd") &amp; "');"</f>
        <v>insert into t_boleto values(71, 134850, 456.14, '2024-05-10');</v>
      </c>
    </row>
    <row r="853" spans="1:13">
      <c r="A853">
        <v>134851</v>
      </c>
      <c r="B853">
        <v>961</v>
      </c>
      <c r="C853">
        <v>2</v>
      </c>
      <c r="D853">
        <v>456.14</v>
      </c>
      <c r="E853" s="4">
        <v>45089</v>
      </c>
      <c r="F853" s="4">
        <v>45453</v>
      </c>
      <c r="G853">
        <v>0</v>
      </c>
      <c r="H853" t="s">
        <v>7440</v>
      </c>
      <c r="I853" t="s">
        <v>8000</v>
      </c>
      <c r="J853" t="s">
        <v>8004</v>
      </c>
      <c r="L853">
        <f>VLOOKUP(T_Boleto[[#This Row],[Acionista]], t_carne!$B$2:$L$292,11,0)</f>
        <v>71</v>
      </c>
      <c r="M853" t="str">
        <f>"insert into t_boleto values(" &amp; L853 &amp; ", " &amp; T_Boleto[[#This Row],[SeqID]] &amp; ", " &amp; SUBSTITUTE(T_Boleto[[#This Row],[Valor]],",",".",1) &amp; ", '" &amp; TEXT(T_Boleto[[#This Row],[DataVencimento]],"aaaa-mm-dd") &amp; "');"</f>
        <v>insert into t_boleto values(71, 134851, 456.14, '2024-06-10');</v>
      </c>
    </row>
    <row r="854" spans="1:13">
      <c r="A854">
        <v>134852</v>
      </c>
      <c r="B854">
        <v>954</v>
      </c>
      <c r="C854">
        <v>2</v>
      </c>
      <c r="D854">
        <v>456.14</v>
      </c>
      <c r="E854" s="4">
        <v>45089</v>
      </c>
      <c r="F854" s="4">
        <v>45117</v>
      </c>
      <c r="G854">
        <v>0</v>
      </c>
      <c r="H854" t="s">
        <v>7434</v>
      </c>
      <c r="I854" t="s">
        <v>8000</v>
      </c>
      <c r="J854" t="s">
        <v>8006</v>
      </c>
      <c r="L854">
        <f>VLOOKUP(T_Boleto[[#This Row],[Acionista]], t_carne!$B$2:$L$292,11,0)</f>
        <v>72</v>
      </c>
      <c r="M854" t="str">
        <f>"insert into t_boleto values(" &amp; L854 &amp; ", " &amp; T_Boleto[[#This Row],[SeqID]] &amp; ", " &amp; SUBSTITUTE(T_Boleto[[#This Row],[Valor]],",",".",1) &amp; ", '" &amp; TEXT(T_Boleto[[#This Row],[DataVencimento]],"aaaa-mm-dd") &amp; "');"</f>
        <v>insert into t_boleto values(72, 134852, 456.14, '2023-07-10');</v>
      </c>
    </row>
    <row r="855" spans="1:13">
      <c r="A855">
        <v>134853</v>
      </c>
      <c r="B855">
        <v>954</v>
      </c>
      <c r="C855">
        <v>2</v>
      </c>
      <c r="D855">
        <v>456.14</v>
      </c>
      <c r="E855" s="4">
        <v>45089</v>
      </c>
      <c r="F855" s="4">
        <v>45148</v>
      </c>
      <c r="G855">
        <v>0</v>
      </c>
      <c r="H855" t="s">
        <v>7434</v>
      </c>
      <c r="I855" t="s">
        <v>8000</v>
      </c>
      <c r="J855" t="s">
        <v>8007</v>
      </c>
      <c r="L855">
        <f>VLOOKUP(T_Boleto[[#This Row],[Acionista]], t_carne!$B$2:$L$292,11,0)</f>
        <v>72</v>
      </c>
      <c r="M855" t="str">
        <f>"insert into t_boleto values(" &amp; L855 &amp; ", " &amp; T_Boleto[[#This Row],[SeqID]] &amp; ", " &amp; SUBSTITUTE(T_Boleto[[#This Row],[Valor]],",",".",1) &amp; ", '" &amp; TEXT(T_Boleto[[#This Row],[DataVencimento]],"aaaa-mm-dd") &amp; "');"</f>
        <v>insert into t_boleto values(72, 134853, 456.14, '2023-08-10');</v>
      </c>
    </row>
    <row r="856" spans="1:13">
      <c r="A856">
        <v>134854</v>
      </c>
      <c r="B856">
        <v>954</v>
      </c>
      <c r="C856">
        <v>2</v>
      </c>
      <c r="D856">
        <v>456.14</v>
      </c>
      <c r="E856" s="4">
        <v>45089</v>
      </c>
      <c r="F856" s="4">
        <v>45179</v>
      </c>
      <c r="G856">
        <v>0</v>
      </c>
      <c r="H856" t="s">
        <v>7434</v>
      </c>
      <c r="I856" t="s">
        <v>8000</v>
      </c>
      <c r="J856" t="s">
        <v>8008</v>
      </c>
      <c r="L856">
        <f>VLOOKUP(T_Boleto[[#This Row],[Acionista]], t_carne!$B$2:$L$292,11,0)</f>
        <v>72</v>
      </c>
      <c r="M856" t="str">
        <f>"insert into t_boleto values(" &amp; L856 &amp; ", " &amp; T_Boleto[[#This Row],[SeqID]] &amp; ", " &amp; SUBSTITUTE(T_Boleto[[#This Row],[Valor]],",",".",1) &amp; ", '" &amp; TEXT(T_Boleto[[#This Row],[DataVencimento]],"aaaa-mm-dd") &amp; "');"</f>
        <v>insert into t_boleto values(72, 134854, 456.14, '2023-09-10');</v>
      </c>
    </row>
    <row r="857" spans="1:13">
      <c r="A857">
        <v>134855</v>
      </c>
      <c r="B857">
        <v>954</v>
      </c>
      <c r="C857">
        <v>2</v>
      </c>
      <c r="D857">
        <v>456.14</v>
      </c>
      <c r="E857" s="4">
        <v>45089</v>
      </c>
      <c r="F857" s="4">
        <v>45209</v>
      </c>
      <c r="G857">
        <v>0</v>
      </c>
      <c r="H857" t="s">
        <v>7434</v>
      </c>
      <c r="I857" t="s">
        <v>8000</v>
      </c>
      <c r="J857" t="s">
        <v>8009</v>
      </c>
      <c r="L857">
        <f>VLOOKUP(T_Boleto[[#This Row],[Acionista]], t_carne!$B$2:$L$292,11,0)</f>
        <v>72</v>
      </c>
      <c r="M857" t="str">
        <f>"insert into t_boleto values(" &amp; L857 &amp; ", " &amp; T_Boleto[[#This Row],[SeqID]] &amp; ", " &amp; SUBSTITUTE(T_Boleto[[#This Row],[Valor]],",",".",1) &amp; ", '" &amp; TEXT(T_Boleto[[#This Row],[DataVencimento]],"aaaa-mm-dd") &amp; "');"</f>
        <v>insert into t_boleto values(72, 134855, 456.14, '2023-10-10');</v>
      </c>
    </row>
    <row r="858" spans="1:13">
      <c r="A858">
        <v>134856</v>
      </c>
      <c r="B858">
        <v>954</v>
      </c>
      <c r="C858">
        <v>2</v>
      </c>
      <c r="D858">
        <v>456.14</v>
      </c>
      <c r="E858" s="4">
        <v>45089</v>
      </c>
      <c r="F858" s="4">
        <v>45240</v>
      </c>
      <c r="G858">
        <v>0</v>
      </c>
      <c r="H858" t="s">
        <v>7434</v>
      </c>
      <c r="I858" t="s">
        <v>8000</v>
      </c>
      <c r="J858" t="s">
        <v>8010</v>
      </c>
      <c r="L858">
        <f>VLOOKUP(T_Boleto[[#This Row],[Acionista]], t_carne!$B$2:$L$292,11,0)</f>
        <v>72</v>
      </c>
      <c r="M858" t="str">
        <f>"insert into t_boleto values(" &amp; L858 &amp; ", " &amp; T_Boleto[[#This Row],[SeqID]] &amp; ", " &amp; SUBSTITUTE(T_Boleto[[#This Row],[Valor]],",",".",1) &amp; ", '" &amp; TEXT(T_Boleto[[#This Row],[DataVencimento]],"aaaa-mm-dd") &amp; "');"</f>
        <v>insert into t_boleto values(72, 134856, 456.14, '2023-11-10');</v>
      </c>
    </row>
    <row r="859" spans="1:13">
      <c r="A859">
        <v>134857</v>
      </c>
      <c r="B859">
        <v>954</v>
      </c>
      <c r="C859">
        <v>2</v>
      </c>
      <c r="D859">
        <v>456.14</v>
      </c>
      <c r="E859" s="4">
        <v>45089</v>
      </c>
      <c r="F859" s="4">
        <v>45270</v>
      </c>
      <c r="G859">
        <v>0</v>
      </c>
      <c r="H859" t="s">
        <v>7434</v>
      </c>
      <c r="I859" t="s">
        <v>8000</v>
      </c>
      <c r="J859" t="s">
        <v>8011</v>
      </c>
      <c r="L859">
        <f>VLOOKUP(T_Boleto[[#This Row],[Acionista]], t_carne!$B$2:$L$292,11,0)</f>
        <v>72</v>
      </c>
      <c r="M859" t="str">
        <f>"insert into t_boleto values(" &amp; L859 &amp; ", " &amp; T_Boleto[[#This Row],[SeqID]] &amp; ", " &amp; SUBSTITUTE(T_Boleto[[#This Row],[Valor]],",",".",1) &amp; ", '" &amp; TEXT(T_Boleto[[#This Row],[DataVencimento]],"aaaa-mm-dd") &amp; "');"</f>
        <v>insert into t_boleto values(72, 134857, 456.14, '2023-12-10');</v>
      </c>
    </row>
    <row r="860" spans="1:13">
      <c r="A860">
        <v>134858</v>
      </c>
      <c r="B860">
        <v>954</v>
      </c>
      <c r="C860">
        <v>2</v>
      </c>
      <c r="D860">
        <v>456.14</v>
      </c>
      <c r="E860" s="4">
        <v>45089</v>
      </c>
      <c r="F860" s="4">
        <v>45301</v>
      </c>
      <c r="G860">
        <v>0</v>
      </c>
      <c r="H860" t="s">
        <v>7434</v>
      </c>
      <c r="I860" t="s">
        <v>8000</v>
      </c>
      <c r="J860" t="s">
        <v>8012</v>
      </c>
      <c r="L860">
        <f>VLOOKUP(T_Boleto[[#This Row],[Acionista]], t_carne!$B$2:$L$292,11,0)</f>
        <v>72</v>
      </c>
      <c r="M860" t="str">
        <f>"insert into t_boleto values(" &amp; L860 &amp; ", " &amp; T_Boleto[[#This Row],[SeqID]] &amp; ", " &amp; SUBSTITUTE(T_Boleto[[#This Row],[Valor]],",",".",1) &amp; ", '" &amp; TEXT(T_Boleto[[#This Row],[DataVencimento]],"aaaa-mm-dd") &amp; "');"</f>
        <v>insert into t_boleto values(72, 134858, 456.14, '2024-01-10');</v>
      </c>
    </row>
    <row r="861" spans="1:13">
      <c r="A861">
        <v>134859</v>
      </c>
      <c r="B861">
        <v>954</v>
      </c>
      <c r="C861">
        <v>2</v>
      </c>
      <c r="D861">
        <v>456.14</v>
      </c>
      <c r="E861" s="4">
        <v>45089</v>
      </c>
      <c r="F861" s="4">
        <v>45332</v>
      </c>
      <c r="G861">
        <v>0</v>
      </c>
      <c r="H861" t="s">
        <v>7434</v>
      </c>
      <c r="I861" t="s">
        <v>8000</v>
      </c>
      <c r="J861" t="s">
        <v>8013</v>
      </c>
      <c r="L861">
        <f>VLOOKUP(T_Boleto[[#This Row],[Acionista]], t_carne!$B$2:$L$292,11,0)</f>
        <v>72</v>
      </c>
      <c r="M861" t="str">
        <f>"insert into t_boleto values(" &amp; L861 &amp; ", " &amp; T_Boleto[[#This Row],[SeqID]] &amp; ", " &amp; SUBSTITUTE(T_Boleto[[#This Row],[Valor]],",",".",1) &amp; ", '" &amp; TEXT(T_Boleto[[#This Row],[DataVencimento]],"aaaa-mm-dd") &amp; "');"</f>
        <v>insert into t_boleto values(72, 134859, 456.14, '2024-02-10');</v>
      </c>
    </row>
    <row r="862" spans="1:13">
      <c r="A862">
        <v>134860</v>
      </c>
      <c r="B862">
        <v>954</v>
      </c>
      <c r="C862">
        <v>2</v>
      </c>
      <c r="D862">
        <v>456.14</v>
      </c>
      <c r="E862" s="4">
        <v>45089</v>
      </c>
      <c r="F862" s="4">
        <v>45361</v>
      </c>
      <c r="G862">
        <v>0</v>
      </c>
      <c r="H862" t="s">
        <v>7434</v>
      </c>
      <c r="I862" t="s">
        <v>8000</v>
      </c>
      <c r="J862" t="s">
        <v>8001</v>
      </c>
      <c r="L862">
        <f>VLOOKUP(T_Boleto[[#This Row],[Acionista]], t_carne!$B$2:$L$292,11,0)</f>
        <v>72</v>
      </c>
      <c r="M862" t="str">
        <f>"insert into t_boleto values(" &amp; L862 &amp; ", " &amp; T_Boleto[[#This Row],[SeqID]] &amp; ", " &amp; SUBSTITUTE(T_Boleto[[#This Row],[Valor]],",",".",1) &amp; ", '" &amp; TEXT(T_Boleto[[#This Row],[DataVencimento]],"aaaa-mm-dd") &amp; "');"</f>
        <v>insert into t_boleto values(72, 134860, 456.14, '2024-03-10');</v>
      </c>
    </row>
    <row r="863" spans="1:13">
      <c r="A863">
        <v>134861</v>
      </c>
      <c r="B863">
        <v>954</v>
      </c>
      <c r="C863">
        <v>2</v>
      </c>
      <c r="D863">
        <v>456.14</v>
      </c>
      <c r="E863" s="4">
        <v>45089</v>
      </c>
      <c r="F863" s="4">
        <v>45392</v>
      </c>
      <c r="G863">
        <v>0</v>
      </c>
      <c r="H863" t="s">
        <v>7434</v>
      </c>
      <c r="I863" t="s">
        <v>8000</v>
      </c>
      <c r="J863" t="s">
        <v>8002</v>
      </c>
      <c r="L863">
        <f>VLOOKUP(T_Boleto[[#This Row],[Acionista]], t_carne!$B$2:$L$292,11,0)</f>
        <v>72</v>
      </c>
      <c r="M863" t="str">
        <f>"insert into t_boleto values(" &amp; L863 &amp; ", " &amp; T_Boleto[[#This Row],[SeqID]] &amp; ", " &amp; SUBSTITUTE(T_Boleto[[#This Row],[Valor]],",",".",1) &amp; ", '" &amp; TEXT(T_Boleto[[#This Row],[DataVencimento]],"aaaa-mm-dd") &amp; "');"</f>
        <v>insert into t_boleto values(72, 134861, 456.14, '2024-04-10');</v>
      </c>
    </row>
    <row r="864" spans="1:13">
      <c r="A864">
        <v>134862</v>
      </c>
      <c r="B864">
        <v>954</v>
      </c>
      <c r="C864">
        <v>2</v>
      </c>
      <c r="D864">
        <v>456.14</v>
      </c>
      <c r="E864" s="4">
        <v>45089</v>
      </c>
      <c r="F864" s="4">
        <v>45422</v>
      </c>
      <c r="G864">
        <v>0</v>
      </c>
      <c r="H864" t="s">
        <v>7434</v>
      </c>
      <c r="I864" t="s">
        <v>8000</v>
      </c>
      <c r="J864" t="s">
        <v>8003</v>
      </c>
      <c r="L864">
        <f>VLOOKUP(T_Boleto[[#This Row],[Acionista]], t_carne!$B$2:$L$292,11,0)</f>
        <v>72</v>
      </c>
      <c r="M864" t="str">
        <f>"insert into t_boleto values(" &amp; L864 &amp; ", " &amp; T_Boleto[[#This Row],[SeqID]] &amp; ", " &amp; SUBSTITUTE(T_Boleto[[#This Row],[Valor]],",",".",1) &amp; ", '" &amp; TEXT(T_Boleto[[#This Row],[DataVencimento]],"aaaa-mm-dd") &amp; "');"</f>
        <v>insert into t_boleto values(72, 134862, 456.14, '2024-05-10');</v>
      </c>
    </row>
    <row r="865" spans="1:13">
      <c r="A865">
        <v>134863</v>
      </c>
      <c r="B865">
        <v>954</v>
      </c>
      <c r="C865">
        <v>2</v>
      </c>
      <c r="D865">
        <v>456.14</v>
      </c>
      <c r="E865" s="4">
        <v>45089</v>
      </c>
      <c r="F865" s="4">
        <v>45453</v>
      </c>
      <c r="G865">
        <v>0</v>
      </c>
      <c r="H865" t="s">
        <v>7434</v>
      </c>
      <c r="I865" t="s">
        <v>8000</v>
      </c>
      <c r="J865" t="s">
        <v>8004</v>
      </c>
      <c r="L865">
        <f>VLOOKUP(T_Boleto[[#This Row],[Acionista]], t_carne!$B$2:$L$292,11,0)</f>
        <v>72</v>
      </c>
      <c r="M865" t="str">
        <f>"insert into t_boleto values(" &amp; L865 &amp; ", " &amp; T_Boleto[[#This Row],[SeqID]] &amp; ", " &amp; SUBSTITUTE(T_Boleto[[#This Row],[Valor]],",",".",1) &amp; ", '" &amp; TEXT(T_Boleto[[#This Row],[DataVencimento]],"aaaa-mm-dd") &amp; "');"</f>
        <v>insert into t_boleto values(72, 134863, 456.14, '2024-06-10');</v>
      </c>
    </row>
    <row r="866" spans="1:13">
      <c r="A866">
        <v>134864</v>
      </c>
      <c r="B866">
        <v>624</v>
      </c>
      <c r="C866">
        <v>2</v>
      </c>
      <c r="D866">
        <v>456.14</v>
      </c>
      <c r="E866" s="4">
        <v>45089</v>
      </c>
      <c r="F866" s="4">
        <v>45117</v>
      </c>
      <c r="G866">
        <v>0</v>
      </c>
      <c r="H866" t="s">
        <v>7222</v>
      </c>
      <c r="I866" t="s">
        <v>8000</v>
      </c>
      <c r="J866" t="s">
        <v>8006</v>
      </c>
      <c r="L866">
        <f>VLOOKUP(T_Boleto[[#This Row],[Acionista]], t_carne!$B$2:$L$292,11,0)</f>
        <v>73</v>
      </c>
      <c r="M866" t="str">
        <f>"insert into t_boleto values(" &amp; L866 &amp; ", " &amp; T_Boleto[[#This Row],[SeqID]] &amp; ", " &amp; SUBSTITUTE(T_Boleto[[#This Row],[Valor]],",",".",1) &amp; ", '" &amp; TEXT(T_Boleto[[#This Row],[DataVencimento]],"aaaa-mm-dd") &amp; "');"</f>
        <v>insert into t_boleto values(73, 134864, 456.14, '2023-07-10');</v>
      </c>
    </row>
    <row r="867" spans="1:13">
      <c r="A867">
        <v>134865</v>
      </c>
      <c r="B867">
        <v>624</v>
      </c>
      <c r="C867">
        <v>2</v>
      </c>
      <c r="D867">
        <v>456.14</v>
      </c>
      <c r="E867" s="4">
        <v>45089</v>
      </c>
      <c r="F867" s="4">
        <v>45148</v>
      </c>
      <c r="G867">
        <v>0</v>
      </c>
      <c r="H867" t="s">
        <v>7222</v>
      </c>
      <c r="I867" t="s">
        <v>8000</v>
      </c>
      <c r="J867" t="s">
        <v>8007</v>
      </c>
      <c r="L867">
        <f>VLOOKUP(T_Boleto[[#This Row],[Acionista]], t_carne!$B$2:$L$292,11,0)</f>
        <v>73</v>
      </c>
      <c r="M867" t="str">
        <f>"insert into t_boleto values(" &amp; L867 &amp; ", " &amp; T_Boleto[[#This Row],[SeqID]] &amp; ", " &amp; SUBSTITUTE(T_Boleto[[#This Row],[Valor]],",",".",1) &amp; ", '" &amp; TEXT(T_Boleto[[#This Row],[DataVencimento]],"aaaa-mm-dd") &amp; "');"</f>
        <v>insert into t_boleto values(73, 134865, 456.14, '2023-08-10');</v>
      </c>
    </row>
    <row r="868" spans="1:13">
      <c r="A868">
        <v>134866</v>
      </c>
      <c r="B868">
        <v>624</v>
      </c>
      <c r="C868">
        <v>2</v>
      </c>
      <c r="D868">
        <v>456.14</v>
      </c>
      <c r="E868" s="4">
        <v>45089</v>
      </c>
      <c r="F868" s="4">
        <v>45179</v>
      </c>
      <c r="G868">
        <v>0</v>
      </c>
      <c r="H868" t="s">
        <v>7222</v>
      </c>
      <c r="I868" t="s">
        <v>8000</v>
      </c>
      <c r="J868" t="s">
        <v>8008</v>
      </c>
      <c r="L868">
        <f>VLOOKUP(T_Boleto[[#This Row],[Acionista]], t_carne!$B$2:$L$292,11,0)</f>
        <v>73</v>
      </c>
      <c r="M868" t="str">
        <f>"insert into t_boleto values(" &amp; L868 &amp; ", " &amp; T_Boleto[[#This Row],[SeqID]] &amp; ", " &amp; SUBSTITUTE(T_Boleto[[#This Row],[Valor]],",",".",1) &amp; ", '" &amp; TEXT(T_Boleto[[#This Row],[DataVencimento]],"aaaa-mm-dd") &amp; "');"</f>
        <v>insert into t_boleto values(73, 134866, 456.14, '2023-09-10');</v>
      </c>
    </row>
    <row r="869" spans="1:13">
      <c r="A869">
        <v>134867</v>
      </c>
      <c r="B869">
        <v>624</v>
      </c>
      <c r="C869">
        <v>2</v>
      </c>
      <c r="D869">
        <v>456.14</v>
      </c>
      <c r="E869" s="4">
        <v>45089</v>
      </c>
      <c r="F869" s="4">
        <v>45209</v>
      </c>
      <c r="G869">
        <v>0</v>
      </c>
      <c r="H869" t="s">
        <v>7222</v>
      </c>
      <c r="I869" t="s">
        <v>8000</v>
      </c>
      <c r="J869" t="s">
        <v>8009</v>
      </c>
      <c r="L869">
        <f>VLOOKUP(T_Boleto[[#This Row],[Acionista]], t_carne!$B$2:$L$292,11,0)</f>
        <v>73</v>
      </c>
      <c r="M869" t="str">
        <f>"insert into t_boleto values(" &amp; L869 &amp; ", " &amp; T_Boleto[[#This Row],[SeqID]] &amp; ", " &amp; SUBSTITUTE(T_Boleto[[#This Row],[Valor]],",",".",1) &amp; ", '" &amp; TEXT(T_Boleto[[#This Row],[DataVencimento]],"aaaa-mm-dd") &amp; "');"</f>
        <v>insert into t_boleto values(73, 134867, 456.14, '2023-10-10');</v>
      </c>
    </row>
    <row r="870" spans="1:13">
      <c r="A870">
        <v>134868</v>
      </c>
      <c r="B870">
        <v>624</v>
      </c>
      <c r="C870">
        <v>2</v>
      </c>
      <c r="D870">
        <v>456.14</v>
      </c>
      <c r="E870" s="4">
        <v>45089</v>
      </c>
      <c r="F870" s="4">
        <v>45240</v>
      </c>
      <c r="G870">
        <v>0</v>
      </c>
      <c r="H870" t="s">
        <v>7222</v>
      </c>
      <c r="I870" t="s">
        <v>8000</v>
      </c>
      <c r="J870" t="s">
        <v>8010</v>
      </c>
      <c r="L870">
        <f>VLOOKUP(T_Boleto[[#This Row],[Acionista]], t_carne!$B$2:$L$292,11,0)</f>
        <v>73</v>
      </c>
      <c r="M870" t="str">
        <f>"insert into t_boleto values(" &amp; L870 &amp; ", " &amp; T_Boleto[[#This Row],[SeqID]] &amp; ", " &amp; SUBSTITUTE(T_Boleto[[#This Row],[Valor]],",",".",1) &amp; ", '" &amp; TEXT(T_Boleto[[#This Row],[DataVencimento]],"aaaa-mm-dd") &amp; "');"</f>
        <v>insert into t_boleto values(73, 134868, 456.14, '2023-11-10');</v>
      </c>
    </row>
    <row r="871" spans="1:13">
      <c r="A871">
        <v>134869</v>
      </c>
      <c r="B871">
        <v>624</v>
      </c>
      <c r="C871">
        <v>2</v>
      </c>
      <c r="D871">
        <v>456.14</v>
      </c>
      <c r="E871" s="4">
        <v>45089</v>
      </c>
      <c r="F871" s="4">
        <v>45270</v>
      </c>
      <c r="G871">
        <v>0</v>
      </c>
      <c r="H871" t="s">
        <v>7222</v>
      </c>
      <c r="I871" t="s">
        <v>8000</v>
      </c>
      <c r="J871" t="s">
        <v>8011</v>
      </c>
      <c r="L871">
        <f>VLOOKUP(T_Boleto[[#This Row],[Acionista]], t_carne!$B$2:$L$292,11,0)</f>
        <v>73</v>
      </c>
      <c r="M871" t="str">
        <f>"insert into t_boleto values(" &amp; L871 &amp; ", " &amp; T_Boleto[[#This Row],[SeqID]] &amp; ", " &amp; SUBSTITUTE(T_Boleto[[#This Row],[Valor]],",",".",1) &amp; ", '" &amp; TEXT(T_Boleto[[#This Row],[DataVencimento]],"aaaa-mm-dd") &amp; "');"</f>
        <v>insert into t_boleto values(73, 134869, 456.14, '2023-12-10');</v>
      </c>
    </row>
    <row r="872" spans="1:13">
      <c r="A872">
        <v>134870</v>
      </c>
      <c r="B872">
        <v>624</v>
      </c>
      <c r="C872">
        <v>2</v>
      </c>
      <c r="D872">
        <v>456.14</v>
      </c>
      <c r="E872" s="4">
        <v>45089</v>
      </c>
      <c r="F872" s="4">
        <v>45301</v>
      </c>
      <c r="G872">
        <v>0</v>
      </c>
      <c r="H872" t="s">
        <v>7222</v>
      </c>
      <c r="I872" t="s">
        <v>8000</v>
      </c>
      <c r="J872" t="s">
        <v>8012</v>
      </c>
      <c r="L872">
        <f>VLOOKUP(T_Boleto[[#This Row],[Acionista]], t_carne!$B$2:$L$292,11,0)</f>
        <v>73</v>
      </c>
      <c r="M872" t="str">
        <f>"insert into t_boleto values(" &amp; L872 &amp; ", " &amp; T_Boleto[[#This Row],[SeqID]] &amp; ", " &amp; SUBSTITUTE(T_Boleto[[#This Row],[Valor]],",",".",1) &amp; ", '" &amp; TEXT(T_Boleto[[#This Row],[DataVencimento]],"aaaa-mm-dd") &amp; "');"</f>
        <v>insert into t_boleto values(73, 134870, 456.14, '2024-01-10');</v>
      </c>
    </row>
    <row r="873" spans="1:13">
      <c r="A873">
        <v>134871</v>
      </c>
      <c r="B873">
        <v>624</v>
      </c>
      <c r="C873">
        <v>2</v>
      </c>
      <c r="D873">
        <v>456.14</v>
      </c>
      <c r="E873" s="4">
        <v>45089</v>
      </c>
      <c r="F873" s="4">
        <v>45332</v>
      </c>
      <c r="G873">
        <v>0</v>
      </c>
      <c r="H873" t="s">
        <v>7222</v>
      </c>
      <c r="I873" t="s">
        <v>8000</v>
      </c>
      <c r="J873" t="s">
        <v>8013</v>
      </c>
      <c r="L873">
        <f>VLOOKUP(T_Boleto[[#This Row],[Acionista]], t_carne!$B$2:$L$292,11,0)</f>
        <v>73</v>
      </c>
      <c r="M873" t="str">
        <f>"insert into t_boleto values(" &amp; L873 &amp; ", " &amp; T_Boleto[[#This Row],[SeqID]] &amp; ", " &amp; SUBSTITUTE(T_Boleto[[#This Row],[Valor]],",",".",1) &amp; ", '" &amp; TEXT(T_Boleto[[#This Row],[DataVencimento]],"aaaa-mm-dd") &amp; "');"</f>
        <v>insert into t_boleto values(73, 134871, 456.14, '2024-02-10');</v>
      </c>
    </row>
    <row r="874" spans="1:13">
      <c r="A874">
        <v>134872</v>
      </c>
      <c r="B874">
        <v>624</v>
      </c>
      <c r="C874">
        <v>2</v>
      </c>
      <c r="D874">
        <v>456.14</v>
      </c>
      <c r="E874" s="4">
        <v>45089</v>
      </c>
      <c r="F874" s="4">
        <v>45361</v>
      </c>
      <c r="G874">
        <v>0</v>
      </c>
      <c r="H874" t="s">
        <v>7222</v>
      </c>
      <c r="I874" t="s">
        <v>8000</v>
      </c>
      <c r="J874" t="s">
        <v>8001</v>
      </c>
      <c r="L874">
        <f>VLOOKUP(T_Boleto[[#This Row],[Acionista]], t_carne!$B$2:$L$292,11,0)</f>
        <v>73</v>
      </c>
      <c r="M874" t="str">
        <f>"insert into t_boleto values(" &amp; L874 &amp; ", " &amp; T_Boleto[[#This Row],[SeqID]] &amp; ", " &amp; SUBSTITUTE(T_Boleto[[#This Row],[Valor]],",",".",1) &amp; ", '" &amp; TEXT(T_Boleto[[#This Row],[DataVencimento]],"aaaa-mm-dd") &amp; "');"</f>
        <v>insert into t_boleto values(73, 134872, 456.14, '2024-03-10');</v>
      </c>
    </row>
    <row r="875" spans="1:13">
      <c r="A875">
        <v>134873</v>
      </c>
      <c r="B875">
        <v>624</v>
      </c>
      <c r="C875">
        <v>2</v>
      </c>
      <c r="D875">
        <v>456.14</v>
      </c>
      <c r="E875" s="4">
        <v>45089</v>
      </c>
      <c r="F875" s="4">
        <v>45392</v>
      </c>
      <c r="G875">
        <v>0</v>
      </c>
      <c r="H875" t="s">
        <v>7222</v>
      </c>
      <c r="I875" t="s">
        <v>8000</v>
      </c>
      <c r="J875" t="s">
        <v>8002</v>
      </c>
      <c r="L875">
        <f>VLOOKUP(T_Boleto[[#This Row],[Acionista]], t_carne!$B$2:$L$292,11,0)</f>
        <v>73</v>
      </c>
      <c r="M875" t="str">
        <f>"insert into t_boleto values(" &amp; L875 &amp; ", " &amp; T_Boleto[[#This Row],[SeqID]] &amp; ", " &amp; SUBSTITUTE(T_Boleto[[#This Row],[Valor]],",",".",1) &amp; ", '" &amp; TEXT(T_Boleto[[#This Row],[DataVencimento]],"aaaa-mm-dd") &amp; "');"</f>
        <v>insert into t_boleto values(73, 134873, 456.14, '2024-04-10');</v>
      </c>
    </row>
    <row r="876" spans="1:13">
      <c r="A876">
        <v>134874</v>
      </c>
      <c r="B876">
        <v>624</v>
      </c>
      <c r="C876">
        <v>2</v>
      </c>
      <c r="D876">
        <v>456.14</v>
      </c>
      <c r="E876" s="4">
        <v>45089</v>
      </c>
      <c r="F876" s="4">
        <v>45422</v>
      </c>
      <c r="G876">
        <v>0</v>
      </c>
      <c r="H876" t="s">
        <v>7222</v>
      </c>
      <c r="I876" t="s">
        <v>8000</v>
      </c>
      <c r="J876" t="s">
        <v>8003</v>
      </c>
      <c r="L876">
        <f>VLOOKUP(T_Boleto[[#This Row],[Acionista]], t_carne!$B$2:$L$292,11,0)</f>
        <v>73</v>
      </c>
      <c r="M876" t="str">
        <f>"insert into t_boleto values(" &amp; L876 &amp; ", " &amp; T_Boleto[[#This Row],[SeqID]] &amp; ", " &amp; SUBSTITUTE(T_Boleto[[#This Row],[Valor]],",",".",1) &amp; ", '" &amp; TEXT(T_Boleto[[#This Row],[DataVencimento]],"aaaa-mm-dd") &amp; "');"</f>
        <v>insert into t_boleto values(73, 134874, 456.14, '2024-05-10');</v>
      </c>
    </row>
    <row r="877" spans="1:13">
      <c r="A877">
        <v>134875</v>
      </c>
      <c r="B877">
        <v>624</v>
      </c>
      <c r="C877">
        <v>2</v>
      </c>
      <c r="D877">
        <v>456.14</v>
      </c>
      <c r="E877" s="4">
        <v>45089</v>
      </c>
      <c r="F877" s="4">
        <v>45453</v>
      </c>
      <c r="G877">
        <v>0</v>
      </c>
      <c r="H877" t="s">
        <v>7222</v>
      </c>
      <c r="I877" t="s">
        <v>8000</v>
      </c>
      <c r="J877" t="s">
        <v>8004</v>
      </c>
      <c r="L877">
        <f>VLOOKUP(T_Boleto[[#This Row],[Acionista]], t_carne!$B$2:$L$292,11,0)</f>
        <v>73</v>
      </c>
      <c r="M877" t="str">
        <f>"insert into t_boleto values(" &amp; L877 &amp; ", " &amp; T_Boleto[[#This Row],[SeqID]] &amp; ", " &amp; SUBSTITUTE(T_Boleto[[#This Row],[Valor]],",",".",1) &amp; ", '" &amp; TEXT(T_Boleto[[#This Row],[DataVencimento]],"aaaa-mm-dd") &amp; "');"</f>
        <v>insert into t_boleto values(73, 134875, 456.14, '2024-06-10');</v>
      </c>
    </row>
    <row r="878" spans="1:13">
      <c r="A878">
        <v>134876</v>
      </c>
      <c r="B878">
        <v>607</v>
      </c>
      <c r="C878">
        <v>2</v>
      </c>
      <c r="D878">
        <v>456.14</v>
      </c>
      <c r="E878" s="4">
        <v>45089</v>
      </c>
      <c r="F878" s="4">
        <v>45117</v>
      </c>
      <c r="G878">
        <v>0</v>
      </c>
      <c r="H878" t="s">
        <v>7215</v>
      </c>
      <c r="I878" t="s">
        <v>8000</v>
      </c>
      <c r="J878" t="s">
        <v>8006</v>
      </c>
      <c r="L878">
        <f>VLOOKUP(T_Boleto[[#This Row],[Acionista]], t_carne!$B$2:$L$292,11,0)</f>
        <v>74</v>
      </c>
      <c r="M878" t="str">
        <f>"insert into t_boleto values(" &amp; L878 &amp; ", " &amp; T_Boleto[[#This Row],[SeqID]] &amp; ", " &amp; SUBSTITUTE(T_Boleto[[#This Row],[Valor]],",",".",1) &amp; ", '" &amp; TEXT(T_Boleto[[#This Row],[DataVencimento]],"aaaa-mm-dd") &amp; "');"</f>
        <v>insert into t_boleto values(74, 134876, 456.14, '2023-07-10');</v>
      </c>
    </row>
    <row r="879" spans="1:13">
      <c r="A879">
        <v>134877</v>
      </c>
      <c r="B879">
        <v>607</v>
      </c>
      <c r="C879">
        <v>2</v>
      </c>
      <c r="D879">
        <v>456.14</v>
      </c>
      <c r="E879" s="4">
        <v>45089</v>
      </c>
      <c r="F879" s="4">
        <v>45148</v>
      </c>
      <c r="G879">
        <v>0</v>
      </c>
      <c r="H879" t="s">
        <v>7215</v>
      </c>
      <c r="I879" t="s">
        <v>8000</v>
      </c>
      <c r="J879" t="s">
        <v>8007</v>
      </c>
      <c r="L879">
        <f>VLOOKUP(T_Boleto[[#This Row],[Acionista]], t_carne!$B$2:$L$292,11,0)</f>
        <v>74</v>
      </c>
      <c r="M879" t="str">
        <f>"insert into t_boleto values(" &amp; L879 &amp; ", " &amp; T_Boleto[[#This Row],[SeqID]] &amp; ", " &amp; SUBSTITUTE(T_Boleto[[#This Row],[Valor]],",",".",1) &amp; ", '" &amp; TEXT(T_Boleto[[#This Row],[DataVencimento]],"aaaa-mm-dd") &amp; "');"</f>
        <v>insert into t_boleto values(74, 134877, 456.14, '2023-08-10');</v>
      </c>
    </row>
    <row r="880" spans="1:13">
      <c r="A880">
        <v>134878</v>
      </c>
      <c r="B880">
        <v>607</v>
      </c>
      <c r="C880">
        <v>2</v>
      </c>
      <c r="D880">
        <v>456.14</v>
      </c>
      <c r="E880" s="4">
        <v>45089</v>
      </c>
      <c r="F880" s="4">
        <v>45179</v>
      </c>
      <c r="G880">
        <v>0</v>
      </c>
      <c r="H880" t="s">
        <v>7215</v>
      </c>
      <c r="I880" t="s">
        <v>8000</v>
      </c>
      <c r="J880" t="s">
        <v>8008</v>
      </c>
      <c r="L880">
        <f>VLOOKUP(T_Boleto[[#This Row],[Acionista]], t_carne!$B$2:$L$292,11,0)</f>
        <v>74</v>
      </c>
      <c r="M880" t="str">
        <f>"insert into t_boleto values(" &amp; L880 &amp; ", " &amp; T_Boleto[[#This Row],[SeqID]] &amp; ", " &amp; SUBSTITUTE(T_Boleto[[#This Row],[Valor]],",",".",1) &amp; ", '" &amp; TEXT(T_Boleto[[#This Row],[DataVencimento]],"aaaa-mm-dd") &amp; "');"</f>
        <v>insert into t_boleto values(74, 134878, 456.14, '2023-09-10');</v>
      </c>
    </row>
    <row r="881" spans="1:13">
      <c r="A881">
        <v>134879</v>
      </c>
      <c r="B881">
        <v>607</v>
      </c>
      <c r="C881">
        <v>2</v>
      </c>
      <c r="D881">
        <v>456.14</v>
      </c>
      <c r="E881" s="4">
        <v>45089</v>
      </c>
      <c r="F881" s="4">
        <v>45209</v>
      </c>
      <c r="G881">
        <v>0</v>
      </c>
      <c r="H881" t="s">
        <v>7215</v>
      </c>
      <c r="I881" t="s">
        <v>8000</v>
      </c>
      <c r="J881" t="s">
        <v>8009</v>
      </c>
      <c r="L881">
        <f>VLOOKUP(T_Boleto[[#This Row],[Acionista]], t_carne!$B$2:$L$292,11,0)</f>
        <v>74</v>
      </c>
      <c r="M881" t="str">
        <f>"insert into t_boleto values(" &amp; L881 &amp; ", " &amp; T_Boleto[[#This Row],[SeqID]] &amp; ", " &amp; SUBSTITUTE(T_Boleto[[#This Row],[Valor]],",",".",1) &amp; ", '" &amp; TEXT(T_Boleto[[#This Row],[DataVencimento]],"aaaa-mm-dd") &amp; "');"</f>
        <v>insert into t_boleto values(74, 134879, 456.14, '2023-10-10');</v>
      </c>
    </row>
    <row r="882" spans="1:13">
      <c r="A882">
        <v>134880</v>
      </c>
      <c r="B882">
        <v>607</v>
      </c>
      <c r="C882">
        <v>2</v>
      </c>
      <c r="D882">
        <v>456.14</v>
      </c>
      <c r="E882" s="4">
        <v>45089</v>
      </c>
      <c r="F882" s="4">
        <v>45240</v>
      </c>
      <c r="G882">
        <v>0</v>
      </c>
      <c r="H882" t="s">
        <v>7215</v>
      </c>
      <c r="I882" t="s">
        <v>8000</v>
      </c>
      <c r="J882" t="s">
        <v>8010</v>
      </c>
      <c r="L882">
        <f>VLOOKUP(T_Boleto[[#This Row],[Acionista]], t_carne!$B$2:$L$292,11,0)</f>
        <v>74</v>
      </c>
      <c r="M882" t="str">
        <f>"insert into t_boleto values(" &amp; L882 &amp; ", " &amp; T_Boleto[[#This Row],[SeqID]] &amp; ", " &amp; SUBSTITUTE(T_Boleto[[#This Row],[Valor]],",",".",1) &amp; ", '" &amp; TEXT(T_Boleto[[#This Row],[DataVencimento]],"aaaa-mm-dd") &amp; "');"</f>
        <v>insert into t_boleto values(74, 134880, 456.14, '2023-11-10');</v>
      </c>
    </row>
    <row r="883" spans="1:13">
      <c r="A883">
        <v>134881</v>
      </c>
      <c r="B883">
        <v>607</v>
      </c>
      <c r="C883">
        <v>2</v>
      </c>
      <c r="D883">
        <v>456.14</v>
      </c>
      <c r="E883" s="4">
        <v>45089</v>
      </c>
      <c r="F883" s="4">
        <v>45270</v>
      </c>
      <c r="G883">
        <v>0</v>
      </c>
      <c r="H883" t="s">
        <v>7215</v>
      </c>
      <c r="I883" t="s">
        <v>8000</v>
      </c>
      <c r="J883" t="s">
        <v>8011</v>
      </c>
      <c r="L883">
        <f>VLOOKUP(T_Boleto[[#This Row],[Acionista]], t_carne!$B$2:$L$292,11,0)</f>
        <v>74</v>
      </c>
      <c r="M883" t="str">
        <f>"insert into t_boleto values(" &amp; L883 &amp; ", " &amp; T_Boleto[[#This Row],[SeqID]] &amp; ", " &amp; SUBSTITUTE(T_Boleto[[#This Row],[Valor]],",",".",1) &amp; ", '" &amp; TEXT(T_Boleto[[#This Row],[DataVencimento]],"aaaa-mm-dd") &amp; "');"</f>
        <v>insert into t_boleto values(74, 134881, 456.14, '2023-12-10');</v>
      </c>
    </row>
    <row r="884" spans="1:13">
      <c r="A884">
        <v>134882</v>
      </c>
      <c r="B884">
        <v>607</v>
      </c>
      <c r="C884">
        <v>2</v>
      </c>
      <c r="D884">
        <v>456.14</v>
      </c>
      <c r="E884" s="4">
        <v>45089</v>
      </c>
      <c r="F884" s="4">
        <v>45301</v>
      </c>
      <c r="G884">
        <v>0</v>
      </c>
      <c r="H884" t="s">
        <v>7215</v>
      </c>
      <c r="I884" t="s">
        <v>8000</v>
      </c>
      <c r="J884" t="s">
        <v>8012</v>
      </c>
      <c r="L884">
        <f>VLOOKUP(T_Boleto[[#This Row],[Acionista]], t_carne!$B$2:$L$292,11,0)</f>
        <v>74</v>
      </c>
      <c r="M884" t="str">
        <f>"insert into t_boleto values(" &amp; L884 &amp; ", " &amp; T_Boleto[[#This Row],[SeqID]] &amp; ", " &amp; SUBSTITUTE(T_Boleto[[#This Row],[Valor]],",",".",1) &amp; ", '" &amp; TEXT(T_Boleto[[#This Row],[DataVencimento]],"aaaa-mm-dd") &amp; "');"</f>
        <v>insert into t_boleto values(74, 134882, 456.14, '2024-01-10');</v>
      </c>
    </row>
    <row r="885" spans="1:13">
      <c r="A885">
        <v>134883</v>
      </c>
      <c r="B885">
        <v>607</v>
      </c>
      <c r="C885">
        <v>2</v>
      </c>
      <c r="D885">
        <v>456.14</v>
      </c>
      <c r="E885" s="4">
        <v>45089</v>
      </c>
      <c r="F885" s="4">
        <v>45332</v>
      </c>
      <c r="G885">
        <v>0</v>
      </c>
      <c r="H885" t="s">
        <v>7215</v>
      </c>
      <c r="I885" t="s">
        <v>8000</v>
      </c>
      <c r="J885" t="s">
        <v>8013</v>
      </c>
      <c r="L885">
        <f>VLOOKUP(T_Boleto[[#This Row],[Acionista]], t_carne!$B$2:$L$292,11,0)</f>
        <v>74</v>
      </c>
      <c r="M885" t="str">
        <f>"insert into t_boleto values(" &amp; L885 &amp; ", " &amp; T_Boleto[[#This Row],[SeqID]] &amp; ", " &amp; SUBSTITUTE(T_Boleto[[#This Row],[Valor]],",",".",1) &amp; ", '" &amp; TEXT(T_Boleto[[#This Row],[DataVencimento]],"aaaa-mm-dd") &amp; "');"</f>
        <v>insert into t_boleto values(74, 134883, 456.14, '2024-02-10');</v>
      </c>
    </row>
    <row r="886" spans="1:13">
      <c r="A886">
        <v>134884</v>
      </c>
      <c r="B886">
        <v>607</v>
      </c>
      <c r="C886">
        <v>2</v>
      </c>
      <c r="D886">
        <v>456.14</v>
      </c>
      <c r="E886" s="4">
        <v>45089</v>
      </c>
      <c r="F886" s="4">
        <v>45361</v>
      </c>
      <c r="G886">
        <v>0</v>
      </c>
      <c r="H886" t="s">
        <v>7215</v>
      </c>
      <c r="I886" t="s">
        <v>8000</v>
      </c>
      <c r="J886" t="s">
        <v>8001</v>
      </c>
      <c r="L886">
        <f>VLOOKUP(T_Boleto[[#This Row],[Acionista]], t_carne!$B$2:$L$292,11,0)</f>
        <v>74</v>
      </c>
      <c r="M886" t="str">
        <f>"insert into t_boleto values(" &amp; L886 &amp; ", " &amp; T_Boleto[[#This Row],[SeqID]] &amp; ", " &amp; SUBSTITUTE(T_Boleto[[#This Row],[Valor]],",",".",1) &amp; ", '" &amp; TEXT(T_Boleto[[#This Row],[DataVencimento]],"aaaa-mm-dd") &amp; "');"</f>
        <v>insert into t_boleto values(74, 134884, 456.14, '2024-03-10');</v>
      </c>
    </row>
    <row r="887" spans="1:13">
      <c r="A887">
        <v>134885</v>
      </c>
      <c r="B887">
        <v>607</v>
      </c>
      <c r="C887">
        <v>2</v>
      </c>
      <c r="D887">
        <v>456.14</v>
      </c>
      <c r="E887" s="4">
        <v>45089</v>
      </c>
      <c r="F887" s="4">
        <v>45392</v>
      </c>
      <c r="G887">
        <v>0</v>
      </c>
      <c r="H887" t="s">
        <v>7215</v>
      </c>
      <c r="I887" t="s">
        <v>8000</v>
      </c>
      <c r="J887" t="s">
        <v>8002</v>
      </c>
      <c r="L887">
        <f>VLOOKUP(T_Boleto[[#This Row],[Acionista]], t_carne!$B$2:$L$292,11,0)</f>
        <v>74</v>
      </c>
      <c r="M887" t="str">
        <f>"insert into t_boleto values(" &amp; L887 &amp; ", " &amp; T_Boleto[[#This Row],[SeqID]] &amp; ", " &amp; SUBSTITUTE(T_Boleto[[#This Row],[Valor]],",",".",1) &amp; ", '" &amp; TEXT(T_Boleto[[#This Row],[DataVencimento]],"aaaa-mm-dd") &amp; "');"</f>
        <v>insert into t_boleto values(74, 134885, 456.14, '2024-04-10');</v>
      </c>
    </row>
    <row r="888" spans="1:13">
      <c r="A888">
        <v>134886</v>
      </c>
      <c r="B888">
        <v>607</v>
      </c>
      <c r="C888">
        <v>2</v>
      </c>
      <c r="D888">
        <v>456.14</v>
      </c>
      <c r="E888" s="4">
        <v>45089</v>
      </c>
      <c r="F888" s="4">
        <v>45422</v>
      </c>
      <c r="G888">
        <v>0</v>
      </c>
      <c r="H888" t="s">
        <v>7215</v>
      </c>
      <c r="I888" t="s">
        <v>8000</v>
      </c>
      <c r="J888" t="s">
        <v>8003</v>
      </c>
      <c r="L888">
        <f>VLOOKUP(T_Boleto[[#This Row],[Acionista]], t_carne!$B$2:$L$292,11,0)</f>
        <v>74</v>
      </c>
      <c r="M888" t="str">
        <f>"insert into t_boleto values(" &amp; L888 &amp; ", " &amp; T_Boleto[[#This Row],[SeqID]] &amp; ", " &amp; SUBSTITUTE(T_Boleto[[#This Row],[Valor]],",",".",1) &amp; ", '" &amp; TEXT(T_Boleto[[#This Row],[DataVencimento]],"aaaa-mm-dd") &amp; "');"</f>
        <v>insert into t_boleto values(74, 134886, 456.14, '2024-05-10');</v>
      </c>
    </row>
    <row r="889" spans="1:13">
      <c r="A889">
        <v>134887</v>
      </c>
      <c r="B889">
        <v>607</v>
      </c>
      <c r="C889">
        <v>2</v>
      </c>
      <c r="D889">
        <v>456.14</v>
      </c>
      <c r="E889" s="4">
        <v>45089</v>
      </c>
      <c r="F889" s="4">
        <v>45453</v>
      </c>
      <c r="G889">
        <v>0</v>
      </c>
      <c r="H889" t="s">
        <v>7215</v>
      </c>
      <c r="I889" t="s">
        <v>8000</v>
      </c>
      <c r="J889" t="s">
        <v>8004</v>
      </c>
      <c r="L889">
        <f>VLOOKUP(T_Boleto[[#This Row],[Acionista]], t_carne!$B$2:$L$292,11,0)</f>
        <v>74</v>
      </c>
      <c r="M889" t="str">
        <f>"insert into t_boleto values(" &amp; L889 &amp; ", " &amp; T_Boleto[[#This Row],[SeqID]] &amp; ", " &amp; SUBSTITUTE(T_Boleto[[#This Row],[Valor]],",",".",1) &amp; ", '" &amp; TEXT(T_Boleto[[#This Row],[DataVencimento]],"aaaa-mm-dd") &amp; "');"</f>
        <v>insert into t_boleto values(74, 134887, 456.14, '2024-06-10');</v>
      </c>
    </row>
    <row r="890" spans="1:13">
      <c r="A890">
        <v>134888</v>
      </c>
      <c r="B890">
        <v>654</v>
      </c>
      <c r="C890">
        <v>2</v>
      </c>
      <c r="D890">
        <v>839.28</v>
      </c>
      <c r="E890" s="4">
        <v>45089</v>
      </c>
      <c r="F890" s="4">
        <v>45117</v>
      </c>
      <c r="G890">
        <v>0</v>
      </c>
      <c r="H890" t="s">
        <v>7234</v>
      </c>
      <c r="I890" t="s">
        <v>8005</v>
      </c>
      <c r="J890" t="s">
        <v>8006</v>
      </c>
      <c r="L890">
        <f>VLOOKUP(T_Boleto[[#This Row],[Acionista]], t_carne!$B$2:$L$292,11,0)</f>
        <v>75</v>
      </c>
      <c r="M890" t="str">
        <f>"insert into t_boleto values(" &amp; L890 &amp; ", " &amp; T_Boleto[[#This Row],[SeqID]] &amp; ", " &amp; SUBSTITUTE(T_Boleto[[#This Row],[Valor]],",",".",1) &amp; ", '" &amp; TEXT(T_Boleto[[#This Row],[DataVencimento]],"aaaa-mm-dd") &amp; "');"</f>
        <v>insert into t_boleto values(75, 134888, 839.28, '2023-07-10');</v>
      </c>
    </row>
    <row r="891" spans="1:13">
      <c r="A891">
        <v>134889</v>
      </c>
      <c r="B891">
        <v>654</v>
      </c>
      <c r="C891">
        <v>2</v>
      </c>
      <c r="D891">
        <v>839.28</v>
      </c>
      <c r="E891" s="4">
        <v>45089</v>
      </c>
      <c r="F891" s="4">
        <v>45148</v>
      </c>
      <c r="G891">
        <v>0</v>
      </c>
      <c r="H891" t="s">
        <v>7234</v>
      </c>
      <c r="I891" t="s">
        <v>8005</v>
      </c>
      <c r="J891" t="s">
        <v>8007</v>
      </c>
      <c r="L891">
        <f>VLOOKUP(T_Boleto[[#This Row],[Acionista]], t_carne!$B$2:$L$292,11,0)</f>
        <v>75</v>
      </c>
      <c r="M891" t="str">
        <f>"insert into t_boleto values(" &amp; L891 &amp; ", " &amp; T_Boleto[[#This Row],[SeqID]] &amp; ", " &amp; SUBSTITUTE(T_Boleto[[#This Row],[Valor]],",",".",1) &amp; ", '" &amp; TEXT(T_Boleto[[#This Row],[DataVencimento]],"aaaa-mm-dd") &amp; "');"</f>
        <v>insert into t_boleto values(75, 134889, 839.28, '2023-08-10');</v>
      </c>
    </row>
    <row r="892" spans="1:13">
      <c r="A892">
        <v>134890</v>
      </c>
      <c r="B892">
        <v>654</v>
      </c>
      <c r="C892">
        <v>2</v>
      </c>
      <c r="D892">
        <v>839.28</v>
      </c>
      <c r="E892" s="4">
        <v>45089</v>
      </c>
      <c r="F892" s="4">
        <v>45179</v>
      </c>
      <c r="G892">
        <v>0</v>
      </c>
      <c r="H892" t="s">
        <v>7234</v>
      </c>
      <c r="I892" t="s">
        <v>8005</v>
      </c>
      <c r="J892" t="s">
        <v>8008</v>
      </c>
      <c r="L892">
        <f>VLOOKUP(T_Boleto[[#This Row],[Acionista]], t_carne!$B$2:$L$292,11,0)</f>
        <v>75</v>
      </c>
      <c r="M892" t="str">
        <f>"insert into t_boleto values(" &amp; L892 &amp; ", " &amp; T_Boleto[[#This Row],[SeqID]] &amp; ", " &amp; SUBSTITUTE(T_Boleto[[#This Row],[Valor]],",",".",1) &amp; ", '" &amp; TEXT(T_Boleto[[#This Row],[DataVencimento]],"aaaa-mm-dd") &amp; "');"</f>
        <v>insert into t_boleto values(75, 134890, 839.28, '2023-09-10');</v>
      </c>
    </row>
    <row r="893" spans="1:13">
      <c r="A893">
        <v>134891</v>
      </c>
      <c r="B893">
        <v>654</v>
      </c>
      <c r="C893">
        <v>2</v>
      </c>
      <c r="D893">
        <v>839.28</v>
      </c>
      <c r="E893" s="4">
        <v>45089</v>
      </c>
      <c r="F893" s="4">
        <v>45209</v>
      </c>
      <c r="G893">
        <v>0</v>
      </c>
      <c r="H893" t="s">
        <v>7234</v>
      </c>
      <c r="I893" t="s">
        <v>8005</v>
      </c>
      <c r="J893" t="s">
        <v>8009</v>
      </c>
      <c r="L893">
        <f>VLOOKUP(T_Boleto[[#This Row],[Acionista]], t_carne!$B$2:$L$292,11,0)</f>
        <v>75</v>
      </c>
      <c r="M893" t="str">
        <f>"insert into t_boleto values(" &amp; L893 &amp; ", " &amp; T_Boleto[[#This Row],[SeqID]] &amp; ", " &amp; SUBSTITUTE(T_Boleto[[#This Row],[Valor]],",",".",1) &amp; ", '" &amp; TEXT(T_Boleto[[#This Row],[DataVencimento]],"aaaa-mm-dd") &amp; "');"</f>
        <v>insert into t_boleto values(75, 134891, 839.28, '2023-10-10');</v>
      </c>
    </row>
    <row r="894" spans="1:13">
      <c r="A894">
        <v>134892</v>
      </c>
      <c r="B894">
        <v>654</v>
      </c>
      <c r="C894">
        <v>2</v>
      </c>
      <c r="D894">
        <v>839.28</v>
      </c>
      <c r="E894" s="4">
        <v>45089</v>
      </c>
      <c r="F894" s="4">
        <v>45240</v>
      </c>
      <c r="G894">
        <v>0</v>
      </c>
      <c r="H894" t="s">
        <v>7234</v>
      </c>
      <c r="I894" t="s">
        <v>8005</v>
      </c>
      <c r="J894" t="s">
        <v>8010</v>
      </c>
      <c r="L894">
        <f>VLOOKUP(T_Boleto[[#This Row],[Acionista]], t_carne!$B$2:$L$292,11,0)</f>
        <v>75</v>
      </c>
      <c r="M894" t="str">
        <f>"insert into t_boleto values(" &amp; L894 &amp; ", " &amp; T_Boleto[[#This Row],[SeqID]] &amp; ", " &amp; SUBSTITUTE(T_Boleto[[#This Row],[Valor]],",",".",1) &amp; ", '" &amp; TEXT(T_Boleto[[#This Row],[DataVencimento]],"aaaa-mm-dd") &amp; "');"</f>
        <v>insert into t_boleto values(75, 134892, 839.28, '2023-11-10');</v>
      </c>
    </row>
    <row r="895" spans="1:13">
      <c r="A895">
        <v>134893</v>
      </c>
      <c r="B895">
        <v>654</v>
      </c>
      <c r="C895">
        <v>2</v>
      </c>
      <c r="D895">
        <v>839.28</v>
      </c>
      <c r="E895" s="4">
        <v>45089</v>
      </c>
      <c r="F895" s="4">
        <v>45270</v>
      </c>
      <c r="G895">
        <v>0</v>
      </c>
      <c r="H895" t="s">
        <v>7234</v>
      </c>
      <c r="I895" t="s">
        <v>8005</v>
      </c>
      <c r="J895" t="s">
        <v>8011</v>
      </c>
      <c r="L895">
        <f>VLOOKUP(T_Boleto[[#This Row],[Acionista]], t_carne!$B$2:$L$292,11,0)</f>
        <v>75</v>
      </c>
      <c r="M895" t="str">
        <f>"insert into t_boleto values(" &amp; L895 &amp; ", " &amp; T_Boleto[[#This Row],[SeqID]] &amp; ", " &amp; SUBSTITUTE(T_Boleto[[#This Row],[Valor]],",",".",1) &amp; ", '" &amp; TEXT(T_Boleto[[#This Row],[DataVencimento]],"aaaa-mm-dd") &amp; "');"</f>
        <v>insert into t_boleto values(75, 134893, 839.28, '2023-12-10');</v>
      </c>
    </row>
    <row r="896" spans="1:13">
      <c r="A896">
        <v>134894</v>
      </c>
      <c r="B896">
        <v>654</v>
      </c>
      <c r="C896">
        <v>2</v>
      </c>
      <c r="D896">
        <v>839.28</v>
      </c>
      <c r="E896" s="4">
        <v>45089</v>
      </c>
      <c r="F896" s="4">
        <v>45301</v>
      </c>
      <c r="G896">
        <v>0</v>
      </c>
      <c r="H896" t="s">
        <v>7234</v>
      </c>
      <c r="I896" t="s">
        <v>8005</v>
      </c>
      <c r="J896" t="s">
        <v>8012</v>
      </c>
      <c r="L896">
        <f>VLOOKUP(T_Boleto[[#This Row],[Acionista]], t_carne!$B$2:$L$292,11,0)</f>
        <v>75</v>
      </c>
      <c r="M896" t="str">
        <f>"insert into t_boleto values(" &amp; L896 &amp; ", " &amp; T_Boleto[[#This Row],[SeqID]] &amp; ", " &amp; SUBSTITUTE(T_Boleto[[#This Row],[Valor]],",",".",1) &amp; ", '" &amp; TEXT(T_Boleto[[#This Row],[DataVencimento]],"aaaa-mm-dd") &amp; "');"</f>
        <v>insert into t_boleto values(75, 134894, 839.28, '2024-01-10');</v>
      </c>
    </row>
    <row r="897" spans="1:13">
      <c r="A897">
        <v>134895</v>
      </c>
      <c r="B897">
        <v>654</v>
      </c>
      <c r="C897">
        <v>2</v>
      </c>
      <c r="D897">
        <v>839.28</v>
      </c>
      <c r="E897" s="4">
        <v>45089</v>
      </c>
      <c r="F897" s="4">
        <v>45332</v>
      </c>
      <c r="G897">
        <v>0</v>
      </c>
      <c r="H897" t="s">
        <v>7234</v>
      </c>
      <c r="I897" t="s">
        <v>8005</v>
      </c>
      <c r="J897" t="s">
        <v>8013</v>
      </c>
      <c r="L897">
        <f>VLOOKUP(T_Boleto[[#This Row],[Acionista]], t_carne!$B$2:$L$292,11,0)</f>
        <v>75</v>
      </c>
      <c r="M897" t="str">
        <f>"insert into t_boleto values(" &amp; L897 &amp; ", " &amp; T_Boleto[[#This Row],[SeqID]] &amp; ", " &amp; SUBSTITUTE(T_Boleto[[#This Row],[Valor]],",",".",1) &amp; ", '" &amp; TEXT(T_Boleto[[#This Row],[DataVencimento]],"aaaa-mm-dd") &amp; "');"</f>
        <v>insert into t_boleto values(75, 134895, 839.28, '2024-02-10');</v>
      </c>
    </row>
    <row r="898" spans="1:13">
      <c r="A898">
        <v>134896</v>
      </c>
      <c r="B898">
        <v>654</v>
      </c>
      <c r="C898">
        <v>2</v>
      </c>
      <c r="D898">
        <v>839.28</v>
      </c>
      <c r="E898" s="4">
        <v>45089</v>
      </c>
      <c r="F898" s="4">
        <v>45361</v>
      </c>
      <c r="G898">
        <v>0</v>
      </c>
      <c r="H898" t="s">
        <v>7234</v>
      </c>
      <c r="I898" t="s">
        <v>8005</v>
      </c>
      <c r="J898" t="s">
        <v>8001</v>
      </c>
      <c r="L898">
        <f>VLOOKUP(T_Boleto[[#This Row],[Acionista]], t_carne!$B$2:$L$292,11,0)</f>
        <v>75</v>
      </c>
      <c r="M898" t="str">
        <f>"insert into t_boleto values(" &amp; L898 &amp; ", " &amp; T_Boleto[[#This Row],[SeqID]] &amp; ", " &amp; SUBSTITUTE(T_Boleto[[#This Row],[Valor]],",",".",1) &amp; ", '" &amp; TEXT(T_Boleto[[#This Row],[DataVencimento]],"aaaa-mm-dd") &amp; "');"</f>
        <v>insert into t_boleto values(75, 134896, 839.28, '2024-03-10');</v>
      </c>
    </row>
    <row r="899" spans="1:13">
      <c r="A899">
        <v>134897</v>
      </c>
      <c r="B899">
        <v>654</v>
      </c>
      <c r="C899">
        <v>2</v>
      </c>
      <c r="D899">
        <v>839.28</v>
      </c>
      <c r="E899" s="4">
        <v>45089</v>
      </c>
      <c r="F899" s="4">
        <v>45392</v>
      </c>
      <c r="G899">
        <v>0</v>
      </c>
      <c r="H899" t="s">
        <v>7234</v>
      </c>
      <c r="I899" t="s">
        <v>8005</v>
      </c>
      <c r="J899" t="s">
        <v>8002</v>
      </c>
      <c r="L899">
        <f>VLOOKUP(T_Boleto[[#This Row],[Acionista]], t_carne!$B$2:$L$292,11,0)</f>
        <v>75</v>
      </c>
      <c r="M899" t="str">
        <f>"insert into t_boleto values(" &amp; L899 &amp; ", " &amp; T_Boleto[[#This Row],[SeqID]] &amp; ", " &amp; SUBSTITUTE(T_Boleto[[#This Row],[Valor]],",",".",1) &amp; ", '" &amp; TEXT(T_Boleto[[#This Row],[DataVencimento]],"aaaa-mm-dd") &amp; "');"</f>
        <v>insert into t_boleto values(75, 134897, 839.28, '2024-04-10');</v>
      </c>
    </row>
    <row r="900" spans="1:13">
      <c r="A900">
        <v>134898</v>
      </c>
      <c r="B900">
        <v>654</v>
      </c>
      <c r="C900">
        <v>2</v>
      </c>
      <c r="D900">
        <v>839.28</v>
      </c>
      <c r="E900" s="4">
        <v>45089</v>
      </c>
      <c r="F900" s="4">
        <v>45422</v>
      </c>
      <c r="G900">
        <v>0</v>
      </c>
      <c r="H900" t="s">
        <v>7234</v>
      </c>
      <c r="I900" t="s">
        <v>8005</v>
      </c>
      <c r="J900" t="s">
        <v>8003</v>
      </c>
      <c r="L900">
        <f>VLOOKUP(T_Boleto[[#This Row],[Acionista]], t_carne!$B$2:$L$292,11,0)</f>
        <v>75</v>
      </c>
      <c r="M900" t="str">
        <f>"insert into t_boleto values(" &amp; L900 &amp; ", " &amp; T_Boleto[[#This Row],[SeqID]] &amp; ", " &amp; SUBSTITUTE(T_Boleto[[#This Row],[Valor]],",",".",1) &amp; ", '" &amp; TEXT(T_Boleto[[#This Row],[DataVencimento]],"aaaa-mm-dd") &amp; "');"</f>
        <v>insert into t_boleto values(75, 134898, 839.28, '2024-05-10');</v>
      </c>
    </row>
    <row r="901" spans="1:13">
      <c r="A901">
        <v>134899</v>
      </c>
      <c r="B901">
        <v>654</v>
      </c>
      <c r="C901">
        <v>2</v>
      </c>
      <c r="D901">
        <v>839.28</v>
      </c>
      <c r="E901" s="4">
        <v>45089</v>
      </c>
      <c r="F901" s="4">
        <v>45453</v>
      </c>
      <c r="G901">
        <v>0</v>
      </c>
      <c r="H901" t="s">
        <v>7234</v>
      </c>
      <c r="I901" t="s">
        <v>8005</v>
      </c>
      <c r="J901" t="s">
        <v>8004</v>
      </c>
      <c r="L901">
        <f>VLOOKUP(T_Boleto[[#This Row],[Acionista]], t_carne!$B$2:$L$292,11,0)</f>
        <v>75</v>
      </c>
      <c r="M901" t="str">
        <f>"insert into t_boleto values(" &amp; L901 &amp; ", " &amp; T_Boleto[[#This Row],[SeqID]] &amp; ", " &amp; SUBSTITUTE(T_Boleto[[#This Row],[Valor]],",",".",1) &amp; ", '" &amp; TEXT(T_Boleto[[#This Row],[DataVencimento]],"aaaa-mm-dd") &amp; "');"</f>
        <v>insert into t_boleto values(75, 134899, 839.28, '2024-06-10');</v>
      </c>
    </row>
    <row r="902" spans="1:13">
      <c r="A902">
        <v>134900</v>
      </c>
      <c r="B902">
        <v>138</v>
      </c>
      <c r="C902">
        <v>2</v>
      </c>
      <c r="D902">
        <v>456.14</v>
      </c>
      <c r="E902" s="4">
        <v>45089</v>
      </c>
      <c r="F902" s="4">
        <v>45117</v>
      </c>
      <c r="G902">
        <v>0</v>
      </c>
      <c r="H902" t="s">
        <v>7142</v>
      </c>
      <c r="I902" t="s">
        <v>8000</v>
      </c>
      <c r="J902" t="s">
        <v>8006</v>
      </c>
      <c r="L902">
        <f>VLOOKUP(T_Boleto[[#This Row],[Acionista]], t_carne!$B$2:$L$292,11,0)</f>
        <v>76</v>
      </c>
      <c r="M902" t="str">
        <f>"insert into t_boleto values(" &amp; L902 &amp; ", " &amp; T_Boleto[[#This Row],[SeqID]] &amp; ", " &amp; SUBSTITUTE(T_Boleto[[#This Row],[Valor]],",",".",1) &amp; ", '" &amp; TEXT(T_Boleto[[#This Row],[DataVencimento]],"aaaa-mm-dd") &amp; "');"</f>
        <v>insert into t_boleto values(76, 134900, 456.14, '2023-07-10');</v>
      </c>
    </row>
    <row r="903" spans="1:13">
      <c r="A903">
        <v>134901</v>
      </c>
      <c r="B903">
        <v>138</v>
      </c>
      <c r="C903">
        <v>2</v>
      </c>
      <c r="D903">
        <v>456.14</v>
      </c>
      <c r="E903" s="4">
        <v>45089</v>
      </c>
      <c r="F903" s="4">
        <v>45148</v>
      </c>
      <c r="G903">
        <v>0</v>
      </c>
      <c r="H903" t="s">
        <v>7142</v>
      </c>
      <c r="I903" t="s">
        <v>8000</v>
      </c>
      <c r="J903" t="s">
        <v>8007</v>
      </c>
      <c r="L903">
        <f>VLOOKUP(T_Boleto[[#This Row],[Acionista]], t_carne!$B$2:$L$292,11,0)</f>
        <v>76</v>
      </c>
      <c r="M903" t="str">
        <f>"insert into t_boleto values(" &amp; L903 &amp; ", " &amp; T_Boleto[[#This Row],[SeqID]] &amp; ", " &amp; SUBSTITUTE(T_Boleto[[#This Row],[Valor]],",",".",1) &amp; ", '" &amp; TEXT(T_Boleto[[#This Row],[DataVencimento]],"aaaa-mm-dd") &amp; "');"</f>
        <v>insert into t_boleto values(76, 134901, 456.14, '2023-08-10');</v>
      </c>
    </row>
    <row r="904" spans="1:13">
      <c r="A904">
        <v>134902</v>
      </c>
      <c r="B904">
        <v>138</v>
      </c>
      <c r="C904">
        <v>2</v>
      </c>
      <c r="D904">
        <v>456.14</v>
      </c>
      <c r="E904" s="4">
        <v>45089</v>
      </c>
      <c r="F904" s="4">
        <v>45179</v>
      </c>
      <c r="G904">
        <v>0</v>
      </c>
      <c r="H904" t="s">
        <v>7142</v>
      </c>
      <c r="I904" t="s">
        <v>8000</v>
      </c>
      <c r="J904" t="s">
        <v>8008</v>
      </c>
      <c r="L904">
        <f>VLOOKUP(T_Boleto[[#This Row],[Acionista]], t_carne!$B$2:$L$292,11,0)</f>
        <v>76</v>
      </c>
      <c r="M904" t="str">
        <f>"insert into t_boleto values(" &amp; L904 &amp; ", " &amp; T_Boleto[[#This Row],[SeqID]] &amp; ", " &amp; SUBSTITUTE(T_Boleto[[#This Row],[Valor]],",",".",1) &amp; ", '" &amp; TEXT(T_Boleto[[#This Row],[DataVencimento]],"aaaa-mm-dd") &amp; "');"</f>
        <v>insert into t_boleto values(76, 134902, 456.14, '2023-09-10');</v>
      </c>
    </row>
    <row r="905" spans="1:13">
      <c r="A905">
        <v>134903</v>
      </c>
      <c r="B905">
        <v>138</v>
      </c>
      <c r="C905">
        <v>2</v>
      </c>
      <c r="D905">
        <v>456.14</v>
      </c>
      <c r="E905" s="4">
        <v>45089</v>
      </c>
      <c r="F905" s="4">
        <v>45209</v>
      </c>
      <c r="G905">
        <v>0</v>
      </c>
      <c r="H905" t="s">
        <v>7142</v>
      </c>
      <c r="I905" t="s">
        <v>8000</v>
      </c>
      <c r="J905" t="s">
        <v>8009</v>
      </c>
      <c r="L905">
        <f>VLOOKUP(T_Boleto[[#This Row],[Acionista]], t_carne!$B$2:$L$292,11,0)</f>
        <v>76</v>
      </c>
      <c r="M905" t="str">
        <f>"insert into t_boleto values(" &amp; L905 &amp; ", " &amp; T_Boleto[[#This Row],[SeqID]] &amp; ", " &amp; SUBSTITUTE(T_Boleto[[#This Row],[Valor]],",",".",1) &amp; ", '" &amp; TEXT(T_Boleto[[#This Row],[DataVencimento]],"aaaa-mm-dd") &amp; "');"</f>
        <v>insert into t_boleto values(76, 134903, 456.14, '2023-10-10');</v>
      </c>
    </row>
    <row r="906" spans="1:13">
      <c r="A906">
        <v>134904</v>
      </c>
      <c r="B906">
        <v>138</v>
      </c>
      <c r="C906">
        <v>2</v>
      </c>
      <c r="D906">
        <v>456.14</v>
      </c>
      <c r="E906" s="4">
        <v>45089</v>
      </c>
      <c r="F906" s="4">
        <v>45240</v>
      </c>
      <c r="G906">
        <v>0</v>
      </c>
      <c r="H906" t="s">
        <v>7142</v>
      </c>
      <c r="I906" t="s">
        <v>8000</v>
      </c>
      <c r="J906" t="s">
        <v>8010</v>
      </c>
      <c r="L906">
        <f>VLOOKUP(T_Boleto[[#This Row],[Acionista]], t_carne!$B$2:$L$292,11,0)</f>
        <v>76</v>
      </c>
      <c r="M906" t="str">
        <f>"insert into t_boleto values(" &amp; L906 &amp; ", " &amp; T_Boleto[[#This Row],[SeqID]] &amp; ", " &amp; SUBSTITUTE(T_Boleto[[#This Row],[Valor]],",",".",1) &amp; ", '" &amp; TEXT(T_Boleto[[#This Row],[DataVencimento]],"aaaa-mm-dd") &amp; "');"</f>
        <v>insert into t_boleto values(76, 134904, 456.14, '2023-11-10');</v>
      </c>
    </row>
    <row r="907" spans="1:13">
      <c r="A907">
        <v>134905</v>
      </c>
      <c r="B907">
        <v>138</v>
      </c>
      <c r="C907">
        <v>2</v>
      </c>
      <c r="D907">
        <v>456.14</v>
      </c>
      <c r="E907" s="4">
        <v>45089</v>
      </c>
      <c r="F907" s="4">
        <v>45270</v>
      </c>
      <c r="G907">
        <v>0</v>
      </c>
      <c r="H907" t="s">
        <v>7142</v>
      </c>
      <c r="I907" t="s">
        <v>8000</v>
      </c>
      <c r="J907" t="s">
        <v>8011</v>
      </c>
      <c r="L907">
        <f>VLOOKUP(T_Boleto[[#This Row],[Acionista]], t_carne!$B$2:$L$292,11,0)</f>
        <v>76</v>
      </c>
      <c r="M907" t="str">
        <f>"insert into t_boleto values(" &amp; L907 &amp; ", " &amp; T_Boleto[[#This Row],[SeqID]] &amp; ", " &amp; SUBSTITUTE(T_Boleto[[#This Row],[Valor]],",",".",1) &amp; ", '" &amp; TEXT(T_Boleto[[#This Row],[DataVencimento]],"aaaa-mm-dd") &amp; "');"</f>
        <v>insert into t_boleto values(76, 134905, 456.14, '2023-12-10');</v>
      </c>
    </row>
    <row r="908" spans="1:13">
      <c r="A908">
        <v>134906</v>
      </c>
      <c r="B908">
        <v>138</v>
      </c>
      <c r="C908">
        <v>2</v>
      </c>
      <c r="D908">
        <v>456.14</v>
      </c>
      <c r="E908" s="4">
        <v>45089</v>
      </c>
      <c r="F908" s="4">
        <v>45301</v>
      </c>
      <c r="G908">
        <v>0</v>
      </c>
      <c r="H908" t="s">
        <v>7142</v>
      </c>
      <c r="I908" t="s">
        <v>8000</v>
      </c>
      <c r="J908" t="s">
        <v>8012</v>
      </c>
      <c r="L908">
        <f>VLOOKUP(T_Boleto[[#This Row],[Acionista]], t_carne!$B$2:$L$292,11,0)</f>
        <v>76</v>
      </c>
      <c r="M908" t="str">
        <f>"insert into t_boleto values(" &amp; L908 &amp; ", " &amp; T_Boleto[[#This Row],[SeqID]] &amp; ", " &amp; SUBSTITUTE(T_Boleto[[#This Row],[Valor]],",",".",1) &amp; ", '" &amp; TEXT(T_Boleto[[#This Row],[DataVencimento]],"aaaa-mm-dd") &amp; "');"</f>
        <v>insert into t_boleto values(76, 134906, 456.14, '2024-01-10');</v>
      </c>
    </row>
    <row r="909" spans="1:13">
      <c r="A909">
        <v>134907</v>
      </c>
      <c r="B909">
        <v>138</v>
      </c>
      <c r="C909">
        <v>2</v>
      </c>
      <c r="D909">
        <v>456.14</v>
      </c>
      <c r="E909" s="4">
        <v>45089</v>
      </c>
      <c r="F909" s="4">
        <v>45332</v>
      </c>
      <c r="G909">
        <v>0</v>
      </c>
      <c r="H909" t="s">
        <v>7142</v>
      </c>
      <c r="I909" t="s">
        <v>8000</v>
      </c>
      <c r="J909" t="s">
        <v>8013</v>
      </c>
      <c r="L909">
        <f>VLOOKUP(T_Boleto[[#This Row],[Acionista]], t_carne!$B$2:$L$292,11,0)</f>
        <v>76</v>
      </c>
      <c r="M909" t="str">
        <f>"insert into t_boleto values(" &amp; L909 &amp; ", " &amp; T_Boleto[[#This Row],[SeqID]] &amp; ", " &amp; SUBSTITUTE(T_Boleto[[#This Row],[Valor]],",",".",1) &amp; ", '" &amp; TEXT(T_Boleto[[#This Row],[DataVencimento]],"aaaa-mm-dd") &amp; "');"</f>
        <v>insert into t_boleto values(76, 134907, 456.14, '2024-02-10');</v>
      </c>
    </row>
    <row r="910" spans="1:13">
      <c r="A910">
        <v>134908</v>
      </c>
      <c r="B910">
        <v>138</v>
      </c>
      <c r="C910">
        <v>2</v>
      </c>
      <c r="D910">
        <v>456.14</v>
      </c>
      <c r="E910" s="4">
        <v>45089</v>
      </c>
      <c r="F910" s="4">
        <v>45361</v>
      </c>
      <c r="G910">
        <v>0</v>
      </c>
      <c r="H910" t="s">
        <v>7142</v>
      </c>
      <c r="I910" t="s">
        <v>8000</v>
      </c>
      <c r="J910" t="s">
        <v>8001</v>
      </c>
      <c r="L910">
        <f>VLOOKUP(T_Boleto[[#This Row],[Acionista]], t_carne!$B$2:$L$292,11,0)</f>
        <v>76</v>
      </c>
      <c r="M910" t="str">
        <f>"insert into t_boleto values(" &amp; L910 &amp; ", " &amp; T_Boleto[[#This Row],[SeqID]] &amp; ", " &amp; SUBSTITUTE(T_Boleto[[#This Row],[Valor]],",",".",1) &amp; ", '" &amp; TEXT(T_Boleto[[#This Row],[DataVencimento]],"aaaa-mm-dd") &amp; "');"</f>
        <v>insert into t_boleto values(76, 134908, 456.14, '2024-03-10');</v>
      </c>
    </row>
    <row r="911" spans="1:13">
      <c r="A911">
        <v>134909</v>
      </c>
      <c r="B911">
        <v>138</v>
      </c>
      <c r="C911">
        <v>2</v>
      </c>
      <c r="D911">
        <v>456.14</v>
      </c>
      <c r="E911" s="4">
        <v>45089</v>
      </c>
      <c r="F911" s="4">
        <v>45392</v>
      </c>
      <c r="G911">
        <v>0</v>
      </c>
      <c r="H911" t="s">
        <v>7142</v>
      </c>
      <c r="I911" t="s">
        <v>8000</v>
      </c>
      <c r="J911" t="s">
        <v>8002</v>
      </c>
      <c r="L911">
        <f>VLOOKUP(T_Boleto[[#This Row],[Acionista]], t_carne!$B$2:$L$292,11,0)</f>
        <v>76</v>
      </c>
      <c r="M911" t="str">
        <f>"insert into t_boleto values(" &amp; L911 &amp; ", " &amp; T_Boleto[[#This Row],[SeqID]] &amp; ", " &amp; SUBSTITUTE(T_Boleto[[#This Row],[Valor]],",",".",1) &amp; ", '" &amp; TEXT(T_Boleto[[#This Row],[DataVencimento]],"aaaa-mm-dd") &amp; "');"</f>
        <v>insert into t_boleto values(76, 134909, 456.14, '2024-04-10');</v>
      </c>
    </row>
    <row r="912" spans="1:13">
      <c r="A912">
        <v>134910</v>
      </c>
      <c r="B912">
        <v>138</v>
      </c>
      <c r="C912">
        <v>2</v>
      </c>
      <c r="D912">
        <v>456.14</v>
      </c>
      <c r="E912" s="4">
        <v>45089</v>
      </c>
      <c r="F912" s="4">
        <v>45422</v>
      </c>
      <c r="G912">
        <v>0</v>
      </c>
      <c r="H912" t="s">
        <v>7142</v>
      </c>
      <c r="I912" t="s">
        <v>8000</v>
      </c>
      <c r="J912" t="s">
        <v>8003</v>
      </c>
      <c r="L912">
        <f>VLOOKUP(T_Boleto[[#This Row],[Acionista]], t_carne!$B$2:$L$292,11,0)</f>
        <v>76</v>
      </c>
      <c r="M912" t="str">
        <f>"insert into t_boleto values(" &amp; L912 &amp; ", " &amp; T_Boleto[[#This Row],[SeqID]] &amp; ", " &amp; SUBSTITUTE(T_Boleto[[#This Row],[Valor]],",",".",1) &amp; ", '" &amp; TEXT(T_Boleto[[#This Row],[DataVencimento]],"aaaa-mm-dd") &amp; "');"</f>
        <v>insert into t_boleto values(76, 134910, 456.14, '2024-05-10');</v>
      </c>
    </row>
    <row r="913" spans="1:13">
      <c r="A913">
        <v>134911</v>
      </c>
      <c r="B913">
        <v>138</v>
      </c>
      <c r="C913">
        <v>2</v>
      </c>
      <c r="D913">
        <v>456.14</v>
      </c>
      <c r="E913" s="4">
        <v>45089</v>
      </c>
      <c r="F913" s="4">
        <v>45453</v>
      </c>
      <c r="G913">
        <v>0</v>
      </c>
      <c r="H913" t="s">
        <v>7142</v>
      </c>
      <c r="I913" t="s">
        <v>8000</v>
      </c>
      <c r="J913" t="s">
        <v>8004</v>
      </c>
      <c r="L913">
        <f>VLOOKUP(T_Boleto[[#This Row],[Acionista]], t_carne!$B$2:$L$292,11,0)</f>
        <v>76</v>
      </c>
      <c r="M913" t="str">
        <f>"insert into t_boleto values(" &amp; L913 &amp; ", " &amp; T_Boleto[[#This Row],[SeqID]] &amp; ", " &amp; SUBSTITUTE(T_Boleto[[#This Row],[Valor]],",",".",1) &amp; ", '" &amp; TEXT(T_Boleto[[#This Row],[DataVencimento]],"aaaa-mm-dd") &amp; "');"</f>
        <v>insert into t_boleto values(76, 134911, 456.14, '2024-06-10');</v>
      </c>
    </row>
    <row r="914" spans="1:13">
      <c r="A914">
        <v>134912</v>
      </c>
      <c r="B914">
        <v>966</v>
      </c>
      <c r="C914">
        <v>2</v>
      </c>
      <c r="D914">
        <v>700.74</v>
      </c>
      <c r="E914" s="4">
        <v>45089</v>
      </c>
      <c r="F914" s="4">
        <v>45117</v>
      </c>
      <c r="G914">
        <v>0</v>
      </c>
      <c r="H914" t="s">
        <v>7446</v>
      </c>
      <c r="I914" t="s">
        <v>8014</v>
      </c>
      <c r="J914" t="s">
        <v>8006</v>
      </c>
      <c r="L914">
        <f>VLOOKUP(T_Boleto[[#This Row],[Acionista]], t_carne!$B$2:$L$292,11,0)</f>
        <v>77</v>
      </c>
      <c r="M914" t="str">
        <f>"insert into t_boleto values(" &amp; L914 &amp; ", " &amp; T_Boleto[[#This Row],[SeqID]] &amp; ", " &amp; SUBSTITUTE(T_Boleto[[#This Row],[Valor]],",",".",1) &amp; ", '" &amp; TEXT(T_Boleto[[#This Row],[DataVencimento]],"aaaa-mm-dd") &amp; "');"</f>
        <v>insert into t_boleto values(77, 134912, 700.74, '2023-07-10');</v>
      </c>
    </row>
    <row r="915" spans="1:13">
      <c r="A915">
        <v>134913</v>
      </c>
      <c r="B915">
        <v>966</v>
      </c>
      <c r="C915">
        <v>2</v>
      </c>
      <c r="D915">
        <v>700.74</v>
      </c>
      <c r="E915" s="4">
        <v>45089</v>
      </c>
      <c r="F915" s="4">
        <v>45148</v>
      </c>
      <c r="G915">
        <v>0</v>
      </c>
      <c r="H915" t="s">
        <v>7446</v>
      </c>
      <c r="I915" t="s">
        <v>8014</v>
      </c>
      <c r="J915" t="s">
        <v>8007</v>
      </c>
      <c r="L915">
        <f>VLOOKUP(T_Boleto[[#This Row],[Acionista]], t_carne!$B$2:$L$292,11,0)</f>
        <v>77</v>
      </c>
      <c r="M915" t="str">
        <f>"insert into t_boleto values(" &amp; L915 &amp; ", " &amp; T_Boleto[[#This Row],[SeqID]] &amp; ", " &amp; SUBSTITUTE(T_Boleto[[#This Row],[Valor]],",",".",1) &amp; ", '" &amp; TEXT(T_Boleto[[#This Row],[DataVencimento]],"aaaa-mm-dd") &amp; "');"</f>
        <v>insert into t_boleto values(77, 134913, 700.74, '2023-08-10');</v>
      </c>
    </row>
    <row r="916" spans="1:13">
      <c r="A916">
        <v>134914</v>
      </c>
      <c r="B916">
        <v>966</v>
      </c>
      <c r="C916">
        <v>2</v>
      </c>
      <c r="D916">
        <v>700.74</v>
      </c>
      <c r="E916" s="4">
        <v>45089</v>
      </c>
      <c r="F916" s="4">
        <v>45179</v>
      </c>
      <c r="G916">
        <v>0</v>
      </c>
      <c r="H916" t="s">
        <v>7446</v>
      </c>
      <c r="I916" t="s">
        <v>8014</v>
      </c>
      <c r="J916" t="s">
        <v>8008</v>
      </c>
      <c r="L916">
        <f>VLOOKUP(T_Boleto[[#This Row],[Acionista]], t_carne!$B$2:$L$292,11,0)</f>
        <v>77</v>
      </c>
      <c r="M916" t="str">
        <f>"insert into t_boleto values(" &amp; L916 &amp; ", " &amp; T_Boleto[[#This Row],[SeqID]] &amp; ", " &amp; SUBSTITUTE(T_Boleto[[#This Row],[Valor]],",",".",1) &amp; ", '" &amp; TEXT(T_Boleto[[#This Row],[DataVencimento]],"aaaa-mm-dd") &amp; "');"</f>
        <v>insert into t_boleto values(77, 134914, 700.74, '2023-09-10');</v>
      </c>
    </row>
    <row r="917" spans="1:13">
      <c r="A917">
        <v>134915</v>
      </c>
      <c r="B917">
        <v>966</v>
      </c>
      <c r="C917">
        <v>2</v>
      </c>
      <c r="D917">
        <v>700.74</v>
      </c>
      <c r="E917" s="4">
        <v>45089</v>
      </c>
      <c r="F917" s="4">
        <v>45209</v>
      </c>
      <c r="G917">
        <v>0</v>
      </c>
      <c r="H917" t="s">
        <v>7446</v>
      </c>
      <c r="I917" t="s">
        <v>8014</v>
      </c>
      <c r="J917" t="s">
        <v>8009</v>
      </c>
      <c r="L917">
        <f>VLOOKUP(T_Boleto[[#This Row],[Acionista]], t_carne!$B$2:$L$292,11,0)</f>
        <v>77</v>
      </c>
      <c r="M917" t="str">
        <f>"insert into t_boleto values(" &amp; L917 &amp; ", " &amp; T_Boleto[[#This Row],[SeqID]] &amp; ", " &amp; SUBSTITUTE(T_Boleto[[#This Row],[Valor]],",",".",1) &amp; ", '" &amp; TEXT(T_Boleto[[#This Row],[DataVencimento]],"aaaa-mm-dd") &amp; "');"</f>
        <v>insert into t_boleto values(77, 134915, 700.74, '2023-10-10');</v>
      </c>
    </row>
    <row r="918" spans="1:13">
      <c r="A918">
        <v>134916</v>
      </c>
      <c r="B918">
        <v>966</v>
      </c>
      <c r="C918">
        <v>2</v>
      </c>
      <c r="D918">
        <v>700.74</v>
      </c>
      <c r="E918" s="4">
        <v>45089</v>
      </c>
      <c r="F918" s="4">
        <v>45240</v>
      </c>
      <c r="G918">
        <v>0</v>
      </c>
      <c r="H918" t="s">
        <v>7446</v>
      </c>
      <c r="I918" t="s">
        <v>8014</v>
      </c>
      <c r="J918" t="s">
        <v>8010</v>
      </c>
      <c r="L918">
        <f>VLOOKUP(T_Boleto[[#This Row],[Acionista]], t_carne!$B$2:$L$292,11,0)</f>
        <v>77</v>
      </c>
      <c r="M918" t="str">
        <f>"insert into t_boleto values(" &amp; L918 &amp; ", " &amp; T_Boleto[[#This Row],[SeqID]] &amp; ", " &amp; SUBSTITUTE(T_Boleto[[#This Row],[Valor]],",",".",1) &amp; ", '" &amp; TEXT(T_Boleto[[#This Row],[DataVencimento]],"aaaa-mm-dd") &amp; "');"</f>
        <v>insert into t_boleto values(77, 134916, 700.74, '2023-11-10');</v>
      </c>
    </row>
    <row r="919" spans="1:13">
      <c r="A919">
        <v>134917</v>
      </c>
      <c r="B919">
        <v>966</v>
      </c>
      <c r="C919">
        <v>2</v>
      </c>
      <c r="D919">
        <v>700.74</v>
      </c>
      <c r="E919" s="4">
        <v>45089</v>
      </c>
      <c r="F919" s="4">
        <v>45270</v>
      </c>
      <c r="G919">
        <v>0</v>
      </c>
      <c r="H919" t="s">
        <v>7446</v>
      </c>
      <c r="I919" t="s">
        <v>8014</v>
      </c>
      <c r="J919" t="s">
        <v>8011</v>
      </c>
      <c r="L919">
        <f>VLOOKUP(T_Boleto[[#This Row],[Acionista]], t_carne!$B$2:$L$292,11,0)</f>
        <v>77</v>
      </c>
      <c r="M919" t="str">
        <f>"insert into t_boleto values(" &amp; L919 &amp; ", " &amp; T_Boleto[[#This Row],[SeqID]] &amp; ", " &amp; SUBSTITUTE(T_Boleto[[#This Row],[Valor]],",",".",1) &amp; ", '" &amp; TEXT(T_Boleto[[#This Row],[DataVencimento]],"aaaa-mm-dd") &amp; "');"</f>
        <v>insert into t_boleto values(77, 134917, 700.74, '2023-12-10');</v>
      </c>
    </row>
    <row r="920" spans="1:13">
      <c r="A920">
        <v>134918</v>
      </c>
      <c r="B920">
        <v>966</v>
      </c>
      <c r="C920">
        <v>2</v>
      </c>
      <c r="D920">
        <v>700.74</v>
      </c>
      <c r="E920" s="4">
        <v>45089</v>
      </c>
      <c r="F920" s="4">
        <v>45301</v>
      </c>
      <c r="G920">
        <v>0</v>
      </c>
      <c r="H920" t="s">
        <v>7446</v>
      </c>
      <c r="I920" t="s">
        <v>8014</v>
      </c>
      <c r="J920" t="s">
        <v>8012</v>
      </c>
      <c r="L920">
        <f>VLOOKUP(T_Boleto[[#This Row],[Acionista]], t_carne!$B$2:$L$292,11,0)</f>
        <v>77</v>
      </c>
      <c r="M920" t="str">
        <f>"insert into t_boleto values(" &amp; L920 &amp; ", " &amp; T_Boleto[[#This Row],[SeqID]] &amp; ", " &amp; SUBSTITUTE(T_Boleto[[#This Row],[Valor]],",",".",1) &amp; ", '" &amp; TEXT(T_Boleto[[#This Row],[DataVencimento]],"aaaa-mm-dd") &amp; "');"</f>
        <v>insert into t_boleto values(77, 134918, 700.74, '2024-01-10');</v>
      </c>
    </row>
    <row r="921" spans="1:13">
      <c r="A921">
        <v>134919</v>
      </c>
      <c r="B921">
        <v>966</v>
      </c>
      <c r="C921">
        <v>2</v>
      </c>
      <c r="D921">
        <v>700.74</v>
      </c>
      <c r="E921" s="4">
        <v>45089</v>
      </c>
      <c r="F921" s="4">
        <v>45332</v>
      </c>
      <c r="G921">
        <v>0</v>
      </c>
      <c r="H921" t="s">
        <v>7446</v>
      </c>
      <c r="I921" t="s">
        <v>8014</v>
      </c>
      <c r="J921" t="s">
        <v>8013</v>
      </c>
      <c r="L921">
        <f>VLOOKUP(T_Boleto[[#This Row],[Acionista]], t_carne!$B$2:$L$292,11,0)</f>
        <v>77</v>
      </c>
      <c r="M921" t="str">
        <f>"insert into t_boleto values(" &amp; L921 &amp; ", " &amp; T_Boleto[[#This Row],[SeqID]] &amp; ", " &amp; SUBSTITUTE(T_Boleto[[#This Row],[Valor]],",",".",1) &amp; ", '" &amp; TEXT(T_Boleto[[#This Row],[DataVencimento]],"aaaa-mm-dd") &amp; "');"</f>
        <v>insert into t_boleto values(77, 134919, 700.74, '2024-02-10');</v>
      </c>
    </row>
    <row r="922" spans="1:13">
      <c r="A922">
        <v>134920</v>
      </c>
      <c r="B922">
        <v>966</v>
      </c>
      <c r="C922">
        <v>2</v>
      </c>
      <c r="D922">
        <v>700.74</v>
      </c>
      <c r="E922" s="4">
        <v>45089</v>
      </c>
      <c r="F922" s="4">
        <v>45361</v>
      </c>
      <c r="G922">
        <v>0</v>
      </c>
      <c r="H922" t="s">
        <v>7446</v>
      </c>
      <c r="I922" t="s">
        <v>8014</v>
      </c>
      <c r="J922" t="s">
        <v>8001</v>
      </c>
      <c r="L922">
        <f>VLOOKUP(T_Boleto[[#This Row],[Acionista]], t_carne!$B$2:$L$292,11,0)</f>
        <v>77</v>
      </c>
      <c r="M922" t="str">
        <f>"insert into t_boleto values(" &amp; L922 &amp; ", " &amp; T_Boleto[[#This Row],[SeqID]] &amp; ", " &amp; SUBSTITUTE(T_Boleto[[#This Row],[Valor]],",",".",1) &amp; ", '" &amp; TEXT(T_Boleto[[#This Row],[DataVencimento]],"aaaa-mm-dd") &amp; "');"</f>
        <v>insert into t_boleto values(77, 134920, 700.74, '2024-03-10');</v>
      </c>
    </row>
    <row r="923" spans="1:13">
      <c r="A923">
        <v>134921</v>
      </c>
      <c r="B923">
        <v>966</v>
      </c>
      <c r="C923">
        <v>2</v>
      </c>
      <c r="D923">
        <v>700.74</v>
      </c>
      <c r="E923" s="4">
        <v>45089</v>
      </c>
      <c r="F923" s="4">
        <v>45392</v>
      </c>
      <c r="G923">
        <v>0</v>
      </c>
      <c r="H923" t="s">
        <v>7446</v>
      </c>
      <c r="I923" t="s">
        <v>8014</v>
      </c>
      <c r="J923" t="s">
        <v>8002</v>
      </c>
      <c r="L923">
        <f>VLOOKUP(T_Boleto[[#This Row],[Acionista]], t_carne!$B$2:$L$292,11,0)</f>
        <v>77</v>
      </c>
      <c r="M923" t="str">
        <f>"insert into t_boleto values(" &amp; L923 &amp; ", " &amp; T_Boleto[[#This Row],[SeqID]] &amp; ", " &amp; SUBSTITUTE(T_Boleto[[#This Row],[Valor]],",",".",1) &amp; ", '" &amp; TEXT(T_Boleto[[#This Row],[DataVencimento]],"aaaa-mm-dd") &amp; "');"</f>
        <v>insert into t_boleto values(77, 134921, 700.74, '2024-04-10');</v>
      </c>
    </row>
    <row r="924" spans="1:13">
      <c r="A924">
        <v>134922</v>
      </c>
      <c r="B924">
        <v>966</v>
      </c>
      <c r="C924">
        <v>2</v>
      </c>
      <c r="D924">
        <v>700.74</v>
      </c>
      <c r="E924" s="4">
        <v>45089</v>
      </c>
      <c r="F924" s="4">
        <v>45422</v>
      </c>
      <c r="G924">
        <v>0</v>
      </c>
      <c r="H924" t="s">
        <v>7446</v>
      </c>
      <c r="I924" t="s">
        <v>8014</v>
      </c>
      <c r="J924" t="s">
        <v>8003</v>
      </c>
      <c r="L924">
        <f>VLOOKUP(T_Boleto[[#This Row],[Acionista]], t_carne!$B$2:$L$292,11,0)</f>
        <v>77</v>
      </c>
      <c r="M924" t="str">
        <f>"insert into t_boleto values(" &amp; L924 &amp; ", " &amp; T_Boleto[[#This Row],[SeqID]] &amp; ", " &amp; SUBSTITUTE(T_Boleto[[#This Row],[Valor]],",",".",1) &amp; ", '" &amp; TEXT(T_Boleto[[#This Row],[DataVencimento]],"aaaa-mm-dd") &amp; "');"</f>
        <v>insert into t_boleto values(77, 134922, 700.74, '2024-05-10');</v>
      </c>
    </row>
    <row r="925" spans="1:13">
      <c r="A925">
        <v>134923</v>
      </c>
      <c r="B925">
        <v>966</v>
      </c>
      <c r="C925">
        <v>2</v>
      </c>
      <c r="D925">
        <v>700.74</v>
      </c>
      <c r="E925" s="4">
        <v>45089</v>
      </c>
      <c r="F925" s="4">
        <v>45453</v>
      </c>
      <c r="G925">
        <v>0</v>
      </c>
      <c r="H925" t="s">
        <v>7446</v>
      </c>
      <c r="I925" t="s">
        <v>8014</v>
      </c>
      <c r="J925" t="s">
        <v>8004</v>
      </c>
      <c r="L925">
        <f>VLOOKUP(T_Boleto[[#This Row],[Acionista]], t_carne!$B$2:$L$292,11,0)</f>
        <v>77</v>
      </c>
      <c r="M925" t="str">
        <f>"insert into t_boleto values(" &amp; L925 &amp; ", " &amp; T_Boleto[[#This Row],[SeqID]] &amp; ", " &amp; SUBSTITUTE(T_Boleto[[#This Row],[Valor]],",",".",1) &amp; ", '" &amp; TEXT(T_Boleto[[#This Row],[DataVencimento]],"aaaa-mm-dd") &amp; "');"</f>
        <v>insert into t_boleto values(77, 134923, 700.74, '2024-06-10');</v>
      </c>
    </row>
    <row r="926" spans="1:13">
      <c r="A926">
        <v>134924</v>
      </c>
      <c r="B926">
        <v>967</v>
      </c>
      <c r="C926">
        <v>2</v>
      </c>
      <c r="D926">
        <v>700.74</v>
      </c>
      <c r="E926" s="4">
        <v>45089</v>
      </c>
      <c r="F926" s="4">
        <v>45117</v>
      </c>
      <c r="G926">
        <v>0</v>
      </c>
      <c r="H926" t="s">
        <v>7447</v>
      </c>
      <c r="I926" t="s">
        <v>8014</v>
      </c>
      <c r="J926" t="s">
        <v>8006</v>
      </c>
      <c r="L926">
        <f>VLOOKUP(T_Boleto[[#This Row],[Acionista]], t_carne!$B$2:$L$292,11,0)</f>
        <v>78</v>
      </c>
      <c r="M926" t="str">
        <f>"insert into t_boleto values(" &amp; L926 &amp; ", " &amp; T_Boleto[[#This Row],[SeqID]] &amp; ", " &amp; SUBSTITUTE(T_Boleto[[#This Row],[Valor]],",",".",1) &amp; ", '" &amp; TEXT(T_Boleto[[#This Row],[DataVencimento]],"aaaa-mm-dd") &amp; "');"</f>
        <v>insert into t_boleto values(78, 134924, 700.74, '2023-07-10');</v>
      </c>
    </row>
    <row r="927" spans="1:13">
      <c r="A927">
        <v>134925</v>
      </c>
      <c r="B927">
        <v>967</v>
      </c>
      <c r="C927">
        <v>2</v>
      </c>
      <c r="D927">
        <v>700.74</v>
      </c>
      <c r="E927" s="4">
        <v>45089</v>
      </c>
      <c r="F927" s="4">
        <v>45148</v>
      </c>
      <c r="G927">
        <v>0</v>
      </c>
      <c r="H927" t="s">
        <v>7447</v>
      </c>
      <c r="I927" t="s">
        <v>8014</v>
      </c>
      <c r="J927" t="s">
        <v>8007</v>
      </c>
      <c r="L927">
        <f>VLOOKUP(T_Boleto[[#This Row],[Acionista]], t_carne!$B$2:$L$292,11,0)</f>
        <v>78</v>
      </c>
      <c r="M927" t="str">
        <f>"insert into t_boleto values(" &amp; L927 &amp; ", " &amp; T_Boleto[[#This Row],[SeqID]] &amp; ", " &amp; SUBSTITUTE(T_Boleto[[#This Row],[Valor]],",",".",1) &amp; ", '" &amp; TEXT(T_Boleto[[#This Row],[DataVencimento]],"aaaa-mm-dd") &amp; "');"</f>
        <v>insert into t_boleto values(78, 134925, 700.74, '2023-08-10');</v>
      </c>
    </row>
    <row r="928" spans="1:13">
      <c r="A928">
        <v>134926</v>
      </c>
      <c r="B928">
        <v>967</v>
      </c>
      <c r="C928">
        <v>2</v>
      </c>
      <c r="D928">
        <v>700.74</v>
      </c>
      <c r="E928" s="4">
        <v>45089</v>
      </c>
      <c r="F928" s="4">
        <v>45179</v>
      </c>
      <c r="G928">
        <v>0</v>
      </c>
      <c r="H928" t="s">
        <v>7447</v>
      </c>
      <c r="I928" t="s">
        <v>8014</v>
      </c>
      <c r="J928" t="s">
        <v>8008</v>
      </c>
      <c r="L928">
        <f>VLOOKUP(T_Boleto[[#This Row],[Acionista]], t_carne!$B$2:$L$292,11,0)</f>
        <v>78</v>
      </c>
      <c r="M928" t="str">
        <f>"insert into t_boleto values(" &amp; L928 &amp; ", " &amp; T_Boleto[[#This Row],[SeqID]] &amp; ", " &amp; SUBSTITUTE(T_Boleto[[#This Row],[Valor]],",",".",1) &amp; ", '" &amp; TEXT(T_Boleto[[#This Row],[DataVencimento]],"aaaa-mm-dd") &amp; "');"</f>
        <v>insert into t_boleto values(78, 134926, 700.74, '2023-09-10');</v>
      </c>
    </row>
    <row r="929" spans="1:13">
      <c r="A929">
        <v>134927</v>
      </c>
      <c r="B929">
        <v>967</v>
      </c>
      <c r="C929">
        <v>2</v>
      </c>
      <c r="D929">
        <v>700.74</v>
      </c>
      <c r="E929" s="4">
        <v>45089</v>
      </c>
      <c r="F929" s="4">
        <v>45209</v>
      </c>
      <c r="G929">
        <v>0</v>
      </c>
      <c r="H929" t="s">
        <v>7447</v>
      </c>
      <c r="I929" t="s">
        <v>8014</v>
      </c>
      <c r="J929" t="s">
        <v>8009</v>
      </c>
      <c r="L929">
        <f>VLOOKUP(T_Boleto[[#This Row],[Acionista]], t_carne!$B$2:$L$292,11,0)</f>
        <v>78</v>
      </c>
      <c r="M929" t="str">
        <f>"insert into t_boleto values(" &amp; L929 &amp; ", " &amp; T_Boleto[[#This Row],[SeqID]] &amp; ", " &amp; SUBSTITUTE(T_Boleto[[#This Row],[Valor]],",",".",1) &amp; ", '" &amp; TEXT(T_Boleto[[#This Row],[DataVencimento]],"aaaa-mm-dd") &amp; "');"</f>
        <v>insert into t_boleto values(78, 134927, 700.74, '2023-10-10');</v>
      </c>
    </row>
    <row r="930" spans="1:13">
      <c r="A930">
        <v>134928</v>
      </c>
      <c r="B930">
        <v>967</v>
      </c>
      <c r="C930">
        <v>2</v>
      </c>
      <c r="D930">
        <v>700.74</v>
      </c>
      <c r="E930" s="4">
        <v>45089</v>
      </c>
      <c r="F930" s="4">
        <v>45240</v>
      </c>
      <c r="G930">
        <v>0</v>
      </c>
      <c r="H930" t="s">
        <v>7447</v>
      </c>
      <c r="I930" t="s">
        <v>8014</v>
      </c>
      <c r="J930" t="s">
        <v>8010</v>
      </c>
      <c r="L930">
        <f>VLOOKUP(T_Boleto[[#This Row],[Acionista]], t_carne!$B$2:$L$292,11,0)</f>
        <v>78</v>
      </c>
      <c r="M930" t="str">
        <f>"insert into t_boleto values(" &amp; L930 &amp; ", " &amp; T_Boleto[[#This Row],[SeqID]] &amp; ", " &amp; SUBSTITUTE(T_Boleto[[#This Row],[Valor]],",",".",1) &amp; ", '" &amp; TEXT(T_Boleto[[#This Row],[DataVencimento]],"aaaa-mm-dd") &amp; "');"</f>
        <v>insert into t_boleto values(78, 134928, 700.74, '2023-11-10');</v>
      </c>
    </row>
    <row r="931" spans="1:13">
      <c r="A931">
        <v>134929</v>
      </c>
      <c r="B931">
        <v>967</v>
      </c>
      <c r="C931">
        <v>2</v>
      </c>
      <c r="D931">
        <v>700.74</v>
      </c>
      <c r="E931" s="4">
        <v>45089</v>
      </c>
      <c r="F931" s="4">
        <v>45270</v>
      </c>
      <c r="G931">
        <v>0</v>
      </c>
      <c r="H931" t="s">
        <v>7447</v>
      </c>
      <c r="I931" t="s">
        <v>8014</v>
      </c>
      <c r="J931" t="s">
        <v>8011</v>
      </c>
      <c r="L931">
        <f>VLOOKUP(T_Boleto[[#This Row],[Acionista]], t_carne!$B$2:$L$292,11,0)</f>
        <v>78</v>
      </c>
      <c r="M931" t="str">
        <f>"insert into t_boleto values(" &amp; L931 &amp; ", " &amp; T_Boleto[[#This Row],[SeqID]] &amp; ", " &amp; SUBSTITUTE(T_Boleto[[#This Row],[Valor]],",",".",1) &amp; ", '" &amp; TEXT(T_Boleto[[#This Row],[DataVencimento]],"aaaa-mm-dd") &amp; "');"</f>
        <v>insert into t_boleto values(78, 134929, 700.74, '2023-12-10');</v>
      </c>
    </row>
    <row r="932" spans="1:13">
      <c r="A932">
        <v>134930</v>
      </c>
      <c r="B932">
        <v>967</v>
      </c>
      <c r="C932">
        <v>2</v>
      </c>
      <c r="D932">
        <v>700.74</v>
      </c>
      <c r="E932" s="4">
        <v>45089</v>
      </c>
      <c r="F932" s="4">
        <v>45301</v>
      </c>
      <c r="G932">
        <v>0</v>
      </c>
      <c r="H932" t="s">
        <v>7447</v>
      </c>
      <c r="I932" t="s">
        <v>8014</v>
      </c>
      <c r="J932" t="s">
        <v>8012</v>
      </c>
      <c r="L932">
        <f>VLOOKUP(T_Boleto[[#This Row],[Acionista]], t_carne!$B$2:$L$292,11,0)</f>
        <v>78</v>
      </c>
      <c r="M932" t="str">
        <f>"insert into t_boleto values(" &amp; L932 &amp; ", " &amp; T_Boleto[[#This Row],[SeqID]] &amp; ", " &amp; SUBSTITUTE(T_Boleto[[#This Row],[Valor]],",",".",1) &amp; ", '" &amp; TEXT(T_Boleto[[#This Row],[DataVencimento]],"aaaa-mm-dd") &amp; "');"</f>
        <v>insert into t_boleto values(78, 134930, 700.74, '2024-01-10');</v>
      </c>
    </row>
    <row r="933" spans="1:13">
      <c r="A933">
        <v>134931</v>
      </c>
      <c r="B933">
        <v>967</v>
      </c>
      <c r="C933">
        <v>2</v>
      </c>
      <c r="D933">
        <v>700.74</v>
      </c>
      <c r="E933" s="4">
        <v>45089</v>
      </c>
      <c r="F933" s="4">
        <v>45332</v>
      </c>
      <c r="G933">
        <v>0</v>
      </c>
      <c r="H933" t="s">
        <v>7447</v>
      </c>
      <c r="I933" t="s">
        <v>8014</v>
      </c>
      <c r="J933" t="s">
        <v>8013</v>
      </c>
      <c r="L933">
        <f>VLOOKUP(T_Boleto[[#This Row],[Acionista]], t_carne!$B$2:$L$292,11,0)</f>
        <v>78</v>
      </c>
      <c r="M933" t="str">
        <f>"insert into t_boleto values(" &amp; L933 &amp; ", " &amp; T_Boleto[[#This Row],[SeqID]] &amp; ", " &amp; SUBSTITUTE(T_Boleto[[#This Row],[Valor]],",",".",1) &amp; ", '" &amp; TEXT(T_Boleto[[#This Row],[DataVencimento]],"aaaa-mm-dd") &amp; "');"</f>
        <v>insert into t_boleto values(78, 134931, 700.74, '2024-02-10');</v>
      </c>
    </row>
    <row r="934" spans="1:13">
      <c r="A934">
        <v>134932</v>
      </c>
      <c r="B934">
        <v>967</v>
      </c>
      <c r="C934">
        <v>2</v>
      </c>
      <c r="D934">
        <v>700.74</v>
      </c>
      <c r="E934" s="4">
        <v>45089</v>
      </c>
      <c r="F934" s="4">
        <v>45361</v>
      </c>
      <c r="G934">
        <v>0</v>
      </c>
      <c r="H934" t="s">
        <v>7447</v>
      </c>
      <c r="I934" t="s">
        <v>8014</v>
      </c>
      <c r="J934" t="s">
        <v>8001</v>
      </c>
      <c r="L934">
        <f>VLOOKUP(T_Boleto[[#This Row],[Acionista]], t_carne!$B$2:$L$292,11,0)</f>
        <v>78</v>
      </c>
      <c r="M934" t="str">
        <f>"insert into t_boleto values(" &amp; L934 &amp; ", " &amp; T_Boleto[[#This Row],[SeqID]] &amp; ", " &amp; SUBSTITUTE(T_Boleto[[#This Row],[Valor]],",",".",1) &amp; ", '" &amp; TEXT(T_Boleto[[#This Row],[DataVencimento]],"aaaa-mm-dd") &amp; "');"</f>
        <v>insert into t_boleto values(78, 134932, 700.74, '2024-03-10');</v>
      </c>
    </row>
    <row r="935" spans="1:13">
      <c r="A935">
        <v>134933</v>
      </c>
      <c r="B935">
        <v>967</v>
      </c>
      <c r="C935">
        <v>2</v>
      </c>
      <c r="D935">
        <v>700.74</v>
      </c>
      <c r="E935" s="4">
        <v>45089</v>
      </c>
      <c r="F935" s="4">
        <v>45392</v>
      </c>
      <c r="G935">
        <v>0</v>
      </c>
      <c r="H935" t="s">
        <v>7447</v>
      </c>
      <c r="I935" t="s">
        <v>8014</v>
      </c>
      <c r="J935" t="s">
        <v>8002</v>
      </c>
      <c r="L935">
        <f>VLOOKUP(T_Boleto[[#This Row],[Acionista]], t_carne!$B$2:$L$292,11,0)</f>
        <v>78</v>
      </c>
      <c r="M935" t="str">
        <f>"insert into t_boleto values(" &amp; L935 &amp; ", " &amp; T_Boleto[[#This Row],[SeqID]] &amp; ", " &amp; SUBSTITUTE(T_Boleto[[#This Row],[Valor]],",",".",1) &amp; ", '" &amp; TEXT(T_Boleto[[#This Row],[DataVencimento]],"aaaa-mm-dd") &amp; "');"</f>
        <v>insert into t_boleto values(78, 134933, 700.74, '2024-04-10');</v>
      </c>
    </row>
    <row r="936" spans="1:13">
      <c r="A936">
        <v>134934</v>
      </c>
      <c r="B936">
        <v>967</v>
      </c>
      <c r="C936">
        <v>2</v>
      </c>
      <c r="D936">
        <v>700.74</v>
      </c>
      <c r="E936" s="4">
        <v>45089</v>
      </c>
      <c r="F936" s="4">
        <v>45422</v>
      </c>
      <c r="G936">
        <v>0</v>
      </c>
      <c r="H936" t="s">
        <v>7447</v>
      </c>
      <c r="I936" t="s">
        <v>8014</v>
      </c>
      <c r="J936" t="s">
        <v>8003</v>
      </c>
      <c r="L936">
        <f>VLOOKUP(T_Boleto[[#This Row],[Acionista]], t_carne!$B$2:$L$292,11,0)</f>
        <v>78</v>
      </c>
      <c r="M936" t="str">
        <f>"insert into t_boleto values(" &amp; L936 &amp; ", " &amp; T_Boleto[[#This Row],[SeqID]] &amp; ", " &amp; SUBSTITUTE(T_Boleto[[#This Row],[Valor]],",",".",1) &amp; ", '" &amp; TEXT(T_Boleto[[#This Row],[DataVencimento]],"aaaa-mm-dd") &amp; "');"</f>
        <v>insert into t_boleto values(78, 134934, 700.74, '2024-05-10');</v>
      </c>
    </row>
    <row r="937" spans="1:13">
      <c r="A937">
        <v>134935</v>
      </c>
      <c r="B937">
        <v>967</v>
      </c>
      <c r="C937">
        <v>2</v>
      </c>
      <c r="D937">
        <v>700.74</v>
      </c>
      <c r="E937" s="4">
        <v>45089</v>
      </c>
      <c r="F937" s="4">
        <v>45453</v>
      </c>
      <c r="G937">
        <v>0</v>
      </c>
      <c r="H937" t="s">
        <v>7447</v>
      </c>
      <c r="I937" t="s">
        <v>8014</v>
      </c>
      <c r="J937" t="s">
        <v>8004</v>
      </c>
      <c r="L937">
        <f>VLOOKUP(T_Boleto[[#This Row],[Acionista]], t_carne!$B$2:$L$292,11,0)</f>
        <v>78</v>
      </c>
      <c r="M937" t="str">
        <f>"insert into t_boleto values(" &amp; L937 &amp; ", " &amp; T_Boleto[[#This Row],[SeqID]] &amp; ", " &amp; SUBSTITUTE(T_Boleto[[#This Row],[Valor]],",",".",1) &amp; ", '" &amp; TEXT(T_Boleto[[#This Row],[DataVencimento]],"aaaa-mm-dd") &amp; "');"</f>
        <v>insert into t_boleto values(78, 134935, 700.74, '2024-06-10');</v>
      </c>
    </row>
    <row r="938" spans="1:13">
      <c r="A938">
        <v>134936</v>
      </c>
      <c r="B938">
        <v>708</v>
      </c>
      <c r="C938">
        <v>2</v>
      </c>
      <c r="D938">
        <v>456.14</v>
      </c>
      <c r="E938" s="4">
        <v>45089</v>
      </c>
      <c r="F938" s="4">
        <v>45117</v>
      </c>
      <c r="G938">
        <v>0</v>
      </c>
      <c r="H938" t="s">
        <v>7261</v>
      </c>
      <c r="I938" t="s">
        <v>8000</v>
      </c>
      <c r="J938" t="s">
        <v>8006</v>
      </c>
      <c r="L938">
        <f>VLOOKUP(T_Boleto[[#This Row],[Acionista]], t_carne!$B$2:$L$292,11,0)</f>
        <v>79</v>
      </c>
      <c r="M938" t="str">
        <f>"insert into t_boleto values(" &amp; L938 &amp; ", " &amp; T_Boleto[[#This Row],[SeqID]] &amp; ", " &amp; SUBSTITUTE(T_Boleto[[#This Row],[Valor]],",",".",1) &amp; ", '" &amp; TEXT(T_Boleto[[#This Row],[DataVencimento]],"aaaa-mm-dd") &amp; "');"</f>
        <v>insert into t_boleto values(79, 134936, 456.14, '2023-07-10');</v>
      </c>
    </row>
    <row r="939" spans="1:13">
      <c r="A939">
        <v>134937</v>
      </c>
      <c r="B939">
        <v>708</v>
      </c>
      <c r="C939">
        <v>2</v>
      </c>
      <c r="D939">
        <v>456.14</v>
      </c>
      <c r="E939" s="4">
        <v>45089</v>
      </c>
      <c r="F939" s="4">
        <v>45148</v>
      </c>
      <c r="G939">
        <v>0</v>
      </c>
      <c r="H939" t="s">
        <v>7261</v>
      </c>
      <c r="I939" t="s">
        <v>8000</v>
      </c>
      <c r="J939" t="s">
        <v>8007</v>
      </c>
      <c r="L939">
        <f>VLOOKUP(T_Boleto[[#This Row],[Acionista]], t_carne!$B$2:$L$292,11,0)</f>
        <v>79</v>
      </c>
      <c r="M939" t="str">
        <f>"insert into t_boleto values(" &amp; L939 &amp; ", " &amp; T_Boleto[[#This Row],[SeqID]] &amp; ", " &amp; SUBSTITUTE(T_Boleto[[#This Row],[Valor]],",",".",1) &amp; ", '" &amp; TEXT(T_Boleto[[#This Row],[DataVencimento]],"aaaa-mm-dd") &amp; "');"</f>
        <v>insert into t_boleto values(79, 134937, 456.14, '2023-08-10');</v>
      </c>
    </row>
    <row r="940" spans="1:13">
      <c r="A940">
        <v>134938</v>
      </c>
      <c r="B940">
        <v>708</v>
      </c>
      <c r="C940">
        <v>2</v>
      </c>
      <c r="D940">
        <v>456.14</v>
      </c>
      <c r="E940" s="4">
        <v>45089</v>
      </c>
      <c r="F940" s="4">
        <v>45179</v>
      </c>
      <c r="G940">
        <v>0</v>
      </c>
      <c r="H940" t="s">
        <v>7261</v>
      </c>
      <c r="I940" t="s">
        <v>8000</v>
      </c>
      <c r="J940" t="s">
        <v>8008</v>
      </c>
      <c r="L940">
        <f>VLOOKUP(T_Boleto[[#This Row],[Acionista]], t_carne!$B$2:$L$292,11,0)</f>
        <v>79</v>
      </c>
      <c r="M940" t="str">
        <f>"insert into t_boleto values(" &amp; L940 &amp; ", " &amp; T_Boleto[[#This Row],[SeqID]] &amp; ", " &amp; SUBSTITUTE(T_Boleto[[#This Row],[Valor]],",",".",1) &amp; ", '" &amp; TEXT(T_Boleto[[#This Row],[DataVencimento]],"aaaa-mm-dd") &amp; "');"</f>
        <v>insert into t_boleto values(79, 134938, 456.14, '2023-09-10');</v>
      </c>
    </row>
    <row r="941" spans="1:13">
      <c r="A941">
        <v>134939</v>
      </c>
      <c r="B941">
        <v>708</v>
      </c>
      <c r="C941">
        <v>2</v>
      </c>
      <c r="D941">
        <v>456.14</v>
      </c>
      <c r="E941" s="4">
        <v>45089</v>
      </c>
      <c r="F941" s="4">
        <v>45209</v>
      </c>
      <c r="G941">
        <v>0</v>
      </c>
      <c r="H941" t="s">
        <v>7261</v>
      </c>
      <c r="I941" t="s">
        <v>8000</v>
      </c>
      <c r="J941" t="s">
        <v>8009</v>
      </c>
      <c r="L941">
        <f>VLOOKUP(T_Boleto[[#This Row],[Acionista]], t_carne!$B$2:$L$292,11,0)</f>
        <v>79</v>
      </c>
      <c r="M941" t="str">
        <f>"insert into t_boleto values(" &amp; L941 &amp; ", " &amp; T_Boleto[[#This Row],[SeqID]] &amp; ", " &amp; SUBSTITUTE(T_Boleto[[#This Row],[Valor]],",",".",1) &amp; ", '" &amp; TEXT(T_Boleto[[#This Row],[DataVencimento]],"aaaa-mm-dd") &amp; "');"</f>
        <v>insert into t_boleto values(79, 134939, 456.14, '2023-10-10');</v>
      </c>
    </row>
    <row r="942" spans="1:13">
      <c r="A942">
        <v>134940</v>
      </c>
      <c r="B942">
        <v>708</v>
      </c>
      <c r="C942">
        <v>2</v>
      </c>
      <c r="D942">
        <v>456.14</v>
      </c>
      <c r="E942" s="4">
        <v>45089</v>
      </c>
      <c r="F942" s="4">
        <v>45240</v>
      </c>
      <c r="G942">
        <v>0</v>
      </c>
      <c r="H942" t="s">
        <v>7261</v>
      </c>
      <c r="I942" t="s">
        <v>8000</v>
      </c>
      <c r="J942" t="s">
        <v>8010</v>
      </c>
      <c r="L942">
        <f>VLOOKUP(T_Boleto[[#This Row],[Acionista]], t_carne!$B$2:$L$292,11,0)</f>
        <v>79</v>
      </c>
      <c r="M942" t="str">
        <f>"insert into t_boleto values(" &amp; L942 &amp; ", " &amp; T_Boleto[[#This Row],[SeqID]] &amp; ", " &amp; SUBSTITUTE(T_Boleto[[#This Row],[Valor]],",",".",1) &amp; ", '" &amp; TEXT(T_Boleto[[#This Row],[DataVencimento]],"aaaa-mm-dd") &amp; "');"</f>
        <v>insert into t_boleto values(79, 134940, 456.14, '2023-11-10');</v>
      </c>
    </row>
    <row r="943" spans="1:13">
      <c r="A943">
        <v>134941</v>
      </c>
      <c r="B943">
        <v>708</v>
      </c>
      <c r="C943">
        <v>2</v>
      </c>
      <c r="D943">
        <v>456.14</v>
      </c>
      <c r="E943" s="4">
        <v>45089</v>
      </c>
      <c r="F943" s="4">
        <v>45270</v>
      </c>
      <c r="G943">
        <v>0</v>
      </c>
      <c r="H943" t="s">
        <v>7261</v>
      </c>
      <c r="I943" t="s">
        <v>8000</v>
      </c>
      <c r="J943" t="s">
        <v>8011</v>
      </c>
      <c r="L943">
        <f>VLOOKUP(T_Boleto[[#This Row],[Acionista]], t_carne!$B$2:$L$292,11,0)</f>
        <v>79</v>
      </c>
      <c r="M943" t="str">
        <f>"insert into t_boleto values(" &amp; L943 &amp; ", " &amp; T_Boleto[[#This Row],[SeqID]] &amp; ", " &amp; SUBSTITUTE(T_Boleto[[#This Row],[Valor]],",",".",1) &amp; ", '" &amp; TEXT(T_Boleto[[#This Row],[DataVencimento]],"aaaa-mm-dd") &amp; "');"</f>
        <v>insert into t_boleto values(79, 134941, 456.14, '2023-12-10');</v>
      </c>
    </row>
    <row r="944" spans="1:13">
      <c r="A944">
        <v>134942</v>
      </c>
      <c r="B944">
        <v>708</v>
      </c>
      <c r="C944">
        <v>2</v>
      </c>
      <c r="D944">
        <v>456.14</v>
      </c>
      <c r="E944" s="4">
        <v>45089</v>
      </c>
      <c r="F944" s="4">
        <v>45301</v>
      </c>
      <c r="G944">
        <v>0</v>
      </c>
      <c r="H944" t="s">
        <v>7261</v>
      </c>
      <c r="I944" t="s">
        <v>8000</v>
      </c>
      <c r="J944" t="s">
        <v>8012</v>
      </c>
      <c r="L944">
        <f>VLOOKUP(T_Boleto[[#This Row],[Acionista]], t_carne!$B$2:$L$292,11,0)</f>
        <v>79</v>
      </c>
      <c r="M944" t="str">
        <f>"insert into t_boleto values(" &amp; L944 &amp; ", " &amp; T_Boleto[[#This Row],[SeqID]] &amp; ", " &amp; SUBSTITUTE(T_Boleto[[#This Row],[Valor]],",",".",1) &amp; ", '" &amp; TEXT(T_Boleto[[#This Row],[DataVencimento]],"aaaa-mm-dd") &amp; "');"</f>
        <v>insert into t_boleto values(79, 134942, 456.14, '2024-01-10');</v>
      </c>
    </row>
    <row r="945" spans="1:13">
      <c r="A945">
        <v>134943</v>
      </c>
      <c r="B945">
        <v>708</v>
      </c>
      <c r="C945">
        <v>2</v>
      </c>
      <c r="D945">
        <v>456.14</v>
      </c>
      <c r="E945" s="4">
        <v>45089</v>
      </c>
      <c r="F945" s="4">
        <v>45332</v>
      </c>
      <c r="G945">
        <v>0</v>
      </c>
      <c r="H945" t="s">
        <v>7261</v>
      </c>
      <c r="I945" t="s">
        <v>8000</v>
      </c>
      <c r="J945" t="s">
        <v>8013</v>
      </c>
      <c r="L945">
        <f>VLOOKUP(T_Boleto[[#This Row],[Acionista]], t_carne!$B$2:$L$292,11,0)</f>
        <v>79</v>
      </c>
      <c r="M945" t="str">
        <f>"insert into t_boleto values(" &amp; L945 &amp; ", " &amp; T_Boleto[[#This Row],[SeqID]] &amp; ", " &amp; SUBSTITUTE(T_Boleto[[#This Row],[Valor]],",",".",1) &amp; ", '" &amp; TEXT(T_Boleto[[#This Row],[DataVencimento]],"aaaa-mm-dd") &amp; "');"</f>
        <v>insert into t_boleto values(79, 134943, 456.14, '2024-02-10');</v>
      </c>
    </row>
    <row r="946" spans="1:13">
      <c r="A946">
        <v>134944</v>
      </c>
      <c r="B946">
        <v>708</v>
      </c>
      <c r="C946">
        <v>2</v>
      </c>
      <c r="D946">
        <v>456.14</v>
      </c>
      <c r="E946" s="4">
        <v>45089</v>
      </c>
      <c r="F946" s="4">
        <v>45361</v>
      </c>
      <c r="G946">
        <v>0</v>
      </c>
      <c r="H946" t="s">
        <v>7261</v>
      </c>
      <c r="I946" t="s">
        <v>8000</v>
      </c>
      <c r="J946" t="s">
        <v>8001</v>
      </c>
      <c r="L946">
        <f>VLOOKUP(T_Boleto[[#This Row],[Acionista]], t_carne!$B$2:$L$292,11,0)</f>
        <v>79</v>
      </c>
      <c r="M946" t="str">
        <f>"insert into t_boleto values(" &amp; L946 &amp; ", " &amp; T_Boleto[[#This Row],[SeqID]] &amp; ", " &amp; SUBSTITUTE(T_Boleto[[#This Row],[Valor]],",",".",1) &amp; ", '" &amp; TEXT(T_Boleto[[#This Row],[DataVencimento]],"aaaa-mm-dd") &amp; "');"</f>
        <v>insert into t_boleto values(79, 134944, 456.14, '2024-03-10');</v>
      </c>
    </row>
    <row r="947" spans="1:13">
      <c r="A947">
        <v>134945</v>
      </c>
      <c r="B947">
        <v>708</v>
      </c>
      <c r="C947">
        <v>2</v>
      </c>
      <c r="D947">
        <v>456.14</v>
      </c>
      <c r="E947" s="4">
        <v>45089</v>
      </c>
      <c r="F947" s="4">
        <v>45392</v>
      </c>
      <c r="G947">
        <v>0</v>
      </c>
      <c r="H947" t="s">
        <v>7261</v>
      </c>
      <c r="I947" t="s">
        <v>8000</v>
      </c>
      <c r="J947" t="s">
        <v>8002</v>
      </c>
      <c r="L947">
        <f>VLOOKUP(T_Boleto[[#This Row],[Acionista]], t_carne!$B$2:$L$292,11,0)</f>
        <v>79</v>
      </c>
      <c r="M947" t="str">
        <f>"insert into t_boleto values(" &amp; L947 &amp; ", " &amp; T_Boleto[[#This Row],[SeqID]] &amp; ", " &amp; SUBSTITUTE(T_Boleto[[#This Row],[Valor]],",",".",1) &amp; ", '" &amp; TEXT(T_Boleto[[#This Row],[DataVencimento]],"aaaa-mm-dd") &amp; "');"</f>
        <v>insert into t_boleto values(79, 134945, 456.14, '2024-04-10');</v>
      </c>
    </row>
    <row r="948" spans="1:13">
      <c r="A948">
        <v>134946</v>
      </c>
      <c r="B948">
        <v>708</v>
      </c>
      <c r="C948">
        <v>2</v>
      </c>
      <c r="D948">
        <v>456.14</v>
      </c>
      <c r="E948" s="4">
        <v>45089</v>
      </c>
      <c r="F948" s="4">
        <v>45422</v>
      </c>
      <c r="G948">
        <v>0</v>
      </c>
      <c r="H948" t="s">
        <v>7261</v>
      </c>
      <c r="I948" t="s">
        <v>8000</v>
      </c>
      <c r="J948" t="s">
        <v>8003</v>
      </c>
      <c r="L948">
        <f>VLOOKUP(T_Boleto[[#This Row],[Acionista]], t_carne!$B$2:$L$292,11,0)</f>
        <v>79</v>
      </c>
      <c r="M948" t="str">
        <f>"insert into t_boleto values(" &amp; L948 &amp; ", " &amp; T_Boleto[[#This Row],[SeqID]] &amp; ", " &amp; SUBSTITUTE(T_Boleto[[#This Row],[Valor]],",",".",1) &amp; ", '" &amp; TEXT(T_Boleto[[#This Row],[DataVencimento]],"aaaa-mm-dd") &amp; "');"</f>
        <v>insert into t_boleto values(79, 134946, 456.14, '2024-05-10');</v>
      </c>
    </row>
    <row r="949" spans="1:13">
      <c r="A949">
        <v>134947</v>
      </c>
      <c r="B949">
        <v>708</v>
      </c>
      <c r="C949">
        <v>2</v>
      </c>
      <c r="D949">
        <v>456.14</v>
      </c>
      <c r="E949" s="4">
        <v>45089</v>
      </c>
      <c r="F949" s="4">
        <v>45453</v>
      </c>
      <c r="G949">
        <v>0</v>
      </c>
      <c r="H949" t="s">
        <v>7261</v>
      </c>
      <c r="I949" t="s">
        <v>8000</v>
      </c>
      <c r="J949" t="s">
        <v>8004</v>
      </c>
      <c r="L949">
        <f>VLOOKUP(T_Boleto[[#This Row],[Acionista]], t_carne!$B$2:$L$292,11,0)</f>
        <v>79</v>
      </c>
      <c r="M949" t="str">
        <f>"insert into t_boleto values(" &amp; L949 &amp; ", " &amp; T_Boleto[[#This Row],[SeqID]] &amp; ", " &amp; SUBSTITUTE(T_Boleto[[#This Row],[Valor]],",",".",1) &amp; ", '" &amp; TEXT(T_Boleto[[#This Row],[DataVencimento]],"aaaa-mm-dd") &amp; "');"</f>
        <v>insert into t_boleto values(79, 134947, 456.14, '2024-06-10');</v>
      </c>
    </row>
    <row r="950" spans="1:13">
      <c r="A950">
        <v>134948</v>
      </c>
      <c r="B950">
        <v>1001</v>
      </c>
      <c r="C950">
        <v>2</v>
      </c>
      <c r="D950">
        <v>456.14</v>
      </c>
      <c r="E950" s="4">
        <v>45089</v>
      </c>
      <c r="F950" s="4">
        <v>45117</v>
      </c>
      <c r="G950">
        <v>0</v>
      </c>
      <c r="H950" t="s">
        <v>7471</v>
      </c>
      <c r="I950" t="s">
        <v>8000</v>
      </c>
      <c r="J950" t="s">
        <v>8006</v>
      </c>
      <c r="L950">
        <f>VLOOKUP(T_Boleto[[#This Row],[Acionista]], t_carne!$B$2:$L$292,11,0)</f>
        <v>80</v>
      </c>
      <c r="M950" t="str">
        <f>"insert into t_boleto values(" &amp; L950 &amp; ", " &amp; T_Boleto[[#This Row],[SeqID]] &amp; ", " &amp; SUBSTITUTE(T_Boleto[[#This Row],[Valor]],",",".",1) &amp; ", '" &amp; TEXT(T_Boleto[[#This Row],[DataVencimento]],"aaaa-mm-dd") &amp; "');"</f>
        <v>insert into t_boleto values(80, 134948, 456.14, '2023-07-10');</v>
      </c>
    </row>
    <row r="951" spans="1:13">
      <c r="A951">
        <v>134949</v>
      </c>
      <c r="B951">
        <v>1001</v>
      </c>
      <c r="C951">
        <v>2</v>
      </c>
      <c r="D951">
        <v>456.14</v>
      </c>
      <c r="E951" s="4">
        <v>45089</v>
      </c>
      <c r="F951" s="4">
        <v>45148</v>
      </c>
      <c r="G951">
        <v>0</v>
      </c>
      <c r="H951" t="s">
        <v>7471</v>
      </c>
      <c r="I951" t="s">
        <v>8000</v>
      </c>
      <c r="J951" t="s">
        <v>8007</v>
      </c>
      <c r="L951">
        <f>VLOOKUP(T_Boleto[[#This Row],[Acionista]], t_carne!$B$2:$L$292,11,0)</f>
        <v>80</v>
      </c>
      <c r="M951" t="str">
        <f>"insert into t_boleto values(" &amp; L951 &amp; ", " &amp; T_Boleto[[#This Row],[SeqID]] &amp; ", " &amp; SUBSTITUTE(T_Boleto[[#This Row],[Valor]],",",".",1) &amp; ", '" &amp; TEXT(T_Boleto[[#This Row],[DataVencimento]],"aaaa-mm-dd") &amp; "');"</f>
        <v>insert into t_boleto values(80, 134949, 456.14, '2023-08-10');</v>
      </c>
    </row>
    <row r="952" spans="1:13">
      <c r="A952">
        <v>134950</v>
      </c>
      <c r="B952">
        <v>1001</v>
      </c>
      <c r="C952">
        <v>2</v>
      </c>
      <c r="D952">
        <v>456.14</v>
      </c>
      <c r="E952" s="4">
        <v>45089</v>
      </c>
      <c r="F952" s="4">
        <v>45179</v>
      </c>
      <c r="G952">
        <v>0</v>
      </c>
      <c r="H952" t="s">
        <v>7471</v>
      </c>
      <c r="I952" t="s">
        <v>8000</v>
      </c>
      <c r="J952" t="s">
        <v>8008</v>
      </c>
      <c r="L952">
        <f>VLOOKUP(T_Boleto[[#This Row],[Acionista]], t_carne!$B$2:$L$292,11,0)</f>
        <v>80</v>
      </c>
      <c r="M952" t="str">
        <f>"insert into t_boleto values(" &amp; L952 &amp; ", " &amp; T_Boleto[[#This Row],[SeqID]] &amp; ", " &amp; SUBSTITUTE(T_Boleto[[#This Row],[Valor]],",",".",1) &amp; ", '" &amp; TEXT(T_Boleto[[#This Row],[DataVencimento]],"aaaa-mm-dd") &amp; "');"</f>
        <v>insert into t_boleto values(80, 134950, 456.14, '2023-09-10');</v>
      </c>
    </row>
    <row r="953" spans="1:13">
      <c r="A953">
        <v>134951</v>
      </c>
      <c r="B953">
        <v>1001</v>
      </c>
      <c r="C953">
        <v>2</v>
      </c>
      <c r="D953">
        <v>456.14</v>
      </c>
      <c r="E953" s="4">
        <v>45089</v>
      </c>
      <c r="F953" s="4">
        <v>45209</v>
      </c>
      <c r="G953">
        <v>0</v>
      </c>
      <c r="H953" t="s">
        <v>7471</v>
      </c>
      <c r="I953" t="s">
        <v>8000</v>
      </c>
      <c r="J953" t="s">
        <v>8009</v>
      </c>
      <c r="L953">
        <f>VLOOKUP(T_Boleto[[#This Row],[Acionista]], t_carne!$B$2:$L$292,11,0)</f>
        <v>80</v>
      </c>
      <c r="M953" t="str">
        <f>"insert into t_boleto values(" &amp; L953 &amp; ", " &amp; T_Boleto[[#This Row],[SeqID]] &amp; ", " &amp; SUBSTITUTE(T_Boleto[[#This Row],[Valor]],",",".",1) &amp; ", '" &amp; TEXT(T_Boleto[[#This Row],[DataVencimento]],"aaaa-mm-dd") &amp; "');"</f>
        <v>insert into t_boleto values(80, 134951, 456.14, '2023-10-10');</v>
      </c>
    </row>
    <row r="954" spans="1:13">
      <c r="A954">
        <v>134952</v>
      </c>
      <c r="B954">
        <v>1001</v>
      </c>
      <c r="C954">
        <v>2</v>
      </c>
      <c r="D954">
        <v>456.14</v>
      </c>
      <c r="E954" s="4">
        <v>45089</v>
      </c>
      <c r="F954" s="4">
        <v>45240</v>
      </c>
      <c r="G954">
        <v>0</v>
      </c>
      <c r="H954" t="s">
        <v>7471</v>
      </c>
      <c r="I954" t="s">
        <v>8000</v>
      </c>
      <c r="J954" t="s">
        <v>8010</v>
      </c>
      <c r="L954">
        <f>VLOOKUP(T_Boleto[[#This Row],[Acionista]], t_carne!$B$2:$L$292,11,0)</f>
        <v>80</v>
      </c>
      <c r="M954" t="str">
        <f>"insert into t_boleto values(" &amp; L954 &amp; ", " &amp; T_Boleto[[#This Row],[SeqID]] &amp; ", " &amp; SUBSTITUTE(T_Boleto[[#This Row],[Valor]],",",".",1) &amp; ", '" &amp; TEXT(T_Boleto[[#This Row],[DataVencimento]],"aaaa-mm-dd") &amp; "');"</f>
        <v>insert into t_boleto values(80, 134952, 456.14, '2023-11-10');</v>
      </c>
    </row>
    <row r="955" spans="1:13">
      <c r="A955">
        <v>134953</v>
      </c>
      <c r="B955">
        <v>1001</v>
      </c>
      <c r="C955">
        <v>2</v>
      </c>
      <c r="D955">
        <v>456.14</v>
      </c>
      <c r="E955" s="4">
        <v>45089</v>
      </c>
      <c r="F955" s="4">
        <v>45270</v>
      </c>
      <c r="G955">
        <v>0</v>
      </c>
      <c r="H955" t="s">
        <v>7471</v>
      </c>
      <c r="I955" t="s">
        <v>8000</v>
      </c>
      <c r="J955" t="s">
        <v>8011</v>
      </c>
      <c r="L955">
        <f>VLOOKUP(T_Boleto[[#This Row],[Acionista]], t_carne!$B$2:$L$292,11,0)</f>
        <v>80</v>
      </c>
      <c r="M955" t="str">
        <f>"insert into t_boleto values(" &amp; L955 &amp; ", " &amp; T_Boleto[[#This Row],[SeqID]] &amp; ", " &amp; SUBSTITUTE(T_Boleto[[#This Row],[Valor]],",",".",1) &amp; ", '" &amp; TEXT(T_Boleto[[#This Row],[DataVencimento]],"aaaa-mm-dd") &amp; "');"</f>
        <v>insert into t_boleto values(80, 134953, 456.14, '2023-12-10');</v>
      </c>
    </row>
    <row r="956" spans="1:13">
      <c r="A956">
        <v>134954</v>
      </c>
      <c r="B956">
        <v>1001</v>
      </c>
      <c r="C956">
        <v>2</v>
      </c>
      <c r="D956">
        <v>456.14</v>
      </c>
      <c r="E956" s="4">
        <v>45089</v>
      </c>
      <c r="F956" s="4">
        <v>45301</v>
      </c>
      <c r="G956">
        <v>0</v>
      </c>
      <c r="H956" t="s">
        <v>7471</v>
      </c>
      <c r="I956" t="s">
        <v>8000</v>
      </c>
      <c r="J956" t="s">
        <v>8012</v>
      </c>
      <c r="L956">
        <f>VLOOKUP(T_Boleto[[#This Row],[Acionista]], t_carne!$B$2:$L$292,11,0)</f>
        <v>80</v>
      </c>
      <c r="M956" t="str">
        <f>"insert into t_boleto values(" &amp; L956 &amp; ", " &amp; T_Boleto[[#This Row],[SeqID]] &amp; ", " &amp; SUBSTITUTE(T_Boleto[[#This Row],[Valor]],",",".",1) &amp; ", '" &amp; TEXT(T_Boleto[[#This Row],[DataVencimento]],"aaaa-mm-dd") &amp; "');"</f>
        <v>insert into t_boleto values(80, 134954, 456.14, '2024-01-10');</v>
      </c>
    </row>
    <row r="957" spans="1:13">
      <c r="A957">
        <v>134955</v>
      </c>
      <c r="B957">
        <v>1001</v>
      </c>
      <c r="C957">
        <v>2</v>
      </c>
      <c r="D957">
        <v>456.14</v>
      </c>
      <c r="E957" s="4">
        <v>45089</v>
      </c>
      <c r="F957" s="4">
        <v>45332</v>
      </c>
      <c r="G957">
        <v>0</v>
      </c>
      <c r="H957" t="s">
        <v>7471</v>
      </c>
      <c r="I957" t="s">
        <v>8000</v>
      </c>
      <c r="J957" t="s">
        <v>8013</v>
      </c>
      <c r="L957">
        <f>VLOOKUP(T_Boleto[[#This Row],[Acionista]], t_carne!$B$2:$L$292,11,0)</f>
        <v>80</v>
      </c>
      <c r="M957" t="str">
        <f>"insert into t_boleto values(" &amp; L957 &amp; ", " &amp; T_Boleto[[#This Row],[SeqID]] &amp; ", " &amp; SUBSTITUTE(T_Boleto[[#This Row],[Valor]],",",".",1) &amp; ", '" &amp; TEXT(T_Boleto[[#This Row],[DataVencimento]],"aaaa-mm-dd") &amp; "');"</f>
        <v>insert into t_boleto values(80, 134955, 456.14, '2024-02-10');</v>
      </c>
    </row>
    <row r="958" spans="1:13">
      <c r="A958">
        <v>134956</v>
      </c>
      <c r="B958">
        <v>1001</v>
      </c>
      <c r="C958">
        <v>2</v>
      </c>
      <c r="D958">
        <v>456.14</v>
      </c>
      <c r="E958" s="4">
        <v>45089</v>
      </c>
      <c r="F958" s="4">
        <v>45361</v>
      </c>
      <c r="G958">
        <v>0</v>
      </c>
      <c r="H958" t="s">
        <v>7471</v>
      </c>
      <c r="I958" t="s">
        <v>8000</v>
      </c>
      <c r="J958" t="s">
        <v>8001</v>
      </c>
      <c r="L958">
        <f>VLOOKUP(T_Boleto[[#This Row],[Acionista]], t_carne!$B$2:$L$292,11,0)</f>
        <v>80</v>
      </c>
      <c r="M958" t="str">
        <f>"insert into t_boleto values(" &amp; L958 &amp; ", " &amp; T_Boleto[[#This Row],[SeqID]] &amp; ", " &amp; SUBSTITUTE(T_Boleto[[#This Row],[Valor]],",",".",1) &amp; ", '" &amp; TEXT(T_Boleto[[#This Row],[DataVencimento]],"aaaa-mm-dd") &amp; "');"</f>
        <v>insert into t_boleto values(80, 134956, 456.14, '2024-03-10');</v>
      </c>
    </row>
    <row r="959" spans="1:13">
      <c r="A959">
        <v>134957</v>
      </c>
      <c r="B959">
        <v>1001</v>
      </c>
      <c r="C959">
        <v>2</v>
      </c>
      <c r="D959">
        <v>456.14</v>
      </c>
      <c r="E959" s="4">
        <v>45089</v>
      </c>
      <c r="F959" s="4">
        <v>45392</v>
      </c>
      <c r="G959">
        <v>0</v>
      </c>
      <c r="H959" t="s">
        <v>7471</v>
      </c>
      <c r="I959" t="s">
        <v>8000</v>
      </c>
      <c r="J959" t="s">
        <v>8002</v>
      </c>
      <c r="L959">
        <f>VLOOKUP(T_Boleto[[#This Row],[Acionista]], t_carne!$B$2:$L$292,11,0)</f>
        <v>80</v>
      </c>
      <c r="M959" t="str">
        <f>"insert into t_boleto values(" &amp; L959 &amp; ", " &amp; T_Boleto[[#This Row],[SeqID]] &amp; ", " &amp; SUBSTITUTE(T_Boleto[[#This Row],[Valor]],",",".",1) &amp; ", '" &amp; TEXT(T_Boleto[[#This Row],[DataVencimento]],"aaaa-mm-dd") &amp; "');"</f>
        <v>insert into t_boleto values(80, 134957, 456.14, '2024-04-10');</v>
      </c>
    </row>
    <row r="960" spans="1:13">
      <c r="A960">
        <v>134958</v>
      </c>
      <c r="B960">
        <v>1001</v>
      </c>
      <c r="C960">
        <v>2</v>
      </c>
      <c r="D960">
        <v>456.14</v>
      </c>
      <c r="E960" s="4">
        <v>45089</v>
      </c>
      <c r="F960" s="4">
        <v>45422</v>
      </c>
      <c r="G960">
        <v>0</v>
      </c>
      <c r="H960" t="s">
        <v>7471</v>
      </c>
      <c r="I960" t="s">
        <v>8000</v>
      </c>
      <c r="J960" t="s">
        <v>8003</v>
      </c>
      <c r="L960">
        <f>VLOOKUP(T_Boleto[[#This Row],[Acionista]], t_carne!$B$2:$L$292,11,0)</f>
        <v>80</v>
      </c>
      <c r="M960" t="str">
        <f>"insert into t_boleto values(" &amp; L960 &amp; ", " &amp; T_Boleto[[#This Row],[SeqID]] &amp; ", " &amp; SUBSTITUTE(T_Boleto[[#This Row],[Valor]],",",".",1) &amp; ", '" &amp; TEXT(T_Boleto[[#This Row],[DataVencimento]],"aaaa-mm-dd") &amp; "');"</f>
        <v>insert into t_boleto values(80, 134958, 456.14, '2024-05-10');</v>
      </c>
    </row>
    <row r="961" spans="1:13">
      <c r="A961">
        <v>134959</v>
      </c>
      <c r="B961">
        <v>1001</v>
      </c>
      <c r="C961">
        <v>2</v>
      </c>
      <c r="D961">
        <v>456.14</v>
      </c>
      <c r="E961" s="4">
        <v>45089</v>
      </c>
      <c r="F961" s="4">
        <v>45453</v>
      </c>
      <c r="G961">
        <v>0</v>
      </c>
      <c r="H961" t="s">
        <v>7471</v>
      </c>
      <c r="I961" t="s">
        <v>8000</v>
      </c>
      <c r="J961" t="s">
        <v>8004</v>
      </c>
      <c r="L961">
        <f>VLOOKUP(T_Boleto[[#This Row],[Acionista]], t_carne!$B$2:$L$292,11,0)</f>
        <v>80</v>
      </c>
      <c r="M961" t="str">
        <f>"insert into t_boleto values(" &amp; L961 &amp; ", " &amp; T_Boleto[[#This Row],[SeqID]] &amp; ", " &amp; SUBSTITUTE(T_Boleto[[#This Row],[Valor]],",",".",1) &amp; ", '" &amp; TEXT(T_Boleto[[#This Row],[DataVencimento]],"aaaa-mm-dd") &amp; "');"</f>
        <v>insert into t_boleto values(80, 134959, 456.14, '2024-06-10');</v>
      </c>
    </row>
    <row r="962" spans="1:13">
      <c r="A962">
        <v>134960</v>
      </c>
      <c r="B962">
        <v>893</v>
      </c>
      <c r="C962">
        <v>2</v>
      </c>
      <c r="D962">
        <v>456.14</v>
      </c>
      <c r="E962" s="4">
        <v>45089</v>
      </c>
      <c r="F962" s="4">
        <v>45117</v>
      </c>
      <c r="G962">
        <v>0</v>
      </c>
      <c r="H962" t="s">
        <v>7378</v>
      </c>
      <c r="I962" t="s">
        <v>8000</v>
      </c>
      <c r="J962" t="s">
        <v>8006</v>
      </c>
      <c r="L962">
        <f>VLOOKUP(T_Boleto[[#This Row],[Acionista]], t_carne!$B$2:$L$292,11,0)</f>
        <v>81</v>
      </c>
      <c r="M962" t="str">
        <f>"insert into t_boleto values(" &amp; L962 &amp; ", " &amp; T_Boleto[[#This Row],[SeqID]] &amp; ", " &amp; SUBSTITUTE(T_Boleto[[#This Row],[Valor]],",",".",1) &amp; ", '" &amp; TEXT(T_Boleto[[#This Row],[DataVencimento]],"aaaa-mm-dd") &amp; "');"</f>
        <v>insert into t_boleto values(81, 134960, 456.14, '2023-07-10');</v>
      </c>
    </row>
    <row r="963" spans="1:13">
      <c r="A963">
        <v>134961</v>
      </c>
      <c r="B963">
        <v>893</v>
      </c>
      <c r="C963">
        <v>2</v>
      </c>
      <c r="D963">
        <v>456.14</v>
      </c>
      <c r="E963" s="4">
        <v>45089</v>
      </c>
      <c r="F963" s="4">
        <v>45148</v>
      </c>
      <c r="G963">
        <v>0</v>
      </c>
      <c r="H963" t="s">
        <v>7378</v>
      </c>
      <c r="I963" t="s">
        <v>8000</v>
      </c>
      <c r="J963" t="s">
        <v>8007</v>
      </c>
      <c r="L963">
        <f>VLOOKUP(T_Boleto[[#This Row],[Acionista]], t_carne!$B$2:$L$292,11,0)</f>
        <v>81</v>
      </c>
      <c r="M963" t="str">
        <f>"insert into t_boleto values(" &amp; L963 &amp; ", " &amp; T_Boleto[[#This Row],[SeqID]] &amp; ", " &amp; SUBSTITUTE(T_Boleto[[#This Row],[Valor]],",",".",1) &amp; ", '" &amp; TEXT(T_Boleto[[#This Row],[DataVencimento]],"aaaa-mm-dd") &amp; "');"</f>
        <v>insert into t_boleto values(81, 134961, 456.14, '2023-08-10');</v>
      </c>
    </row>
    <row r="964" spans="1:13">
      <c r="A964">
        <v>134962</v>
      </c>
      <c r="B964">
        <v>893</v>
      </c>
      <c r="C964">
        <v>2</v>
      </c>
      <c r="D964">
        <v>456.14</v>
      </c>
      <c r="E964" s="4">
        <v>45089</v>
      </c>
      <c r="F964" s="4">
        <v>45179</v>
      </c>
      <c r="G964">
        <v>0</v>
      </c>
      <c r="H964" t="s">
        <v>7378</v>
      </c>
      <c r="I964" t="s">
        <v>8000</v>
      </c>
      <c r="J964" t="s">
        <v>8008</v>
      </c>
      <c r="L964">
        <f>VLOOKUP(T_Boleto[[#This Row],[Acionista]], t_carne!$B$2:$L$292,11,0)</f>
        <v>81</v>
      </c>
      <c r="M964" t="str">
        <f>"insert into t_boleto values(" &amp; L964 &amp; ", " &amp; T_Boleto[[#This Row],[SeqID]] &amp; ", " &amp; SUBSTITUTE(T_Boleto[[#This Row],[Valor]],",",".",1) &amp; ", '" &amp; TEXT(T_Boleto[[#This Row],[DataVencimento]],"aaaa-mm-dd") &amp; "');"</f>
        <v>insert into t_boleto values(81, 134962, 456.14, '2023-09-10');</v>
      </c>
    </row>
    <row r="965" spans="1:13">
      <c r="A965">
        <v>134963</v>
      </c>
      <c r="B965">
        <v>893</v>
      </c>
      <c r="C965">
        <v>2</v>
      </c>
      <c r="D965">
        <v>456.14</v>
      </c>
      <c r="E965" s="4">
        <v>45089</v>
      </c>
      <c r="F965" s="4">
        <v>45209</v>
      </c>
      <c r="G965">
        <v>0</v>
      </c>
      <c r="H965" t="s">
        <v>7378</v>
      </c>
      <c r="I965" t="s">
        <v>8000</v>
      </c>
      <c r="J965" t="s">
        <v>8009</v>
      </c>
      <c r="L965">
        <f>VLOOKUP(T_Boleto[[#This Row],[Acionista]], t_carne!$B$2:$L$292,11,0)</f>
        <v>81</v>
      </c>
      <c r="M965" t="str">
        <f>"insert into t_boleto values(" &amp; L965 &amp; ", " &amp; T_Boleto[[#This Row],[SeqID]] &amp; ", " &amp; SUBSTITUTE(T_Boleto[[#This Row],[Valor]],",",".",1) &amp; ", '" &amp; TEXT(T_Boleto[[#This Row],[DataVencimento]],"aaaa-mm-dd") &amp; "');"</f>
        <v>insert into t_boleto values(81, 134963, 456.14, '2023-10-10');</v>
      </c>
    </row>
    <row r="966" spans="1:13">
      <c r="A966">
        <v>134964</v>
      </c>
      <c r="B966">
        <v>893</v>
      </c>
      <c r="C966">
        <v>2</v>
      </c>
      <c r="D966">
        <v>456.14</v>
      </c>
      <c r="E966" s="4">
        <v>45089</v>
      </c>
      <c r="F966" s="4">
        <v>45240</v>
      </c>
      <c r="G966">
        <v>0</v>
      </c>
      <c r="H966" t="s">
        <v>7378</v>
      </c>
      <c r="I966" t="s">
        <v>8000</v>
      </c>
      <c r="J966" t="s">
        <v>8010</v>
      </c>
      <c r="L966">
        <f>VLOOKUP(T_Boleto[[#This Row],[Acionista]], t_carne!$B$2:$L$292,11,0)</f>
        <v>81</v>
      </c>
      <c r="M966" t="str">
        <f>"insert into t_boleto values(" &amp; L966 &amp; ", " &amp; T_Boleto[[#This Row],[SeqID]] &amp; ", " &amp; SUBSTITUTE(T_Boleto[[#This Row],[Valor]],",",".",1) &amp; ", '" &amp; TEXT(T_Boleto[[#This Row],[DataVencimento]],"aaaa-mm-dd") &amp; "');"</f>
        <v>insert into t_boleto values(81, 134964, 456.14, '2023-11-10');</v>
      </c>
    </row>
    <row r="967" spans="1:13">
      <c r="A967">
        <v>134965</v>
      </c>
      <c r="B967">
        <v>893</v>
      </c>
      <c r="C967">
        <v>2</v>
      </c>
      <c r="D967">
        <v>456.14</v>
      </c>
      <c r="E967" s="4">
        <v>45089</v>
      </c>
      <c r="F967" s="4">
        <v>45270</v>
      </c>
      <c r="G967">
        <v>0</v>
      </c>
      <c r="H967" t="s">
        <v>7378</v>
      </c>
      <c r="I967" t="s">
        <v>8000</v>
      </c>
      <c r="J967" t="s">
        <v>8011</v>
      </c>
      <c r="L967">
        <f>VLOOKUP(T_Boleto[[#This Row],[Acionista]], t_carne!$B$2:$L$292,11,0)</f>
        <v>81</v>
      </c>
      <c r="M967" t="str">
        <f>"insert into t_boleto values(" &amp; L967 &amp; ", " &amp; T_Boleto[[#This Row],[SeqID]] &amp; ", " &amp; SUBSTITUTE(T_Boleto[[#This Row],[Valor]],",",".",1) &amp; ", '" &amp; TEXT(T_Boleto[[#This Row],[DataVencimento]],"aaaa-mm-dd") &amp; "');"</f>
        <v>insert into t_boleto values(81, 134965, 456.14, '2023-12-10');</v>
      </c>
    </row>
    <row r="968" spans="1:13">
      <c r="A968">
        <v>134966</v>
      </c>
      <c r="B968">
        <v>893</v>
      </c>
      <c r="C968">
        <v>2</v>
      </c>
      <c r="D968">
        <v>456.14</v>
      </c>
      <c r="E968" s="4">
        <v>45089</v>
      </c>
      <c r="F968" s="4">
        <v>45301</v>
      </c>
      <c r="G968">
        <v>0</v>
      </c>
      <c r="H968" t="s">
        <v>7378</v>
      </c>
      <c r="I968" t="s">
        <v>8000</v>
      </c>
      <c r="J968" t="s">
        <v>8012</v>
      </c>
      <c r="L968">
        <f>VLOOKUP(T_Boleto[[#This Row],[Acionista]], t_carne!$B$2:$L$292,11,0)</f>
        <v>81</v>
      </c>
      <c r="M968" t="str">
        <f>"insert into t_boleto values(" &amp; L968 &amp; ", " &amp; T_Boleto[[#This Row],[SeqID]] &amp; ", " &amp; SUBSTITUTE(T_Boleto[[#This Row],[Valor]],",",".",1) &amp; ", '" &amp; TEXT(T_Boleto[[#This Row],[DataVencimento]],"aaaa-mm-dd") &amp; "');"</f>
        <v>insert into t_boleto values(81, 134966, 456.14, '2024-01-10');</v>
      </c>
    </row>
    <row r="969" spans="1:13">
      <c r="A969">
        <v>134967</v>
      </c>
      <c r="B969">
        <v>893</v>
      </c>
      <c r="C969">
        <v>2</v>
      </c>
      <c r="D969">
        <v>456.14</v>
      </c>
      <c r="E969" s="4">
        <v>45089</v>
      </c>
      <c r="F969" s="4">
        <v>45332</v>
      </c>
      <c r="G969">
        <v>0</v>
      </c>
      <c r="H969" t="s">
        <v>7378</v>
      </c>
      <c r="I969" t="s">
        <v>8000</v>
      </c>
      <c r="J969" t="s">
        <v>8013</v>
      </c>
      <c r="L969">
        <f>VLOOKUP(T_Boleto[[#This Row],[Acionista]], t_carne!$B$2:$L$292,11,0)</f>
        <v>81</v>
      </c>
      <c r="M969" t="str">
        <f>"insert into t_boleto values(" &amp; L969 &amp; ", " &amp; T_Boleto[[#This Row],[SeqID]] &amp; ", " &amp; SUBSTITUTE(T_Boleto[[#This Row],[Valor]],",",".",1) &amp; ", '" &amp; TEXT(T_Boleto[[#This Row],[DataVencimento]],"aaaa-mm-dd") &amp; "');"</f>
        <v>insert into t_boleto values(81, 134967, 456.14, '2024-02-10');</v>
      </c>
    </row>
    <row r="970" spans="1:13">
      <c r="A970">
        <v>134968</v>
      </c>
      <c r="B970">
        <v>893</v>
      </c>
      <c r="C970">
        <v>2</v>
      </c>
      <c r="D970">
        <v>456.14</v>
      </c>
      <c r="E970" s="4">
        <v>45089</v>
      </c>
      <c r="F970" s="4">
        <v>45361</v>
      </c>
      <c r="G970">
        <v>0</v>
      </c>
      <c r="H970" t="s">
        <v>7378</v>
      </c>
      <c r="I970" t="s">
        <v>8000</v>
      </c>
      <c r="J970" t="s">
        <v>8001</v>
      </c>
      <c r="L970">
        <f>VLOOKUP(T_Boleto[[#This Row],[Acionista]], t_carne!$B$2:$L$292,11,0)</f>
        <v>81</v>
      </c>
      <c r="M970" t="str">
        <f>"insert into t_boleto values(" &amp; L970 &amp; ", " &amp; T_Boleto[[#This Row],[SeqID]] &amp; ", " &amp; SUBSTITUTE(T_Boleto[[#This Row],[Valor]],",",".",1) &amp; ", '" &amp; TEXT(T_Boleto[[#This Row],[DataVencimento]],"aaaa-mm-dd") &amp; "');"</f>
        <v>insert into t_boleto values(81, 134968, 456.14, '2024-03-10');</v>
      </c>
    </row>
    <row r="971" spans="1:13">
      <c r="A971">
        <v>134969</v>
      </c>
      <c r="B971">
        <v>893</v>
      </c>
      <c r="C971">
        <v>2</v>
      </c>
      <c r="D971">
        <v>456.14</v>
      </c>
      <c r="E971" s="4">
        <v>45089</v>
      </c>
      <c r="F971" s="4">
        <v>45392</v>
      </c>
      <c r="G971">
        <v>0</v>
      </c>
      <c r="H971" t="s">
        <v>7378</v>
      </c>
      <c r="I971" t="s">
        <v>8000</v>
      </c>
      <c r="J971" t="s">
        <v>8002</v>
      </c>
      <c r="L971">
        <f>VLOOKUP(T_Boleto[[#This Row],[Acionista]], t_carne!$B$2:$L$292,11,0)</f>
        <v>81</v>
      </c>
      <c r="M971" t="str">
        <f>"insert into t_boleto values(" &amp; L971 &amp; ", " &amp; T_Boleto[[#This Row],[SeqID]] &amp; ", " &amp; SUBSTITUTE(T_Boleto[[#This Row],[Valor]],",",".",1) &amp; ", '" &amp; TEXT(T_Boleto[[#This Row],[DataVencimento]],"aaaa-mm-dd") &amp; "');"</f>
        <v>insert into t_boleto values(81, 134969, 456.14, '2024-04-10');</v>
      </c>
    </row>
    <row r="972" spans="1:13">
      <c r="A972">
        <v>134970</v>
      </c>
      <c r="B972">
        <v>893</v>
      </c>
      <c r="C972">
        <v>2</v>
      </c>
      <c r="D972">
        <v>456.14</v>
      </c>
      <c r="E972" s="4">
        <v>45089</v>
      </c>
      <c r="F972" s="4">
        <v>45422</v>
      </c>
      <c r="G972">
        <v>0</v>
      </c>
      <c r="H972" t="s">
        <v>7378</v>
      </c>
      <c r="I972" t="s">
        <v>8000</v>
      </c>
      <c r="J972" t="s">
        <v>8003</v>
      </c>
      <c r="L972">
        <f>VLOOKUP(T_Boleto[[#This Row],[Acionista]], t_carne!$B$2:$L$292,11,0)</f>
        <v>81</v>
      </c>
      <c r="M972" t="str">
        <f>"insert into t_boleto values(" &amp; L972 &amp; ", " &amp; T_Boleto[[#This Row],[SeqID]] &amp; ", " &amp; SUBSTITUTE(T_Boleto[[#This Row],[Valor]],",",".",1) &amp; ", '" &amp; TEXT(T_Boleto[[#This Row],[DataVencimento]],"aaaa-mm-dd") &amp; "');"</f>
        <v>insert into t_boleto values(81, 134970, 456.14, '2024-05-10');</v>
      </c>
    </row>
    <row r="973" spans="1:13">
      <c r="A973">
        <v>134971</v>
      </c>
      <c r="B973">
        <v>893</v>
      </c>
      <c r="C973">
        <v>2</v>
      </c>
      <c r="D973">
        <v>456.14</v>
      </c>
      <c r="E973" s="4">
        <v>45089</v>
      </c>
      <c r="F973" s="4">
        <v>45453</v>
      </c>
      <c r="G973">
        <v>0</v>
      </c>
      <c r="H973" t="s">
        <v>7378</v>
      </c>
      <c r="I973" t="s">
        <v>8000</v>
      </c>
      <c r="J973" t="s">
        <v>8004</v>
      </c>
      <c r="L973">
        <f>VLOOKUP(T_Boleto[[#This Row],[Acionista]], t_carne!$B$2:$L$292,11,0)</f>
        <v>81</v>
      </c>
      <c r="M973" t="str">
        <f>"insert into t_boleto values(" &amp; L973 &amp; ", " &amp; T_Boleto[[#This Row],[SeqID]] &amp; ", " &amp; SUBSTITUTE(T_Boleto[[#This Row],[Valor]],",",".",1) &amp; ", '" &amp; TEXT(T_Boleto[[#This Row],[DataVencimento]],"aaaa-mm-dd") &amp; "');"</f>
        <v>insert into t_boleto values(81, 134971, 456.14, '2024-06-10');</v>
      </c>
    </row>
    <row r="974" spans="1:13">
      <c r="A974">
        <v>134972</v>
      </c>
      <c r="B974">
        <v>1036</v>
      </c>
      <c r="C974">
        <v>2</v>
      </c>
      <c r="D974">
        <v>456.14</v>
      </c>
      <c r="E974" s="4">
        <v>45089</v>
      </c>
      <c r="F974" s="4">
        <v>45117</v>
      </c>
      <c r="G974">
        <v>0</v>
      </c>
      <c r="H974" t="s">
        <v>7499</v>
      </c>
      <c r="I974" t="s">
        <v>8000</v>
      </c>
      <c r="J974" t="s">
        <v>8006</v>
      </c>
      <c r="L974">
        <f>VLOOKUP(T_Boleto[[#This Row],[Acionista]], t_carne!$B$2:$L$292,11,0)</f>
        <v>82</v>
      </c>
      <c r="M974" t="str">
        <f>"insert into t_boleto values(" &amp; L974 &amp; ", " &amp; T_Boleto[[#This Row],[SeqID]] &amp; ", " &amp; SUBSTITUTE(T_Boleto[[#This Row],[Valor]],",",".",1) &amp; ", '" &amp; TEXT(T_Boleto[[#This Row],[DataVencimento]],"aaaa-mm-dd") &amp; "');"</f>
        <v>insert into t_boleto values(82, 134972, 456.14, '2023-07-10');</v>
      </c>
    </row>
    <row r="975" spans="1:13">
      <c r="A975">
        <v>134973</v>
      </c>
      <c r="B975">
        <v>1036</v>
      </c>
      <c r="C975">
        <v>2</v>
      </c>
      <c r="D975">
        <v>456.14</v>
      </c>
      <c r="E975" s="4">
        <v>45089</v>
      </c>
      <c r="F975" s="4">
        <v>45148</v>
      </c>
      <c r="G975">
        <v>0</v>
      </c>
      <c r="H975" t="s">
        <v>7499</v>
      </c>
      <c r="I975" t="s">
        <v>8000</v>
      </c>
      <c r="J975" t="s">
        <v>8007</v>
      </c>
      <c r="L975">
        <f>VLOOKUP(T_Boleto[[#This Row],[Acionista]], t_carne!$B$2:$L$292,11,0)</f>
        <v>82</v>
      </c>
      <c r="M975" t="str">
        <f>"insert into t_boleto values(" &amp; L975 &amp; ", " &amp; T_Boleto[[#This Row],[SeqID]] &amp; ", " &amp; SUBSTITUTE(T_Boleto[[#This Row],[Valor]],",",".",1) &amp; ", '" &amp; TEXT(T_Boleto[[#This Row],[DataVencimento]],"aaaa-mm-dd") &amp; "');"</f>
        <v>insert into t_boleto values(82, 134973, 456.14, '2023-08-10');</v>
      </c>
    </row>
    <row r="976" spans="1:13">
      <c r="A976">
        <v>134974</v>
      </c>
      <c r="B976">
        <v>1036</v>
      </c>
      <c r="C976">
        <v>2</v>
      </c>
      <c r="D976">
        <v>456.14</v>
      </c>
      <c r="E976" s="4">
        <v>45089</v>
      </c>
      <c r="F976" s="4">
        <v>45179</v>
      </c>
      <c r="G976">
        <v>0</v>
      </c>
      <c r="H976" t="s">
        <v>7499</v>
      </c>
      <c r="I976" t="s">
        <v>8000</v>
      </c>
      <c r="J976" t="s">
        <v>8008</v>
      </c>
      <c r="L976">
        <f>VLOOKUP(T_Boleto[[#This Row],[Acionista]], t_carne!$B$2:$L$292,11,0)</f>
        <v>82</v>
      </c>
      <c r="M976" t="str">
        <f>"insert into t_boleto values(" &amp; L976 &amp; ", " &amp; T_Boleto[[#This Row],[SeqID]] &amp; ", " &amp; SUBSTITUTE(T_Boleto[[#This Row],[Valor]],",",".",1) &amp; ", '" &amp; TEXT(T_Boleto[[#This Row],[DataVencimento]],"aaaa-mm-dd") &amp; "');"</f>
        <v>insert into t_boleto values(82, 134974, 456.14, '2023-09-10');</v>
      </c>
    </row>
    <row r="977" spans="1:13">
      <c r="A977">
        <v>134975</v>
      </c>
      <c r="B977">
        <v>1036</v>
      </c>
      <c r="C977">
        <v>2</v>
      </c>
      <c r="D977">
        <v>456.14</v>
      </c>
      <c r="E977" s="4">
        <v>45089</v>
      </c>
      <c r="F977" s="4">
        <v>45209</v>
      </c>
      <c r="G977">
        <v>0</v>
      </c>
      <c r="H977" t="s">
        <v>7499</v>
      </c>
      <c r="I977" t="s">
        <v>8000</v>
      </c>
      <c r="J977" t="s">
        <v>8009</v>
      </c>
      <c r="L977">
        <f>VLOOKUP(T_Boleto[[#This Row],[Acionista]], t_carne!$B$2:$L$292,11,0)</f>
        <v>82</v>
      </c>
      <c r="M977" t="str">
        <f>"insert into t_boleto values(" &amp; L977 &amp; ", " &amp; T_Boleto[[#This Row],[SeqID]] &amp; ", " &amp; SUBSTITUTE(T_Boleto[[#This Row],[Valor]],",",".",1) &amp; ", '" &amp; TEXT(T_Boleto[[#This Row],[DataVencimento]],"aaaa-mm-dd") &amp; "');"</f>
        <v>insert into t_boleto values(82, 134975, 456.14, '2023-10-10');</v>
      </c>
    </row>
    <row r="978" spans="1:13">
      <c r="A978">
        <v>134976</v>
      </c>
      <c r="B978">
        <v>1036</v>
      </c>
      <c r="C978">
        <v>2</v>
      </c>
      <c r="D978">
        <v>456.14</v>
      </c>
      <c r="E978" s="4">
        <v>45089</v>
      </c>
      <c r="F978" s="4">
        <v>45240</v>
      </c>
      <c r="G978">
        <v>0</v>
      </c>
      <c r="H978" t="s">
        <v>7499</v>
      </c>
      <c r="I978" t="s">
        <v>8000</v>
      </c>
      <c r="J978" t="s">
        <v>8010</v>
      </c>
      <c r="L978">
        <f>VLOOKUP(T_Boleto[[#This Row],[Acionista]], t_carne!$B$2:$L$292,11,0)</f>
        <v>82</v>
      </c>
      <c r="M978" t="str">
        <f>"insert into t_boleto values(" &amp; L978 &amp; ", " &amp; T_Boleto[[#This Row],[SeqID]] &amp; ", " &amp; SUBSTITUTE(T_Boleto[[#This Row],[Valor]],",",".",1) &amp; ", '" &amp; TEXT(T_Boleto[[#This Row],[DataVencimento]],"aaaa-mm-dd") &amp; "');"</f>
        <v>insert into t_boleto values(82, 134976, 456.14, '2023-11-10');</v>
      </c>
    </row>
    <row r="979" spans="1:13">
      <c r="A979">
        <v>134977</v>
      </c>
      <c r="B979">
        <v>1036</v>
      </c>
      <c r="C979">
        <v>2</v>
      </c>
      <c r="D979">
        <v>456.14</v>
      </c>
      <c r="E979" s="4">
        <v>45089</v>
      </c>
      <c r="F979" s="4">
        <v>45270</v>
      </c>
      <c r="G979">
        <v>0</v>
      </c>
      <c r="H979" t="s">
        <v>7499</v>
      </c>
      <c r="I979" t="s">
        <v>8000</v>
      </c>
      <c r="J979" t="s">
        <v>8011</v>
      </c>
      <c r="L979">
        <f>VLOOKUP(T_Boleto[[#This Row],[Acionista]], t_carne!$B$2:$L$292,11,0)</f>
        <v>82</v>
      </c>
      <c r="M979" t="str">
        <f>"insert into t_boleto values(" &amp; L979 &amp; ", " &amp; T_Boleto[[#This Row],[SeqID]] &amp; ", " &amp; SUBSTITUTE(T_Boleto[[#This Row],[Valor]],",",".",1) &amp; ", '" &amp; TEXT(T_Boleto[[#This Row],[DataVencimento]],"aaaa-mm-dd") &amp; "');"</f>
        <v>insert into t_boleto values(82, 134977, 456.14, '2023-12-10');</v>
      </c>
    </row>
    <row r="980" spans="1:13">
      <c r="A980">
        <v>134978</v>
      </c>
      <c r="B980">
        <v>1036</v>
      </c>
      <c r="C980">
        <v>2</v>
      </c>
      <c r="D980">
        <v>456.14</v>
      </c>
      <c r="E980" s="4">
        <v>45089</v>
      </c>
      <c r="F980" s="4">
        <v>45301</v>
      </c>
      <c r="G980">
        <v>0</v>
      </c>
      <c r="H980" t="s">
        <v>7499</v>
      </c>
      <c r="I980" t="s">
        <v>8000</v>
      </c>
      <c r="J980" t="s">
        <v>8012</v>
      </c>
      <c r="L980">
        <f>VLOOKUP(T_Boleto[[#This Row],[Acionista]], t_carne!$B$2:$L$292,11,0)</f>
        <v>82</v>
      </c>
      <c r="M980" t="str">
        <f>"insert into t_boleto values(" &amp; L980 &amp; ", " &amp; T_Boleto[[#This Row],[SeqID]] &amp; ", " &amp; SUBSTITUTE(T_Boleto[[#This Row],[Valor]],",",".",1) &amp; ", '" &amp; TEXT(T_Boleto[[#This Row],[DataVencimento]],"aaaa-mm-dd") &amp; "');"</f>
        <v>insert into t_boleto values(82, 134978, 456.14, '2024-01-10');</v>
      </c>
    </row>
    <row r="981" spans="1:13">
      <c r="A981">
        <v>134979</v>
      </c>
      <c r="B981">
        <v>1036</v>
      </c>
      <c r="C981">
        <v>2</v>
      </c>
      <c r="D981">
        <v>456.14</v>
      </c>
      <c r="E981" s="4">
        <v>45089</v>
      </c>
      <c r="F981" s="4">
        <v>45332</v>
      </c>
      <c r="G981">
        <v>0</v>
      </c>
      <c r="H981" t="s">
        <v>7499</v>
      </c>
      <c r="I981" t="s">
        <v>8000</v>
      </c>
      <c r="J981" t="s">
        <v>8013</v>
      </c>
      <c r="L981">
        <f>VLOOKUP(T_Boleto[[#This Row],[Acionista]], t_carne!$B$2:$L$292,11,0)</f>
        <v>82</v>
      </c>
      <c r="M981" t="str">
        <f>"insert into t_boleto values(" &amp; L981 &amp; ", " &amp; T_Boleto[[#This Row],[SeqID]] &amp; ", " &amp; SUBSTITUTE(T_Boleto[[#This Row],[Valor]],",",".",1) &amp; ", '" &amp; TEXT(T_Boleto[[#This Row],[DataVencimento]],"aaaa-mm-dd") &amp; "');"</f>
        <v>insert into t_boleto values(82, 134979, 456.14, '2024-02-10');</v>
      </c>
    </row>
    <row r="982" spans="1:13">
      <c r="A982">
        <v>134980</v>
      </c>
      <c r="B982">
        <v>1036</v>
      </c>
      <c r="C982">
        <v>2</v>
      </c>
      <c r="D982">
        <v>456.14</v>
      </c>
      <c r="E982" s="4">
        <v>45089</v>
      </c>
      <c r="F982" s="4">
        <v>45361</v>
      </c>
      <c r="G982">
        <v>0</v>
      </c>
      <c r="H982" t="s">
        <v>7499</v>
      </c>
      <c r="I982" t="s">
        <v>8000</v>
      </c>
      <c r="J982" t="s">
        <v>8001</v>
      </c>
      <c r="L982">
        <f>VLOOKUP(T_Boleto[[#This Row],[Acionista]], t_carne!$B$2:$L$292,11,0)</f>
        <v>82</v>
      </c>
      <c r="M982" t="str">
        <f>"insert into t_boleto values(" &amp; L982 &amp; ", " &amp; T_Boleto[[#This Row],[SeqID]] &amp; ", " &amp; SUBSTITUTE(T_Boleto[[#This Row],[Valor]],",",".",1) &amp; ", '" &amp; TEXT(T_Boleto[[#This Row],[DataVencimento]],"aaaa-mm-dd") &amp; "');"</f>
        <v>insert into t_boleto values(82, 134980, 456.14, '2024-03-10');</v>
      </c>
    </row>
    <row r="983" spans="1:13">
      <c r="A983">
        <v>134981</v>
      </c>
      <c r="B983">
        <v>1036</v>
      </c>
      <c r="C983">
        <v>2</v>
      </c>
      <c r="D983">
        <v>456.14</v>
      </c>
      <c r="E983" s="4">
        <v>45089</v>
      </c>
      <c r="F983" s="4">
        <v>45392</v>
      </c>
      <c r="G983">
        <v>0</v>
      </c>
      <c r="H983" t="s">
        <v>7499</v>
      </c>
      <c r="I983" t="s">
        <v>8000</v>
      </c>
      <c r="J983" t="s">
        <v>8002</v>
      </c>
      <c r="L983">
        <f>VLOOKUP(T_Boleto[[#This Row],[Acionista]], t_carne!$B$2:$L$292,11,0)</f>
        <v>82</v>
      </c>
      <c r="M983" t="str">
        <f>"insert into t_boleto values(" &amp; L983 &amp; ", " &amp; T_Boleto[[#This Row],[SeqID]] &amp; ", " &amp; SUBSTITUTE(T_Boleto[[#This Row],[Valor]],",",".",1) &amp; ", '" &amp; TEXT(T_Boleto[[#This Row],[DataVencimento]],"aaaa-mm-dd") &amp; "');"</f>
        <v>insert into t_boleto values(82, 134981, 456.14, '2024-04-10');</v>
      </c>
    </row>
    <row r="984" spans="1:13">
      <c r="A984">
        <v>134982</v>
      </c>
      <c r="B984">
        <v>1036</v>
      </c>
      <c r="C984">
        <v>2</v>
      </c>
      <c r="D984">
        <v>456.14</v>
      </c>
      <c r="E984" s="4">
        <v>45089</v>
      </c>
      <c r="F984" s="4">
        <v>45422</v>
      </c>
      <c r="G984">
        <v>0</v>
      </c>
      <c r="H984" t="s">
        <v>7499</v>
      </c>
      <c r="I984" t="s">
        <v>8000</v>
      </c>
      <c r="J984" t="s">
        <v>8003</v>
      </c>
      <c r="L984">
        <f>VLOOKUP(T_Boleto[[#This Row],[Acionista]], t_carne!$B$2:$L$292,11,0)</f>
        <v>82</v>
      </c>
      <c r="M984" t="str">
        <f>"insert into t_boleto values(" &amp; L984 &amp; ", " &amp; T_Boleto[[#This Row],[SeqID]] &amp; ", " &amp; SUBSTITUTE(T_Boleto[[#This Row],[Valor]],",",".",1) &amp; ", '" &amp; TEXT(T_Boleto[[#This Row],[DataVencimento]],"aaaa-mm-dd") &amp; "');"</f>
        <v>insert into t_boleto values(82, 134982, 456.14, '2024-05-10');</v>
      </c>
    </row>
    <row r="985" spans="1:13">
      <c r="A985">
        <v>134983</v>
      </c>
      <c r="B985">
        <v>1036</v>
      </c>
      <c r="C985">
        <v>2</v>
      </c>
      <c r="D985">
        <v>456.14</v>
      </c>
      <c r="E985" s="4">
        <v>45089</v>
      </c>
      <c r="F985" s="4">
        <v>45453</v>
      </c>
      <c r="G985">
        <v>0</v>
      </c>
      <c r="H985" t="s">
        <v>7499</v>
      </c>
      <c r="I985" t="s">
        <v>8000</v>
      </c>
      <c r="J985" t="s">
        <v>8004</v>
      </c>
      <c r="L985">
        <f>VLOOKUP(T_Boleto[[#This Row],[Acionista]], t_carne!$B$2:$L$292,11,0)</f>
        <v>82</v>
      </c>
      <c r="M985" t="str">
        <f>"insert into t_boleto values(" &amp; L985 &amp; ", " &amp; T_Boleto[[#This Row],[SeqID]] &amp; ", " &amp; SUBSTITUTE(T_Boleto[[#This Row],[Valor]],",",".",1) &amp; ", '" &amp; TEXT(T_Boleto[[#This Row],[DataVencimento]],"aaaa-mm-dd") &amp; "');"</f>
        <v>insert into t_boleto values(82, 134983, 456.14, '2024-06-10');</v>
      </c>
    </row>
    <row r="986" spans="1:13">
      <c r="A986">
        <v>134984</v>
      </c>
      <c r="B986">
        <v>761</v>
      </c>
      <c r="C986">
        <v>2</v>
      </c>
      <c r="D986">
        <v>839.28</v>
      </c>
      <c r="E986" s="4">
        <v>45089</v>
      </c>
      <c r="F986" s="4">
        <v>45117</v>
      </c>
      <c r="G986">
        <v>0</v>
      </c>
      <c r="H986" t="s">
        <v>7291</v>
      </c>
      <c r="I986" t="s">
        <v>8005</v>
      </c>
      <c r="J986" t="s">
        <v>8006</v>
      </c>
      <c r="L986">
        <f>VLOOKUP(T_Boleto[[#This Row],[Acionista]], t_carne!$B$2:$L$292,11,0)</f>
        <v>83</v>
      </c>
      <c r="M986" t="str">
        <f>"insert into t_boleto values(" &amp; L986 &amp; ", " &amp; T_Boleto[[#This Row],[SeqID]] &amp; ", " &amp; SUBSTITUTE(T_Boleto[[#This Row],[Valor]],",",".",1) &amp; ", '" &amp; TEXT(T_Boleto[[#This Row],[DataVencimento]],"aaaa-mm-dd") &amp; "');"</f>
        <v>insert into t_boleto values(83, 134984, 839.28, '2023-07-10');</v>
      </c>
    </row>
    <row r="987" spans="1:13">
      <c r="A987">
        <v>134985</v>
      </c>
      <c r="B987">
        <v>761</v>
      </c>
      <c r="C987">
        <v>2</v>
      </c>
      <c r="D987">
        <v>839.28</v>
      </c>
      <c r="E987" s="4">
        <v>45089</v>
      </c>
      <c r="F987" s="4">
        <v>45148</v>
      </c>
      <c r="G987">
        <v>0</v>
      </c>
      <c r="H987" t="s">
        <v>7291</v>
      </c>
      <c r="I987" t="s">
        <v>8005</v>
      </c>
      <c r="J987" t="s">
        <v>8007</v>
      </c>
      <c r="L987">
        <f>VLOOKUP(T_Boleto[[#This Row],[Acionista]], t_carne!$B$2:$L$292,11,0)</f>
        <v>83</v>
      </c>
      <c r="M987" t="str">
        <f>"insert into t_boleto values(" &amp; L987 &amp; ", " &amp; T_Boleto[[#This Row],[SeqID]] &amp; ", " &amp; SUBSTITUTE(T_Boleto[[#This Row],[Valor]],",",".",1) &amp; ", '" &amp; TEXT(T_Boleto[[#This Row],[DataVencimento]],"aaaa-mm-dd") &amp; "');"</f>
        <v>insert into t_boleto values(83, 134985, 839.28, '2023-08-10');</v>
      </c>
    </row>
    <row r="988" spans="1:13">
      <c r="A988">
        <v>134986</v>
      </c>
      <c r="B988">
        <v>761</v>
      </c>
      <c r="C988">
        <v>2</v>
      </c>
      <c r="D988">
        <v>839.28</v>
      </c>
      <c r="E988" s="4">
        <v>45089</v>
      </c>
      <c r="F988" s="4">
        <v>45179</v>
      </c>
      <c r="G988">
        <v>0</v>
      </c>
      <c r="H988" t="s">
        <v>7291</v>
      </c>
      <c r="I988" t="s">
        <v>8005</v>
      </c>
      <c r="J988" t="s">
        <v>8008</v>
      </c>
      <c r="L988">
        <f>VLOOKUP(T_Boleto[[#This Row],[Acionista]], t_carne!$B$2:$L$292,11,0)</f>
        <v>83</v>
      </c>
      <c r="M988" t="str">
        <f>"insert into t_boleto values(" &amp; L988 &amp; ", " &amp; T_Boleto[[#This Row],[SeqID]] &amp; ", " &amp; SUBSTITUTE(T_Boleto[[#This Row],[Valor]],",",".",1) &amp; ", '" &amp; TEXT(T_Boleto[[#This Row],[DataVencimento]],"aaaa-mm-dd") &amp; "');"</f>
        <v>insert into t_boleto values(83, 134986, 839.28, '2023-09-10');</v>
      </c>
    </row>
    <row r="989" spans="1:13">
      <c r="A989">
        <v>134987</v>
      </c>
      <c r="B989">
        <v>761</v>
      </c>
      <c r="C989">
        <v>2</v>
      </c>
      <c r="D989">
        <v>839.28</v>
      </c>
      <c r="E989" s="4">
        <v>45089</v>
      </c>
      <c r="F989" s="4">
        <v>45209</v>
      </c>
      <c r="G989">
        <v>0</v>
      </c>
      <c r="H989" t="s">
        <v>7291</v>
      </c>
      <c r="I989" t="s">
        <v>8005</v>
      </c>
      <c r="J989" t="s">
        <v>8009</v>
      </c>
      <c r="L989">
        <f>VLOOKUP(T_Boleto[[#This Row],[Acionista]], t_carne!$B$2:$L$292,11,0)</f>
        <v>83</v>
      </c>
      <c r="M989" t="str">
        <f>"insert into t_boleto values(" &amp; L989 &amp; ", " &amp; T_Boleto[[#This Row],[SeqID]] &amp; ", " &amp; SUBSTITUTE(T_Boleto[[#This Row],[Valor]],",",".",1) &amp; ", '" &amp; TEXT(T_Boleto[[#This Row],[DataVencimento]],"aaaa-mm-dd") &amp; "');"</f>
        <v>insert into t_boleto values(83, 134987, 839.28, '2023-10-10');</v>
      </c>
    </row>
    <row r="990" spans="1:13">
      <c r="A990">
        <v>134988</v>
      </c>
      <c r="B990">
        <v>761</v>
      </c>
      <c r="C990">
        <v>2</v>
      </c>
      <c r="D990">
        <v>839.28</v>
      </c>
      <c r="E990" s="4">
        <v>45089</v>
      </c>
      <c r="F990" s="4">
        <v>45240</v>
      </c>
      <c r="G990">
        <v>0</v>
      </c>
      <c r="H990" t="s">
        <v>7291</v>
      </c>
      <c r="I990" t="s">
        <v>8005</v>
      </c>
      <c r="J990" t="s">
        <v>8010</v>
      </c>
      <c r="L990">
        <f>VLOOKUP(T_Boleto[[#This Row],[Acionista]], t_carne!$B$2:$L$292,11,0)</f>
        <v>83</v>
      </c>
      <c r="M990" t="str">
        <f>"insert into t_boleto values(" &amp; L990 &amp; ", " &amp; T_Boleto[[#This Row],[SeqID]] &amp; ", " &amp; SUBSTITUTE(T_Boleto[[#This Row],[Valor]],",",".",1) &amp; ", '" &amp; TEXT(T_Boleto[[#This Row],[DataVencimento]],"aaaa-mm-dd") &amp; "');"</f>
        <v>insert into t_boleto values(83, 134988, 839.28, '2023-11-10');</v>
      </c>
    </row>
    <row r="991" spans="1:13">
      <c r="A991">
        <v>134989</v>
      </c>
      <c r="B991">
        <v>761</v>
      </c>
      <c r="C991">
        <v>2</v>
      </c>
      <c r="D991">
        <v>839.28</v>
      </c>
      <c r="E991" s="4">
        <v>45089</v>
      </c>
      <c r="F991" s="4">
        <v>45270</v>
      </c>
      <c r="G991">
        <v>0</v>
      </c>
      <c r="H991" t="s">
        <v>7291</v>
      </c>
      <c r="I991" t="s">
        <v>8005</v>
      </c>
      <c r="J991" t="s">
        <v>8011</v>
      </c>
      <c r="L991">
        <f>VLOOKUP(T_Boleto[[#This Row],[Acionista]], t_carne!$B$2:$L$292,11,0)</f>
        <v>83</v>
      </c>
      <c r="M991" t="str">
        <f>"insert into t_boleto values(" &amp; L991 &amp; ", " &amp; T_Boleto[[#This Row],[SeqID]] &amp; ", " &amp; SUBSTITUTE(T_Boleto[[#This Row],[Valor]],",",".",1) &amp; ", '" &amp; TEXT(T_Boleto[[#This Row],[DataVencimento]],"aaaa-mm-dd") &amp; "');"</f>
        <v>insert into t_boleto values(83, 134989, 839.28, '2023-12-10');</v>
      </c>
    </row>
    <row r="992" spans="1:13">
      <c r="A992">
        <v>134990</v>
      </c>
      <c r="B992">
        <v>761</v>
      </c>
      <c r="C992">
        <v>2</v>
      </c>
      <c r="D992">
        <v>839.28</v>
      </c>
      <c r="E992" s="4">
        <v>45089</v>
      </c>
      <c r="F992" s="4">
        <v>45301</v>
      </c>
      <c r="G992">
        <v>0</v>
      </c>
      <c r="H992" t="s">
        <v>7291</v>
      </c>
      <c r="I992" t="s">
        <v>8005</v>
      </c>
      <c r="J992" t="s">
        <v>8012</v>
      </c>
      <c r="L992">
        <f>VLOOKUP(T_Boleto[[#This Row],[Acionista]], t_carne!$B$2:$L$292,11,0)</f>
        <v>83</v>
      </c>
      <c r="M992" t="str">
        <f>"insert into t_boleto values(" &amp; L992 &amp; ", " &amp; T_Boleto[[#This Row],[SeqID]] &amp; ", " &amp; SUBSTITUTE(T_Boleto[[#This Row],[Valor]],",",".",1) &amp; ", '" &amp; TEXT(T_Boleto[[#This Row],[DataVencimento]],"aaaa-mm-dd") &amp; "');"</f>
        <v>insert into t_boleto values(83, 134990, 839.28, '2024-01-10');</v>
      </c>
    </row>
    <row r="993" spans="1:13">
      <c r="A993">
        <v>134991</v>
      </c>
      <c r="B993">
        <v>761</v>
      </c>
      <c r="C993">
        <v>2</v>
      </c>
      <c r="D993">
        <v>839.28</v>
      </c>
      <c r="E993" s="4">
        <v>45089</v>
      </c>
      <c r="F993" s="4">
        <v>45332</v>
      </c>
      <c r="G993">
        <v>0</v>
      </c>
      <c r="H993" t="s">
        <v>7291</v>
      </c>
      <c r="I993" t="s">
        <v>8005</v>
      </c>
      <c r="J993" t="s">
        <v>8013</v>
      </c>
      <c r="L993">
        <f>VLOOKUP(T_Boleto[[#This Row],[Acionista]], t_carne!$B$2:$L$292,11,0)</f>
        <v>83</v>
      </c>
      <c r="M993" t="str">
        <f>"insert into t_boleto values(" &amp; L993 &amp; ", " &amp; T_Boleto[[#This Row],[SeqID]] &amp; ", " &amp; SUBSTITUTE(T_Boleto[[#This Row],[Valor]],",",".",1) &amp; ", '" &amp; TEXT(T_Boleto[[#This Row],[DataVencimento]],"aaaa-mm-dd") &amp; "');"</f>
        <v>insert into t_boleto values(83, 134991, 839.28, '2024-02-10');</v>
      </c>
    </row>
    <row r="994" spans="1:13">
      <c r="A994">
        <v>134992</v>
      </c>
      <c r="B994">
        <v>761</v>
      </c>
      <c r="C994">
        <v>2</v>
      </c>
      <c r="D994">
        <v>839.28</v>
      </c>
      <c r="E994" s="4">
        <v>45089</v>
      </c>
      <c r="F994" s="4">
        <v>45361</v>
      </c>
      <c r="G994">
        <v>0</v>
      </c>
      <c r="H994" t="s">
        <v>7291</v>
      </c>
      <c r="I994" t="s">
        <v>8005</v>
      </c>
      <c r="J994" t="s">
        <v>8001</v>
      </c>
      <c r="L994">
        <f>VLOOKUP(T_Boleto[[#This Row],[Acionista]], t_carne!$B$2:$L$292,11,0)</f>
        <v>83</v>
      </c>
      <c r="M994" t="str">
        <f>"insert into t_boleto values(" &amp; L994 &amp; ", " &amp; T_Boleto[[#This Row],[SeqID]] &amp; ", " &amp; SUBSTITUTE(T_Boleto[[#This Row],[Valor]],",",".",1) &amp; ", '" &amp; TEXT(T_Boleto[[#This Row],[DataVencimento]],"aaaa-mm-dd") &amp; "');"</f>
        <v>insert into t_boleto values(83, 134992, 839.28, '2024-03-10');</v>
      </c>
    </row>
    <row r="995" spans="1:13">
      <c r="A995">
        <v>134993</v>
      </c>
      <c r="B995">
        <v>761</v>
      </c>
      <c r="C995">
        <v>2</v>
      </c>
      <c r="D995">
        <v>839.28</v>
      </c>
      <c r="E995" s="4">
        <v>45089</v>
      </c>
      <c r="F995" s="4">
        <v>45392</v>
      </c>
      <c r="G995">
        <v>0</v>
      </c>
      <c r="H995" t="s">
        <v>7291</v>
      </c>
      <c r="I995" t="s">
        <v>8005</v>
      </c>
      <c r="J995" t="s">
        <v>8002</v>
      </c>
      <c r="L995">
        <f>VLOOKUP(T_Boleto[[#This Row],[Acionista]], t_carne!$B$2:$L$292,11,0)</f>
        <v>83</v>
      </c>
      <c r="M995" t="str">
        <f>"insert into t_boleto values(" &amp; L995 &amp; ", " &amp; T_Boleto[[#This Row],[SeqID]] &amp; ", " &amp; SUBSTITUTE(T_Boleto[[#This Row],[Valor]],",",".",1) &amp; ", '" &amp; TEXT(T_Boleto[[#This Row],[DataVencimento]],"aaaa-mm-dd") &amp; "');"</f>
        <v>insert into t_boleto values(83, 134993, 839.28, '2024-04-10');</v>
      </c>
    </row>
    <row r="996" spans="1:13">
      <c r="A996">
        <v>134994</v>
      </c>
      <c r="B996">
        <v>761</v>
      </c>
      <c r="C996">
        <v>2</v>
      </c>
      <c r="D996">
        <v>839.28</v>
      </c>
      <c r="E996" s="4">
        <v>45089</v>
      </c>
      <c r="F996" s="4">
        <v>45422</v>
      </c>
      <c r="G996">
        <v>0</v>
      </c>
      <c r="H996" t="s">
        <v>7291</v>
      </c>
      <c r="I996" t="s">
        <v>8005</v>
      </c>
      <c r="J996" t="s">
        <v>8003</v>
      </c>
      <c r="L996">
        <f>VLOOKUP(T_Boleto[[#This Row],[Acionista]], t_carne!$B$2:$L$292,11,0)</f>
        <v>83</v>
      </c>
      <c r="M996" t="str">
        <f>"insert into t_boleto values(" &amp; L996 &amp; ", " &amp; T_Boleto[[#This Row],[SeqID]] &amp; ", " &amp; SUBSTITUTE(T_Boleto[[#This Row],[Valor]],",",".",1) &amp; ", '" &amp; TEXT(T_Boleto[[#This Row],[DataVencimento]],"aaaa-mm-dd") &amp; "');"</f>
        <v>insert into t_boleto values(83, 134994, 839.28, '2024-05-10');</v>
      </c>
    </row>
    <row r="997" spans="1:13">
      <c r="A997">
        <v>134995</v>
      </c>
      <c r="B997">
        <v>761</v>
      </c>
      <c r="C997">
        <v>2</v>
      </c>
      <c r="D997">
        <v>839.28</v>
      </c>
      <c r="E997" s="4">
        <v>45089</v>
      </c>
      <c r="F997" s="4">
        <v>45453</v>
      </c>
      <c r="G997">
        <v>0</v>
      </c>
      <c r="H997" t="s">
        <v>7291</v>
      </c>
      <c r="I997" t="s">
        <v>8005</v>
      </c>
      <c r="J997" t="s">
        <v>8004</v>
      </c>
      <c r="L997">
        <f>VLOOKUP(T_Boleto[[#This Row],[Acionista]], t_carne!$B$2:$L$292,11,0)</f>
        <v>83</v>
      </c>
      <c r="M997" t="str">
        <f>"insert into t_boleto values(" &amp; L997 &amp; ", " &amp; T_Boleto[[#This Row],[SeqID]] &amp; ", " &amp; SUBSTITUTE(T_Boleto[[#This Row],[Valor]],",",".",1) &amp; ", '" &amp; TEXT(T_Boleto[[#This Row],[DataVencimento]],"aaaa-mm-dd") &amp; "');"</f>
        <v>insert into t_boleto values(83, 134995, 839.28, '2024-06-10');</v>
      </c>
    </row>
    <row r="998" spans="1:13">
      <c r="A998">
        <v>134996</v>
      </c>
      <c r="B998">
        <v>1016</v>
      </c>
      <c r="C998">
        <v>2</v>
      </c>
      <c r="D998">
        <v>456.14</v>
      </c>
      <c r="E998" s="4">
        <v>45089</v>
      </c>
      <c r="F998" s="4">
        <v>45117</v>
      </c>
      <c r="G998">
        <v>0</v>
      </c>
      <c r="H998" t="s">
        <v>7479</v>
      </c>
      <c r="I998" t="s">
        <v>8000</v>
      </c>
      <c r="J998" t="s">
        <v>8006</v>
      </c>
      <c r="L998">
        <f>VLOOKUP(T_Boleto[[#This Row],[Acionista]], t_carne!$B$2:$L$292,11,0)</f>
        <v>84</v>
      </c>
      <c r="M998" t="str">
        <f>"insert into t_boleto values(" &amp; L998 &amp; ", " &amp; T_Boleto[[#This Row],[SeqID]] &amp; ", " &amp; SUBSTITUTE(T_Boleto[[#This Row],[Valor]],",",".",1) &amp; ", '" &amp; TEXT(T_Boleto[[#This Row],[DataVencimento]],"aaaa-mm-dd") &amp; "');"</f>
        <v>insert into t_boleto values(84, 134996, 456.14, '2023-07-10');</v>
      </c>
    </row>
    <row r="999" spans="1:13">
      <c r="A999">
        <v>134997</v>
      </c>
      <c r="B999">
        <v>1016</v>
      </c>
      <c r="C999">
        <v>2</v>
      </c>
      <c r="D999">
        <v>456.14</v>
      </c>
      <c r="E999" s="4">
        <v>45089</v>
      </c>
      <c r="F999" s="4">
        <v>45148</v>
      </c>
      <c r="G999">
        <v>0</v>
      </c>
      <c r="H999" t="s">
        <v>7479</v>
      </c>
      <c r="I999" t="s">
        <v>8000</v>
      </c>
      <c r="J999" t="s">
        <v>8007</v>
      </c>
      <c r="L999">
        <f>VLOOKUP(T_Boleto[[#This Row],[Acionista]], t_carne!$B$2:$L$292,11,0)</f>
        <v>84</v>
      </c>
      <c r="M999" t="str">
        <f>"insert into t_boleto values(" &amp; L999 &amp; ", " &amp; T_Boleto[[#This Row],[SeqID]] &amp; ", " &amp; SUBSTITUTE(T_Boleto[[#This Row],[Valor]],",",".",1) &amp; ", '" &amp; TEXT(T_Boleto[[#This Row],[DataVencimento]],"aaaa-mm-dd") &amp; "');"</f>
        <v>insert into t_boleto values(84, 134997, 456.14, '2023-08-10');</v>
      </c>
    </row>
    <row r="1000" spans="1:13">
      <c r="A1000">
        <v>134998</v>
      </c>
      <c r="B1000">
        <v>1016</v>
      </c>
      <c r="C1000">
        <v>2</v>
      </c>
      <c r="D1000">
        <v>456.14</v>
      </c>
      <c r="E1000" s="4">
        <v>45089</v>
      </c>
      <c r="F1000" s="4">
        <v>45179</v>
      </c>
      <c r="G1000">
        <v>0</v>
      </c>
      <c r="H1000" t="s">
        <v>7479</v>
      </c>
      <c r="I1000" t="s">
        <v>8000</v>
      </c>
      <c r="J1000" t="s">
        <v>8008</v>
      </c>
      <c r="L1000">
        <f>VLOOKUP(T_Boleto[[#This Row],[Acionista]], t_carne!$B$2:$L$292,11,0)</f>
        <v>84</v>
      </c>
      <c r="M1000" t="str">
        <f>"insert into t_boleto values(" &amp; L1000 &amp; ", " &amp; T_Boleto[[#This Row],[SeqID]] &amp; ", " &amp; SUBSTITUTE(T_Boleto[[#This Row],[Valor]],",",".",1) &amp; ", '" &amp; TEXT(T_Boleto[[#This Row],[DataVencimento]],"aaaa-mm-dd") &amp; "');"</f>
        <v>insert into t_boleto values(84, 134998, 456.14, '2023-09-10');</v>
      </c>
    </row>
    <row r="1001" spans="1:13">
      <c r="A1001">
        <v>134999</v>
      </c>
      <c r="B1001">
        <v>1016</v>
      </c>
      <c r="C1001">
        <v>2</v>
      </c>
      <c r="D1001">
        <v>456.14</v>
      </c>
      <c r="E1001" s="4">
        <v>45089</v>
      </c>
      <c r="F1001" s="4">
        <v>45209</v>
      </c>
      <c r="G1001">
        <v>0</v>
      </c>
      <c r="H1001" t="s">
        <v>7479</v>
      </c>
      <c r="I1001" t="s">
        <v>8000</v>
      </c>
      <c r="J1001" t="s">
        <v>8009</v>
      </c>
      <c r="L1001">
        <f>VLOOKUP(T_Boleto[[#This Row],[Acionista]], t_carne!$B$2:$L$292,11,0)</f>
        <v>84</v>
      </c>
      <c r="M1001" t="str">
        <f>"insert into t_boleto values(" &amp; L1001 &amp; ", " &amp; T_Boleto[[#This Row],[SeqID]] &amp; ", " &amp; SUBSTITUTE(T_Boleto[[#This Row],[Valor]],",",".",1) &amp; ", '" &amp; TEXT(T_Boleto[[#This Row],[DataVencimento]],"aaaa-mm-dd") &amp; "');"</f>
        <v>insert into t_boleto values(84, 134999, 456.14, '2023-10-10');</v>
      </c>
    </row>
    <row r="1002" spans="1:13">
      <c r="A1002">
        <v>135000</v>
      </c>
      <c r="B1002">
        <v>1016</v>
      </c>
      <c r="C1002">
        <v>2</v>
      </c>
      <c r="D1002">
        <v>456.14</v>
      </c>
      <c r="E1002" s="4">
        <v>45089</v>
      </c>
      <c r="F1002" s="4">
        <v>45240</v>
      </c>
      <c r="G1002">
        <v>0</v>
      </c>
      <c r="H1002" t="s">
        <v>7479</v>
      </c>
      <c r="I1002" t="s">
        <v>8000</v>
      </c>
      <c r="J1002" t="s">
        <v>8010</v>
      </c>
      <c r="L1002">
        <f>VLOOKUP(T_Boleto[[#This Row],[Acionista]], t_carne!$B$2:$L$292,11,0)</f>
        <v>84</v>
      </c>
      <c r="M1002" t="str">
        <f>"insert into t_boleto values(" &amp; L1002 &amp; ", " &amp; T_Boleto[[#This Row],[SeqID]] &amp; ", " &amp; SUBSTITUTE(T_Boleto[[#This Row],[Valor]],",",".",1) &amp; ", '" &amp; TEXT(T_Boleto[[#This Row],[DataVencimento]],"aaaa-mm-dd") &amp; "');"</f>
        <v>insert into t_boleto values(84, 135000, 456.14, '2023-11-10');</v>
      </c>
    </row>
    <row r="1003" spans="1:13">
      <c r="A1003">
        <v>135001</v>
      </c>
      <c r="B1003">
        <v>1016</v>
      </c>
      <c r="C1003">
        <v>2</v>
      </c>
      <c r="D1003">
        <v>456.14</v>
      </c>
      <c r="E1003" s="4">
        <v>45089</v>
      </c>
      <c r="F1003" s="4">
        <v>45270</v>
      </c>
      <c r="G1003">
        <v>0</v>
      </c>
      <c r="H1003" t="s">
        <v>7479</v>
      </c>
      <c r="I1003" t="s">
        <v>8000</v>
      </c>
      <c r="J1003" t="s">
        <v>8011</v>
      </c>
      <c r="L1003">
        <f>VLOOKUP(T_Boleto[[#This Row],[Acionista]], t_carne!$B$2:$L$292,11,0)</f>
        <v>84</v>
      </c>
      <c r="M1003" t="str">
        <f>"insert into t_boleto values(" &amp; L1003 &amp; ", " &amp; T_Boleto[[#This Row],[SeqID]] &amp; ", " &amp; SUBSTITUTE(T_Boleto[[#This Row],[Valor]],",",".",1) &amp; ", '" &amp; TEXT(T_Boleto[[#This Row],[DataVencimento]],"aaaa-mm-dd") &amp; "');"</f>
        <v>insert into t_boleto values(84, 135001, 456.14, '2023-12-10');</v>
      </c>
    </row>
    <row r="1004" spans="1:13">
      <c r="A1004">
        <v>135002</v>
      </c>
      <c r="B1004">
        <v>1016</v>
      </c>
      <c r="C1004">
        <v>2</v>
      </c>
      <c r="D1004">
        <v>456.14</v>
      </c>
      <c r="E1004" s="4">
        <v>45089</v>
      </c>
      <c r="F1004" s="4">
        <v>45301</v>
      </c>
      <c r="G1004">
        <v>0</v>
      </c>
      <c r="H1004" t="s">
        <v>7479</v>
      </c>
      <c r="I1004" t="s">
        <v>8000</v>
      </c>
      <c r="J1004" t="s">
        <v>8012</v>
      </c>
      <c r="L1004">
        <f>VLOOKUP(T_Boleto[[#This Row],[Acionista]], t_carne!$B$2:$L$292,11,0)</f>
        <v>84</v>
      </c>
      <c r="M1004" t="str">
        <f>"insert into t_boleto values(" &amp; L1004 &amp; ", " &amp; T_Boleto[[#This Row],[SeqID]] &amp; ", " &amp; SUBSTITUTE(T_Boleto[[#This Row],[Valor]],",",".",1) &amp; ", '" &amp; TEXT(T_Boleto[[#This Row],[DataVencimento]],"aaaa-mm-dd") &amp; "');"</f>
        <v>insert into t_boleto values(84, 135002, 456.14, '2024-01-10');</v>
      </c>
    </row>
    <row r="1005" spans="1:13">
      <c r="A1005">
        <v>135003</v>
      </c>
      <c r="B1005">
        <v>1016</v>
      </c>
      <c r="C1005">
        <v>2</v>
      </c>
      <c r="D1005">
        <v>456.14</v>
      </c>
      <c r="E1005" s="4">
        <v>45089</v>
      </c>
      <c r="F1005" s="4">
        <v>45332</v>
      </c>
      <c r="G1005">
        <v>0</v>
      </c>
      <c r="H1005" t="s">
        <v>7479</v>
      </c>
      <c r="I1005" t="s">
        <v>8000</v>
      </c>
      <c r="J1005" t="s">
        <v>8013</v>
      </c>
      <c r="L1005">
        <f>VLOOKUP(T_Boleto[[#This Row],[Acionista]], t_carne!$B$2:$L$292,11,0)</f>
        <v>84</v>
      </c>
      <c r="M1005" t="str">
        <f>"insert into t_boleto values(" &amp; L1005 &amp; ", " &amp; T_Boleto[[#This Row],[SeqID]] &amp; ", " &amp; SUBSTITUTE(T_Boleto[[#This Row],[Valor]],",",".",1) &amp; ", '" &amp; TEXT(T_Boleto[[#This Row],[DataVencimento]],"aaaa-mm-dd") &amp; "');"</f>
        <v>insert into t_boleto values(84, 135003, 456.14, '2024-02-10');</v>
      </c>
    </row>
    <row r="1006" spans="1:13">
      <c r="A1006">
        <v>135004</v>
      </c>
      <c r="B1006">
        <v>1016</v>
      </c>
      <c r="C1006">
        <v>2</v>
      </c>
      <c r="D1006">
        <v>456.14</v>
      </c>
      <c r="E1006" s="4">
        <v>45089</v>
      </c>
      <c r="F1006" s="4">
        <v>45361</v>
      </c>
      <c r="G1006">
        <v>0</v>
      </c>
      <c r="H1006" t="s">
        <v>7479</v>
      </c>
      <c r="I1006" t="s">
        <v>8000</v>
      </c>
      <c r="J1006" t="s">
        <v>8001</v>
      </c>
      <c r="L1006">
        <f>VLOOKUP(T_Boleto[[#This Row],[Acionista]], t_carne!$B$2:$L$292,11,0)</f>
        <v>84</v>
      </c>
      <c r="M1006" t="str">
        <f>"insert into t_boleto values(" &amp; L1006 &amp; ", " &amp; T_Boleto[[#This Row],[SeqID]] &amp; ", " &amp; SUBSTITUTE(T_Boleto[[#This Row],[Valor]],",",".",1) &amp; ", '" &amp; TEXT(T_Boleto[[#This Row],[DataVencimento]],"aaaa-mm-dd") &amp; "');"</f>
        <v>insert into t_boleto values(84, 135004, 456.14, '2024-03-10');</v>
      </c>
    </row>
    <row r="1007" spans="1:13">
      <c r="A1007">
        <v>135005</v>
      </c>
      <c r="B1007">
        <v>1016</v>
      </c>
      <c r="C1007">
        <v>2</v>
      </c>
      <c r="D1007">
        <v>456.14</v>
      </c>
      <c r="E1007" s="4">
        <v>45089</v>
      </c>
      <c r="F1007" s="4">
        <v>45392</v>
      </c>
      <c r="G1007">
        <v>0</v>
      </c>
      <c r="H1007" t="s">
        <v>7479</v>
      </c>
      <c r="I1007" t="s">
        <v>8000</v>
      </c>
      <c r="J1007" t="s">
        <v>8002</v>
      </c>
      <c r="L1007">
        <f>VLOOKUP(T_Boleto[[#This Row],[Acionista]], t_carne!$B$2:$L$292,11,0)</f>
        <v>84</v>
      </c>
      <c r="M1007" t="str">
        <f>"insert into t_boleto values(" &amp; L1007 &amp; ", " &amp; T_Boleto[[#This Row],[SeqID]] &amp; ", " &amp; SUBSTITUTE(T_Boleto[[#This Row],[Valor]],",",".",1) &amp; ", '" &amp; TEXT(T_Boleto[[#This Row],[DataVencimento]],"aaaa-mm-dd") &amp; "');"</f>
        <v>insert into t_boleto values(84, 135005, 456.14, '2024-04-10');</v>
      </c>
    </row>
    <row r="1008" spans="1:13">
      <c r="A1008">
        <v>135006</v>
      </c>
      <c r="B1008">
        <v>1016</v>
      </c>
      <c r="C1008">
        <v>2</v>
      </c>
      <c r="D1008">
        <v>456.14</v>
      </c>
      <c r="E1008" s="4">
        <v>45089</v>
      </c>
      <c r="F1008" s="4">
        <v>45422</v>
      </c>
      <c r="G1008">
        <v>0</v>
      </c>
      <c r="H1008" t="s">
        <v>7479</v>
      </c>
      <c r="I1008" t="s">
        <v>8000</v>
      </c>
      <c r="J1008" t="s">
        <v>8003</v>
      </c>
      <c r="L1008">
        <f>VLOOKUP(T_Boleto[[#This Row],[Acionista]], t_carne!$B$2:$L$292,11,0)</f>
        <v>84</v>
      </c>
      <c r="M1008" t="str">
        <f>"insert into t_boleto values(" &amp; L1008 &amp; ", " &amp; T_Boleto[[#This Row],[SeqID]] &amp; ", " &amp; SUBSTITUTE(T_Boleto[[#This Row],[Valor]],",",".",1) &amp; ", '" &amp; TEXT(T_Boleto[[#This Row],[DataVencimento]],"aaaa-mm-dd") &amp; "');"</f>
        <v>insert into t_boleto values(84, 135006, 456.14, '2024-05-10');</v>
      </c>
    </row>
    <row r="1009" spans="1:13">
      <c r="A1009">
        <v>135007</v>
      </c>
      <c r="B1009">
        <v>1016</v>
      </c>
      <c r="C1009">
        <v>2</v>
      </c>
      <c r="D1009">
        <v>456.14</v>
      </c>
      <c r="E1009" s="4">
        <v>45089</v>
      </c>
      <c r="F1009" s="4">
        <v>45453</v>
      </c>
      <c r="G1009">
        <v>0</v>
      </c>
      <c r="H1009" t="s">
        <v>7479</v>
      </c>
      <c r="I1009" t="s">
        <v>8000</v>
      </c>
      <c r="J1009" t="s">
        <v>8004</v>
      </c>
      <c r="L1009">
        <f>VLOOKUP(T_Boleto[[#This Row],[Acionista]], t_carne!$B$2:$L$292,11,0)</f>
        <v>84</v>
      </c>
      <c r="M1009" t="str">
        <f>"insert into t_boleto values(" &amp; L1009 &amp; ", " &amp; T_Boleto[[#This Row],[SeqID]] &amp; ", " &amp; SUBSTITUTE(T_Boleto[[#This Row],[Valor]],",",".",1) &amp; ", '" &amp; TEXT(T_Boleto[[#This Row],[DataVencimento]],"aaaa-mm-dd") &amp; "');"</f>
        <v>insert into t_boleto values(84, 135007, 456.14, '2024-06-10');</v>
      </c>
    </row>
    <row r="1010" spans="1:13">
      <c r="A1010">
        <v>135008</v>
      </c>
      <c r="B1010">
        <v>969</v>
      </c>
      <c r="C1010">
        <v>2</v>
      </c>
      <c r="D1010">
        <v>456.14</v>
      </c>
      <c r="E1010" s="4">
        <v>45089</v>
      </c>
      <c r="F1010" s="4">
        <v>45117</v>
      </c>
      <c r="G1010">
        <v>0</v>
      </c>
      <c r="H1010" t="s">
        <v>7448</v>
      </c>
      <c r="I1010" t="s">
        <v>8000</v>
      </c>
      <c r="J1010" t="s">
        <v>8006</v>
      </c>
      <c r="L1010">
        <f>VLOOKUP(T_Boleto[[#This Row],[Acionista]], t_carne!$B$2:$L$292,11,0)</f>
        <v>85</v>
      </c>
      <c r="M1010" t="str">
        <f>"insert into t_boleto values(" &amp; L1010 &amp; ", " &amp; T_Boleto[[#This Row],[SeqID]] &amp; ", " &amp; SUBSTITUTE(T_Boleto[[#This Row],[Valor]],",",".",1) &amp; ", '" &amp; TEXT(T_Boleto[[#This Row],[DataVencimento]],"aaaa-mm-dd") &amp; "');"</f>
        <v>insert into t_boleto values(85, 135008, 456.14, '2023-07-10');</v>
      </c>
    </row>
    <row r="1011" spans="1:13">
      <c r="A1011">
        <v>135009</v>
      </c>
      <c r="B1011">
        <v>969</v>
      </c>
      <c r="C1011">
        <v>2</v>
      </c>
      <c r="D1011">
        <v>456.14</v>
      </c>
      <c r="E1011" s="4">
        <v>45089</v>
      </c>
      <c r="F1011" s="4">
        <v>45148</v>
      </c>
      <c r="G1011">
        <v>0</v>
      </c>
      <c r="H1011" t="s">
        <v>7448</v>
      </c>
      <c r="I1011" t="s">
        <v>8000</v>
      </c>
      <c r="J1011" t="s">
        <v>8007</v>
      </c>
      <c r="L1011">
        <f>VLOOKUP(T_Boleto[[#This Row],[Acionista]], t_carne!$B$2:$L$292,11,0)</f>
        <v>85</v>
      </c>
      <c r="M1011" t="str">
        <f>"insert into t_boleto values(" &amp; L1011 &amp; ", " &amp; T_Boleto[[#This Row],[SeqID]] &amp; ", " &amp; SUBSTITUTE(T_Boleto[[#This Row],[Valor]],",",".",1) &amp; ", '" &amp; TEXT(T_Boleto[[#This Row],[DataVencimento]],"aaaa-mm-dd") &amp; "');"</f>
        <v>insert into t_boleto values(85, 135009, 456.14, '2023-08-10');</v>
      </c>
    </row>
    <row r="1012" spans="1:13">
      <c r="A1012">
        <v>135010</v>
      </c>
      <c r="B1012">
        <v>969</v>
      </c>
      <c r="C1012">
        <v>2</v>
      </c>
      <c r="D1012">
        <v>456.14</v>
      </c>
      <c r="E1012" s="4">
        <v>45089</v>
      </c>
      <c r="F1012" s="4">
        <v>45179</v>
      </c>
      <c r="G1012">
        <v>0</v>
      </c>
      <c r="H1012" t="s">
        <v>7448</v>
      </c>
      <c r="I1012" t="s">
        <v>8000</v>
      </c>
      <c r="J1012" t="s">
        <v>8008</v>
      </c>
      <c r="L1012">
        <f>VLOOKUP(T_Boleto[[#This Row],[Acionista]], t_carne!$B$2:$L$292,11,0)</f>
        <v>85</v>
      </c>
      <c r="M1012" t="str">
        <f>"insert into t_boleto values(" &amp; L1012 &amp; ", " &amp; T_Boleto[[#This Row],[SeqID]] &amp; ", " &amp; SUBSTITUTE(T_Boleto[[#This Row],[Valor]],",",".",1) &amp; ", '" &amp; TEXT(T_Boleto[[#This Row],[DataVencimento]],"aaaa-mm-dd") &amp; "');"</f>
        <v>insert into t_boleto values(85, 135010, 456.14, '2023-09-10');</v>
      </c>
    </row>
    <row r="1013" spans="1:13">
      <c r="A1013">
        <v>135011</v>
      </c>
      <c r="B1013">
        <v>969</v>
      </c>
      <c r="C1013">
        <v>2</v>
      </c>
      <c r="D1013">
        <v>456.14</v>
      </c>
      <c r="E1013" s="4">
        <v>45089</v>
      </c>
      <c r="F1013" s="4">
        <v>45209</v>
      </c>
      <c r="G1013">
        <v>0</v>
      </c>
      <c r="H1013" t="s">
        <v>7448</v>
      </c>
      <c r="I1013" t="s">
        <v>8000</v>
      </c>
      <c r="J1013" t="s">
        <v>8009</v>
      </c>
      <c r="L1013">
        <f>VLOOKUP(T_Boleto[[#This Row],[Acionista]], t_carne!$B$2:$L$292,11,0)</f>
        <v>85</v>
      </c>
      <c r="M1013" t="str">
        <f>"insert into t_boleto values(" &amp; L1013 &amp; ", " &amp; T_Boleto[[#This Row],[SeqID]] &amp; ", " &amp; SUBSTITUTE(T_Boleto[[#This Row],[Valor]],",",".",1) &amp; ", '" &amp; TEXT(T_Boleto[[#This Row],[DataVencimento]],"aaaa-mm-dd") &amp; "');"</f>
        <v>insert into t_boleto values(85, 135011, 456.14, '2023-10-10');</v>
      </c>
    </row>
    <row r="1014" spans="1:13">
      <c r="A1014">
        <v>135012</v>
      </c>
      <c r="B1014">
        <v>969</v>
      </c>
      <c r="C1014">
        <v>2</v>
      </c>
      <c r="D1014">
        <v>456.14</v>
      </c>
      <c r="E1014" s="4">
        <v>45089</v>
      </c>
      <c r="F1014" s="4">
        <v>45240</v>
      </c>
      <c r="G1014">
        <v>0</v>
      </c>
      <c r="H1014" t="s">
        <v>7448</v>
      </c>
      <c r="I1014" t="s">
        <v>8000</v>
      </c>
      <c r="J1014" t="s">
        <v>8010</v>
      </c>
      <c r="L1014">
        <f>VLOOKUP(T_Boleto[[#This Row],[Acionista]], t_carne!$B$2:$L$292,11,0)</f>
        <v>85</v>
      </c>
      <c r="M1014" t="str">
        <f>"insert into t_boleto values(" &amp; L1014 &amp; ", " &amp; T_Boleto[[#This Row],[SeqID]] &amp; ", " &amp; SUBSTITUTE(T_Boleto[[#This Row],[Valor]],",",".",1) &amp; ", '" &amp; TEXT(T_Boleto[[#This Row],[DataVencimento]],"aaaa-mm-dd") &amp; "');"</f>
        <v>insert into t_boleto values(85, 135012, 456.14, '2023-11-10');</v>
      </c>
    </row>
    <row r="1015" spans="1:13">
      <c r="A1015">
        <v>135013</v>
      </c>
      <c r="B1015">
        <v>969</v>
      </c>
      <c r="C1015">
        <v>2</v>
      </c>
      <c r="D1015">
        <v>456.14</v>
      </c>
      <c r="E1015" s="4">
        <v>45089</v>
      </c>
      <c r="F1015" s="4">
        <v>45270</v>
      </c>
      <c r="G1015">
        <v>0</v>
      </c>
      <c r="H1015" t="s">
        <v>7448</v>
      </c>
      <c r="I1015" t="s">
        <v>8000</v>
      </c>
      <c r="J1015" t="s">
        <v>8011</v>
      </c>
      <c r="L1015">
        <f>VLOOKUP(T_Boleto[[#This Row],[Acionista]], t_carne!$B$2:$L$292,11,0)</f>
        <v>85</v>
      </c>
      <c r="M1015" t="str">
        <f>"insert into t_boleto values(" &amp; L1015 &amp; ", " &amp; T_Boleto[[#This Row],[SeqID]] &amp; ", " &amp; SUBSTITUTE(T_Boleto[[#This Row],[Valor]],",",".",1) &amp; ", '" &amp; TEXT(T_Boleto[[#This Row],[DataVencimento]],"aaaa-mm-dd") &amp; "');"</f>
        <v>insert into t_boleto values(85, 135013, 456.14, '2023-12-10');</v>
      </c>
    </row>
    <row r="1016" spans="1:13">
      <c r="A1016">
        <v>135014</v>
      </c>
      <c r="B1016">
        <v>969</v>
      </c>
      <c r="C1016">
        <v>2</v>
      </c>
      <c r="D1016">
        <v>456.14</v>
      </c>
      <c r="E1016" s="4">
        <v>45089</v>
      </c>
      <c r="F1016" s="4">
        <v>45301</v>
      </c>
      <c r="G1016">
        <v>0</v>
      </c>
      <c r="H1016" t="s">
        <v>7448</v>
      </c>
      <c r="I1016" t="s">
        <v>8000</v>
      </c>
      <c r="J1016" t="s">
        <v>8012</v>
      </c>
      <c r="L1016">
        <f>VLOOKUP(T_Boleto[[#This Row],[Acionista]], t_carne!$B$2:$L$292,11,0)</f>
        <v>85</v>
      </c>
      <c r="M1016" t="str">
        <f>"insert into t_boleto values(" &amp; L1016 &amp; ", " &amp; T_Boleto[[#This Row],[SeqID]] &amp; ", " &amp; SUBSTITUTE(T_Boleto[[#This Row],[Valor]],",",".",1) &amp; ", '" &amp; TEXT(T_Boleto[[#This Row],[DataVencimento]],"aaaa-mm-dd") &amp; "');"</f>
        <v>insert into t_boleto values(85, 135014, 456.14, '2024-01-10');</v>
      </c>
    </row>
    <row r="1017" spans="1:13">
      <c r="A1017">
        <v>135015</v>
      </c>
      <c r="B1017">
        <v>969</v>
      </c>
      <c r="C1017">
        <v>2</v>
      </c>
      <c r="D1017">
        <v>456.14</v>
      </c>
      <c r="E1017" s="4">
        <v>45089</v>
      </c>
      <c r="F1017" s="4">
        <v>45332</v>
      </c>
      <c r="G1017">
        <v>0</v>
      </c>
      <c r="H1017" t="s">
        <v>7448</v>
      </c>
      <c r="I1017" t="s">
        <v>8000</v>
      </c>
      <c r="J1017" t="s">
        <v>8013</v>
      </c>
      <c r="L1017">
        <f>VLOOKUP(T_Boleto[[#This Row],[Acionista]], t_carne!$B$2:$L$292,11,0)</f>
        <v>85</v>
      </c>
      <c r="M1017" t="str">
        <f>"insert into t_boleto values(" &amp; L1017 &amp; ", " &amp; T_Boleto[[#This Row],[SeqID]] &amp; ", " &amp; SUBSTITUTE(T_Boleto[[#This Row],[Valor]],",",".",1) &amp; ", '" &amp; TEXT(T_Boleto[[#This Row],[DataVencimento]],"aaaa-mm-dd") &amp; "');"</f>
        <v>insert into t_boleto values(85, 135015, 456.14, '2024-02-10');</v>
      </c>
    </row>
    <row r="1018" spans="1:13">
      <c r="A1018">
        <v>135016</v>
      </c>
      <c r="B1018">
        <v>969</v>
      </c>
      <c r="C1018">
        <v>2</v>
      </c>
      <c r="D1018">
        <v>456.14</v>
      </c>
      <c r="E1018" s="4">
        <v>45089</v>
      </c>
      <c r="F1018" s="4">
        <v>45361</v>
      </c>
      <c r="G1018">
        <v>0</v>
      </c>
      <c r="H1018" t="s">
        <v>7448</v>
      </c>
      <c r="I1018" t="s">
        <v>8000</v>
      </c>
      <c r="J1018" t="s">
        <v>8001</v>
      </c>
      <c r="L1018">
        <f>VLOOKUP(T_Boleto[[#This Row],[Acionista]], t_carne!$B$2:$L$292,11,0)</f>
        <v>85</v>
      </c>
      <c r="M1018" t="str">
        <f>"insert into t_boleto values(" &amp; L1018 &amp; ", " &amp; T_Boleto[[#This Row],[SeqID]] &amp; ", " &amp; SUBSTITUTE(T_Boleto[[#This Row],[Valor]],",",".",1) &amp; ", '" &amp; TEXT(T_Boleto[[#This Row],[DataVencimento]],"aaaa-mm-dd") &amp; "');"</f>
        <v>insert into t_boleto values(85, 135016, 456.14, '2024-03-10');</v>
      </c>
    </row>
    <row r="1019" spans="1:13">
      <c r="A1019">
        <v>135017</v>
      </c>
      <c r="B1019">
        <v>969</v>
      </c>
      <c r="C1019">
        <v>2</v>
      </c>
      <c r="D1019">
        <v>456.14</v>
      </c>
      <c r="E1019" s="4">
        <v>45089</v>
      </c>
      <c r="F1019" s="4">
        <v>45392</v>
      </c>
      <c r="G1019">
        <v>0</v>
      </c>
      <c r="H1019" t="s">
        <v>7448</v>
      </c>
      <c r="I1019" t="s">
        <v>8000</v>
      </c>
      <c r="J1019" t="s">
        <v>8002</v>
      </c>
      <c r="L1019">
        <f>VLOOKUP(T_Boleto[[#This Row],[Acionista]], t_carne!$B$2:$L$292,11,0)</f>
        <v>85</v>
      </c>
      <c r="M1019" t="str">
        <f>"insert into t_boleto values(" &amp; L1019 &amp; ", " &amp; T_Boleto[[#This Row],[SeqID]] &amp; ", " &amp; SUBSTITUTE(T_Boleto[[#This Row],[Valor]],",",".",1) &amp; ", '" &amp; TEXT(T_Boleto[[#This Row],[DataVencimento]],"aaaa-mm-dd") &amp; "');"</f>
        <v>insert into t_boleto values(85, 135017, 456.14, '2024-04-10');</v>
      </c>
    </row>
    <row r="1020" spans="1:13">
      <c r="A1020">
        <v>135018</v>
      </c>
      <c r="B1020">
        <v>969</v>
      </c>
      <c r="C1020">
        <v>2</v>
      </c>
      <c r="D1020">
        <v>456.14</v>
      </c>
      <c r="E1020" s="4">
        <v>45089</v>
      </c>
      <c r="F1020" s="4">
        <v>45422</v>
      </c>
      <c r="G1020">
        <v>0</v>
      </c>
      <c r="H1020" t="s">
        <v>7448</v>
      </c>
      <c r="I1020" t="s">
        <v>8000</v>
      </c>
      <c r="J1020" t="s">
        <v>8003</v>
      </c>
      <c r="L1020">
        <f>VLOOKUP(T_Boleto[[#This Row],[Acionista]], t_carne!$B$2:$L$292,11,0)</f>
        <v>85</v>
      </c>
      <c r="M1020" t="str">
        <f>"insert into t_boleto values(" &amp; L1020 &amp; ", " &amp; T_Boleto[[#This Row],[SeqID]] &amp; ", " &amp; SUBSTITUTE(T_Boleto[[#This Row],[Valor]],",",".",1) &amp; ", '" &amp; TEXT(T_Boleto[[#This Row],[DataVencimento]],"aaaa-mm-dd") &amp; "');"</f>
        <v>insert into t_boleto values(85, 135018, 456.14, '2024-05-10');</v>
      </c>
    </row>
    <row r="1021" spans="1:13">
      <c r="A1021">
        <v>135019</v>
      </c>
      <c r="B1021">
        <v>969</v>
      </c>
      <c r="C1021">
        <v>2</v>
      </c>
      <c r="D1021">
        <v>456.14</v>
      </c>
      <c r="E1021" s="4">
        <v>45089</v>
      </c>
      <c r="F1021" s="4">
        <v>45453</v>
      </c>
      <c r="G1021">
        <v>0</v>
      </c>
      <c r="H1021" t="s">
        <v>7448</v>
      </c>
      <c r="I1021" t="s">
        <v>8000</v>
      </c>
      <c r="J1021" t="s">
        <v>8004</v>
      </c>
      <c r="L1021">
        <f>VLOOKUP(T_Boleto[[#This Row],[Acionista]], t_carne!$B$2:$L$292,11,0)</f>
        <v>85</v>
      </c>
      <c r="M1021" t="str">
        <f>"insert into t_boleto values(" &amp; L1021 &amp; ", " &amp; T_Boleto[[#This Row],[SeqID]] &amp; ", " &amp; SUBSTITUTE(T_Boleto[[#This Row],[Valor]],",",".",1) &amp; ", '" &amp; TEXT(T_Boleto[[#This Row],[DataVencimento]],"aaaa-mm-dd") &amp; "');"</f>
        <v>insert into t_boleto values(85, 135019, 456.14, '2024-06-10');</v>
      </c>
    </row>
    <row r="1022" spans="1:13">
      <c r="A1022">
        <v>135020</v>
      </c>
      <c r="B1022">
        <v>552</v>
      </c>
      <c r="C1022">
        <v>2</v>
      </c>
      <c r="D1022">
        <v>456.14</v>
      </c>
      <c r="E1022" s="4">
        <v>45089</v>
      </c>
      <c r="F1022" s="4">
        <v>45117</v>
      </c>
      <c r="G1022">
        <v>0</v>
      </c>
      <c r="H1022" t="s">
        <v>7184</v>
      </c>
      <c r="I1022" t="s">
        <v>8000</v>
      </c>
      <c r="J1022" t="s">
        <v>8006</v>
      </c>
      <c r="L1022">
        <f>VLOOKUP(T_Boleto[[#This Row],[Acionista]], t_carne!$B$2:$L$292,11,0)</f>
        <v>86</v>
      </c>
      <c r="M1022" t="str">
        <f>"insert into t_boleto values(" &amp; L1022 &amp; ", " &amp; T_Boleto[[#This Row],[SeqID]] &amp; ", " &amp; SUBSTITUTE(T_Boleto[[#This Row],[Valor]],",",".",1) &amp; ", '" &amp; TEXT(T_Boleto[[#This Row],[DataVencimento]],"aaaa-mm-dd") &amp; "');"</f>
        <v>insert into t_boleto values(86, 135020, 456.14, '2023-07-10');</v>
      </c>
    </row>
    <row r="1023" spans="1:13">
      <c r="A1023">
        <v>135021</v>
      </c>
      <c r="B1023">
        <v>552</v>
      </c>
      <c r="C1023">
        <v>2</v>
      </c>
      <c r="D1023">
        <v>456.14</v>
      </c>
      <c r="E1023" s="4">
        <v>45089</v>
      </c>
      <c r="F1023" s="4">
        <v>45148</v>
      </c>
      <c r="G1023">
        <v>0</v>
      </c>
      <c r="H1023" t="s">
        <v>7184</v>
      </c>
      <c r="I1023" t="s">
        <v>8000</v>
      </c>
      <c r="J1023" t="s">
        <v>8007</v>
      </c>
      <c r="L1023">
        <f>VLOOKUP(T_Boleto[[#This Row],[Acionista]], t_carne!$B$2:$L$292,11,0)</f>
        <v>86</v>
      </c>
      <c r="M1023" t="str">
        <f>"insert into t_boleto values(" &amp; L1023 &amp; ", " &amp; T_Boleto[[#This Row],[SeqID]] &amp; ", " &amp; SUBSTITUTE(T_Boleto[[#This Row],[Valor]],",",".",1) &amp; ", '" &amp; TEXT(T_Boleto[[#This Row],[DataVencimento]],"aaaa-mm-dd") &amp; "');"</f>
        <v>insert into t_boleto values(86, 135021, 456.14, '2023-08-10');</v>
      </c>
    </row>
    <row r="1024" spans="1:13">
      <c r="A1024">
        <v>135022</v>
      </c>
      <c r="B1024">
        <v>552</v>
      </c>
      <c r="C1024">
        <v>2</v>
      </c>
      <c r="D1024">
        <v>456.14</v>
      </c>
      <c r="E1024" s="4">
        <v>45089</v>
      </c>
      <c r="F1024" s="4">
        <v>45179</v>
      </c>
      <c r="G1024">
        <v>0</v>
      </c>
      <c r="H1024" t="s">
        <v>7184</v>
      </c>
      <c r="I1024" t="s">
        <v>8000</v>
      </c>
      <c r="J1024" t="s">
        <v>8008</v>
      </c>
      <c r="L1024">
        <f>VLOOKUP(T_Boleto[[#This Row],[Acionista]], t_carne!$B$2:$L$292,11,0)</f>
        <v>86</v>
      </c>
      <c r="M1024" t="str">
        <f>"insert into t_boleto values(" &amp; L1024 &amp; ", " &amp; T_Boleto[[#This Row],[SeqID]] &amp; ", " &amp; SUBSTITUTE(T_Boleto[[#This Row],[Valor]],",",".",1) &amp; ", '" &amp; TEXT(T_Boleto[[#This Row],[DataVencimento]],"aaaa-mm-dd") &amp; "');"</f>
        <v>insert into t_boleto values(86, 135022, 456.14, '2023-09-10');</v>
      </c>
    </row>
    <row r="1025" spans="1:13">
      <c r="A1025">
        <v>135023</v>
      </c>
      <c r="B1025">
        <v>552</v>
      </c>
      <c r="C1025">
        <v>2</v>
      </c>
      <c r="D1025">
        <v>456.14</v>
      </c>
      <c r="E1025" s="4">
        <v>45089</v>
      </c>
      <c r="F1025" s="4">
        <v>45209</v>
      </c>
      <c r="G1025">
        <v>0</v>
      </c>
      <c r="H1025" t="s">
        <v>7184</v>
      </c>
      <c r="I1025" t="s">
        <v>8000</v>
      </c>
      <c r="J1025" t="s">
        <v>8009</v>
      </c>
      <c r="L1025">
        <f>VLOOKUP(T_Boleto[[#This Row],[Acionista]], t_carne!$B$2:$L$292,11,0)</f>
        <v>86</v>
      </c>
      <c r="M1025" t="str">
        <f>"insert into t_boleto values(" &amp; L1025 &amp; ", " &amp; T_Boleto[[#This Row],[SeqID]] &amp; ", " &amp; SUBSTITUTE(T_Boleto[[#This Row],[Valor]],",",".",1) &amp; ", '" &amp; TEXT(T_Boleto[[#This Row],[DataVencimento]],"aaaa-mm-dd") &amp; "');"</f>
        <v>insert into t_boleto values(86, 135023, 456.14, '2023-10-10');</v>
      </c>
    </row>
    <row r="1026" spans="1:13">
      <c r="A1026">
        <v>135024</v>
      </c>
      <c r="B1026">
        <v>552</v>
      </c>
      <c r="C1026">
        <v>2</v>
      </c>
      <c r="D1026">
        <v>456.14</v>
      </c>
      <c r="E1026" s="4">
        <v>45089</v>
      </c>
      <c r="F1026" s="4">
        <v>45240</v>
      </c>
      <c r="G1026">
        <v>0</v>
      </c>
      <c r="H1026" t="s">
        <v>7184</v>
      </c>
      <c r="I1026" t="s">
        <v>8000</v>
      </c>
      <c r="J1026" t="s">
        <v>8010</v>
      </c>
      <c r="L1026">
        <f>VLOOKUP(T_Boleto[[#This Row],[Acionista]], t_carne!$B$2:$L$292,11,0)</f>
        <v>86</v>
      </c>
      <c r="M1026" t="str">
        <f>"insert into t_boleto values(" &amp; L1026 &amp; ", " &amp; T_Boleto[[#This Row],[SeqID]] &amp; ", " &amp; SUBSTITUTE(T_Boleto[[#This Row],[Valor]],",",".",1) &amp; ", '" &amp; TEXT(T_Boleto[[#This Row],[DataVencimento]],"aaaa-mm-dd") &amp; "');"</f>
        <v>insert into t_boleto values(86, 135024, 456.14, '2023-11-10');</v>
      </c>
    </row>
    <row r="1027" spans="1:13">
      <c r="A1027">
        <v>135025</v>
      </c>
      <c r="B1027">
        <v>552</v>
      </c>
      <c r="C1027">
        <v>2</v>
      </c>
      <c r="D1027">
        <v>456.14</v>
      </c>
      <c r="E1027" s="4">
        <v>45089</v>
      </c>
      <c r="F1027" s="4">
        <v>45270</v>
      </c>
      <c r="G1027">
        <v>0</v>
      </c>
      <c r="H1027" t="s">
        <v>7184</v>
      </c>
      <c r="I1027" t="s">
        <v>8000</v>
      </c>
      <c r="J1027" t="s">
        <v>8011</v>
      </c>
      <c r="L1027">
        <f>VLOOKUP(T_Boleto[[#This Row],[Acionista]], t_carne!$B$2:$L$292,11,0)</f>
        <v>86</v>
      </c>
      <c r="M1027" t="str">
        <f>"insert into t_boleto values(" &amp; L1027 &amp; ", " &amp; T_Boleto[[#This Row],[SeqID]] &amp; ", " &amp; SUBSTITUTE(T_Boleto[[#This Row],[Valor]],",",".",1) &amp; ", '" &amp; TEXT(T_Boleto[[#This Row],[DataVencimento]],"aaaa-mm-dd") &amp; "');"</f>
        <v>insert into t_boleto values(86, 135025, 456.14, '2023-12-10');</v>
      </c>
    </row>
    <row r="1028" spans="1:13">
      <c r="A1028">
        <v>135026</v>
      </c>
      <c r="B1028">
        <v>552</v>
      </c>
      <c r="C1028">
        <v>2</v>
      </c>
      <c r="D1028">
        <v>456.14</v>
      </c>
      <c r="E1028" s="4">
        <v>45089</v>
      </c>
      <c r="F1028" s="4">
        <v>45301</v>
      </c>
      <c r="G1028">
        <v>0</v>
      </c>
      <c r="H1028" t="s">
        <v>7184</v>
      </c>
      <c r="I1028" t="s">
        <v>8000</v>
      </c>
      <c r="J1028" t="s">
        <v>8012</v>
      </c>
      <c r="L1028">
        <f>VLOOKUP(T_Boleto[[#This Row],[Acionista]], t_carne!$B$2:$L$292,11,0)</f>
        <v>86</v>
      </c>
      <c r="M1028" t="str">
        <f>"insert into t_boleto values(" &amp; L1028 &amp; ", " &amp; T_Boleto[[#This Row],[SeqID]] &amp; ", " &amp; SUBSTITUTE(T_Boleto[[#This Row],[Valor]],",",".",1) &amp; ", '" &amp; TEXT(T_Boleto[[#This Row],[DataVencimento]],"aaaa-mm-dd") &amp; "');"</f>
        <v>insert into t_boleto values(86, 135026, 456.14, '2024-01-10');</v>
      </c>
    </row>
    <row r="1029" spans="1:13">
      <c r="A1029">
        <v>135027</v>
      </c>
      <c r="B1029">
        <v>552</v>
      </c>
      <c r="C1029">
        <v>2</v>
      </c>
      <c r="D1029">
        <v>456.14</v>
      </c>
      <c r="E1029" s="4">
        <v>45089</v>
      </c>
      <c r="F1029" s="4">
        <v>45332</v>
      </c>
      <c r="G1029">
        <v>0</v>
      </c>
      <c r="H1029" t="s">
        <v>7184</v>
      </c>
      <c r="I1029" t="s">
        <v>8000</v>
      </c>
      <c r="J1029" t="s">
        <v>8013</v>
      </c>
      <c r="L1029">
        <f>VLOOKUP(T_Boleto[[#This Row],[Acionista]], t_carne!$B$2:$L$292,11,0)</f>
        <v>86</v>
      </c>
      <c r="M1029" t="str">
        <f>"insert into t_boleto values(" &amp; L1029 &amp; ", " &amp; T_Boleto[[#This Row],[SeqID]] &amp; ", " &amp; SUBSTITUTE(T_Boleto[[#This Row],[Valor]],",",".",1) &amp; ", '" &amp; TEXT(T_Boleto[[#This Row],[DataVencimento]],"aaaa-mm-dd") &amp; "');"</f>
        <v>insert into t_boleto values(86, 135027, 456.14, '2024-02-10');</v>
      </c>
    </row>
    <row r="1030" spans="1:13">
      <c r="A1030">
        <v>135028</v>
      </c>
      <c r="B1030">
        <v>552</v>
      </c>
      <c r="C1030">
        <v>2</v>
      </c>
      <c r="D1030">
        <v>456.14</v>
      </c>
      <c r="E1030" s="4">
        <v>45089</v>
      </c>
      <c r="F1030" s="4">
        <v>45361</v>
      </c>
      <c r="G1030">
        <v>0</v>
      </c>
      <c r="H1030" t="s">
        <v>7184</v>
      </c>
      <c r="I1030" t="s">
        <v>8000</v>
      </c>
      <c r="J1030" t="s">
        <v>8001</v>
      </c>
      <c r="L1030">
        <f>VLOOKUP(T_Boleto[[#This Row],[Acionista]], t_carne!$B$2:$L$292,11,0)</f>
        <v>86</v>
      </c>
      <c r="M1030" t="str">
        <f>"insert into t_boleto values(" &amp; L1030 &amp; ", " &amp; T_Boleto[[#This Row],[SeqID]] &amp; ", " &amp; SUBSTITUTE(T_Boleto[[#This Row],[Valor]],",",".",1) &amp; ", '" &amp; TEXT(T_Boleto[[#This Row],[DataVencimento]],"aaaa-mm-dd") &amp; "');"</f>
        <v>insert into t_boleto values(86, 135028, 456.14, '2024-03-10');</v>
      </c>
    </row>
    <row r="1031" spans="1:13">
      <c r="A1031">
        <v>135029</v>
      </c>
      <c r="B1031">
        <v>552</v>
      </c>
      <c r="C1031">
        <v>2</v>
      </c>
      <c r="D1031">
        <v>456.14</v>
      </c>
      <c r="E1031" s="4">
        <v>45089</v>
      </c>
      <c r="F1031" s="4">
        <v>45392</v>
      </c>
      <c r="G1031">
        <v>0</v>
      </c>
      <c r="H1031" t="s">
        <v>7184</v>
      </c>
      <c r="I1031" t="s">
        <v>8000</v>
      </c>
      <c r="J1031" t="s">
        <v>8002</v>
      </c>
      <c r="L1031">
        <f>VLOOKUP(T_Boleto[[#This Row],[Acionista]], t_carne!$B$2:$L$292,11,0)</f>
        <v>86</v>
      </c>
      <c r="M1031" t="str">
        <f>"insert into t_boleto values(" &amp; L1031 &amp; ", " &amp; T_Boleto[[#This Row],[SeqID]] &amp; ", " &amp; SUBSTITUTE(T_Boleto[[#This Row],[Valor]],",",".",1) &amp; ", '" &amp; TEXT(T_Boleto[[#This Row],[DataVencimento]],"aaaa-mm-dd") &amp; "');"</f>
        <v>insert into t_boleto values(86, 135029, 456.14, '2024-04-10');</v>
      </c>
    </row>
    <row r="1032" spans="1:13">
      <c r="A1032">
        <v>135030</v>
      </c>
      <c r="B1032">
        <v>552</v>
      </c>
      <c r="C1032">
        <v>2</v>
      </c>
      <c r="D1032">
        <v>456.14</v>
      </c>
      <c r="E1032" s="4">
        <v>45089</v>
      </c>
      <c r="F1032" s="4">
        <v>45422</v>
      </c>
      <c r="G1032">
        <v>0</v>
      </c>
      <c r="H1032" t="s">
        <v>7184</v>
      </c>
      <c r="I1032" t="s">
        <v>8000</v>
      </c>
      <c r="J1032" t="s">
        <v>8003</v>
      </c>
      <c r="L1032">
        <f>VLOOKUP(T_Boleto[[#This Row],[Acionista]], t_carne!$B$2:$L$292,11,0)</f>
        <v>86</v>
      </c>
      <c r="M1032" t="str">
        <f>"insert into t_boleto values(" &amp; L1032 &amp; ", " &amp; T_Boleto[[#This Row],[SeqID]] &amp; ", " &amp; SUBSTITUTE(T_Boleto[[#This Row],[Valor]],",",".",1) &amp; ", '" &amp; TEXT(T_Boleto[[#This Row],[DataVencimento]],"aaaa-mm-dd") &amp; "');"</f>
        <v>insert into t_boleto values(86, 135030, 456.14, '2024-05-10');</v>
      </c>
    </row>
    <row r="1033" spans="1:13">
      <c r="A1033">
        <v>135031</v>
      </c>
      <c r="B1033">
        <v>552</v>
      </c>
      <c r="C1033">
        <v>2</v>
      </c>
      <c r="D1033">
        <v>456.14</v>
      </c>
      <c r="E1033" s="4">
        <v>45089</v>
      </c>
      <c r="F1033" s="4">
        <v>45453</v>
      </c>
      <c r="G1033">
        <v>0</v>
      </c>
      <c r="H1033" t="s">
        <v>7184</v>
      </c>
      <c r="I1033" t="s">
        <v>8000</v>
      </c>
      <c r="J1033" t="s">
        <v>8004</v>
      </c>
      <c r="L1033">
        <f>VLOOKUP(T_Boleto[[#This Row],[Acionista]], t_carne!$B$2:$L$292,11,0)</f>
        <v>86</v>
      </c>
      <c r="M1033" t="str">
        <f>"insert into t_boleto values(" &amp; L1033 &amp; ", " &amp; T_Boleto[[#This Row],[SeqID]] &amp; ", " &amp; SUBSTITUTE(T_Boleto[[#This Row],[Valor]],",",".",1) &amp; ", '" &amp; TEXT(T_Boleto[[#This Row],[DataVencimento]],"aaaa-mm-dd") &amp; "');"</f>
        <v>insert into t_boleto values(86, 135031, 456.14, '2024-06-10');</v>
      </c>
    </row>
    <row r="1034" spans="1:13">
      <c r="A1034">
        <v>135032</v>
      </c>
      <c r="B1034">
        <v>1029</v>
      </c>
      <c r="C1034">
        <v>2</v>
      </c>
      <c r="D1034">
        <v>456.14</v>
      </c>
      <c r="E1034" s="4">
        <v>45089</v>
      </c>
      <c r="F1034" s="4">
        <v>45117</v>
      </c>
      <c r="G1034">
        <v>0</v>
      </c>
      <c r="H1034" t="s">
        <v>7489</v>
      </c>
      <c r="I1034" t="s">
        <v>8000</v>
      </c>
      <c r="J1034" t="s">
        <v>8006</v>
      </c>
      <c r="L1034">
        <f>VLOOKUP(T_Boleto[[#This Row],[Acionista]], t_carne!$B$2:$L$292,11,0)</f>
        <v>87</v>
      </c>
      <c r="M1034" t="str">
        <f>"insert into t_boleto values(" &amp; L1034 &amp; ", " &amp; T_Boleto[[#This Row],[SeqID]] &amp; ", " &amp; SUBSTITUTE(T_Boleto[[#This Row],[Valor]],",",".",1) &amp; ", '" &amp; TEXT(T_Boleto[[#This Row],[DataVencimento]],"aaaa-mm-dd") &amp; "');"</f>
        <v>insert into t_boleto values(87, 135032, 456.14, '2023-07-10');</v>
      </c>
    </row>
    <row r="1035" spans="1:13">
      <c r="A1035">
        <v>135033</v>
      </c>
      <c r="B1035">
        <v>1029</v>
      </c>
      <c r="C1035">
        <v>2</v>
      </c>
      <c r="D1035">
        <v>456.14</v>
      </c>
      <c r="E1035" s="4">
        <v>45089</v>
      </c>
      <c r="F1035" s="4">
        <v>45148</v>
      </c>
      <c r="G1035">
        <v>0</v>
      </c>
      <c r="H1035" t="s">
        <v>7489</v>
      </c>
      <c r="I1035" t="s">
        <v>8000</v>
      </c>
      <c r="J1035" t="s">
        <v>8007</v>
      </c>
      <c r="L1035">
        <f>VLOOKUP(T_Boleto[[#This Row],[Acionista]], t_carne!$B$2:$L$292,11,0)</f>
        <v>87</v>
      </c>
      <c r="M1035" t="str">
        <f>"insert into t_boleto values(" &amp; L1035 &amp; ", " &amp; T_Boleto[[#This Row],[SeqID]] &amp; ", " &amp; SUBSTITUTE(T_Boleto[[#This Row],[Valor]],",",".",1) &amp; ", '" &amp; TEXT(T_Boleto[[#This Row],[DataVencimento]],"aaaa-mm-dd") &amp; "');"</f>
        <v>insert into t_boleto values(87, 135033, 456.14, '2023-08-10');</v>
      </c>
    </row>
    <row r="1036" spans="1:13">
      <c r="A1036">
        <v>135034</v>
      </c>
      <c r="B1036">
        <v>1029</v>
      </c>
      <c r="C1036">
        <v>2</v>
      </c>
      <c r="D1036">
        <v>456.14</v>
      </c>
      <c r="E1036" s="4">
        <v>45089</v>
      </c>
      <c r="F1036" s="4">
        <v>45179</v>
      </c>
      <c r="G1036">
        <v>0</v>
      </c>
      <c r="H1036" t="s">
        <v>7489</v>
      </c>
      <c r="I1036" t="s">
        <v>8000</v>
      </c>
      <c r="J1036" t="s">
        <v>8008</v>
      </c>
      <c r="L1036">
        <f>VLOOKUP(T_Boleto[[#This Row],[Acionista]], t_carne!$B$2:$L$292,11,0)</f>
        <v>87</v>
      </c>
      <c r="M1036" t="str">
        <f>"insert into t_boleto values(" &amp; L1036 &amp; ", " &amp; T_Boleto[[#This Row],[SeqID]] &amp; ", " &amp; SUBSTITUTE(T_Boleto[[#This Row],[Valor]],",",".",1) &amp; ", '" &amp; TEXT(T_Boleto[[#This Row],[DataVencimento]],"aaaa-mm-dd") &amp; "');"</f>
        <v>insert into t_boleto values(87, 135034, 456.14, '2023-09-10');</v>
      </c>
    </row>
    <row r="1037" spans="1:13">
      <c r="A1037">
        <v>135035</v>
      </c>
      <c r="B1037">
        <v>1029</v>
      </c>
      <c r="C1037">
        <v>2</v>
      </c>
      <c r="D1037">
        <v>456.14</v>
      </c>
      <c r="E1037" s="4">
        <v>45089</v>
      </c>
      <c r="F1037" s="4">
        <v>45209</v>
      </c>
      <c r="G1037">
        <v>0</v>
      </c>
      <c r="H1037" t="s">
        <v>7489</v>
      </c>
      <c r="I1037" t="s">
        <v>8000</v>
      </c>
      <c r="J1037" t="s">
        <v>8009</v>
      </c>
      <c r="L1037">
        <f>VLOOKUP(T_Boleto[[#This Row],[Acionista]], t_carne!$B$2:$L$292,11,0)</f>
        <v>87</v>
      </c>
      <c r="M1037" t="str">
        <f>"insert into t_boleto values(" &amp; L1037 &amp; ", " &amp; T_Boleto[[#This Row],[SeqID]] &amp; ", " &amp; SUBSTITUTE(T_Boleto[[#This Row],[Valor]],",",".",1) &amp; ", '" &amp; TEXT(T_Boleto[[#This Row],[DataVencimento]],"aaaa-mm-dd") &amp; "');"</f>
        <v>insert into t_boleto values(87, 135035, 456.14, '2023-10-10');</v>
      </c>
    </row>
    <row r="1038" spans="1:13">
      <c r="A1038">
        <v>135036</v>
      </c>
      <c r="B1038">
        <v>1029</v>
      </c>
      <c r="C1038">
        <v>2</v>
      </c>
      <c r="D1038">
        <v>456.14</v>
      </c>
      <c r="E1038" s="4">
        <v>45089</v>
      </c>
      <c r="F1038" s="4">
        <v>45240</v>
      </c>
      <c r="G1038">
        <v>0</v>
      </c>
      <c r="H1038" t="s">
        <v>7489</v>
      </c>
      <c r="I1038" t="s">
        <v>8000</v>
      </c>
      <c r="J1038" t="s">
        <v>8010</v>
      </c>
      <c r="L1038">
        <f>VLOOKUP(T_Boleto[[#This Row],[Acionista]], t_carne!$B$2:$L$292,11,0)</f>
        <v>87</v>
      </c>
      <c r="M1038" t="str">
        <f>"insert into t_boleto values(" &amp; L1038 &amp; ", " &amp; T_Boleto[[#This Row],[SeqID]] &amp; ", " &amp; SUBSTITUTE(T_Boleto[[#This Row],[Valor]],",",".",1) &amp; ", '" &amp; TEXT(T_Boleto[[#This Row],[DataVencimento]],"aaaa-mm-dd") &amp; "');"</f>
        <v>insert into t_boleto values(87, 135036, 456.14, '2023-11-10');</v>
      </c>
    </row>
    <row r="1039" spans="1:13">
      <c r="A1039">
        <v>135037</v>
      </c>
      <c r="B1039">
        <v>1029</v>
      </c>
      <c r="C1039">
        <v>2</v>
      </c>
      <c r="D1039">
        <v>456.14</v>
      </c>
      <c r="E1039" s="4">
        <v>45089</v>
      </c>
      <c r="F1039" s="4">
        <v>45270</v>
      </c>
      <c r="G1039">
        <v>0</v>
      </c>
      <c r="H1039" t="s">
        <v>7489</v>
      </c>
      <c r="I1039" t="s">
        <v>8000</v>
      </c>
      <c r="J1039" t="s">
        <v>8011</v>
      </c>
      <c r="L1039">
        <f>VLOOKUP(T_Boleto[[#This Row],[Acionista]], t_carne!$B$2:$L$292,11,0)</f>
        <v>87</v>
      </c>
      <c r="M1039" t="str">
        <f>"insert into t_boleto values(" &amp; L1039 &amp; ", " &amp; T_Boleto[[#This Row],[SeqID]] &amp; ", " &amp; SUBSTITUTE(T_Boleto[[#This Row],[Valor]],",",".",1) &amp; ", '" &amp; TEXT(T_Boleto[[#This Row],[DataVencimento]],"aaaa-mm-dd") &amp; "');"</f>
        <v>insert into t_boleto values(87, 135037, 456.14, '2023-12-10');</v>
      </c>
    </row>
    <row r="1040" spans="1:13">
      <c r="A1040">
        <v>135038</v>
      </c>
      <c r="B1040">
        <v>1029</v>
      </c>
      <c r="C1040">
        <v>2</v>
      </c>
      <c r="D1040">
        <v>456.14</v>
      </c>
      <c r="E1040" s="4">
        <v>45089</v>
      </c>
      <c r="F1040" s="4">
        <v>45301</v>
      </c>
      <c r="G1040">
        <v>0</v>
      </c>
      <c r="H1040" t="s">
        <v>7489</v>
      </c>
      <c r="I1040" t="s">
        <v>8000</v>
      </c>
      <c r="J1040" t="s">
        <v>8012</v>
      </c>
      <c r="L1040">
        <f>VLOOKUP(T_Boleto[[#This Row],[Acionista]], t_carne!$B$2:$L$292,11,0)</f>
        <v>87</v>
      </c>
      <c r="M1040" t="str">
        <f>"insert into t_boleto values(" &amp; L1040 &amp; ", " &amp; T_Boleto[[#This Row],[SeqID]] &amp; ", " &amp; SUBSTITUTE(T_Boleto[[#This Row],[Valor]],",",".",1) &amp; ", '" &amp; TEXT(T_Boleto[[#This Row],[DataVencimento]],"aaaa-mm-dd") &amp; "');"</f>
        <v>insert into t_boleto values(87, 135038, 456.14, '2024-01-10');</v>
      </c>
    </row>
    <row r="1041" spans="1:13">
      <c r="A1041">
        <v>135039</v>
      </c>
      <c r="B1041">
        <v>1029</v>
      </c>
      <c r="C1041">
        <v>2</v>
      </c>
      <c r="D1041">
        <v>456.14</v>
      </c>
      <c r="E1041" s="4">
        <v>45089</v>
      </c>
      <c r="F1041" s="4">
        <v>45332</v>
      </c>
      <c r="G1041">
        <v>0</v>
      </c>
      <c r="H1041" t="s">
        <v>7489</v>
      </c>
      <c r="I1041" t="s">
        <v>8000</v>
      </c>
      <c r="J1041" t="s">
        <v>8013</v>
      </c>
      <c r="L1041">
        <f>VLOOKUP(T_Boleto[[#This Row],[Acionista]], t_carne!$B$2:$L$292,11,0)</f>
        <v>87</v>
      </c>
      <c r="M1041" t="str">
        <f>"insert into t_boleto values(" &amp; L1041 &amp; ", " &amp; T_Boleto[[#This Row],[SeqID]] &amp; ", " &amp; SUBSTITUTE(T_Boleto[[#This Row],[Valor]],",",".",1) &amp; ", '" &amp; TEXT(T_Boleto[[#This Row],[DataVencimento]],"aaaa-mm-dd") &amp; "');"</f>
        <v>insert into t_boleto values(87, 135039, 456.14, '2024-02-10');</v>
      </c>
    </row>
    <row r="1042" spans="1:13">
      <c r="A1042">
        <v>135040</v>
      </c>
      <c r="B1042">
        <v>1029</v>
      </c>
      <c r="C1042">
        <v>2</v>
      </c>
      <c r="D1042">
        <v>456.14</v>
      </c>
      <c r="E1042" s="4">
        <v>45089</v>
      </c>
      <c r="F1042" s="4">
        <v>45361</v>
      </c>
      <c r="G1042">
        <v>0</v>
      </c>
      <c r="H1042" t="s">
        <v>7489</v>
      </c>
      <c r="I1042" t="s">
        <v>8000</v>
      </c>
      <c r="J1042" t="s">
        <v>8001</v>
      </c>
      <c r="L1042">
        <f>VLOOKUP(T_Boleto[[#This Row],[Acionista]], t_carne!$B$2:$L$292,11,0)</f>
        <v>87</v>
      </c>
      <c r="M1042" t="str">
        <f>"insert into t_boleto values(" &amp; L1042 &amp; ", " &amp; T_Boleto[[#This Row],[SeqID]] &amp; ", " &amp; SUBSTITUTE(T_Boleto[[#This Row],[Valor]],",",".",1) &amp; ", '" &amp; TEXT(T_Boleto[[#This Row],[DataVencimento]],"aaaa-mm-dd") &amp; "');"</f>
        <v>insert into t_boleto values(87, 135040, 456.14, '2024-03-10');</v>
      </c>
    </row>
    <row r="1043" spans="1:13">
      <c r="A1043">
        <v>135041</v>
      </c>
      <c r="B1043">
        <v>1029</v>
      </c>
      <c r="C1043">
        <v>2</v>
      </c>
      <c r="D1043">
        <v>456.14</v>
      </c>
      <c r="E1043" s="4">
        <v>45089</v>
      </c>
      <c r="F1043" s="4">
        <v>45392</v>
      </c>
      <c r="G1043">
        <v>0</v>
      </c>
      <c r="H1043" t="s">
        <v>7489</v>
      </c>
      <c r="I1043" t="s">
        <v>8000</v>
      </c>
      <c r="J1043" t="s">
        <v>8002</v>
      </c>
      <c r="L1043">
        <f>VLOOKUP(T_Boleto[[#This Row],[Acionista]], t_carne!$B$2:$L$292,11,0)</f>
        <v>87</v>
      </c>
      <c r="M1043" t="str">
        <f>"insert into t_boleto values(" &amp; L1043 &amp; ", " &amp; T_Boleto[[#This Row],[SeqID]] &amp; ", " &amp; SUBSTITUTE(T_Boleto[[#This Row],[Valor]],",",".",1) &amp; ", '" &amp; TEXT(T_Boleto[[#This Row],[DataVencimento]],"aaaa-mm-dd") &amp; "');"</f>
        <v>insert into t_boleto values(87, 135041, 456.14, '2024-04-10');</v>
      </c>
    </row>
    <row r="1044" spans="1:13">
      <c r="A1044">
        <v>135042</v>
      </c>
      <c r="B1044">
        <v>1029</v>
      </c>
      <c r="C1044">
        <v>2</v>
      </c>
      <c r="D1044">
        <v>456.14</v>
      </c>
      <c r="E1044" s="4">
        <v>45089</v>
      </c>
      <c r="F1044" s="4">
        <v>45422</v>
      </c>
      <c r="G1044">
        <v>0</v>
      </c>
      <c r="H1044" t="s">
        <v>7489</v>
      </c>
      <c r="I1044" t="s">
        <v>8000</v>
      </c>
      <c r="J1044" t="s">
        <v>8003</v>
      </c>
      <c r="L1044">
        <f>VLOOKUP(T_Boleto[[#This Row],[Acionista]], t_carne!$B$2:$L$292,11,0)</f>
        <v>87</v>
      </c>
      <c r="M1044" t="str">
        <f>"insert into t_boleto values(" &amp; L1044 &amp; ", " &amp; T_Boleto[[#This Row],[SeqID]] &amp; ", " &amp; SUBSTITUTE(T_Boleto[[#This Row],[Valor]],",",".",1) &amp; ", '" &amp; TEXT(T_Boleto[[#This Row],[DataVencimento]],"aaaa-mm-dd") &amp; "');"</f>
        <v>insert into t_boleto values(87, 135042, 456.14, '2024-05-10');</v>
      </c>
    </row>
    <row r="1045" spans="1:13">
      <c r="A1045">
        <v>135043</v>
      </c>
      <c r="B1045">
        <v>1029</v>
      </c>
      <c r="C1045">
        <v>2</v>
      </c>
      <c r="D1045">
        <v>456.14</v>
      </c>
      <c r="E1045" s="4">
        <v>45089</v>
      </c>
      <c r="F1045" s="4">
        <v>45453</v>
      </c>
      <c r="G1045">
        <v>0</v>
      </c>
      <c r="H1045" t="s">
        <v>7489</v>
      </c>
      <c r="I1045" t="s">
        <v>8000</v>
      </c>
      <c r="J1045" t="s">
        <v>8004</v>
      </c>
      <c r="L1045">
        <f>VLOOKUP(T_Boleto[[#This Row],[Acionista]], t_carne!$B$2:$L$292,11,0)</f>
        <v>87</v>
      </c>
      <c r="M1045" t="str">
        <f>"insert into t_boleto values(" &amp; L1045 &amp; ", " &amp; T_Boleto[[#This Row],[SeqID]] &amp; ", " &amp; SUBSTITUTE(T_Boleto[[#This Row],[Valor]],",",".",1) &amp; ", '" &amp; TEXT(T_Boleto[[#This Row],[DataVencimento]],"aaaa-mm-dd") &amp; "');"</f>
        <v>insert into t_boleto values(87, 135043, 456.14, '2024-06-10');</v>
      </c>
    </row>
    <row r="1046" spans="1:13">
      <c r="A1046">
        <v>135044</v>
      </c>
      <c r="B1046">
        <v>844</v>
      </c>
      <c r="C1046">
        <v>2</v>
      </c>
      <c r="D1046">
        <v>839.28</v>
      </c>
      <c r="E1046" s="4">
        <v>45089</v>
      </c>
      <c r="F1046" s="4">
        <v>45117</v>
      </c>
      <c r="G1046">
        <v>0</v>
      </c>
      <c r="H1046" t="s">
        <v>7338</v>
      </c>
      <c r="I1046" t="s">
        <v>8005</v>
      </c>
      <c r="J1046" t="s">
        <v>8006</v>
      </c>
      <c r="L1046">
        <f>VLOOKUP(T_Boleto[[#This Row],[Acionista]], t_carne!$B$2:$L$292,11,0)</f>
        <v>88</v>
      </c>
      <c r="M1046" t="str">
        <f>"insert into t_boleto values(" &amp; L1046 &amp; ", " &amp; T_Boleto[[#This Row],[SeqID]] &amp; ", " &amp; SUBSTITUTE(T_Boleto[[#This Row],[Valor]],",",".",1) &amp; ", '" &amp; TEXT(T_Boleto[[#This Row],[DataVencimento]],"aaaa-mm-dd") &amp; "');"</f>
        <v>insert into t_boleto values(88, 135044, 839.28, '2023-07-10');</v>
      </c>
    </row>
    <row r="1047" spans="1:13">
      <c r="A1047">
        <v>135045</v>
      </c>
      <c r="B1047">
        <v>844</v>
      </c>
      <c r="C1047">
        <v>2</v>
      </c>
      <c r="D1047">
        <v>839.28</v>
      </c>
      <c r="E1047" s="4">
        <v>45089</v>
      </c>
      <c r="F1047" s="4">
        <v>45148</v>
      </c>
      <c r="G1047">
        <v>0</v>
      </c>
      <c r="H1047" t="s">
        <v>7338</v>
      </c>
      <c r="I1047" t="s">
        <v>8005</v>
      </c>
      <c r="J1047" t="s">
        <v>8007</v>
      </c>
      <c r="L1047">
        <f>VLOOKUP(T_Boleto[[#This Row],[Acionista]], t_carne!$B$2:$L$292,11,0)</f>
        <v>88</v>
      </c>
      <c r="M1047" t="str">
        <f>"insert into t_boleto values(" &amp; L1047 &amp; ", " &amp; T_Boleto[[#This Row],[SeqID]] &amp; ", " &amp; SUBSTITUTE(T_Boleto[[#This Row],[Valor]],",",".",1) &amp; ", '" &amp; TEXT(T_Boleto[[#This Row],[DataVencimento]],"aaaa-mm-dd") &amp; "');"</f>
        <v>insert into t_boleto values(88, 135045, 839.28, '2023-08-10');</v>
      </c>
    </row>
    <row r="1048" spans="1:13">
      <c r="A1048">
        <v>135046</v>
      </c>
      <c r="B1048">
        <v>844</v>
      </c>
      <c r="C1048">
        <v>2</v>
      </c>
      <c r="D1048">
        <v>839.28</v>
      </c>
      <c r="E1048" s="4">
        <v>45089</v>
      </c>
      <c r="F1048" s="4">
        <v>45179</v>
      </c>
      <c r="G1048">
        <v>0</v>
      </c>
      <c r="H1048" t="s">
        <v>7338</v>
      </c>
      <c r="I1048" t="s">
        <v>8005</v>
      </c>
      <c r="J1048" t="s">
        <v>8008</v>
      </c>
      <c r="L1048">
        <f>VLOOKUP(T_Boleto[[#This Row],[Acionista]], t_carne!$B$2:$L$292,11,0)</f>
        <v>88</v>
      </c>
      <c r="M1048" t="str">
        <f>"insert into t_boleto values(" &amp; L1048 &amp; ", " &amp; T_Boleto[[#This Row],[SeqID]] &amp; ", " &amp; SUBSTITUTE(T_Boleto[[#This Row],[Valor]],",",".",1) &amp; ", '" &amp; TEXT(T_Boleto[[#This Row],[DataVencimento]],"aaaa-mm-dd") &amp; "');"</f>
        <v>insert into t_boleto values(88, 135046, 839.28, '2023-09-10');</v>
      </c>
    </row>
    <row r="1049" spans="1:13">
      <c r="A1049">
        <v>135047</v>
      </c>
      <c r="B1049">
        <v>844</v>
      </c>
      <c r="C1049">
        <v>2</v>
      </c>
      <c r="D1049">
        <v>839.28</v>
      </c>
      <c r="E1049" s="4">
        <v>45089</v>
      </c>
      <c r="F1049" s="4">
        <v>45209</v>
      </c>
      <c r="G1049">
        <v>0</v>
      </c>
      <c r="H1049" t="s">
        <v>7338</v>
      </c>
      <c r="I1049" t="s">
        <v>8005</v>
      </c>
      <c r="J1049" t="s">
        <v>8009</v>
      </c>
      <c r="L1049">
        <f>VLOOKUP(T_Boleto[[#This Row],[Acionista]], t_carne!$B$2:$L$292,11,0)</f>
        <v>88</v>
      </c>
      <c r="M1049" t="str">
        <f>"insert into t_boleto values(" &amp; L1049 &amp; ", " &amp; T_Boleto[[#This Row],[SeqID]] &amp; ", " &amp; SUBSTITUTE(T_Boleto[[#This Row],[Valor]],",",".",1) &amp; ", '" &amp; TEXT(T_Boleto[[#This Row],[DataVencimento]],"aaaa-mm-dd") &amp; "');"</f>
        <v>insert into t_boleto values(88, 135047, 839.28, '2023-10-10');</v>
      </c>
    </row>
    <row r="1050" spans="1:13">
      <c r="A1050">
        <v>135048</v>
      </c>
      <c r="B1050">
        <v>844</v>
      </c>
      <c r="C1050">
        <v>2</v>
      </c>
      <c r="D1050">
        <v>839.28</v>
      </c>
      <c r="E1050" s="4">
        <v>45089</v>
      </c>
      <c r="F1050" s="4">
        <v>45240</v>
      </c>
      <c r="G1050">
        <v>0</v>
      </c>
      <c r="H1050" t="s">
        <v>7338</v>
      </c>
      <c r="I1050" t="s">
        <v>8005</v>
      </c>
      <c r="J1050" t="s">
        <v>8010</v>
      </c>
      <c r="L1050">
        <f>VLOOKUP(T_Boleto[[#This Row],[Acionista]], t_carne!$B$2:$L$292,11,0)</f>
        <v>88</v>
      </c>
      <c r="M1050" t="str">
        <f>"insert into t_boleto values(" &amp; L1050 &amp; ", " &amp; T_Boleto[[#This Row],[SeqID]] &amp; ", " &amp; SUBSTITUTE(T_Boleto[[#This Row],[Valor]],",",".",1) &amp; ", '" &amp; TEXT(T_Boleto[[#This Row],[DataVencimento]],"aaaa-mm-dd") &amp; "');"</f>
        <v>insert into t_boleto values(88, 135048, 839.28, '2023-11-10');</v>
      </c>
    </row>
    <row r="1051" spans="1:13">
      <c r="A1051">
        <v>135049</v>
      </c>
      <c r="B1051">
        <v>844</v>
      </c>
      <c r="C1051">
        <v>2</v>
      </c>
      <c r="D1051">
        <v>839.28</v>
      </c>
      <c r="E1051" s="4">
        <v>45089</v>
      </c>
      <c r="F1051" s="4">
        <v>45270</v>
      </c>
      <c r="G1051">
        <v>0</v>
      </c>
      <c r="H1051" t="s">
        <v>7338</v>
      </c>
      <c r="I1051" t="s">
        <v>8005</v>
      </c>
      <c r="J1051" t="s">
        <v>8011</v>
      </c>
      <c r="L1051">
        <f>VLOOKUP(T_Boleto[[#This Row],[Acionista]], t_carne!$B$2:$L$292,11,0)</f>
        <v>88</v>
      </c>
      <c r="M1051" t="str">
        <f>"insert into t_boleto values(" &amp; L1051 &amp; ", " &amp; T_Boleto[[#This Row],[SeqID]] &amp; ", " &amp; SUBSTITUTE(T_Boleto[[#This Row],[Valor]],",",".",1) &amp; ", '" &amp; TEXT(T_Boleto[[#This Row],[DataVencimento]],"aaaa-mm-dd") &amp; "');"</f>
        <v>insert into t_boleto values(88, 135049, 839.28, '2023-12-10');</v>
      </c>
    </row>
    <row r="1052" spans="1:13">
      <c r="A1052">
        <v>135050</v>
      </c>
      <c r="B1052">
        <v>844</v>
      </c>
      <c r="C1052">
        <v>2</v>
      </c>
      <c r="D1052">
        <v>839.28</v>
      </c>
      <c r="E1052" s="4">
        <v>45089</v>
      </c>
      <c r="F1052" s="4">
        <v>45301</v>
      </c>
      <c r="G1052">
        <v>0</v>
      </c>
      <c r="H1052" t="s">
        <v>7338</v>
      </c>
      <c r="I1052" t="s">
        <v>8005</v>
      </c>
      <c r="J1052" t="s">
        <v>8012</v>
      </c>
      <c r="L1052">
        <f>VLOOKUP(T_Boleto[[#This Row],[Acionista]], t_carne!$B$2:$L$292,11,0)</f>
        <v>88</v>
      </c>
      <c r="M1052" t="str">
        <f>"insert into t_boleto values(" &amp; L1052 &amp; ", " &amp; T_Boleto[[#This Row],[SeqID]] &amp; ", " &amp; SUBSTITUTE(T_Boleto[[#This Row],[Valor]],",",".",1) &amp; ", '" &amp; TEXT(T_Boleto[[#This Row],[DataVencimento]],"aaaa-mm-dd") &amp; "');"</f>
        <v>insert into t_boleto values(88, 135050, 839.28, '2024-01-10');</v>
      </c>
    </row>
    <row r="1053" spans="1:13">
      <c r="A1053">
        <v>135051</v>
      </c>
      <c r="B1053">
        <v>844</v>
      </c>
      <c r="C1053">
        <v>2</v>
      </c>
      <c r="D1053">
        <v>839.28</v>
      </c>
      <c r="E1053" s="4">
        <v>45089</v>
      </c>
      <c r="F1053" s="4">
        <v>45332</v>
      </c>
      <c r="G1053">
        <v>0</v>
      </c>
      <c r="H1053" t="s">
        <v>7338</v>
      </c>
      <c r="I1053" t="s">
        <v>8005</v>
      </c>
      <c r="J1053" t="s">
        <v>8013</v>
      </c>
      <c r="L1053">
        <f>VLOOKUP(T_Boleto[[#This Row],[Acionista]], t_carne!$B$2:$L$292,11,0)</f>
        <v>88</v>
      </c>
      <c r="M1053" t="str">
        <f>"insert into t_boleto values(" &amp; L1053 &amp; ", " &amp; T_Boleto[[#This Row],[SeqID]] &amp; ", " &amp; SUBSTITUTE(T_Boleto[[#This Row],[Valor]],",",".",1) &amp; ", '" &amp; TEXT(T_Boleto[[#This Row],[DataVencimento]],"aaaa-mm-dd") &amp; "');"</f>
        <v>insert into t_boleto values(88, 135051, 839.28, '2024-02-10');</v>
      </c>
    </row>
    <row r="1054" spans="1:13">
      <c r="A1054">
        <v>135052</v>
      </c>
      <c r="B1054">
        <v>844</v>
      </c>
      <c r="C1054">
        <v>2</v>
      </c>
      <c r="D1054">
        <v>839.28</v>
      </c>
      <c r="E1054" s="4">
        <v>45089</v>
      </c>
      <c r="F1054" s="4">
        <v>45361</v>
      </c>
      <c r="G1054">
        <v>0</v>
      </c>
      <c r="H1054" t="s">
        <v>7338</v>
      </c>
      <c r="I1054" t="s">
        <v>8005</v>
      </c>
      <c r="J1054" t="s">
        <v>8001</v>
      </c>
      <c r="L1054">
        <f>VLOOKUP(T_Boleto[[#This Row],[Acionista]], t_carne!$B$2:$L$292,11,0)</f>
        <v>88</v>
      </c>
      <c r="M1054" t="str">
        <f>"insert into t_boleto values(" &amp; L1054 &amp; ", " &amp; T_Boleto[[#This Row],[SeqID]] &amp; ", " &amp; SUBSTITUTE(T_Boleto[[#This Row],[Valor]],",",".",1) &amp; ", '" &amp; TEXT(T_Boleto[[#This Row],[DataVencimento]],"aaaa-mm-dd") &amp; "');"</f>
        <v>insert into t_boleto values(88, 135052, 839.28, '2024-03-10');</v>
      </c>
    </row>
    <row r="1055" spans="1:13">
      <c r="A1055">
        <v>135053</v>
      </c>
      <c r="B1055">
        <v>844</v>
      </c>
      <c r="C1055">
        <v>2</v>
      </c>
      <c r="D1055">
        <v>839.28</v>
      </c>
      <c r="E1055" s="4">
        <v>45089</v>
      </c>
      <c r="F1055" s="4">
        <v>45392</v>
      </c>
      <c r="G1055">
        <v>0</v>
      </c>
      <c r="H1055" t="s">
        <v>7338</v>
      </c>
      <c r="I1055" t="s">
        <v>8005</v>
      </c>
      <c r="J1055" t="s">
        <v>8002</v>
      </c>
      <c r="L1055">
        <f>VLOOKUP(T_Boleto[[#This Row],[Acionista]], t_carne!$B$2:$L$292,11,0)</f>
        <v>88</v>
      </c>
      <c r="M1055" t="str">
        <f>"insert into t_boleto values(" &amp; L1055 &amp; ", " &amp; T_Boleto[[#This Row],[SeqID]] &amp; ", " &amp; SUBSTITUTE(T_Boleto[[#This Row],[Valor]],",",".",1) &amp; ", '" &amp; TEXT(T_Boleto[[#This Row],[DataVencimento]],"aaaa-mm-dd") &amp; "');"</f>
        <v>insert into t_boleto values(88, 135053, 839.28, '2024-04-10');</v>
      </c>
    </row>
    <row r="1056" spans="1:13">
      <c r="A1056">
        <v>135054</v>
      </c>
      <c r="B1056">
        <v>844</v>
      </c>
      <c r="C1056">
        <v>2</v>
      </c>
      <c r="D1056">
        <v>839.28</v>
      </c>
      <c r="E1056" s="4">
        <v>45089</v>
      </c>
      <c r="F1056" s="4">
        <v>45422</v>
      </c>
      <c r="G1056">
        <v>0</v>
      </c>
      <c r="H1056" t="s">
        <v>7338</v>
      </c>
      <c r="I1056" t="s">
        <v>8005</v>
      </c>
      <c r="J1056" t="s">
        <v>8003</v>
      </c>
      <c r="L1056">
        <f>VLOOKUP(T_Boleto[[#This Row],[Acionista]], t_carne!$B$2:$L$292,11,0)</f>
        <v>88</v>
      </c>
      <c r="M1056" t="str">
        <f>"insert into t_boleto values(" &amp; L1056 &amp; ", " &amp; T_Boleto[[#This Row],[SeqID]] &amp; ", " &amp; SUBSTITUTE(T_Boleto[[#This Row],[Valor]],",",".",1) &amp; ", '" &amp; TEXT(T_Boleto[[#This Row],[DataVencimento]],"aaaa-mm-dd") &amp; "');"</f>
        <v>insert into t_boleto values(88, 135054, 839.28, '2024-05-10');</v>
      </c>
    </row>
    <row r="1057" spans="1:13">
      <c r="A1057">
        <v>135055</v>
      </c>
      <c r="B1057">
        <v>844</v>
      </c>
      <c r="C1057">
        <v>2</v>
      </c>
      <c r="D1057">
        <v>839.28</v>
      </c>
      <c r="E1057" s="4">
        <v>45089</v>
      </c>
      <c r="F1057" s="4">
        <v>45453</v>
      </c>
      <c r="G1057">
        <v>0</v>
      </c>
      <c r="H1057" t="s">
        <v>7338</v>
      </c>
      <c r="I1057" t="s">
        <v>8005</v>
      </c>
      <c r="J1057" t="s">
        <v>8004</v>
      </c>
      <c r="L1057">
        <f>VLOOKUP(T_Boleto[[#This Row],[Acionista]], t_carne!$B$2:$L$292,11,0)</f>
        <v>88</v>
      </c>
      <c r="M1057" t="str">
        <f>"insert into t_boleto values(" &amp; L1057 &amp; ", " &amp; T_Boleto[[#This Row],[SeqID]] &amp; ", " &amp; SUBSTITUTE(T_Boleto[[#This Row],[Valor]],",",".",1) &amp; ", '" &amp; TEXT(T_Boleto[[#This Row],[DataVencimento]],"aaaa-mm-dd") &amp; "');"</f>
        <v>insert into t_boleto values(88, 135055, 839.28, '2024-06-10');</v>
      </c>
    </row>
    <row r="1058" spans="1:13">
      <c r="A1058">
        <v>135056</v>
      </c>
      <c r="B1058">
        <v>1053</v>
      </c>
      <c r="C1058">
        <v>2</v>
      </c>
      <c r="D1058">
        <v>839.28</v>
      </c>
      <c r="E1058" s="4">
        <v>45089</v>
      </c>
      <c r="F1058" s="4">
        <v>45117</v>
      </c>
      <c r="G1058">
        <v>0</v>
      </c>
      <c r="H1058" t="s">
        <v>7513</v>
      </c>
      <c r="I1058" t="s">
        <v>8005</v>
      </c>
      <c r="J1058" t="s">
        <v>8006</v>
      </c>
      <c r="L1058">
        <f>VLOOKUP(T_Boleto[[#This Row],[Acionista]], t_carne!$B$2:$L$292,11,0)</f>
        <v>89</v>
      </c>
      <c r="M1058" t="str">
        <f>"insert into t_boleto values(" &amp; L1058 &amp; ", " &amp; T_Boleto[[#This Row],[SeqID]] &amp; ", " &amp; SUBSTITUTE(T_Boleto[[#This Row],[Valor]],",",".",1) &amp; ", '" &amp; TEXT(T_Boleto[[#This Row],[DataVencimento]],"aaaa-mm-dd") &amp; "');"</f>
        <v>insert into t_boleto values(89, 135056, 839.28, '2023-07-10');</v>
      </c>
    </row>
    <row r="1059" spans="1:13">
      <c r="A1059">
        <v>135057</v>
      </c>
      <c r="B1059">
        <v>1053</v>
      </c>
      <c r="C1059">
        <v>2</v>
      </c>
      <c r="D1059">
        <v>839.28</v>
      </c>
      <c r="E1059" s="4">
        <v>45089</v>
      </c>
      <c r="F1059" s="4">
        <v>45148</v>
      </c>
      <c r="G1059">
        <v>0</v>
      </c>
      <c r="H1059" t="s">
        <v>7513</v>
      </c>
      <c r="I1059" t="s">
        <v>8005</v>
      </c>
      <c r="J1059" t="s">
        <v>8007</v>
      </c>
      <c r="L1059">
        <f>VLOOKUP(T_Boleto[[#This Row],[Acionista]], t_carne!$B$2:$L$292,11,0)</f>
        <v>89</v>
      </c>
      <c r="M1059" t="str">
        <f>"insert into t_boleto values(" &amp; L1059 &amp; ", " &amp; T_Boleto[[#This Row],[SeqID]] &amp; ", " &amp; SUBSTITUTE(T_Boleto[[#This Row],[Valor]],",",".",1) &amp; ", '" &amp; TEXT(T_Boleto[[#This Row],[DataVencimento]],"aaaa-mm-dd") &amp; "');"</f>
        <v>insert into t_boleto values(89, 135057, 839.28, '2023-08-10');</v>
      </c>
    </row>
    <row r="1060" spans="1:13">
      <c r="A1060">
        <v>135058</v>
      </c>
      <c r="B1060">
        <v>1053</v>
      </c>
      <c r="C1060">
        <v>2</v>
      </c>
      <c r="D1060">
        <v>839.28</v>
      </c>
      <c r="E1060" s="4">
        <v>45089</v>
      </c>
      <c r="F1060" s="4">
        <v>45179</v>
      </c>
      <c r="G1060">
        <v>0</v>
      </c>
      <c r="H1060" t="s">
        <v>7513</v>
      </c>
      <c r="I1060" t="s">
        <v>8005</v>
      </c>
      <c r="J1060" t="s">
        <v>8008</v>
      </c>
      <c r="L1060">
        <f>VLOOKUP(T_Boleto[[#This Row],[Acionista]], t_carne!$B$2:$L$292,11,0)</f>
        <v>89</v>
      </c>
      <c r="M1060" t="str">
        <f>"insert into t_boleto values(" &amp; L1060 &amp; ", " &amp; T_Boleto[[#This Row],[SeqID]] &amp; ", " &amp; SUBSTITUTE(T_Boleto[[#This Row],[Valor]],",",".",1) &amp; ", '" &amp; TEXT(T_Boleto[[#This Row],[DataVencimento]],"aaaa-mm-dd") &amp; "');"</f>
        <v>insert into t_boleto values(89, 135058, 839.28, '2023-09-10');</v>
      </c>
    </row>
    <row r="1061" spans="1:13">
      <c r="A1061">
        <v>135059</v>
      </c>
      <c r="B1061">
        <v>1053</v>
      </c>
      <c r="C1061">
        <v>2</v>
      </c>
      <c r="D1061">
        <v>839.28</v>
      </c>
      <c r="E1061" s="4">
        <v>45089</v>
      </c>
      <c r="F1061" s="4">
        <v>45209</v>
      </c>
      <c r="G1061">
        <v>0</v>
      </c>
      <c r="H1061" t="s">
        <v>7513</v>
      </c>
      <c r="I1061" t="s">
        <v>8005</v>
      </c>
      <c r="J1061" t="s">
        <v>8009</v>
      </c>
      <c r="L1061">
        <f>VLOOKUP(T_Boleto[[#This Row],[Acionista]], t_carne!$B$2:$L$292,11,0)</f>
        <v>89</v>
      </c>
      <c r="M1061" t="str">
        <f>"insert into t_boleto values(" &amp; L1061 &amp; ", " &amp; T_Boleto[[#This Row],[SeqID]] &amp; ", " &amp; SUBSTITUTE(T_Boleto[[#This Row],[Valor]],",",".",1) &amp; ", '" &amp; TEXT(T_Boleto[[#This Row],[DataVencimento]],"aaaa-mm-dd") &amp; "');"</f>
        <v>insert into t_boleto values(89, 135059, 839.28, '2023-10-10');</v>
      </c>
    </row>
    <row r="1062" spans="1:13">
      <c r="A1062">
        <v>135060</v>
      </c>
      <c r="B1062">
        <v>1053</v>
      </c>
      <c r="C1062">
        <v>2</v>
      </c>
      <c r="D1062">
        <v>839.28</v>
      </c>
      <c r="E1062" s="4">
        <v>45089</v>
      </c>
      <c r="F1062" s="4">
        <v>45240</v>
      </c>
      <c r="G1062">
        <v>0</v>
      </c>
      <c r="H1062" t="s">
        <v>7513</v>
      </c>
      <c r="I1062" t="s">
        <v>8005</v>
      </c>
      <c r="J1062" t="s">
        <v>8010</v>
      </c>
      <c r="L1062">
        <f>VLOOKUP(T_Boleto[[#This Row],[Acionista]], t_carne!$B$2:$L$292,11,0)</f>
        <v>89</v>
      </c>
      <c r="M1062" t="str">
        <f>"insert into t_boleto values(" &amp; L1062 &amp; ", " &amp; T_Boleto[[#This Row],[SeqID]] &amp; ", " &amp; SUBSTITUTE(T_Boleto[[#This Row],[Valor]],",",".",1) &amp; ", '" &amp; TEXT(T_Boleto[[#This Row],[DataVencimento]],"aaaa-mm-dd") &amp; "');"</f>
        <v>insert into t_boleto values(89, 135060, 839.28, '2023-11-10');</v>
      </c>
    </row>
    <row r="1063" spans="1:13">
      <c r="A1063">
        <v>135061</v>
      </c>
      <c r="B1063">
        <v>1053</v>
      </c>
      <c r="C1063">
        <v>2</v>
      </c>
      <c r="D1063">
        <v>839.28</v>
      </c>
      <c r="E1063" s="4">
        <v>45089</v>
      </c>
      <c r="F1063" s="4">
        <v>45270</v>
      </c>
      <c r="G1063">
        <v>0</v>
      </c>
      <c r="H1063" t="s">
        <v>7513</v>
      </c>
      <c r="I1063" t="s">
        <v>8005</v>
      </c>
      <c r="J1063" t="s">
        <v>8011</v>
      </c>
      <c r="L1063">
        <f>VLOOKUP(T_Boleto[[#This Row],[Acionista]], t_carne!$B$2:$L$292,11,0)</f>
        <v>89</v>
      </c>
      <c r="M1063" t="str">
        <f>"insert into t_boleto values(" &amp; L1063 &amp; ", " &amp; T_Boleto[[#This Row],[SeqID]] &amp; ", " &amp; SUBSTITUTE(T_Boleto[[#This Row],[Valor]],",",".",1) &amp; ", '" &amp; TEXT(T_Boleto[[#This Row],[DataVencimento]],"aaaa-mm-dd") &amp; "');"</f>
        <v>insert into t_boleto values(89, 135061, 839.28, '2023-12-10');</v>
      </c>
    </row>
    <row r="1064" spans="1:13">
      <c r="A1064">
        <v>135062</v>
      </c>
      <c r="B1064">
        <v>1053</v>
      </c>
      <c r="C1064">
        <v>2</v>
      </c>
      <c r="D1064">
        <v>839.28</v>
      </c>
      <c r="E1064" s="4">
        <v>45089</v>
      </c>
      <c r="F1064" s="4">
        <v>45301</v>
      </c>
      <c r="G1064">
        <v>0</v>
      </c>
      <c r="H1064" t="s">
        <v>7513</v>
      </c>
      <c r="I1064" t="s">
        <v>8005</v>
      </c>
      <c r="J1064" t="s">
        <v>8012</v>
      </c>
      <c r="L1064">
        <f>VLOOKUP(T_Boleto[[#This Row],[Acionista]], t_carne!$B$2:$L$292,11,0)</f>
        <v>89</v>
      </c>
      <c r="M1064" t="str">
        <f>"insert into t_boleto values(" &amp; L1064 &amp; ", " &amp; T_Boleto[[#This Row],[SeqID]] &amp; ", " &amp; SUBSTITUTE(T_Boleto[[#This Row],[Valor]],",",".",1) &amp; ", '" &amp; TEXT(T_Boleto[[#This Row],[DataVencimento]],"aaaa-mm-dd") &amp; "');"</f>
        <v>insert into t_boleto values(89, 135062, 839.28, '2024-01-10');</v>
      </c>
    </row>
    <row r="1065" spans="1:13">
      <c r="A1065">
        <v>135063</v>
      </c>
      <c r="B1065">
        <v>1053</v>
      </c>
      <c r="C1065">
        <v>2</v>
      </c>
      <c r="D1065">
        <v>839.28</v>
      </c>
      <c r="E1065" s="4">
        <v>45089</v>
      </c>
      <c r="F1065" s="4">
        <v>45332</v>
      </c>
      <c r="G1065">
        <v>0</v>
      </c>
      <c r="H1065" t="s">
        <v>7513</v>
      </c>
      <c r="I1065" t="s">
        <v>8005</v>
      </c>
      <c r="J1065" t="s">
        <v>8013</v>
      </c>
      <c r="L1065">
        <f>VLOOKUP(T_Boleto[[#This Row],[Acionista]], t_carne!$B$2:$L$292,11,0)</f>
        <v>89</v>
      </c>
      <c r="M1065" t="str">
        <f>"insert into t_boleto values(" &amp; L1065 &amp; ", " &amp; T_Boleto[[#This Row],[SeqID]] &amp; ", " &amp; SUBSTITUTE(T_Boleto[[#This Row],[Valor]],",",".",1) &amp; ", '" &amp; TEXT(T_Boleto[[#This Row],[DataVencimento]],"aaaa-mm-dd") &amp; "');"</f>
        <v>insert into t_boleto values(89, 135063, 839.28, '2024-02-10');</v>
      </c>
    </row>
    <row r="1066" spans="1:13">
      <c r="A1066">
        <v>135064</v>
      </c>
      <c r="B1066">
        <v>1053</v>
      </c>
      <c r="C1066">
        <v>2</v>
      </c>
      <c r="D1066">
        <v>839.28</v>
      </c>
      <c r="E1066" s="4">
        <v>45089</v>
      </c>
      <c r="F1066" s="4">
        <v>45361</v>
      </c>
      <c r="G1066">
        <v>0</v>
      </c>
      <c r="H1066" t="s">
        <v>7513</v>
      </c>
      <c r="I1066" t="s">
        <v>8005</v>
      </c>
      <c r="J1066" t="s">
        <v>8001</v>
      </c>
      <c r="L1066">
        <f>VLOOKUP(T_Boleto[[#This Row],[Acionista]], t_carne!$B$2:$L$292,11,0)</f>
        <v>89</v>
      </c>
      <c r="M1066" t="str">
        <f>"insert into t_boleto values(" &amp; L1066 &amp; ", " &amp; T_Boleto[[#This Row],[SeqID]] &amp; ", " &amp; SUBSTITUTE(T_Boleto[[#This Row],[Valor]],",",".",1) &amp; ", '" &amp; TEXT(T_Boleto[[#This Row],[DataVencimento]],"aaaa-mm-dd") &amp; "');"</f>
        <v>insert into t_boleto values(89, 135064, 839.28, '2024-03-10');</v>
      </c>
    </row>
    <row r="1067" spans="1:13">
      <c r="A1067">
        <v>135065</v>
      </c>
      <c r="B1067">
        <v>1053</v>
      </c>
      <c r="C1067">
        <v>2</v>
      </c>
      <c r="D1067">
        <v>839.28</v>
      </c>
      <c r="E1067" s="4">
        <v>45089</v>
      </c>
      <c r="F1067" s="4">
        <v>45392</v>
      </c>
      <c r="G1067">
        <v>0</v>
      </c>
      <c r="H1067" t="s">
        <v>7513</v>
      </c>
      <c r="I1067" t="s">
        <v>8005</v>
      </c>
      <c r="J1067" t="s">
        <v>8002</v>
      </c>
      <c r="L1067">
        <f>VLOOKUP(T_Boleto[[#This Row],[Acionista]], t_carne!$B$2:$L$292,11,0)</f>
        <v>89</v>
      </c>
      <c r="M1067" t="str">
        <f>"insert into t_boleto values(" &amp; L1067 &amp; ", " &amp; T_Boleto[[#This Row],[SeqID]] &amp; ", " &amp; SUBSTITUTE(T_Boleto[[#This Row],[Valor]],",",".",1) &amp; ", '" &amp; TEXT(T_Boleto[[#This Row],[DataVencimento]],"aaaa-mm-dd") &amp; "');"</f>
        <v>insert into t_boleto values(89, 135065, 839.28, '2024-04-10');</v>
      </c>
    </row>
    <row r="1068" spans="1:13">
      <c r="A1068">
        <v>135066</v>
      </c>
      <c r="B1068">
        <v>1053</v>
      </c>
      <c r="C1068">
        <v>2</v>
      </c>
      <c r="D1068">
        <v>839.28</v>
      </c>
      <c r="E1068" s="4">
        <v>45089</v>
      </c>
      <c r="F1068" s="4">
        <v>45422</v>
      </c>
      <c r="G1068">
        <v>0</v>
      </c>
      <c r="H1068" t="s">
        <v>7513</v>
      </c>
      <c r="I1068" t="s">
        <v>8005</v>
      </c>
      <c r="J1068" t="s">
        <v>8003</v>
      </c>
      <c r="L1068">
        <f>VLOOKUP(T_Boleto[[#This Row],[Acionista]], t_carne!$B$2:$L$292,11,0)</f>
        <v>89</v>
      </c>
      <c r="M1068" t="str">
        <f>"insert into t_boleto values(" &amp; L1068 &amp; ", " &amp; T_Boleto[[#This Row],[SeqID]] &amp; ", " &amp; SUBSTITUTE(T_Boleto[[#This Row],[Valor]],",",".",1) &amp; ", '" &amp; TEXT(T_Boleto[[#This Row],[DataVencimento]],"aaaa-mm-dd") &amp; "');"</f>
        <v>insert into t_boleto values(89, 135066, 839.28, '2024-05-10');</v>
      </c>
    </row>
    <row r="1069" spans="1:13">
      <c r="A1069">
        <v>135067</v>
      </c>
      <c r="B1069">
        <v>1053</v>
      </c>
      <c r="C1069">
        <v>2</v>
      </c>
      <c r="D1069">
        <v>839.28</v>
      </c>
      <c r="E1069" s="4">
        <v>45089</v>
      </c>
      <c r="F1069" s="4">
        <v>45453</v>
      </c>
      <c r="G1069">
        <v>0</v>
      </c>
      <c r="H1069" t="s">
        <v>7513</v>
      </c>
      <c r="I1069" t="s">
        <v>8005</v>
      </c>
      <c r="J1069" t="s">
        <v>8004</v>
      </c>
      <c r="L1069">
        <f>VLOOKUP(T_Boleto[[#This Row],[Acionista]], t_carne!$B$2:$L$292,11,0)</f>
        <v>89</v>
      </c>
      <c r="M1069" t="str">
        <f>"insert into t_boleto values(" &amp; L1069 &amp; ", " &amp; T_Boleto[[#This Row],[SeqID]] &amp; ", " &amp; SUBSTITUTE(T_Boleto[[#This Row],[Valor]],",",".",1) &amp; ", '" &amp; TEXT(T_Boleto[[#This Row],[DataVencimento]],"aaaa-mm-dd") &amp; "');"</f>
        <v>insert into t_boleto values(89, 135067, 839.28, '2024-06-10');</v>
      </c>
    </row>
    <row r="1070" spans="1:13">
      <c r="A1070">
        <v>135068</v>
      </c>
      <c r="B1070">
        <v>797</v>
      </c>
      <c r="C1070">
        <v>2</v>
      </c>
      <c r="D1070">
        <v>456.14</v>
      </c>
      <c r="E1070" s="4">
        <v>45089</v>
      </c>
      <c r="F1070" s="4">
        <v>45117</v>
      </c>
      <c r="G1070">
        <v>0</v>
      </c>
      <c r="H1070" t="s">
        <v>7308</v>
      </c>
      <c r="I1070" t="s">
        <v>8000</v>
      </c>
      <c r="J1070" t="s">
        <v>8006</v>
      </c>
      <c r="L1070">
        <f>VLOOKUP(T_Boleto[[#This Row],[Acionista]], t_carne!$B$2:$L$292,11,0)</f>
        <v>90</v>
      </c>
      <c r="M1070" t="str">
        <f>"insert into t_boleto values(" &amp; L1070 &amp; ", " &amp; T_Boleto[[#This Row],[SeqID]] &amp; ", " &amp; SUBSTITUTE(T_Boleto[[#This Row],[Valor]],",",".",1) &amp; ", '" &amp; TEXT(T_Boleto[[#This Row],[DataVencimento]],"aaaa-mm-dd") &amp; "');"</f>
        <v>insert into t_boleto values(90, 135068, 456.14, '2023-07-10');</v>
      </c>
    </row>
    <row r="1071" spans="1:13">
      <c r="A1071">
        <v>135069</v>
      </c>
      <c r="B1071">
        <v>797</v>
      </c>
      <c r="C1071">
        <v>2</v>
      </c>
      <c r="D1071">
        <v>456.14</v>
      </c>
      <c r="E1071" s="4">
        <v>45089</v>
      </c>
      <c r="F1071" s="4">
        <v>45148</v>
      </c>
      <c r="G1071">
        <v>0</v>
      </c>
      <c r="H1071" t="s">
        <v>7308</v>
      </c>
      <c r="I1071" t="s">
        <v>8000</v>
      </c>
      <c r="J1071" t="s">
        <v>8007</v>
      </c>
      <c r="L1071">
        <f>VLOOKUP(T_Boleto[[#This Row],[Acionista]], t_carne!$B$2:$L$292,11,0)</f>
        <v>90</v>
      </c>
      <c r="M1071" t="str">
        <f>"insert into t_boleto values(" &amp; L1071 &amp; ", " &amp; T_Boleto[[#This Row],[SeqID]] &amp; ", " &amp; SUBSTITUTE(T_Boleto[[#This Row],[Valor]],",",".",1) &amp; ", '" &amp; TEXT(T_Boleto[[#This Row],[DataVencimento]],"aaaa-mm-dd") &amp; "');"</f>
        <v>insert into t_boleto values(90, 135069, 456.14, '2023-08-10');</v>
      </c>
    </row>
    <row r="1072" spans="1:13">
      <c r="A1072">
        <v>135070</v>
      </c>
      <c r="B1072">
        <v>797</v>
      </c>
      <c r="C1072">
        <v>2</v>
      </c>
      <c r="D1072">
        <v>456.14</v>
      </c>
      <c r="E1072" s="4">
        <v>45089</v>
      </c>
      <c r="F1072" s="4">
        <v>45179</v>
      </c>
      <c r="G1072">
        <v>0</v>
      </c>
      <c r="H1072" t="s">
        <v>7308</v>
      </c>
      <c r="I1072" t="s">
        <v>8000</v>
      </c>
      <c r="J1072" t="s">
        <v>8008</v>
      </c>
      <c r="L1072">
        <f>VLOOKUP(T_Boleto[[#This Row],[Acionista]], t_carne!$B$2:$L$292,11,0)</f>
        <v>90</v>
      </c>
      <c r="M1072" t="str">
        <f>"insert into t_boleto values(" &amp; L1072 &amp; ", " &amp; T_Boleto[[#This Row],[SeqID]] &amp; ", " &amp; SUBSTITUTE(T_Boleto[[#This Row],[Valor]],",",".",1) &amp; ", '" &amp; TEXT(T_Boleto[[#This Row],[DataVencimento]],"aaaa-mm-dd") &amp; "');"</f>
        <v>insert into t_boleto values(90, 135070, 456.14, '2023-09-10');</v>
      </c>
    </row>
    <row r="1073" spans="1:13">
      <c r="A1073">
        <v>135071</v>
      </c>
      <c r="B1073">
        <v>797</v>
      </c>
      <c r="C1073">
        <v>2</v>
      </c>
      <c r="D1073">
        <v>456.14</v>
      </c>
      <c r="E1073" s="4">
        <v>45089</v>
      </c>
      <c r="F1073" s="4">
        <v>45209</v>
      </c>
      <c r="G1073">
        <v>0</v>
      </c>
      <c r="H1073" t="s">
        <v>7308</v>
      </c>
      <c r="I1073" t="s">
        <v>8000</v>
      </c>
      <c r="J1073" t="s">
        <v>8009</v>
      </c>
      <c r="L1073">
        <f>VLOOKUP(T_Boleto[[#This Row],[Acionista]], t_carne!$B$2:$L$292,11,0)</f>
        <v>90</v>
      </c>
      <c r="M1073" t="str">
        <f>"insert into t_boleto values(" &amp; L1073 &amp; ", " &amp; T_Boleto[[#This Row],[SeqID]] &amp; ", " &amp; SUBSTITUTE(T_Boleto[[#This Row],[Valor]],",",".",1) &amp; ", '" &amp; TEXT(T_Boleto[[#This Row],[DataVencimento]],"aaaa-mm-dd") &amp; "');"</f>
        <v>insert into t_boleto values(90, 135071, 456.14, '2023-10-10');</v>
      </c>
    </row>
    <row r="1074" spans="1:13">
      <c r="A1074">
        <v>135072</v>
      </c>
      <c r="B1074">
        <v>797</v>
      </c>
      <c r="C1074">
        <v>2</v>
      </c>
      <c r="D1074">
        <v>456.14</v>
      </c>
      <c r="E1074" s="4">
        <v>45089</v>
      </c>
      <c r="F1074" s="4">
        <v>45240</v>
      </c>
      <c r="G1074">
        <v>0</v>
      </c>
      <c r="H1074" t="s">
        <v>7308</v>
      </c>
      <c r="I1074" t="s">
        <v>8000</v>
      </c>
      <c r="J1074" t="s">
        <v>8010</v>
      </c>
      <c r="L1074">
        <f>VLOOKUP(T_Boleto[[#This Row],[Acionista]], t_carne!$B$2:$L$292,11,0)</f>
        <v>90</v>
      </c>
      <c r="M1074" t="str">
        <f>"insert into t_boleto values(" &amp; L1074 &amp; ", " &amp; T_Boleto[[#This Row],[SeqID]] &amp; ", " &amp; SUBSTITUTE(T_Boleto[[#This Row],[Valor]],",",".",1) &amp; ", '" &amp; TEXT(T_Boleto[[#This Row],[DataVencimento]],"aaaa-mm-dd") &amp; "');"</f>
        <v>insert into t_boleto values(90, 135072, 456.14, '2023-11-10');</v>
      </c>
    </row>
    <row r="1075" spans="1:13">
      <c r="A1075">
        <v>135073</v>
      </c>
      <c r="B1075">
        <v>797</v>
      </c>
      <c r="C1075">
        <v>2</v>
      </c>
      <c r="D1075">
        <v>456.14</v>
      </c>
      <c r="E1075" s="4">
        <v>45089</v>
      </c>
      <c r="F1075" s="4">
        <v>45270</v>
      </c>
      <c r="G1075">
        <v>0</v>
      </c>
      <c r="H1075" t="s">
        <v>7308</v>
      </c>
      <c r="I1075" t="s">
        <v>8000</v>
      </c>
      <c r="J1075" t="s">
        <v>8011</v>
      </c>
      <c r="L1075">
        <f>VLOOKUP(T_Boleto[[#This Row],[Acionista]], t_carne!$B$2:$L$292,11,0)</f>
        <v>90</v>
      </c>
      <c r="M1075" t="str">
        <f>"insert into t_boleto values(" &amp; L1075 &amp; ", " &amp; T_Boleto[[#This Row],[SeqID]] &amp; ", " &amp; SUBSTITUTE(T_Boleto[[#This Row],[Valor]],",",".",1) &amp; ", '" &amp; TEXT(T_Boleto[[#This Row],[DataVencimento]],"aaaa-mm-dd") &amp; "');"</f>
        <v>insert into t_boleto values(90, 135073, 456.14, '2023-12-10');</v>
      </c>
    </row>
    <row r="1076" spans="1:13">
      <c r="A1076">
        <v>135074</v>
      </c>
      <c r="B1076">
        <v>797</v>
      </c>
      <c r="C1076">
        <v>2</v>
      </c>
      <c r="D1076">
        <v>456.14</v>
      </c>
      <c r="E1076" s="4">
        <v>45089</v>
      </c>
      <c r="F1076" s="4">
        <v>45301</v>
      </c>
      <c r="G1076">
        <v>0</v>
      </c>
      <c r="H1076" t="s">
        <v>7308</v>
      </c>
      <c r="I1076" t="s">
        <v>8000</v>
      </c>
      <c r="J1076" t="s">
        <v>8012</v>
      </c>
      <c r="L1076">
        <f>VLOOKUP(T_Boleto[[#This Row],[Acionista]], t_carne!$B$2:$L$292,11,0)</f>
        <v>90</v>
      </c>
      <c r="M1076" t="str">
        <f>"insert into t_boleto values(" &amp; L1076 &amp; ", " &amp; T_Boleto[[#This Row],[SeqID]] &amp; ", " &amp; SUBSTITUTE(T_Boleto[[#This Row],[Valor]],",",".",1) &amp; ", '" &amp; TEXT(T_Boleto[[#This Row],[DataVencimento]],"aaaa-mm-dd") &amp; "');"</f>
        <v>insert into t_boleto values(90, 135074, 456.14, '2024-01-10');</v>
      </c>
    </row>
    <row r="1077" spans="1:13">
      <c r="A1077">
        <v>135075</v>
      </c>
      <c r="B1077">
        <v>797</v>
      </c>
      <c r="C1077">
        <v>2</v>
      </c>
      <c r="D1077">
        <v>456.14</v>
      </c>
      <c r="E1077" s="4">
        <v>45089</v>
      </c>
      <c r="F1077" s="4">
        <v>45332</v>
      </c>
      <c r="G1077">
        <v>0</v>
      </c>
      <c r="H1077" t="s">
        <v>7308</v>
      </c>
      <c r="I1077" t="s">
        <v>8000</v>
      </c>
      <c r="J1077" t="s">
        <v>8013</v>
      </c>
      <c r="L1077">
        <f>VLOOKUP(T_Boleto[[#This Row],[Acionista]], t_carne!$B$2:$L$292,11,0)</f>
        <v>90</v>
      </c>
      <c r="M1077" t="str">
        <f>"insert into t_boleto values(" &amp; L1077 &amp; ", " &amp; T_Boleto[[#This Row],[SeqID]] &amp; ", " &amp; SUBSTITUTE(T_Boleto[[#This Row],[Valor]],",",".",1) &amp; ", '" &amp; TEXT(T_Boleto[[#This Row],[DataVencimento]],"aaaa-mm-dd") &amp; "');"</f>
        <v>insert into t_boleto values(90, 135075, 456.14, '2024-02-10');</v>
      </c>
    </row>
    <row r="1078" spans="1:13">
      <c r="A1078">
        <v>135076</v>
      </c>
      <c r="B1078">
        <v>797</v>
      </c>
      <c r="C1078">
        <v>2</v>
      </c>
      <c r="D1078">
        <v>456.14</v>
      </c>
      <c r="E1078" s="4">
        <v>45089</v>
      </c>
      <c r="F1078" s="4">
        <v>45361</v>
      </c>
      <c r="G1078">
        <v>0</v>
      </c>
      <c r="H1078" t="s">
        <v>7308</v>
      </c>
      <c r="I1078" t="s">
        <v>8000</v>
      </c>
      <c r="J1078" t="s">
        <v>8001</v>
      </c>
      <c r="L1078">
        <f>VLOOKUP(T_Boleto[[#This Row],[Acionista]], t_carne!$B$2:$L$292,11,0)</f>
        <v>90</v>
      </c>
      <c r="M1078" t="str">
        <f>"insert into t_boleto values(" &amp; L1078 &amp; ", " &amp; T_Boleto[[#This Row],[SeqID]] &amp; ", " &amp; SUBSTITUTE(T_Boleto[[#This Row],[Valor]],",",".",1) &amp; ", '" &amp; TEXT(T_Boleto[[#This Row],[DataVencimento]],"aaaa-mm-dd") &amp; "');"</f>
        <v>insert into t_boleto values(90, 135076, 456.14, '2024-03-10');</v>
      </c>
    </row>
    <row r="1079" spans="1:13">
      <c r="A1079">
        <v>135077</v>
      </c>
      <c r="B1079">
        <v>797</v>
      </c>
      <c r="C1079">
        <v>2</v>
      </c>
      <c r="D1079">
        <v>456.14</v>
      </c>
      <c r="E1079" s="4">
        <v>45089</v>
      </c>
      <c r="F1079" s="4">
        <v>45392</v>
      </c>
      <c r="G1079">
        <v>0</v>
      </c>
      <c r="H1079" t="s">
        <v>7308</v>
      </c>
      <c r="I1079" t="s">
        <v>8000</v>
      </c>
      <c r="J1079" t="s">
        <v>8002</v>
      </c>
      <c r="L1079">
        <f>VLOOKUP(T_Boleto[[#This Row],[Acionista]], t_carne!$B$2:$L$292,11,0)</f>
        <v>90</v>
      </c>
      <c r="M1079" t="str">
        <f>"insert into t_boleto values(" &amp; L1079 &amp; ", " &amp; T_Boleto[[#This Row],[SeqID]] &amp; ", " &amp; SUBSTITUTE(T_Boleto[[#This Row],[Valor]],",",".",1) &amp; ", '" &amp; TEXT(T_Boleto[[#This Row],[DataVencimento]],"aaaa-mm-dd") &amp; "');"</f>
        <v>insert into t_boleto values(90, 135077, 456.14, '2024-04-10');</v>
      </c>
    </row>
    <row r="1080" spans="1:13">
      <c r="A1080">
        <v>135078</v>
      </c>
      <c r="B1080">
        <v>797</v>
      </c>
      <c r="C1080">
        <v>2</v>
      </c>
      <c r="D1080">
        <v>456.14</v>
      </c>
      <c r="E1080" s="4">
        <v>45089</v>
      </c>
      <c r="F1080" s="4">
        <v>45422</v>
      </c>
      <c r="G1080">
        <v>0</v>
      </c>
      <c r="H1080" t="s">
        <v>7308</v>
      </c>
      <c r="I1080" t="s">
        <v>8000</v>
      </c>
      <c r="J1080" t="s">
        <v>8003</v>
      </c>
      <c r="L1080">
        <f>VLOOKUP(T_Boleto[[#This Row],[Acionista]], t_carne!$B$2:$L$292,11,0)</f>
        <v>90</v>
      </c>
      <c r="M1080" t="str">
        <f>"insert into t_boleto values(" &amp; L1080 &amp; ", " &amp; T_Boleto[[#This Row],[SeqID]] &amp; ", " &amp; SUBSTITUTE(T_Boleto[[#This Row],[Valor]],",",".",1) &amp; ", '" &amp; TEXT(T_Boleto[[#This Row],[DataVencimento]],"aaaa-mm-dd") &amp; "');"</f>
        <v>insert into t_boleto values(90, 135078, 456.14, '2024-05-10');</v>
      </c>
    </row>
    <row r="1081" spans="1:13">
      <c r="A1081">
        <v>135079</v>
      </c>
      <c r="B1081">
        <v>797</v>
      </c>
      <c r="C1081">
        <v>2</v>
      </c>
      <c r="D1081">
        <v>456.14</v>
      </c>
      <c r="E1081" s="4">
        <v>45089</v>
      </c>
      <c r="F1081" s="4">
        <v>45453</v>
      </c>
      <c r="G1081">
        <v>0</v>
      </c>
      <c r="H1081" t="s">
        <v>7308</v>
      </c>
      <c r="I1081" t="s">
        <v>8000</v>
      </c>
      <c r="J1081" t="s">
        <v>8004</v>
      </c>
      <c r="L1081">
        <f>VLOOKUP(T_Boleto[[#This Row],[Acionista]], t_carne!$B$2:$L$292,11,0)</f>
        <v>90</v>
      </c>
      <c r="M1081" t="str">
        <f>"insert into t_boleto values(" &amp; L1081 &amp; ", " &amp; T_Boleto[[#This Row],[SeqID]] &amp; ", " &amp; SUBSTITUTE(T_Boleto[[#This Row],[Valor]],",",".",1) &amp; ", '" &amp; TEXT(T_Boleto[[#This Row],[DataVencimento]],"aaaa-mm-dd") &amp; "');"</f>
        <v>insert into t_boleto values(90, 135079, 456.14, '2024-06-10');</v>
      </c>
    </row>
    <row r="1082" spans="1:13">
      <c r="A1082">
        <v>135080</v>
      </c>
      <c r="B1082">
        <v>953</v>
      </c>
      <c r="C1082">
        <v>2</v>
      </c>
      <c r="D1082">
        <v>700.74</v>
      </c>
      <c r="E1082" s="4">
        <v>45089</v>
      </c>
      <c r="F1082" s="4">
        <v>45117</v>
      </c>
      <c r="G1082">
        <v>0</v>
      </c>
      <c r="H1082" t="s">
        <v>7433</v>
      </c>
      <c r="I1082" t="s">
        <v>8014</v>
      </c>
      <c r="J1082" t="s">
        <v>8006</v>
      </c>
      <c r="L1082">
        <f>VLOOKUP(T_Boleto[[#This Row],[Acionista]], t_carne!$B$2:$L$292,11,0)</f>
        <v>91</v>
      </c>
      <c r="M1082" t="str">
        <f>"insert into t_boleto values(" &amp; L1082 &amp; ", " &amp; T_Boleto[[#This Row],[SeqID]] &amp; ", " &amp; SUBSTITUTE(T_Boleto[[#This Row],[Valor]],",",".",1) &amp; ", '" &amp; TEXT(T_Boleto[[#This Row],[DataVencimento]],"aaaa-mm-dd") &amp; "');"</f>
        <v>insert into t_boleto values(91, 135080, 700.74, '2023-07-10');</v>
      </c>
    </row>
    <row r="1083" spans="1:13">
      <c r="A1083">
        <v>135081</v>
      </c>
      <c r="B1083">
        <v>953</v>
      </c>
      <c r="C1083">
        <v>2</v>
      </c>
      <c r="D1083">
        <v>700.74</v>
      </c>
      <c r="E1083" s="4">
        <v>45089</v>
      </c>
      <c r="F1083" s="4">
        <v>45148</v>
      </c>
      <c r="G1083">
        <v>0</v>
      </c>
      <c r="H1083" t="s">
        <v>7433</v>
      </c>
      <c r="I1083" t="s">
        <v>8014</v>
      </c>
      <c r="J1083" t="s">
        <v>8007</v>
      </c>
      <c r="L1083">
        <f>VLOOKUP(T_Boleto[[#This Row],[Acionista]], t_carne!$B$2:$L$292,11,0)</f>
        <v>91</v>
      </c>
      <c r="M1083" t="str">
        <f>"insert into t_boleto values(" &amp; L1083 &amp; ", " &amp; T_Boleto[[#This Row],[SeqID]] &amp; ", " &amp; SUBSTITUTE(T_Boleto[[#This Row],[Valor]],",",".",1) &amp; ", '" &amp; TEXT(T_Boleto[[#This Row],[DataVencimento]],"aaaa-mm-dd") &amp; "');"</f>
        <v>insert into t_boleto values(91, 135081, 700.74, '2023-08-10');</v>
      </c>
    </row>
    <row r="1084" spans="1:13">
      <c r="A1084">
        <v>135082</v>
      </c>
      <c r="B1084">
        <v>953</v>
      </c>
      <c r="C1084">
        <v>2</v>
      </c>
      <c r="D1084">
        <v>700.74</v>
      </c>
      <c r="E1084" s="4">
        <v>45089</v>
      </c>
      <c r="F1084" s="4">
        <v>45179</v>
      </c>
      <c r="G1084">
        <v>0</v>
      </c>
      <c r="H1084" t="s">
        <v>7433</v>
      </c>
      <c r="I1084" t="s">
        <v>8014</v>
      </c>
      <c r="J1084" t="s">
        <v>8008</v>
      </c>
      <c r="L1084">
        <f>VLOOKUP(T_Boleto[[#This Row],[Acionista]], t_carne!$B$2:$L$292,11,0)</f>
        <v>91</v>
      </c>
      <c r="M1084" t="str">
        <f>"insert into t_boleto values(" &amp; L1084 &amp; ", " &amp; T_Boleto[[#This Row],[SeqID]] &amp; ", " &amp; SUBSTITUTE(T_Boleto[[#This Row],[Valor]],",",".",1) &amp; ", '" &amp; TEXT(T_Boleto[[#This Row],[DataVencimento]],"aaaa-mm-dd") &amp; "');"</f>
        <v>insert into t_boleto values(91, 135082, 700.74, '2023-09-10');</v>
      </c>
    </row>
    <row r="1085" spans="1:13">
      <c r="A1085">
        <v>135083</v>
      </c>
      <c r="B1085">
        <v>953</v>
      </c>
      <c r="C1085">
        <v>2</v>
      </c>
      <c r="D1085">
        <v>700.74</v>
      </c>
      <c r="E1085" s="4">
        <v>45089</v>
      </c>
      <c r="F1085" s="4">
        <v>45209</v>
      </c>
      <c r="G1085">
        <v>0</v>
      </c>
      <c r="H1085" t="s">
        <v>7433</v>
      </c>
      <c r="I1085" t="s">
        <v>8014</v>
      </c>
      <c r="J1085" t="s">
        <v>8009</v>
      </c>
      <c r="L1085">
        <f>VLOOKUP(T_Boleto[[#This Row],[Acionista]], t_carne!$B$2:$L$292,11,0)</f>
        <v>91</v>
      </c>
      <c r="M1085" t="str">
        <f>"insert into t_boleto values(" &amp; L1085 &amp; ", " &amp; T_Boleto[[#This Row],[SeqID]] &amp; ", " &amp; SUBSTITUTE(T_Boleto[[#This Row],[Valor]],",",".",1) &amp; ", '" &amp; TEXT(T_Boleto[[#This Row],[DataVencimento]],"aaaa-mm-dd") &amp; "');"</f>
        <v>insert into t_boleto values(91, 135083, 700.74, '2023-10-10');</v>
      </c>
    </row>
    <row r="1086" spans="1:13">
      <c r="A1086">
        <v>135084</v>
      </c>
      <c r="B1086">
        <v>953</v>
      </c>
      <c r="C1086">
        <v>2</v>
      </c>
      <c r="D1086">
        <v>700.74</v>
      </c>
      <c r="E1086" s="4">
        <v>45089</v>
      </c>
      <c r="F1086" s="4">
        <v>45240</v>
      </c>
      <c r="G1086">
        <v>0</v>
      </c>
      <c r="H1086" t="s">
        <v>7433</v>
      </c>
      <c r="I1086" t="s">
        <v>8014</v>
      </c>
      <c r="J1086" t="s">
        <v>8010</v>
      </c>
      <c r="L1086">
        <f>VLOOKUP(T_Boleto[[#This Row],[Acionista]], t_carne!$B$2:$L$292,11,0)</f>
        <v>91</v>
      </c>
      <c r="M1086" t="str">
        <f>"insert into t_boleto values(" &amp; L1086 &amp; ", " &amp; T_Boleto[[#This Row],[SeqID]] &amp; ", " &amp; SUBSTITUTE(T_Boleto[[#This Row],[Valor]],",",".",1) &amp; ", '" &amp; TEXT(T_Boleto[[#This Row],[DataVencimento]],"aaaa-mm-dd") &amp; "');"</f>
        <v>insert into t_boleto values(91, 135084, 700.74, '2023-11-10');</v>
      </c>
    </row>
    <row r="1087" spans="1:13">
      <c r="A1087">
        <v>135085</v>
      </c>
      <c r="B1087">
        <v>953</v>
      </c>
      <c r="C1087">
        <v>2</v>
      </c>
      <c r="D1087">
        <v>700.74</v>
      </c>
      <c r="E1087" s="4">
        <v>45089</v>
      </c>
      <c r="F1087" s="4">
        <v>45270</v>
      </c>
      <c r="G1087">
        <v>0</v>
      </c>
      <c r="H1087" t="s">
        <v>7433</v>
      </c>
      <c r="I1087" t="s">
        <v>8014</v>
      </c>
      <c r="J1087" t="s">
        <v>8011</v>
      </c>
      <c r="L1087">
        <f>VLOOKUP(T_Boleto[[#This Row],[Acionista]], t_carne!$B$2:$L$292,11,0)</f>
        <v>91</v>
      </c>
      <c r="M1087" t="str">
        <f>"insert into t_boleto values(" &amp; L1087 &amp; ", " &amp; T_Boleto[[#This Row],[SeqID]] &amp; ", " &amp; SUBSTITUTE(T_Boleto[[#This Row],[Valor]],",",".",1) &amp; ", '" &amp; TEXT(T_Boleto[[#This Row],[DataVencimento]],"aaaa-mm-dd") &amp; "');"</f>
        <v>insert into t_boleto values(91, 135085, 700.74, '2023-12-10');</v>
      </c>
    </row>
    <row r="1088" spans="1:13">
      <c r="A1088">
        <v>135086</v>
      </c>
      <c r="B1088">
        <v>953</v>
      </c>
      <c r="C1088">
        <v>2</v>
      </c>
      <c r="D1088">
        <v>700.74</v>
      </c>
      <c r="E1088" s="4">
        <v>45089</v>
      </c>
      <c r="F1088" s="4">
        <v>45301</v>
      </c>
      <c r="G1088">
        <v>0</v>
      </c>
      <c r="H1088" t="s">
        <v>7433</v>
      </c>
      <c r="I1088" t="s">
        <v>8014</v>
      </c>
      <c r="J1088" t="s">
        <v>8012</v>
      </c>
      <c r="L1088">
        <f>VLOOKUP(T_Boleto[[#This Row],[Acionista]], t_carne!$B$2:$L$292,11,0)</f>
        <v>91</v>
      </c>
      <c r="M1088" t="str">
        <f>"insert into t_boleto values(" &amp; L1088 &amp; ", " &amp; T_Boleto[[#This Row],[SeqID]] &amp; ", " &amp; SUBSTITUTE(T_Boleto[[#This Row],[Valor]],",",".",1) &amp; ", '" &amp; TEXT(T_Boleto[[#This Row],[DataVencimento]],"aaaa-mm-dd") &amp; "');"</f>
        <v>insert into t_boleto values(91, 135086, 700.74, '2024-01-10');</v>
      </c>
    </row>
    <row r="1089" spans="1:13">
      <c r="A1089">
        <v>135087</v>
      </c>
      <c r="B1089">
        <v>953</v>
      </c>
      <c r="C1089">
        <v>2</v>
      </c>
      <c r="D1089">
        <v>700.74</v>
      </c>
      <c r="E1089" s="4">
        <v>45089</v>
      </c>
      <c r="F1089" s="4">
        <v>45332</v>
      </c>
      <c r="G1089">
        <v>0</v>
      </c>
      <c r="H1089" t="s">
        <v>7433</v>
      </c>
      <c r="I1089" t="s">
        <v>8014</v>
      </c>
      <c r="J1089" t="s">
        <v>8013</v>
      </c>
      <c r="L1089">
        <f>VLOOKUP(T_Boleto[[#This Row],[Acionista]], t_carne!$B$2:$L$292,11,0)</f>
        <v>91</v>
      </c>
      <c r="M1089" t="str">
        <f>"insert into t_boleto values(" &amp; L1089 &amp; ", " &amp; T_Boleto[[#This Row],[SeqID]] &amp; ", " &amp; SUBSTITUTE(T_Boleto[[#This Row],[Valor]],",",".",1) &amp; ", '" &amp; TEXT(T_Boleto[[#This Row],[DataVencimento]],"aaaa-mm-dd") &amp; "');"</f>
        <v>insert into t_boleto values(91, 135087, 700.74, '2024-02-10');</v>
      </c>
    </row>
    <row r="1090" spans="1:13">
      <c r="A1090">
        <v>135088</v>
      </c>
      <c r="B1090">
        <v>953</v>
      </c>
      <c r="C1090">
        <v>2</v>
      </c>
      <c r="D1090">
        <v>700.74</v>
      </c>
      <c r="E1090" s="4">
        <v>45089</v>
      </c>
      <c r="F1090" s="4">
        <v>45361</v>
      </c>
      <c r="G1090">
        <v>0</v>
      </c>
      <c r="H1090" t="s">
        <v>7433</v>
      </c>
      <c r="I1090" t="s">
        <v>8014</v>
      </c>
      <c r="J1090" t="s">
        <v>8001</v>
      </c>
      <c r="L1090">
        <f>VLOOKUP(T_Boleto[[#This Row],[Acionista]], t_carne!$B$2:$L$292,11,0)</f>
        <v>91</v>
      </c>
      <c r="M1090" t="str">
        <f>"insert into t_boleto values(" &amp; L1090 &amp; ", " &amp; T_Boleto[[#This Row],[SeqID]] &amp; ", " &amp; SUBSTITUTE(T_Boleto[[#This Row],[Valor]],",",".",1) &amp; ", '" &amp; TEXT(T_Boleto[[#This Row],[DataVencimento]],"aaaa-mm-dd") &amp; "');"</f>
        <v>insert into t_boleto values(91, 135088, 700.74, '2024-03-10');</v>
      </c>
    </row>
    <row r="1091" spans="1:13">
      <c r="A1091">
        <v>135089</v>
      </c>
      <c r="B1091">
        <v>953</v>
      </c>
      <c r="C1091">
        <v>2</v>
      </c>
      <c r="D1091">
        <v>700.74</v>
      </c>
      <c r="E1091" s="4">
        <v>45089</v>
      </c>
      <c r="F1091" s="4">
        <v>45392</v>
      </c>
      <c r="G1091">
        <v>0</v>
      </c>
      <c r="H1091" t="s">
        <v>7433</v>
      </c>
      <c r="I1091" t="s">
        <v>8014</v>
      </c>
      <c r="J1091" t="s">
        <v>8002</v>
      </c>
      <c r="L1091">
        <f>VLOOKUP(T_Boleto[[#This Row],[Acionista]], t_carne!$B$2:$L$292,11,0)</f>
        <v>91</v>
      </c>
      <c r="M1091" t="str">
        <f>"insert into t_boleto values(" &amp; L1091 &amp; ", " &amp; T_Boleto[[#This Row],[SeqID]] &amp; ", " &amp; SUBSTITUTE(T_Boleto[[#This Row],[Valor]],",",".",1) &amp; ", '" &amp; TEXT(T_Boleto[[#This Row],[DataVencimento]],"aaaa-mm-dd") &amp; "');"</f>
        <v>insert into t_boleto values(91, 135089, 700.74, '2024-04-10');</v>
      </c>
    </row>
    <row r="1092" spans="1:13">
      <c r="A1092">
        <v>135090</v>
      </c>
      <c r="B1092">
        <v>953</v>
      </c>
      <c r="C1092">
        <v>2</v>
      </c>
      <c r="D1092">
        <v>700.74</v>
      </c>
      <c r="E1092" s="4">
        <v>45089</v>
      </c>
      <c r="F1092" s="4">
        <v>45422</v>
      </c>
      <c r="G1092">
        <v>0</v>
      </c>
      <c r="H1092" t="s">
        <v>7433</v>
      </c>
      <c r="I1092" t="s">
        <v>8014</v>
      </c>
      <c r="J1092" t="s">
        <v>8003</v>
      </c>
      <c r="L1092">
        <f>VLOOKUP(T_Boleto[[#This Row],[Acionista]], t_carne!$B$2:$L$292,11,0)</f>
        <v>91</v>
      </c>
      <c r="M1092" t="str">
        <f>"insert into t_boleto values(" &amp; L1092 &amp; ", " &amp; T_Boleto[[#This Row],[SeqID]] &amp; ", " &amp; SUBSTITUTE(T_Boleto[[#This Row],[Valor]],",",".",1) &amp; ", '" &amp; TEXT(T_Boleto[[#This Row],[DataVencimento]],"aaaa-mm-dd") &amp; "');"</f>
        <v>insert into t_boleto values(91, 135090, 700.74, '2024-05-10');</v>
      </c>
    </row>
    <row r="1093" spans="1:13">
      <c r="A1093">
        <v>135091</v>
      </c>
      <c r="B1093">
        <v>953</v>
      </c>
      <c r="C1093">
        <v>2</v>
      </c>
      <c r="D1093">
        <v>700.74</v>
      </c>
      <c r="E1093" s="4">
        <v>45089</v>
      </c>
      <c r="F1093" s="4">
        <v>45453</v>
      </c>
      <c r="G1093">
        <v>0</v>
      </c>
      <c r="H1093" t="s">
        <v>7433</v>
      </c>
      <c r="I1093" t="s">
        <v>8014</v>
      </c>
      <c r="J1093" t="s">
        <v>8004</v>
      </c>
      <c r="L1093">
        <f>VLOOKUP(T_Boleto[[#This Row],[Acionista]], t_carne!$B$2:$L$292,11,0)</f>
        <v>91</v>
      </c>
      <c r="M1093" t="str">
        <f>"insert into t_boleto values(" &amp; L1093 &amp; ", " &amp; T_Boleto[[#This Row],[SeqID]] &amp; ", " &amp; SUBSTITUTE(T_Boleto[[#This Row],[Valor]],",",".",1) &amp; ", '" &amp; TEXT(T_Boleto[[#This Row],[DataVencimento]],"aaaa-mm-dd") &amp; "');"</f>
        <v>insert into t_boleto values(91, 135091, 700.74, '2024-06-10');</v>
      </c>
    </row>
    <row r="1094" spans="1:13">
      <c r="A1094">
        <v>135092</v>
      </c>
      <c r="B1094">
        <v>693</v>
      </c>
      <c r="C1094">
        <v>2</v>
      </c>
      <c r="D1094">
        <v>456.14</v>
      </c>
      <c r="E1094" s="4">
        <v>45089</v>
      </c>
      <c r="F1094" s="4">
        <v>45117</v>
      </c>
      <c r="G1094">
        <v>0</v>
      </c>
      <c r="H1094" t="s">
        <v>7253</v>
      </c>
      <c r="I1094" t="s">
        <v>8000</v>
      </c>
      <c r="J1094" t="s">
        <v>8006</v>
      </c>
      <c r="L1094">
        <f>VLOOKUP(T_Boleto[[#This Row],[Acionista]], t_carne!$B$2:$L$292,11,0)</f>
        <v>92</v>
      </c>
      <c r="M1094" t="str">
        <f>"insert into t_boleto values(" &amp; L1094 &amp; ", " &amp; T_Boleto[[#This Row],[SeqID]] &amp; ", " &amp; SUBSTITUTE(T_Boleto[[#This Row],[Valor]],",",".",1) &amp; ", '" &amp; TEXT(T_Boleto[[#This Row],[DataVencimento]],"aaaa-mm-dd") &amp; "');"</f>
        <v>insert into t_boleto values(92, 135092, 456.14, '2023-07-10');</v>
      </c>
    </row>
    <row r="1095" spans="1:13">
      <c r="A1095">
        <v>135093</v>
      </c>
      <c r="B1095">
        <v>693</v>
      </c>
      <c r="C1095">
        <v>2</v>
      </c>
      <c r="D1095">
        <v>456.14</v>
      </c>
      <c r="E1095" s="4">
        <v>45089</v>
      </c>
      <c r="F1095" s="4">
        <v>45148</v>
      </c>
      <c r="G1095">
        <v>0</v>
      </c>
      <c r="H1095" t="s">
        <v>7253</v>
      </c>
      <c r="I1095" t="s">
        <v>8000</v>
      </c>
      <c r="J1095" t="s">
        <v>8007</v>
      </c>
      <c r="L1095">
        <f>VLOOKUP(T_Boleto[[#This Row],[Acionista]], t_carne!$B$2:$L$292,11,0)</f>
        <v>92</v>
      </c>
      <c r="M1095" t="str">
        <f>"insert into t_boleto values(" &amp; L1095 &amp; ", " &amp; T_Boleto[[#This Row],[SeqID]] &amp; ", " &amp; SUBSTITUTE(T_Boleto[[#This Row],[Valor]],",",".",1) &amp; ", '" &amp; TEXT(T_Boleto[[#This Row],[DataVencimento]],"aaaa-mm-dd") &amp; "');"</f>
        <v>insert into t_boleto values(92, 135093, 456.14, '2023-08-10');</v>
      </c>
    </row>
    <row r="1096" spans="1:13">
      <c r="A1096">
        <v>135094</v>
      </c>
      <c r="B1096">
        <v>693</v>
      </c>
      <c r="C1096">
        <v>2</v>
      </c>
      <c r="D1096">
        <v>456.14</v>
      </c>
      <c r="E1096" s="4">
        <v>45089</v>
      </c>
      <c r="F1096" s="4">
        <v>45179</v>
      </c>
      <c r="G1096">
        <v>0</v>
      </c>
      <c r="H1096" t="s">
        <v>7253</v>
      </c>
      <c r="I1096" t="s">
        <v>8000</v>
      </c>
      <c r="J1096" t="s">
        <v>8008</v>
      </c>
      <c r="L1096">
        <f>VLOOKUP(T_Boleto[[#This Row],[Acionista]], t_carne!$B$2:$L$292,11,0)</f>
        <v>92</v>
      </c>
      <c r="M1096" t="str">
        <f>"insert into t_boleto values(" &amp; L1096 &amp; ", " &amp; T_Boleto[[#This Row],[SeqID]] &amp; ", " &amp; SUBSTITUTE(T_Boleto[[#This Row],[Valor]],",",".",1) &amp; ", '" &amp; TEXT(T_Boleto[[#This Row],[DataVencimento]],"aaaa-mm-dd") &amp; "');"</f>
        <v>insert into t_boleto values(92, 135094, 456.14, '2023-09-10');</v>
      </c>
    </row>
    <row r="1097" spans="1:13">
      <c r="A1097">
        <v>135095</v>
      </c>
      <c r="B1097">
        <v>693</v>
      </c>
      <c r="C1097">
        <v>2</v>
      </c>
      <c r="D1097">
        <v>456.14</v>
      </c>
      <c r="E1097" s="4">
        <v>45089</v>
      </c>
      <c r="F1097" s="4">
        <v>45209</v>
      </c>
      <c r="G1097">
        <v>0</v>
      </c>
      <c r="H1097" t="s">
        <v>7253</v>
      </c>
      <c r="I1097" t="s">
        <v>8000</v>
      </c>
      <c r="J1097" t="s">
        <v>8009</v>
      </c>
      <c r="L1097">
        <f>VLOOKUP(T_Boleto[[#This Row],[Acionista]], t_carne!$B$2:$L$292,11,0)</f>
        <v>92</v>
      </c>
      <c r="M1097" t="str">
        <f>"insert into t_boleto values(" &amp; L1097 &amp; ", " &amp; T_Boleto[[#This Row],[SeqID]] &amp; ", " &amp; SUBSTITUTE(T_Boleto[[#This Row],[Valor]],",",".",1) &amp; ", '" &amp; TEXT(T_Boleto[[#This Row],[DataVencimento]],"aaaa-mm-dd") &amp; "');"</f>
        <v>insert into t_boleto values(92, 135095, 456.14, '2023-10-10');</v>
      </c>
    </row>
    <row r="1098" spans="1:13">
      <c r="A1098">
        <v>135096</v>
      </c>
      <c r="B1098">
        <v>693</v>
      </c>
      <c r="C1098">
        <v>2</v>
      </c>
      <c r="D1098">
        <v>456.14</v>
      </c>
      <c r="E1098" s="4">
        <v>45089</v>
      </c>
      <c r="F1098" s="4">
        <v>45240</v>
      </c>
      <c r="G1098">
        <v>0</v>
      </c>
      <c r="H1098" t="s">
        <v>7253</v>
      </c>
      <c r="I1098" t="s">
        <v>8000</v>
      </c>
      <c r="J1098" t="s">
        <v>8010</v>
      </c>
      <c r="L1098">
        <f>VLOOKUP(T_Boleto[[#This Row],[Acionista]], t_carne!$B$2:$L$292,11,0)</f>
        <v>92</v>
      </c>
      <c r="M1098" t="str">
        <f>"insert into t_boleto values(" &amp; L1098 &amp; ", " &amp; T_Boleto[[#This Row],[SeqID]] &amp; ", " &amp; SUBSTITUTE(T_Boleto[[#This Row],[Valor]],",",".",1) &amp; ", '" &amp; TEXT(T_Boleto[[#This Row],[DataVencimento]],"aaaa-mm-dd") &amp; "');"</f>
        <v>insert into t_boleto values(92, 135096, 456.14, '2023-11-10');</v>
      </c>
    </row>
    <row r="1099" spans="1:13">
      <c r="A1099">
        <v>135097</v>
      </c>
      <c r="B1099">
        <v>693</v>
      </c>
      <c r="C1099">
        <v>2</v>
      </c>
      <c r="D1099">
        <v>456.14</v>
      </c>
      <c r="E1099" s="4">
        <v>45089</v>
      </c>
      <c r="F1099" s="4">
        <v>45270</v>
      </c>
      <c r="G1099">
        <v>0</v>
      </c>
      <c r="H1099" t="s">
        <v>7253</v>
      </c>
      <c r="I1099" t="s">
        <v>8000</v>
      </c>
      <c r="J1099" t="s">
        <v>8011</v>
      </c>
      <c r="L1099">
        <f>VLOOKUP(T_Boleto[[#This Row],[Acionista]], t_carne!$B$2:$L$292,11,0)</f>
        <v>92</v>
      </c>
      <c r="M1099" t="str">
        <f>"insert into t_boleto values(" &amp; L1099 &amp; ", " &amp; T_Boleto[[#This Row],[SeqID]] &amp; ", " &amp; SUBSTITUTE(T_Boleto[[#This Row],[Valor]],",",".",1) &amp; ", '" &amp; TEXT(T_Boleto[[#This Row],[DataVencimento]],"aaaa-mm-dd") &amp; "');"</f>
        <v>insert into t_boleto values(92, 135097, 456.14, '2023-12-10');</v>
      </c>
    </row>
    <row r="1100" spans="1:13">
      <c r="A1100">
        <v>135098</v>
      </c>
      <c r="B1100">
        <v>693</v>
      </c>
      <c r="C1100">
        <v>2</v>
      </c>
      <c r="D1100">
        <v>456.14</v>
      </c>
      <c r="E1100" s="4">
        <v>45089</v>
      </c>
      <c r="F1100" s="4">
        <v>45301</v>
      </c>
      <c r="G1100">
        <v>0</v>
      </c>
      <c r="H1100" t="s">
        <v>7253</v>
      </c>
      <c r="I1100" t="s">
        <v>8000</v>
      </c>
      <c r="J1100" t="s">
        <v>8012</v>
      </c>
      <c r="L1100">
        <f>VLOOKUP(T_Boleto[[#This Row],[Acionista]], t_carne!$B$2:$L$292,11,0)</f>
        <v>92</v>
      </c>
      <c r="M1100" t="str">
        <f>"insert into t_boleto values(" &amp; L1100 &amp; ", " &amp; T_Boleto[[#This Row],[SeqID]] &amp; ", " &amp; SUBSTITUTE(T_Boleto[[#This Row],[Valor]],",",".",1) &amp; ", '" &amp; TEXT(T_Boleto[[#This Row],[DataVencimento]],"aaaa-mm-dd") &amp; "');"</f>
        <v>insert into t_boleto values(92, 135098, 456.14, '2024-01-10');</v>
      </c>
    </row>
    <row r="1101" spans="1:13">
      <c r="A1101">
        <v>135099</v>
      </c>
      <c r="B1101">
        <v>693</v>
      </c>
      <c r="C1101">
        <v>2</v>
      </c>
      <c r="D1101">
        <v>456.14</v>
      </c>
      <c r="E1101" s="4">
        <v>45089</v>
      </c>
      <c r="F1101" s="4">
        <v>45332</v>
      </c>
      <c r="G1101">
        <v>0</v>
      </c>
      <c r="H1101" t="s">
        <v>7253</v>
      </c>
      <c r="I1101" t="s">
        <v>8000</v>
      </c>
      <c r="J1101" t="s">
        <v>8013</v>
      </c>
      <c r="L1101">
        <f>VLOOKUP(T_Boleto[[#This Row],[Acionista]], t_carne!$B$2:$L$292,11,0)</f>
        <v>92</v>
      </c>
      <c r="M1101" t="str">
        <f>"insert into t_boleto values(" &amp; L1101 &amp; ", " &amp; T_Boleto[[#This Row],[SeqID]] &amp; ", " &amp; SUBSTITUTE(T_Boleto[[#This Row],[Valor]],",",".",1) &amp; ", '" &amp; TEXT(T_Boleto[[#This Row],[DataVencimento]],"aaaa-mm-dd") &amp; "');"</f>
        <v>insert into t_boleto values(92, 135099, 456.14, '2024-02-10');</v>
      </c>
    </row>
    <row r="1102" spans="1:13">
      <c r="A1102">
        <v>135100</v>
      </c>
      <c r="B1102">
        <v>693</v>
      </c>
      <c r="C1102">
        <v>2</v>
      </c>
      <c r="D1102">
        <v>456.14</v>
      </c>
      <c r="E1102" s="4">
        <v>45089</v>
      </c>
      <c r="F1102" s="4">
        <v>45361</v>
      </c>
      <c r="G1102">
        <v>0</v>
      </c>
      <c r="H1102" t="s">
        <v>7253</v>
      </c>
      <c r="I1102" t="s">
        <v>8000</v>
      </c>
      <c r="J1102" t="s">
        <v>8001</v>
      </c>
      <c r="L1102">
        <f>VLOOKUP(T_Boleto[[#This Row],[Acionista]], t_carne!$B$2:$L$292,11,0)</f>
        <v>92</v>
      </c>
      <c r="M1102" t="str">
        <f>"insert into t_boleto values(" &amp; L1102 &amp; ", " &amp; T_Boleto[[#This Row],[SeqID]] &amp; ", " &amp; SUBSTITUTE(T_Boleto[[#This Row],[Valor]],",",".",1) &amp; ", '" &amp; TEXT(T_Boleto[[#This Row],[DataVencimento]],"aaaa-mm-dd") &amp; "');"</f>
        <v>insert into t_boleto values(92, 135100, 456.14, '2024-03-10');</v>
      </c>
    </row>
    <row r="1103" spans="1:13">
      <c r="A1103">
        <v>135101</v>
      </c>
      <c r="B1103">
        <v>693</v>
      </c>
      <c r="C1103">
        <v>2</v>
      </c>
      <c r="D1103">
        <v>456.14</v>
      </c>
      <c r="E1103" s="4">
        <v>45089</v>
      </c>
      <c r="F1103" s="4">
        <v>45392</v>
      </c>
      <c r="G1103">
        <v>0</v>
      </c>
      <c r="H1103" t="s">
        <v>7253</v>
      </c>
      <c r="I1103" t="s">
        <v>8000</v>
      </c>
      <c r="J1103" t="s">
        <v>8002</v>
      </c>
      <c r="L1103">
        <f>VLOOKUP(T_Boleto[[#This Row],[Acionista]], t_carne!$B$2:$L$292,11,0)</f>
        <v>92</v>
      </c>
      <c r="M1103" t="str">
        <f>"insert into t_boleto values(" &amp; L1103 &amp; ", " &amp; T_Boleto[[#This Row],[SeqID]] &amp; ", " &amp; SUBSTITUTE(T_Boleto[[#This Row],[Valor]],",",".",1) &amp; ", '" &amp; TEXT(T_Boleto[[#This Row],[DataVencimento]],"aaaa-mm-dd") &amp; "');"</f>
        <v>insert into t_boleto values(92, 135101, 456.14, '2024-04-10');</v>
      </c>
    </row>
    <row r="1104" spans="1:13">
      <c r="A1104">
        <v>135102</v>
      </c>
      <c r="B1104">
        <v>693</v>
      </c>
      <c r="C1104">
        <v>2</v>
      </c>
      <c r="D1104">
        <v>456.14</v>
      </c>
      <c r="E1104" s="4">
        <v>45089</v>
      </c>
      <c r="F1104" s="4">
        <v>45422</v>
      </c>
      <c r="G1104">
        <v>0</v>
      </c>
      <c r="H1104" t="s">
        <v>7253</v>
      </c>
      <c r="I1104" t="s">
        <v>8000</v>
      </c>
      <c r="J1104" t="s">
        <v>8003</v>
      </c>
      <c r="L1104">
        <f>VLOOKUP(T_Boleto[[#This Row],[Acionista]], t_carne!$B$2:$L$292,11,0)</f>
        <v>92</v>
      </c>
      <c r="M1104" t="str">
        <f>"insert into t_boleto values(" &amp; L1104 &amp; ", " &amp; T_Boleto[[#This Row],[SeqID]] &amp; ", " &amp; SUBSTITUTE(T_Boleto[[#This Row],[Valor]],",",".",1) &amp; ", '" &amp; TEXT(T_Boleto[[#This Row],[DataVencimento]],"aaaa-mm-dd") &amp; "');"</f>
        <v>insert into t_boleto values(92, 135102, 456.14, '2024-05-10');</v>
      </c>
    </row>
    <row r="1105" spans="1:13">
      <c r="A1105">
        <v>135103</v>
      </c>
      <c r="B1105">
        <v>693</v>
      </c>
      <c r="C1105">
        <v>2</v>
      </c>
      <c r="D1105">
        <v>456.14</v>
      </c>
      <c r="E1105" s="4">
        <v>45089</v>
      </c>
      <c r="F1105" s="4">
        <v>45453</v>
      </c>
      <c r="G1105">
        <v>0</v>
      </c>
      <c r="H1105" t="s">
        <v>7253</v>
      </c>
      <c r="I1105" t="s">
        <v>8000</v>
      </c>
      <c r="J1105" t="s">
        <v>8004</v>
      </c>
      <c r="L1105">
        <f>VLOOKUP(T_Boleto[[#This Row],[Acionista]], t_carne!$B$2:$L$292,11,0)</f>
        <v>92</v>
      </c>
      <c r="M1105" t="str">
        <f>"insert into t_boleto values(" &amp; L1105 &amp; ", " &amp; T_Boleto[[#This Row],[SeqID]] &amp; ", " &amp; SUBSTITUTE(T_Boleto[[#This Row],[Valor]],",",".",1) &amp; ", '" &amp; TEXT(T_Boleto[[#This Row],[DataVencimento]],"aaaa-mm-dd") &amp; "');"</f>
        <v>insert into t_boleto values(92, 135103, 456.14, '2024-06-10');</v>
      </c>
    </row>
    <row r="1106" spans="1:13">
      <c r="A1106">
        <v>135104</v>
      </c>
      <c r="B1106">
        <v>1050</v>
      </c>
      <c r="C1106">
        <v>2</v>
      </c>
      <c r="D1106">
        <v>456.14</v>
      </c>
      <c r="E1106" s="4">
        <v>45089</v>
      </c>
      <c r="F1106" s="4">
        <v>45117</v>
      </c>
      <c r="G1106">
        <v>0</v>
      </c>
      <c r="H1106" t="s">
        <v>7511</v>
      </c>
      <c r="I1106" t="s">
        <v>8000</v>
      </c>
      <c r="J1106" t="s">
        <v>8006</v>
      </c>
      <c r="L1106">
        <f>VLOOKUP(T_Boleto[[#This Row],[Acionista]], t_carne!$B$2:$L$292,11,0)</f>
        <v>93</v>
      </c>
      <c r="M1106" t="str">
        <f>"insert into t_boleto values(" &amp; L1106 &amp; ", " &amp; T_Boleto[[#This Row],[SeqID]] &amp; ", " &amp; SUBSTITUTE(T_Boleto[[#This Row],[Valor]],",",".",1) &amp; ", '" &amp; TEXT(T_Boleto[[#This Row],[DataVencimento]],"aaaa-mm-dd") &amp; "');"</f>
        <v>insert into t_boleto values(93, 135104, 456.14, '2023-07-10');</v>
      </c>
    </row>
    <row r="1107" spans="1:13">
      <c r="A1107">
        <v>135105</v>
      </c>
      <c r="B1107">
        <v>1050</v>
      </c>
      <c r="C1107">
        <v>2</v>
      </c>
      <c r="D1107">
        <v>456.14</v>
      </c>
      <c r="E1107" s="4">
        <v>45089</v>
      </c>
      <c r="F1107" s="4">
        <v>45148</v>
      </c>
      <c r="G1107">
        <v>0</v>
      </c>
      <c r="H1107" t="s">
        <v>7511</v>
      </c>
      <c r="I1107" t="s">
        <v>8000</v>
      </c>
      <c r="J1107" t="s">
        <v>8007</v>
      </c>
      <c r="L1107">
        <f>VLOOKUP(T_Boleto[[#This Row],[Acionista]], t_carne!$B$2:$L$292,11,0)</f>
        <v>93</v>
      </c>
      <c r="M1107" t="str">
        <f>"insert into t_boleto values(" &amp; L1107 &amp; ", " &amp; T_Boleto[[#This Row],[SeqID]] &amp; ", " &amp; SUBSTITUTE(T_Boleto[[#This Row],[Valor]],",",".",1) &amp; ", '" &amp; TEXT(T_Boleto[[#This Row],[DataVencimento]],"aaaa-mm-dd") &amp; "');"</f>
        <v>insert into t_boleto values(93, 135105, 456.14, '2023-08-10');</v>
      </c>
    </row>
    <row r="1108" spans="1:13">
      <c r="A1108">
        <v>135106</v>
      </c>
      <c r="B1108">
        <v>1050</v>
      </c>
      <c r="C1108">
        <v>2</v>
      </c>
      <c r="D1108">
        <v>456.14</v>
      </c>
      <c r="E1108" s="4">
        <v>45089</v>
      </c>
      <c r="F1108" s="4">
        <v>45179</v>
      </c>
      <c r="G1108">
        <v>0</v>
      </c>
      <c r="H1108" t="s">
        <v>7511</v>
      </c>
      <c r="I1108" t="s">
        <v>8000</v>
      </c>
      <c r="J1108" t="s">
        <v>8008</v>
      </c>
      <c r="L1108">
        <f>VLOOKUP(T_Boleto[[#This Row],[Acionista]], t_carne!$B$2:$L$292,11,0)</f>
        <v>93</v>
      </c>
      <c r="M1108" t="str">
        <f>"insert into t_boleto values(" &amp; L1108 &amp; ", " &amp; T_Boleto[[#This Row],[SeqID]] &amp; ", " &amp; SUBSTITUTE(T_Boleto[[#This Row],[Valor]],",",".",1) &amp; ", '" &amp; TEXT(T_Boleto[[#This Row],[DataVencimento]],"aaaa-mm-dd") &amp; "');"</f>
        <v>insert into t_boleto values(93, 135106, 456.14, '2023-09-10');</v>
      </c>
    </row>
    <row r="1109" spans="1:13">
      <c r="A1109">
        <v>135107</v>
      </c>
      <c r="B1109">
        <v>1050</v>
      </c>
      <c r="C1109">
        <v>2</v>
      </c>
      <c r="D1109">
        <v>456.14</v>
      </c>
      <c r="E1109" s="4">
        <v>45089</v>
      </c>
      <c r="F1109" s="4">
        <v>45209</v>
      </c>
      <c r="G1109">
        <v>0</v>
      </c>
      <c r="H1109" t="s">
        <v>7511</v>
      </c>
      <c r="I1109" t="s">
        <v>8000</v>
      </c>
      <c r="J1109" t="s">
        <v>8009</v>
      </c>
      <c r="L1109">
        <f>VLOOKUP(T_Boleto[[#This Row],[Acionista]], t_carne!$B$2:$L$292,11,0)</f>
        <v>93</v>
      </c>
      <c r="M1109" t="str">
        <f>"insert into t_boleto values(" &amp; L1109 &amp; ", " &amp; T_Boleto[[#This Row],[SeqID]] &amp; ", " &amp; SUBSTITUTE(T_Boleto[[#This Row],[Valor]],",",".",1) &amp; ", '" &amp; TEXT(T_Boleto[[#This Row],[DataVencimento]],"aaaa-mm-dd") &amp; "');"</f>
        <v>insert into t_boleto values(93, 135107, 456.14, '2023-10-10');</v>
      </c>
    </row>
    <row r="1110" spans="1:13">
      <c r="A1110">
        <v>135108</v>
      </c>
      <c r="B1110">
        <v>1050</v>
      </c>
      <c r="C1110">
        <v>2</v>
      </c>
      <c r="D1110">
        <v>456.14</v>
      </c>
      <c r="E1110" s="4">
        <v>45089</v>
      </c>
      <c r="F1110" s="4">
        <v>45240</v>
      </c>
      <c r="G1110">
        <v>0</v>
      </c>
      <c r="H1110" t="s">
        <v>7511</v>
      </c>
      <c r="I1110" t="s">
        <v>8000</v>
      </c>
      <c r="J1110" t="s">
        <v>8010</v>
      </c>
      <c r="L1110">
        <f>VLOOKUP(T_Boleto[[#This Row],[Acionista]], t_carne!$B$2:$L$292,11,0)</f>
        <v>93</v>
      </c>
      <c r="M1110" t="str">
        <f>"insert into t_boleto values(" &amp; L1110 &amp; ", " &amp; T_Boleto[[#This Row],[SeqID]] &amp; ", " &amp; SUBSTITUTE(T_Boleto[[#This Row],[Valor]],",",".",1) &amp; ", '" &amp; TEXT(T_Boleto[[#This Row],[DataVencimento]],"aaaa-mm-dd") &amp; "');"</f>
        <v>insert into t_boleto values(93, 135108, 456.14, '2023-11-10');</v>
      </c>
    </row>
    <row r="1111" spans="1:13">
      <c r="A1111">
        <v>135109</v>
      </c>
      <c r="B1111">
        <v>1050</v>
      </c>
      <c r="C1111">
        <v>2</v>
      </c>
      <c r="D1111">
        <v>456.14</v>
      </c>
      <c r="E1111" s="4">
        <v>45089</v>
      </c>
      <c r="F1111" s="4">
        <v>45270</v>
      </c>
      <c r="G1111">
        <v>0</v>
      </c>
      <c r="H1111" t="s">
        <v>7511</v>
      </c>
      <c r="I1111" t="s">
        <v>8000</v>
      </c>
      <c r="J1111" t="s">
        <v>8011</v>
      </c>
      <c r="L1111">
        <f>VLOOKUP(T_Boleto[[#This Row],[Acionista]], t_carne!$B$2:$L$292,11,0)</f>
        <v>93</v>
      </c>
      <c r="M1111" t="str">
        <f>"insert into t_boleto values(" &amp; L1111 &amp; ", " &amp; T_Boleto[[#This Row],[SeqID]] &amp; ", " &amp; SUBSTITUTE(T_Boleto[[#This Row],[Valor]],",",".",1) &amp; ", '" &amp; TEXT(T_Boleto[[#This Row],[DataVencimento]],"aaaa-mm-dd") &amp; "');"</f>
        <v>insert into t_boleto values(93, 135109, 456.14, '2023-12-10');</v>
      </c>
    </row>
    <row r="1112" spans="1:13">
      <c r="A1112">
        <v>135110</v>
      </c>
      <c r="B1112">
        <v>1050</v>
      </c>
      <c r="C1112">
        <v>2</v>
      </c>
      <c r="D1112">
        <v>456.14</v>
      </c>
      <c r="E1112" s="4">
        <v>45089</v>
      </c>
      <c r="F1112" s="4">
        <v>45301</v>
      </c>
      <c r="G1112">
        <v>0</v>
      </c>
      <c r="H1112" t="s">
        <v>7511</v>
      </c>
      <c r="I1112" t="s">
        <v>8000</v>
      </c>
      <c r="J1112" t="s">
        <v>8012</v>
      </c>
      <c r="L1112">
        <f>VLOOKUP(T_Boleto[[#This Row],[Acionista]], t_carne!$B$2:$L$292,11,0)</f>
        <v>93</v>
      </c>
      <c r="M1112" t="str">
        <f>"insert into t_boleto values(" &amp; L1112 &amp; ", " &amp; T_Boleto[[#This Row],[SeqID]] &amp; ", " &amp; SUBSTITUTE(T_Boleto[[#This Row],[Valor]],",",".",1) &amp; ", '" &amp; TEXT(T_Boleto[[#This Row],[DataVencimento]],"aaaa-mm-dd") &amp; "');"</f>
        <v>insert into t_boleto values(93, 135110, 456.14, '2024-01-10');</v>
      </c>
    </row>
    <row r="1113" spans="1:13">
      <c r="A1113">
        <v>135111</v>
      </c>
      <c r="B1113">
        <v>1050</v>
      </c>
      <c r="C1113">
        <v>2</v>
      </c>
      <c r="D1113">
        <v>456.14</v>
      </c>
      <c r="E1113" s="4">
        <v>45089</v>
      </c>
      <c r="F1113" s="4">
        <v>45332</v>
      </c>
      <c r="G1113">
        <v>0</v>
      </c>
      <c r="H1113" t="s">
        <v>7511</v>
      </c>
      <c r="I1113" t="s">
        <v>8000</v>
      </c>
      <c r="J1113" t="s">
        <v>8013</v>
      </c>
      <c r="L1113">
        <f>VLOOKUP(T_Boleto[[#This Row],[Acionista]], t_carne!$B$2:$L$292,11,0)</f>
        <v>93</v>
      </c>
      <c r="M1113" t="str">
        <f>"insert into t_boleto values(" &amp; L1113 &amp; ", " &amp; T_Boleto[[#This Row],[SeqID]] &amp; ", " &amp; SUBSTITUTE(T_Boleto[[#This Row],[Valor]],",",".",1) &amp; ", '" &amp; TEXT(T_Boleto[[#This Row],[DataVencimento]],"aaaa-mm-dd") &amp; "');"</f>
        <v>insert into t_boleto values(93, 135111, 456.14, '2024-02-10');</v>
      </c>
    </row>
    <row r="1114" spans="1:13">
      <c r="A1114">
        <v>135112</v>
      </c>
      <c r="B1114">
        <v>1050</v>
      </c>
      <c r="C1114">
        <v>2</v>
      </c>
      <c r="D1114">
        <v>456.14</v>
      </c>
      <c r="E1114" s="4">
        <v>45089</v>
      </c>
      <c r="F1114" s="4">
        <v>45361</v>
      </c>
      <c r="G1114">
        <v>0</v>
      </c>
      <c r="H1114" t="s">
        <v>7511</v>
      </c>
      <c r="I1114" t="s">
        <v>8000</v>
      </c>
      <c r="J1114" t="s">
        <v>8001</v>
      </c>
      <c r="L1114">
        <f>VLOOKUP(T_Boleto[[#This Row],[Acionista]], t_carne!$B$2:$L$292,11,0)</f>
        <v>93</v>
      </c>
      <c r="M1114" t="str">
        <f>"insert into t_boleto values(" &amp; L1114 &amp; ", " &amp; T_Boleto[[#This Row],[SeqID]] &amp; ", " &amp; SUBSTITUTE(T_Boleto[[#This Row],[Valor]],",",".",1) &amp; ", '" &amp; TEXT(T_Boleto[[#This Row],[DataVencimento]],"aaaa-mm-dd") &amp; "');"</f>
        <v>insert into t_boleto values(93, 135112, 456.14, '2024-03-10');</v>
      </c>
    </row>
    <row r="1115" spans="1:13">
      <c r="A1115">
        <v>135113</v>
      </c>
      <c r="B1115">
        <v>1050</v>
      </c>
      <c r="C1115">
        <v>2</v>
      </c>
      <c r="D1115">
        <v>456.14</v>
      </c>
      <c r="E1115" s="4">
        <v>45089</v>
      </c>
      <c r="F1115" s="4">
        <v>45392</v>
      </c>
      <c r="G1115">
        <v>0</v>
      </c>
      <c r="H1115" t="s">
        <v>7511</v>
      </c>
      <c r="I1115" t="s">
        <v>8000</v>
      </c>
      <c r="J1115" t="s">
        <v>8002</v>
      </c>
      <c r="L1115">
        <f>VLOOKUP(T_Boleto[[#This Row],[Acionista]], t_carne!$B$2:$L$292,11,0)</f>
        <v>93</v>
      </c>
      <c r="M1115" t="str">
        <f>"insert into t_boleto values(" &amp; L1115 &amp; ", " &amp; T_Boleto[[#This Row],[SeqID]] &amp; ", " &amp; SUBSTITUTE(T_Boleto[[#This Row],[Valor]],",",".",1) &amp; ", '" &amp; TEXT(T_Boleto[[#This Row],[DataVencimento]],"aaaa-mm-dd") &amp; "');"</f>
        <v>insert into t_boleto values(93, 135113, 456.14, '2024-04-10');</v>
      </c>
    </row>
    <row r="1116" spans="1:13">
      <c r="A1116">
        <v>135114</v>
      </c>
      <c r="B1116">
        <v>1050</v>
      </c>
      <c r="C1116">
        <v>2</v>
      </c>
      <c r="D1116">
        <v>456.14</v>
      </c>
      <c r="E1116" s="4">
        <v>45089</v>
      </c>
      <c r="F1116" s="4">
        <v>45422</v>
      </c>
      <c r="G1116">
        <v>0</v>
      </c>
      <c r="H1116" t="s">
        <v>7511</v>
      </c>
      <c r="I1116" t="s">
        <v>8000</v>
      </c>
      <c r="J1116" t="s">
        <v>8003</v>
      </c>
      <c r="L1116">
        <f>VLOOKUP(T_Boleto[[#This Row],[Acionista]], t_carne!$B$2:$L$292,11,0)</f>
        <v>93</v>
      </c>
      <c r="M1116" t="str">
        <f>"insert into t_boleto values(" &amp; L1116 &amp; ", " &amp; T_Boleto[[#This Row],[SeqID]] &amp; ", " &amp; SUBSTITUTE(T_Boleto[[#This Row],[Valor]],",",".",1) &amp; ", '" &amp; TEXT(T_Boleto[[#This Row],[DataVencimento]],"aaaa-mm-dd") &amp; "');"</f>
        <v>insert into t_boleto values(93, 135114, 456.14, '2024-05-10');</v>
      </c>
    </row>
    <row r="1117" spans="1:13">
      <c r="A1117">
        <v>135115</v>
      </c>
      <c r="B1117">
        <v>1050</v>
      </c>
      <c r="C1117">
        <v>2</v>
      </c>
      <c r="D1117">
        <v>456.14</v>
      </c>
      <c r="E1117" s="4">
        <v>45089</v>
      </c>
      <c r="F1117" s="4">
        <v>45453</v>
      </c>
      <c r="G1117">
        <v>0</v>
      </c>
      <c r="H1117" t="s">
        <v>7511</v>
      </c>
      <c r="I1117" t="s">
        <v>8000</v>
      </c>
      <c r="J1117" t="s">
        <v>8004</v>
      </c>
      <c r="L1117">
        <f>VLOOKUP(T_Boleto[[#This Row],[Acionista]], t_carne!$B$2:$L$292,11,0)</f>
        <v>93</v>
      </c>
      <c r="M1117" t="str">
        <f>"insert into t_boleto values(" &amp; L1117 &amp; ", " &amp; T_Boleto[[#This Row],[SeqID]] &amp; ", " &amp; SUBSTITUTE(T_Boleto[[#This Row],[Valor]],",",".",1) &amp; ", '" &amp; TEXT(T_Boleto[[#This Row],[DataVencimento]],"aaaa-mm-dd") &amp; "');"</f>
        <v>insert into t_boleto values(93, 135115, 456.14, '2024-06-10');</v>
      </c>
    </row>
    <row r="1118" spans="1:13">
      <c r="A1118">
        <v>135116</v>
      </c>
      <c r="B1118">
        <v>990</v>
      </c>
      <c r="C1118">
        <v>2</v>
      </c>
      <c r="D1118">
        <v>456.14</v>
      </c>
      <c r="E1118" s="4">
        <v>45089</v>
      </c>
      <c r="F1118" s="4">
        <v>45117</v>
      </c>
      <c r="G1118">
        <v>0</v>
      </c>
      <c r="H1118" t="s">
        <v>7469</v>
      </c>
      <c r="I1118" t="s">
        <v>8000</v>
      </c>
      <c r="J1118" t="s">
        <v>8006</v>
      </c>
      <c r="L1118">
        <f>VLOOKUP(T_Boleto[[#This Row],[Acionista]], t_carne!$B$2:$L$292,11,0)</f>
        <v>94</v>
      </c>
      <c r="M1118" t="str">
        <f>"insert into t_boleto values(" &amp; L1118 &amp; ", " &amp; T_Boleto[[#This Row],[SeqID]] &amp; ", " &amp; SUBSTITUTE(T_Boleto[[#This Row],[Valor]],",",".",1) &amp; ", '" &amp; TEXT(T_Boleto[[#This Row],[DataVencimento]],"aaaa-mm-dd") &amp; "');"</f>
        <v>insert into t_boleto values(94, 135116, 456.14, '2023-07-10');</v>
      </c>
    </row>
    <row r="1119" spans="1:13">
      <c r="A1119">
        <v>135117</v>
      </c>
      <c r="B1119">
        <v>990</v>
      </c>
      <c r="C1119">
        <v>2</v>
      </c>
      <c r="D1119">
        <v>456.14</v>
      </c>
      <c r="E1119" s="4">
        <v>45089</v>
      </c>
      <c r="F1119" s="4">
        <v>45148</v>
      </c>
      <c r="G1119">
        <v>0</v>
      </c>
      <c r="H1119" t="s">
        <v>7469</v>
      </c>
      <c r="I1119" t="s">
        <v>8000</v>
      </c>
      <c r="J1119" t="s">
        <v>8007</v>
      </c>
      <c r="L1119">
        <f>VLOOKUP(T_Boleto[[#This Row],[Acionista]], t_carne!$B$2:$L$292,11,0)</f>
        <v>94</v>
      </c>
      <c r="M1119" t="str">
        <f>"insert into t_boleto values(" &amp; L1119 &amp; ", " &amp; T_Boleto[[#This Row],[SeqID]] &amp; ", " &amp; SUBSTITUTE(T_Boleto[[#This Row],[Valor]],",",".",1) &amp; ", '" &amp; TEXT(T_Boleto[[#This Row],[DataVencimento]],"aaaa-mm-dd") &amp; "');"</f>
        <v>insert into t_boleto values(94, 135117, 456.14, '2023-08-10');</v>
      </c>
    </row>
    <row r="1120" spans="1:13">
      <c r="A1120">
        <v>135118</v>
      </c>
      <c r="B1120">
        <v>990</v>
      </c>
      <c r="C1120">
        <v>2</v>
      </c>
      <c r="D1120">
        <v>456.14</v>
      </c>
      <c r="E1120" s="4">
        <v>45089</v>
      </c>
      <c r="F1120" s="4">
        <v>45179</v>
      </c>
      <c r="G1120">
        <v>0</v>
      </c>
      <c r="H1120" t="s">
        <v>7469</v>
      </c>
      <c r="I1120" t="s">
        <v>8000</v>
      </c>
      <c r="J1120" t="s">
        <v>8008</v>
      </c>
      <c r="L1120">
        <f>VLOOKUP(T_Boleto[[#This Row],[Acionista]], t_carne!$B$2:$L$292,11,0)</f>
        <v>94</v>
      </c>
      <c r="M1120" t="str">
        <f>"insert into t_boleto values(" &amp; L1120 &amp; ", " &amp; T_Boleto[[#This Row],[SeqID]] &amp; ", " &amp; SUBSTITUTE(T_Boleto[[#This Row],[Valor]],",",".",1) &amp; ", '" &amp; TEXT(T_Boleto[[#This Row],[DataVencimento]],"aaaa-mm-dd") &amp; "');"</f>
        <v>insert into t_boleto values(94, 135118, 456.14, '2023-09-10');</v>
      </c>
    </row>
    <row r="1121" spans="1:13">
      <c r="A1121">
        <v>135119</v>
      </c>
      <c r="B1121">
        <v>990</v>
      </c>
      <c r="C1121">
        <v>2</v>
      </c>
      <c r="D1121">
        <v>456.14</v>
      </c>
      <c r="E1121" s="4">
        <v>45089</v>
      </c>
      <c r="F1121" s="4">
        <v>45209</v>
      </c>
      <c r="G1121">
        <v>0</v>
      </c>
      <c r="H1121" t="s">
        <v>7469</v>
      </c>
      <c r="I1121" t="s">
        <v>8000</v>
      </c>
      <c r="J1121" t="s">
        <v>8009</v>
      </c>
      <c r="L1121">
        <f>VLOOKUP(T_Boleto[[#This Row],[Acionista]], t_carne!$B$2:$L$292,11,0)</f>
        <v>94</v>
      </c>
      <c r="M1121" t="str">
        <f>"insert into t_boleto values(" &amp; L1121 &amp; ", " &amp; T_Boleto[[#This Row],[SeqID]] &amp; ", " &amp; SUBSTITUTE(T_Boleto[[#This Row],[Valor]],",",".",1) &amp; ", '" &amp; TEXT(T_Boleto[[#This Row],[DataVencimento]],"aaaa-mm-dd") &amp; "');"</f>
        <v>insert into t_boleto values(94, 135119, 456.14, '2023-10-10');</v>
      </c>
    </row>
    <row r="1122" spans="1:13">
      <c r="A1122">
        <v>135120</v>
      </c>
      <c r="B1122">
        <v>990</v>
      </c>
      <c r="C1122">
        <v>2</v>
      </c>
      <c r="D1122">
        <v>456.14</v>
      </c>
      <c r="E1122" s="4">
        <v>45089</v>
      </c>
      <c r="F1122" s="4">
        <v>45240</v>
      </c>
      <c r="G1122">
        <v>0</v>
      </c>
      <c r="H1122" t="s">
        <v>7469</v>
      </c>
      <c r="I1122" t="s">
        <v>8000</v>
      </c>
      <c r="J1122" t="s">
        <v>8010</v>
      </c>
      <c r="L1122">
        <f>VLOOKUP(T_Boleto[[#This Row],[Acionista]], t_carne!$B$2:$L$292,11,0)</f>
        <v>94</v>
      </c>
      <c r="M1122" t="str">
        <f>"insert into t_boleto values(" &amp; L1122 &amp; ", " &amp; T_Boleto[[#This Row],[SeqID]] &amp; ", " &amp; SUBSTITUTE(T_Boleto[[#This Row],[Valor]],",",".",1) &amp; ", '" &amp; TEXT(T_Boleto[[#This Row],[DataVencimento]],"aaaa-mm-dd") &amp; "');"</f>
        <v>insert into t_boleto values(94, 135120, 456.14, '2023-11-10');</v>
      </c>
    </row>
    <row r="1123" spans="1:13">
      <c r="A1123">
        <v>135121</v>
      </c>
      <c r="B1123">
        <v>990</v>
      </c>
      <c r="C1123">
        <v>2</v>
      </c>
      <c r="D1123">
        <v>456.14</v>
      </c>
      <c r="E1123" s="4">
        <v>45089</v>
      </c>
      <c r="F1123" s="4">
        <v>45270</v>
      </c>
      <c r="G1123">
        <v>0</v>
      </c>
      <c r="H1123" t="s">
        <v>7469</v>
      </c>
      <c r="I1123" t="s">
        <v>8000</v>
      </c>
      <c r="J1123" t="s">
        <v>8011</v>
      </c>
      <c r="L1123">
        <f>VLOOKUP(T_Boleto[[#This Row],[Acionista]], t_carne!$B$2:$L$292,11,0)</f>
        <v>94</v>
      </c>
      <c r="M1123" t="str">
        <f>"insert into t_boleto values(" &amp; L1123 &amp; ", " &amp; T_Boleto[[#This Row],[SeqID]] &amp; ", " &amp; SUBSTITUTE(T_Boleto[[#This Row],[Valor]],",",".",1) &amp; ", '" &amp; TEXT(T_Boleto[[#This Row],[DataVencimento]],"aaaa-mm-dd") &amp; "');"</f>
        <v>insert into t_boleto values(94, 135121, 456.14, '2023-12-10');</v>
      </c>
    </row>
    <row r="1124" spans="1:13">
      <c r="A1124">
        <v>135122</v>
      </c>
      <c r="B1124">
        <v>990</v>
      </c>
      <c r="C1124">
        <v>2</v>
      </c>
      <c r="D1124">
        <v>456.14</v>
      </c>
      <c r="E1124" s="4">
        <v>45089</v>
      </c>
      <c r="F1124" s="4">
        <v>45301</v>
      </c>
      <c r="G1124">
        <v>0</v>
      </c>
      <c r="H1124" t="s">
        <v>7469</v>
      </c>
      <c r="I1124" t="s">
        <v>8000</v>
      </c>
      <c r="J1124" t="s">
        <v>8012</v>
      </c>
      <c r="L1124">
        <f>VLOOKUP(T_Boleto[[#This Row],[Acionista]], t_carne!$B$2:$L$292,11,0)</f>
        <v>94</v>
      </c>
      <c r="M1124" t="str">
        <f>"insert into t_boleto values(" &amp; L1124 &amp; ", " &amp; T_Boleto[[#This Row],[SeqID]] &amp; ", " &amp; SUBSTITUTE(T_Boleto[[#This Row],[Valor]],",",".",1) &amp; ", '" &amp; TEXT(T_Boleto[[#This Row],[DataVencimento]],"aaaa-mm-dd") &amp; "');"</f>
        <v>insert into t_boleto values(94, 135122, 456.14, '2024-01-10');</v>
      </c>
    </row>
    <row r="1125" spans="1:13">
      <c r="A1125">
        <v>135123</v>
      </c>
      <c r="B1125">
        <v>990</v>
      </c>
      <c r="C1125">
        <v>2</v>
      </c>
      <c r="D1125">
        <v>456.14</v>
      </c>
      <c r="E1125" s="4">
        <v>45089</v>
      </c>
      <c r="F1125" s="4">
        <v>45332</v>
      </c>
      <c r="G1125">
        <v>0</v>
      </c>
      <c r="H1125" t="s">
        <v>7469</v>
      </c>
      <c r="I1125" t="s">
        <v>8000</v>
      </c>
      <c r="J1125" t="s">
        <v>8013</v>
      </c>
      <c r="L1125">
        <f>VLOOKUP(T_Boleto[[#This Row],[Acionista]], t_carne!$B$2:$L$292,11,0)</f>
        <v>94</v>
      </c>
      <c r="M1125" t="str">
        <f>"insert into t_boleto values(" &amp; L1125 &amp; ", " &amp; T_Boleto[[#This Row],[SeqID]] &amp; ", " &amp; SUBSTITUTE(T_Boleto[[#This Row],[Valor]],",",".",1) &amp; ", '" &amp; TEXT(T_Boleto[[#This Row],[DataVencimento]],"aaaa-mm-dd") &amp; "');"</f>
        <v>insert into t_boleto values(94, 135123, 456.14, '2024-02-10');</v>
      </c>
    </row>
    <row r="1126" spans="1:13">
      <c r="A1126">
        <v>135124</v>
      </c>
      <c r="B1126">
        <v>990</v>
      </c>
      <c r="C1126">
        <v>2</v>
      </c>
      <c r="D1126">
        <v>456.14</v>
      </c>
      <c r="E1126" s="4">
        <v>45089</v>
      </c>
      <c r="F1126" s="4">
        <v>45361</v>
      </c>
      <c r="G1126">
        <v>0</v>
      </c>
      <c r="H1126" t="s">
        <v>7469</v>
      </c>
      <c r="I1126" t="s">
        <v>8000</v>
      </c>
      <c r="J1126" t="s">
        <v>8001</v>
      </c>
      <c r="L1126">
        <f>VLOOKUP(T_Boleto[[#This Row],[Acionista]], t_carne!$B$2:$L$292,11,0)</f>
        <v>94</v>
      </c>
      <c r="M1126" t="str">
        <f>"insert into t_boleto values(" &amp; L1126 &amp; ", " &amp; T_Boleto[[#This Row],[SeqID]] &amp; ", " &amp; SUBSTITUTE(T_Boleto[[#This Row],[Valor]],",",".",1) &amp; ", '" &amp; TEXT(T_Boleto[[#This Row],[DataVencimento]],"aaaa-mm-dd") &amp; "');"</f>
        <v>insert into t_boleto values(94, 135124, 456.14, '2024-03-10');</v>
      </c>
    </row>
    <row r="1127" spans="1:13">
      <c r="A1127">
        <v>135125</v>
      </c>
      <c r="B1127">
        <v>990</v>
      </c>
      <c r="C1127">
        <v>2</v>
      </c>
      <c r="D1127">
        <v>456.14</v>
      </c>
      <c r="E1127" s="4">
        <v>45089</v>
      </c>
      <c r="F1127" s="4">
        <v>45392</v>
      </c>
      <c r="G1127">
        <v>0</v>
      </c>
      <c r="H1127" t="s">
        <v>7469</v>
      </c>
      <c r="I1127" t="s">
        <v>8000</v>
      </c>
      <c r="J1127" t="s">
        <v>8002</v>
      </c>
      <c r="L1127">
        <f>VLOOKUP(T_Boleto[[#This Row],[Acionista]], t_carne!$B$2:$L$292,11,0)</f>
        <v>94</v>
      </c>
      <c r="M1127" t="str">
        <f>"insert into t_boleto values(" &amp; L1127 &amp; ", " &amp; T_Boleto[[#This Row],[SeqID]] &amp; ", " &amp; SUBSTITUTE(T_Boleto[[#This Row],[Valor]],",",".",1) &amp; ", '" &amp; TEXT(T_Boleto[[#This Row],[DataVencimento]],"aaaa-mm-dd") &amp; "');"</f>
        <v>insert into t_boleto values(94, 135125, 456.14, '2024-04-10');</v>
      </c>
    </row>
    <row r="1128" spans="1:13">
      <c r="A1128">
        <v>135126</v>
      </c>
      <c r="B1128">
        <v>990</v>
      </c>
      <c r="C1128">
        <v>2</v>
      </c>
      <c r="D1128">
        <v>456.14</v>
      </c>
      <c r="E1128" s="4">
        <v>45089</v>
      </c>
      <c r="F1128" s="4">
        <v>45422</v>
      </c>
      <c r="G1128">
        <v>0</v>
      </c>
      <c r="H1128" t="s">
        <v>7469</v>
      </c>
      <c r="I1128" t="s">
        <v>8000</v>
      </c>
      <c r="J1128" t="s">
        <v>8003</v>
      </c>
      <c r="L1128">
        <f>VLOOKUP(T_Boleto[[#This Row],[Acionista]], t_carne!$B$2:$L$292,11,0)</f>
        <v>94</v>
      </c>
      <c r="M1128" t="str">
        <f>"insert into t_boleto values(" &amp; L1128 &amp; ", " &amp; T_Boleto[[#This Row],[SeqID]] &amp; ", " &amp; SUBSTITUTE(T_Boleto[[#This Row],[Valor]],",",".",1) &amp; ", '" &amp; TEXT(T_Boleto[[#This Row],[DataVencimento]],"aaaa-mm-dd") &amp; "');"</f>
        <v>insert into t_boleto values(94, 135126, 456.14, '2024-05-10');</v>
      </c>
    </row>
    <row r="1129" spans="1:13">
      <c r="A1129">
        <v>135127</v>
      </c>
      <c r="B1129">
        <v>990</v>
      </c>
      <c r="C1129">
        <v>2</v>
      </c>
      <c r="D1129">
        <v>456.14</v>
      </c>
      <c r="E1129" s="4">
        <v>45089</v>
      </c>
      <c r="F1129" s="4">
        <v>45453</v>
      </c>
      <c r="G1129">
        <v>0</v>
      </c>
      <c r="H1129" t="s">
        <v>7469</v>
      </c>
      <c r="I1129" t="s">
        <v>8000</v>
      </c>
      <c r="J1129" t="s">
        <v>8004</v>
      </c>
      <c r="L1129">
        <f>VLOOKUP(T_Boleto[[#This Row],[Acionista]], t_carne!$B$2:$L$292,11,0)</f>
        <v>94</v>
      </c>
      <c r="M1129" t="str">
        <f>"insert into t_boleto values(" &amp; L1129 &amp; ", " &amp; T_Boleto[[#This Row],[SeqID]] &amp; ", " &amp; SUBSTITUTE(T_Boleto[[#This Row],[Valor]],",",".",1) &amp; ", '" &amp; TEXT(T_Boleto[[#This Row],[DataVencimento]],"aaaa-mm-dd") &amp; "');"</f>
        <v>insert into t_boleto values(94, 135127, 456.14, '2024-06-10');</v>
      </c>
    </row>
    <row r="1130" spans="1:13">
      <c r="A1130">
        <v>135128</v>
      </c>
      <c r="B1130">
        <v>946</v>
      </c>
      <c r="C1130">
        <v>2</v>
      </c>
      <c r="D1130">
        <v>456.14</v>
      </c>
      <c r="E1130" s="4">
        <v>45089</v>
      </c>
      <c r="F1130" s="4">
        <v>45117</v>
      </c>
      <c r="G1130">
        <v>0</v>
      </c>
      <c r="H1130" t="s">
        <v>7427</v>
      </c>
      <c r="I1130" t="s">
        <v>8000</v>
      </c>
      <c r="J1130" t="s">
        <v>8006</v>
      </c>
      <c r="L1130">
        <f>VLOOKUP(T_Boleto[[#This Row],[Acionista]], t_carne!$B$2:$L$292,11,0)</f>
        <v>95</v>
      </c>
      <c r="M1130" t="str">
        <f>"insert into t_boleto values(" &amp; L1130 &amp; ", " &amp; T_Boleto[[#This Row],[SeqID]] &amp; ", " &amp; SUBSTITUTE(T_Boleto[[#This Row],[Valor]],",",".",1) &amp; ", '" &amp; TEXT(T_Boleto[[#This Row],[DataVencimento]],"aaaa-mm-dd") &amp; "');"</f>
        <v>insert into t_boleto values(95, 135128, 456.14, '2023-07-10');</v>
      </c>
    </row>
    <row r="1131" spans="1:13">
      <c r="A1131">
        <v>135129</v>
      </c>
      <c r="B1131">
        <v>946</v>
      </c>
      <c r="C1131">
        <v>2</v>
      </c>
      <c r="D1131">
        <v>456.14</v>
      </c>
      <c r="E1131" s="4">
        <v>45089</v>
      </c>
      <c r="F1131" s="4">
        <v>45148</v>
      </c>
      <c r="G1131">
        <v>0</v>
      </c>
      <c r="H1131" t="s">
        <v>7427</v>
      </c>
      <c r="I1131" t="s">
        <v>8000</v>
      </c>
      <c r="J1131" t="s">
        <v>8007</v>
      </c>
      <c r="L1131">
        <f>VLOOKUP(T_Boleto[[#This Row],[Acionista]], t_carne!$B$2:$L$292,11,0)</f>
        <v>95</v>
      </c>
      <c r="M1131" t="str">
        <f>"insert into t_boleto values(" &amp; L1131 &amp; ", " &amp; T_Boleto[[#This Row],[SeqID]] &amp; ", " &amp; SUBSTITUTE(T_Boleto[[#This Row],[Valor]],",",".",1) &amp; ", '" &amp; TEXT(T_Boleto[[#This Row],[DataVencimento]],"aaaa-mm-dd") &amp; "');"</f>
        <v>insert into t_boleto values(95, 135129, 456.14, '2023-08-10');</v>
      </c>
    </row>
    <row r="1132" spans="1:13">
      <c r="A1132">
        <v>135130</v>
      </c>
      <c r="B1132">
        <v>946</v>
      </c>
      <c r="C1132">
        <v>2</v>
      </c>
      <c r="D1132">
        <v>456.14</v>
      </c>
      <c r="E1132" s="4">
        <v>45089</v>
      </c>
      <c r="F1132" s="4">
        <v>45179</v>
      </c>
      <c r="G1132">
        <v>0</v>
      </c>
      <c r="H1132" t="s">
        <v>7427</v>
      </c>
      <c r="I1132" t="s">
        <v>8000</v>
      </c>
      <c r="J1132" t="s">
        <v>8008</v>
      </c>
      <c r="L1132">
        <f>VLOOKUP(T_Boleto[[#This Row],[Acionista]], t_carne!$B$2:$L$292,11,0)</f>
        <v>95</v>
      </c>
      <c r="M1132" t="str">
        <f>"insert into t_boleto values(" &amp; L1132 &amp; ", " &amp; T_Boleto[[#This Row],[SeqID]] &amp; ", " &amp; SUBSTITUTE(T_Boleto[[#This Row],[Valor]],",",".",1) &amp; ", '" &amp; TEXT(T_Boleto[[#This Row],[DataVencimento]],"aaaa-mm-dd") &amp; "');"</f>
        <v>insert into t_boleto values(95, 135130, 456.14, '2023-09-10');</v>
      </c>
    </row>
    <row r="1133" spans="1:13">
      <c r="A1133">
        <v>135131</v>
      </c>
      <c r="B1133">
        <v>946</v>
      </c>
      <c r="C1133">
        <v>2</v>
      </c>
      <c r="D1133">
        <v>456.14</v>
      </c>
      <c r="E1133" s="4">
        <v>45089</v>
      </c>
      <c r="F1133" s="4">
        <v>45209</v>
      </c>
      <c r="G1133">
        <v>0</v>
      </c>
      <c r="H1133" t="s">
        <v>7427</v>
      </c>
      <c r="I1133" t="s">
        <v>8000</v>
      </c>
      <c r="J1133" t="s">
        <v>8009</v>
      </c>
      <c r="L1133">
        <f>VLOOKUP(T_Boleto[[#This Row],[Acionista]], t_carne!$B$2:$L$292,11,0)</f>
        <v>95</v>
      </c>
      <c r="M1133" t="str">
        <f>"insert into t_boleto values(" &amp; L1133 &amp; ", " &amp; T_Boleto[[#This Row],[SeqID]] &amp; ", " &amp; SUBSTITUTE(T_Boleto[[#This Row],[Valor]],",",".",1) &amp; ", '" &amp; TEXT(T_Boleto[[#This Row],[DataVencimento]],"aaaa-mm-dd") &amp; "');"</f>
        <v>insert into t_boleto values(95, 135131, 456.14, '2023-10-10');</v>
      </c>
    </row>
    <row r="1134" spans="1:13">
      <c r="A1134">
        <v>135132</v>
      </c>
      <c r="B1134">
        <v>946</v>
      </c>
      <c r="C1134">
        <v>2</v>
      </c>
      <c r="D1134">
        <v>456.14</v>
      </c>
      <c r="E1134" s="4">
        <v>45089</v>
      </c>
      <c r="F1134" s="4">
        <v>45240</v>
      </c>
      <c r="G1134">
        <v>0</v>
      </c>
      <c r="H1134" t="s">
        <v>7427</v>
      </c>
      <c r="I1134" t="s">
        <v>8000</v>
      </c>
      <c r="J1134" t="s">
        <v>8010</v>
      </c>
      <c r="L1134">
        <f>VLOOKUP(T_Boleto[[#This Row],[Acionista]], t_carne!$B$2:$L$292,11,0)</f>
        <v>95</v>
      </c>
      <c r="M1134" t="str">
        <f>"insert into t_boleto values(" &amp; L1134 &amp; ", " &amp; T_Boleto[[#This Row],[SeqID]] &amp; ", " &amp; SUBSTITUTE(T_Boleto[[#This Row],[Valor]],",",".",1) &amp; ", '" &amp; TEXT(T_Boleto[[#This Row],[DataVencimento]],"aaaa-mm-dd") &amp; "');"</f>
        <v>insert into t_boleto values(95, 135132, 456.14, '2023-11-10');</v>
      </c>
    </row>
    <row r="1135" spans="1:13">
      <c r="A1135">
        <v>135133</v>
      </c>
      <c r="B1135">
        <v>946</v>
      </c>
      <c r="C1135">
        <v>2</v>
      </c>
      <c r="D1135">
        <v>456.14</v>
      </c>
      <c r="E1135" s="4">
        <v>45089</v>
      </c>
      <c r="F1135" s="4">
        <v>45270</v>
      </c>
      <c r="G1135">
        <v>0</v>
      </c>
      <c r="H1135" t="s">
        <v>7427</v>
      </c>
      <c r="I1135" t="s">
        <v>8000</v>
      </c>
      <c r="J1135" t="s">
        <v>8011</v>
      </c>
      <c r="L1135">
        <f>VLOOKUP(T_Boleto[[#This Row],[Acionista]], t_carne!$B$2:$L$292,11,0)</f>
        <v>95</v>
      </c>
      <c r="M1135" t="str">
        <f>"insert into t_boleto values(" &amp; L1135 &amp; ", " &amp; T_Boleto[[#This Row],[SeqID]] &amp; ", " &amp; SUBSTITUTE(T_Boleto[[#This Row],[Valor]],",",".",1) &amp; ", '" &amp; TEXT(T_Boleto[[#This Row],[DataVencimento]],"aaaa-mm-dd") &amp; "');"</f>
        <v>insert into t_boleto values(95, 135133, 456.14, '2023-12-10');</v>
      </c>
    </row>
    <row r="1136" spans="1:13">
      <c r="A1136">
        <v>135134</v>
      </c>
      <c r="B1136">
        <v>946</v>
      </c>
      <c r="C1136">
        <v>2</v>
      </c>
      <c r="D1136">
        <v>456.14</v>
      </c>
      <c r="E1136" s="4">
        <v>45089</v>
      </c>
      <c r="F1136" s="4">
        <v>45301</v>
      </c>
      <c r="G1136">
        <v>0</v>
      </c>
      <c r="H1136" t="s">
        <v>7427</v>
      </c>
      <c r="I1136" t="s">
        <v>8000</v>
      </c>
      <c r="J1136" t="s">
        <v>8012</v>
      </c>
      <c r="L1136">
        <f>VLOOKUP(T_Boleto[[#This Row],[Acionista]], t_carne!$B$2:$L$292,11,0)</f>
        <v>95</v>
      </c>
      <c r="M1136" t="str">
        <f>"insert into t_boleto values(" &amp; L1136 &amp; ", " &amp; T_Boleto[[#This Row],[SeqID]] &amp; ", " &amp; SUBSTITUTE(T_Boleto[[#This Row],[Valor]],",",".",1) &amp; ", '" &amp; TEXT(T_Boleto[[#This Row],[DataVencimento]],"aaaa-mm-dd") &amp; "');"</f>
        <v>insert into t_boleto values(95, 135134, 456.14, '2024-01-10');</v>
      </c>
    </row>
    <row r="1137" spans="1:13">
      <c r="A1137">
        <v>135135</v>
      </c>
      <c r="B1137">
        <v>946</v>
      </c>
      <c r="C1137">
        <v>2</v>
      </c>
      <c r="D1137">
        <v>456.14</v>
      </c>
      <c r="E1137" s="4">
        <v>45089</v>
      </c>
      <c r="F1137" s="4">
        <v>45332</v>
      </c>
      <c r="G1137">
        <v>0</v>
      </c>
      <c r="H1137" t="s">
        <v>7427</v>
      </c>
      <c r="I1137" t="s">
        <v>8000</v>
      </c>
      <c r="J1137" t="s">
        <v>8013</v>
      </c>
      <c r="L1137">
        <f>VLOOKUP(T_Boleto[[#This Row],[Acionista]], t_carne!$B$2:$L$292,11,0)</f>
        <v>95</v>
      </c>
      <c r="M1137" t="str">
        <f>"insert into t_boleto values(" &amp; L1137 &amp; ", " &amp; T_Boleto[[#This Row],[SeqID]] &amp; ", " &amp; SUBSTITUTE(T_Boleto[[#This Row],[Valor]],",",".",1) &amp; ", '" &amp; TEXT(T_Boleto[[#This Row],[DataVencimento]],"aaaa-mm-dd") &amp; "');"</f>
        <v>insert into t_boleto values(95, 135135, 456.14, '2024-02-10');</v>
      </c>
    </row>
    <row r="1138" spans="1:13">
      <c r="A1138">
        <v>135136</v>
      </c>
      <c r="B1138">
        <v>946</v>
      </c>
      <c r="C1138">
        <v>2</v>
      </c>
      <c r="D1138">
        <v>456.14</v>
      </c>
      <c r="E1138" s="4">
        <v>45089</v>
      </c>
      <c r="F1138" s="4">
        <v>45361</v>
      </c>
      <c r="G1138">
        <v>0</v>
      </c>
      <c r="H1138" t="s">
        <v>7427</v>
      </c>
      <c r="I1138" t="s">
        <v>8000</v>
      </c>
      <c r="J1138" t="s">
        <v>8001</v>
      </c>
      <c r="L1138">
        <f>VLOOKUP(T_Boleto[[#This Row],[Acionista]], t_carne!$B$2:$L$292,11,0)</f>
        <v>95</v>
      </c>
      <c r="M1138" t="str">
        <f>"insert into t_boleto values(" &amp; L1138 &amp; ", " &amp; T_Boleto[[#This Row],[SeqID]] &amp; ", " &amp; SUBSTITUTE(T_Boleto[[#This Row],[Valor]],",",".",1) &amp; ", '" &amp; TEXT(T_Boleto[[#This Row],[DataVencimento]],"aaaa-mm-dd") &amp; "');"</f>
        <v>insert into t_boleto values(95, 135136, 456.14, '2024-03-10');</v>
      </c>
    </row>
    <row r="1139" spans="1:13">
      <c r="A1139">
        <v>135137</v>
      </c>
      <c r="B1139">
        <v>946</v>
      </c>
      <c r="C1139">
        <v>2</v>
      </c>
      <c r="D1139">
        <v>456.14</v>
      </c>
      <c r="E1139" s="4">
        <v>45089</v>
      </c>
      <c r="F1139" s="4">
        <v>45392</v>
      </c>
      <c r="G1139">
        <v>0</v>
      </c>
      <c r="H1139" t="s">
        <v>7427</v>
      </c>
      <c r="I1139" t="s">
        <v>8000</v>
      </c>
      <c r="J1139" t="s">
        <v>8002</v>
      </c>
      <c r="L1139">
        <f>VLOOKUP(T_Boleto[[#This Row],[Acionista]], t_carne!$B$2:$L$292,11,0)</f>
        <v>95</v>
      </c>
      <c r="M1139" t="str">
        <f>"insert into t_boleto values(" &amp; L1139 &amp; ", " &amp; T_Boleto[[#This Row],[SeqID]] &amp; ", " &amp; SUBSTITUTE(T_Boleto[[#This Row],[Valor]],",",".",1) &amp; ", '" &amp; TEXT(T_Boleto[[#This Row],[DataVencimento]],"aaaa-mm-dd") &amp; "');"</f>
        <v>insert into t_boleto values(95, 135137, 456.14, '2024-04-10');</v>
      </c>
    </row>
    <row r="1140" spans="1:13">
      <c r="A1140">
        <v>135138</v>
      </c>
      <c r="B1140">
        <v>946</v>
      </c>
      <c r="C1140">
        <v>2</v>
      </c>
      <c r="D1140">
        <v>456.14</v>
      </c>
      <c r="E1140" s="4">
        <v>45089</v>
      </c>
      <c r="F1140" s="4">
        <v>45422</v>
      </c>
      <c r="G1140">
        <v>0</v>
      </c>
      <c r="H1140" t="s">
        <v>7427</v>
      </c>
      <c r="I1140" t="s">
        <v>8000</v>
      </c>
      <c r="J1140" t="s">
        <v>8003</v>
      </c>
      <c r="L1140">
        <f>VLOOKUP(T_Boleto[[#This Row],[Acionista]], t_carne!$B$2:$L$292,11,0)</f>
        <v>95</v>
      </c>
      <c r="M1140" t="str">
        <f>"insert into t_boleto values(" &amp; L1140 &amp; ", " &amp; T_Boleto[[#This Row],[SeqID]] &amp; ", " &amp; SUBSTITUTE(T_Boleto[[#This Row],[Valor]],",",".",1) &amp; ", '" &amp; TEXT(T_Boleto[[#This Row],[DataVencimento]],"aaaa-mm-dd") &amp; "');"</f>
        <v>insert into t_boleto values(95, 135138, 456.14, '2024-05-10');</v>
      </c>
    </row>
    <row r="1141" spans="1:13">
      <c r="A1141">
        <v>135139</v>
      </c>
      <c r="B1141">
        <v>946</v>
      </c>
      <c r="C1141">
        <v>2</v>
      </c>
      <c r="D1141">
        <v>456.14</v>
      </c>
      <c r="E1141" s="4">
        <v>45089</v>
      </c>
      <c r="F1141" s="4">
        <v>45453</v>
      </c>
      <c r="G1141">
        <v>0</v>
      </c>
      <c r="H1141" t="s">
        <v>7427</v>
      </c>
      <c r="I1141" t="s">
        <v>8000</v>
      </c>
      <c r="J1141" t="s">
        <v>8004</v>
      </c>
      <c r="L1141">
        <f>VLOOKUP(T_Boleto[[#This Row],[Acionista]], t_carne!$B$2:$L$292,11,0)</f>
        <v>95</v>
      </c>
      <c r="M1141" t="str">
        <f>"insert into t_boleto values(" &amp; L1141 &amp; ", " &amp; T_Boleto[[#This Row],[SeqID]] &amp; ", " &amp; SUBSTITUTE(T_Boleto[[#This Row],[Valor]],",",".",1) &amp; ", '" &amp; TEXT(T_Boleto[[#This Row],[DataVencimento]],"aaaa-mm-dd") &amp; "');"</f>
        <v>insert into t_boleto values(95, 135139, 456.14, '2024-06-10');</v>
      </c>
    </row>
    <row r="1142" spans="1:13">
      <c r="A1142">
        <v>135140</v>
      </c>
      <c r="B1142">
        <v>840</v>
      </c>
      <c r="C1142">
        <v>2</v>
      </c>
      <c r="D1142">
        <v>839.28</v>
      </c>
      <c r="E1142" s="4">
        <v>45089</v>
      </c>
      <c r="F1142" s="4">
        <v>45117</v>
      </c>
      <c r="G1142">
        <v>0</v>
      </c>
      <c r="H1142" t="s">
        <v>7336</v>
      </c>
      <c r="I1142" t="s">
        <v>8005</v>
      </c>
      <c r="J1142" t="s">
        <v>8006</v>
      </c>
      <c r="L1142">
        <f>VLOOKUP(T_Boleto[[#This Row],[Acionista]], t_carne!$B$2:$L$292,11,0)</f>
        <v>96</v>
      </c>
      <c r="M1142" t="str">
        <f>"insert into t_boleto values(" &amp; L1142 &amp; ", " &amp; T_Boleto[[#This Row],[SeqID]] &amp; ", " &amp; SUBSTITUTE(T_Boleto[[#This Row],[Valor]],",",".",1) &amp; ", '" &amp; TEXT(T_Boleto[[#This Row],[DataVencimento]],"aaaa-mm-dd") &amp; "');"</f>
        <v>insert into t_boleto values(96, 135140, 839.28, '2023-07-10');</v>
      </c>
    </row>
    <row r="1143" spans="1:13">
      <c r="A1143">
        <v>135141</v>
      </c>
      <c r="B1143">
        <v>840</v>
      </c>
      <c r="C1143">
        <v>2</v>
      </c>
      <c r="D1143">
        <v>839.28</v>
      </c>
      <c r="E1143" s="4">
        <v>45089</v>
      </c>
      <c r="F1143" s="4">
        <v>45148</v>
      </c>
      <c r="G1143">
        <v>0</v>
      </c>
      <c r="H1143" t="s">
        <v>7336</v>
      </c>
      <c r="I1143" t="s">
        <v>8005</v>
      </c>
      <c r="J1143" t="s">
        <v>8007</v>
      </c>
      <c r="L1143">
        <f>VLOOKUP(T_Boleto[[#This Row],[Acionista]], t_carne!$B$2:$L$292,11,0)</f>
        <v>96</v>
      </c>
      <c r="M1143" t="str">
        <f>"insert into t_boleto values(" &amp; L1143 &amp; ", " &amp; T_Boleto[[#This Row],[SeqID]] &amp; ", " &amp; SUBSTITUTE(T_Boleto[[#This Row],[Valor]],",",".",1) &amp; ", '" &amp; TEXT(T_Boleto[[#This Row],[DataVencimento]],"aaaa-mm-dd") &amp; "');"</f>
        <v>insert into t_boleto values(96, 135141, 839.28, '2023-08-10');</v>
      </c>
    </row>
    <row r="1144" spans="1:13">
      <c r="A1144">
        <v>135142</v>
      </c>
      <c r="B1144">
        <v>840</v>
      </c>
      <c r="C1144">
        <v>2</v>
      </c>
      <c r="D1144">
        <v>839.28</v>
      </c>
      <c r="E1144" s="4">
        <v>45089</v>
      </c>
      <c r="F1144" s="4">
        <v>45179</v>
      </c>
      <c r="G1144">
        <v>0</v>
      </c>
      <c r="H1144" t="s">
        <v>7336</v>
      </c>
      <c r="I1144" t="s">
        <v>8005</v>
      </c>
      <c r="J1144" t="s">
        <v>8008</v>
      </c>
      <c r="L1144">
        <f>VLOOKUP(T_Boleto[[#This Row],[Acionista]], t_carne!$B$2:$L$292,11,0)</f>
        <v>96</v>
      </c>
      <c r="M1144" t="str">
        <f>"insert into t_boleto values(" &amp; L1144 &amp; ", " &amp; T_Boleto[[#This Row],[SeqID]] &amp; ", " &amp; SUBSTITUTE(T_Boleto[[#This Row],[Valor]],",",".",1) &amp; ", '" &amp; TEXT(T_Boleto[[#This Row],[DataVencimento]],"aaaa-mm-dd") &amp; "');"</f>
        <v>insert into t_boleto values(96, 135142, 839.28, '2023-09-10');</v>
      </c>
    </row>
    <row r="1145" spans="1:13">
      <c r="A1145">
        <v>135143</v>
      </c>
      <c r="B1145">
        <v>840</v>
      </c>
      <c r="C1145">
        <v>2</v>
      </c>
      <c r="D1145">
        <v>839.28</v>
      </c>
      <c r="E1145" s="4">
        <v>45089</v>
      </c>
      <c r="F1145" s="4">
        <v>45209</v>
      </c>
      <c r="G1145">
        <v>0</v>
      </c>
      <c r="H1145" t="s">
        <v>7336</v>
      </c>
      <c r="I1145" t="s">
        <v>8005</v>
      </c>
      <c r="J1145" t="s">
        <v>8009</v>
      </c>
      <c r="L1145">
        <f>VLOOKUP(T_Boleto[[#This Row],[Acionista]], t_carne!$B$2:$L$292,11,0)</f>
        <v>96</v>
      </c>
      <c r="M1145" t="str">
        <f>"insert into t_boleto values(" &amp; L1145 &amp; ", " &amp; T_Boleto[[#This Row],[SeqID]] &amp; ", " &amp; SUBSTITUTE(T_Boleto[[#This Row],[Valor]],",",".",1) &amp; ", '" &amp; TEXT(T_Boleto[[#This Row],[DataVencimento]],"aaaa-mm-dd") &amp; "');"</f>
        <v>insert into t_boleto values(96, 135143, 839.28, '2023-10-10');</v>
      </c>
    </row>
    <row r="1146" spans="1:13">
      <c r="A1146">
        <v>135144</v>
      </c>
      <c r="B1146">
        <v>840</v>
      </c>
      <c r="C1146">
        <v>2</v>
      </c>
      <c r="D1146">
        <v>839.28</v>
      </c>
      <c r="E1146" s="4">
        <v>45089</v>
      </c>
      <c r="F1146" s="4">
        <v>45240</v>
      </c>
      <c r="G1146">
        <v>0</v>
      </c>
      <c r="H1146" t="s">
        <v>7336</v>
      </c>
      <c r="I1146" t="s">
        <v>8005</v>
      </c>
      <c r="J1146" t="s">
        <v>8010</v>
      </c>
      <c r="L1146">
        <f>VLOOKUP(T_Boleto[[#This Row],[Acionista]], t_carne!$B$2:$L$292,11,0)</f>
        <v>96</v>
      </c>
      <c r="M1146" t="str">
        <f>"insert into t_boleto values(" &amp; L1146 &amp; ", " &amp; T_Boleto[[#This Row],[SeqID]] &amp; ", " &amp; SUBSTITUTE(T_Boleto[[#This Row],[Valor]],",",".",1) &amp; ", '" &amp; TEXT(T_Boleto[[#This Row],[DataVencimento]],"aaaa-mm-dd") &amp; "');"</f>
        <v>insert into t_boleto values(96, 135144, 839.28, '2023-11-10');</v>
      </c>
    </row>
    <row r="1147" spans="1:13">
      <c r="A1147">
        <v>135145</v>
      </c>
      <c r="B1147">
        <v>840</v>
      </c>
      <c r="C1147">
        <v>2</v>
      </c>
      <c r="D1147">
        <v>839.28</v>
      </c>
      <c r="E1147" s="4">
        <v>45089</v>
      </c>
      <c r="F1147" s="4">
        <v>45270</v>
      </c>
      <c r="G1147">
        <v>0</v>
      </c>
      <c r="H1147" t="s">
        <v>7336</v>
      </c>
      <c r="I1147" t="s">
        <v>8005</v>
      </c>
      <c r="J1147" t="s">
        <v>8011</v>
      </c>
      <c r="L1147">
        <f>VLOOKUP(T_Boleto[[#This Row],[Acionista]], t_carne!$B$2:$L$292,11,0)</f>
        <v>96</v>
      </c>
      <c r="M1147" t="str">
        <f>"insert into t_boleto values(" &amp; L1147 &amp; ", " &amp; T_Boleto[[#This Row],[SeqID]] &amp; ", " &amp; SUBSTITUTE(T_Boleto[[#This Row],[Valor]],",",".",1) &amp; ", '" &amp; TEXT(T_Boleto[[#This Row],[DataVencimento]],"aaaa-mm-dd") &amp; "');"</f>
        <v>insert into t_boleto values(96, 135145, 839.28, '2023-12-10');</v>
      </c>
    </row>
    <row r="1148" spans="1:13">
      <c r="A1148">
        <v>135146</v>
      </c>
      <c r="B1148">
        <v>840</v>
      </c>
      <c r="C1148">
        <v>2</v>
      </c>
      <c r="D1148">
        <v>839.28</v>
      </c>
      <c r="E1148" s="4">
        <v>45089</v>
      </c>
      <c r="F1148" s="4">
        <v>45301</v>
      </c>
      <c r="G1148">
        <v>0</v>
      </c>
      <c r="H1148" t="s">
        <v>7336</v>
      </c>
      <c r="I1148" t="s">
        <v>8005</v>
      </c>
      <c r="J1148" t="s">
        <v>8012</v>
      </c>
      <c r="L1148">
        <f>VLOOKUP(T_Boleto[[#This Row],[Acionista]], t_carne!$B$2:$L$292,11,0)</f>
        <v>96</v>
      </c>
      <c r="M1148" t="str">
        <f>"insert into t_boleto values(" &amp; L1148 &amp; ", " &amp; T_Boleto[[#This Row],[SeqID]] &amp; ", " &amp; SUBSTITUTE(T_Boleto[[#This Row],[Valor]],",",".",1) &amp; ", '" &amp; TEXT(T_Boleto[[#This Row],[DataVencimento]],"aaaa-mm-dd") &amp; "');"</f>
        <v>insert into t_boleto values(96, 135146, 839.28, '2024-01-10');</v>
      </c>
    </row>
    <row r="1149" spans="1:13">
      <c r="A1149">
        <v>135147</v>
      </c>
      <c r="B1149">
        <v>840</v>
      </c>
      <c r="C1149">
        <v>2</v>
      </c>
      <c r="D1149">
        <v>839.28</v>
      </c>
      <c r="E1149" s="4">
        <v>45089</v>
      </c>
      <c r="F1149" s="4">
        <v>45332</v>
      </c>
      <c r="G1149">
        <v>0</v>
      </c>
      <c r="H1149" t="s">
        <v>7336</v>
      </c>
      <c r="I1149" t="s">
        <v>8005</v>
      </c>
      <c r="J1149" t="s">
        <v>8013</v>
      </c>
      <c r="L1149">
        <f>VLOOKUP(T_Boleto[[#This Row],[Acionista]], t_carne!$B$2:$L$292,11,0)</f>
        <v>96</v>
      </c>
      <c r="M1149" t="str">
        <f>"insert into t_boleto values(" &amp; L1149 &amp; ", " &amp; T_Boleto[[#This Row],[SeqID]] &amp; ", " &amp; SUBSTITUTE(T_Boleto[[#This Row],[Valor]],",",".",1) &amp; ", '" &amp; TEXT(T_Boleto[[#This Row],[DataVencimento]],"aaaa-mm-dd") &amp; "');"</f>
        <v>insert into t_boleto values(96, 135147, 839.28, '2024-02-10');</v>
      </c>
    </row>
    <row r="1150" spans="1:13">
      <c r="A1150">
        <v>135148</v>
      </c>
      <c r="B1150">
        <v>840</v>
      </c>
      <c r="C1150">
        <v>2</v>
      </c>
      <c r="D1150">
        <v>839.28</v>
      </c>
      <c r="E1150" s="4">
        <v>45089</v>
      </c>
      <c r="F1150" s="4">
        <v>45361</v>
      </c>
      <c r="G1150">
        <v>0</v>
      </c>
      <c r="H1150" t="s">
        <v>7336</v>
      </c>
      <c r="I1150" t="s">
        <v>8005</v>
      </c>
      <c r="J1150" t="s">
        <v>8001</v>
      </c>
      <c r="L1150">
        <f>VLOOKUP(T_Boleto[[#This Row],[Acionista]], t_carne!$B$2:$L$292,11,0)</f>
        <v>96</v>
      </c>
      <c r="M1150" t="str">
        <f>"insert into t_boleto values(" &amp; L1150 &amp; ", " &amp; T_Boleto[[#This Row],[SeqID]] &amp; ", " &amp; SUBSTITUTE(T_Boleto[[#This Row],[Valor]],",",".",1) &amp; ", '" &amp; TEXT(T_Boleto[[#This Row],[DataVencimento]],"aaaa-mm-dd") &amp; "');"</f>
        <v>insert into t_boleto values(96, 135148, 839.28, '2024-03-10');</v>
      </c>
    </row>
    <row r="1151" spans="1:13">
      <c r="A1151">
        <v>135149</v>
      </c>
      <c r="B1151">
        <v>840</v>
      </c>
      <c r="C1151">
        <v>2</v>
      </c>
      <c r="D1151">
        <v>839.28</v>
      </c>
      <c r="E1151" s="4">
        <v>45089</v>
      </c>
      <c r="F1151" s="4">
        <v>45392</v>
      </c>
      <c r="G1151">
        <v>0</v>
      </c>
      <c r="H1151" t="s">
        <v>7336</v>
      </c>
      <c r="I1151" t="s">
        <v>8005</v>
      </c>
      <c r="J1151" t="s">
        <v>8002</v>
      </c>
      <c r="L1151">
        <f>VLOOKUP(T_Boleto[[#This Row],[Acionista]], t_carne!$B$2:$L$292,11,0)</f>
        <v>96</v>
      </c>
      <c r="M1151" t="str">
        <f>"insert into t_boleto values(" &amp; L1151 &amp; ", " &amp; T_Boleto[[#This Row],[SeqID]] &amp; ", " &amp; SUBSTITUTE(T_Boleto[[#This Row],[Valor]],",",".",1) &amp; ", '" &amp; TEXT(T_Boleto[[#This Row],[DataVencimento]],"aaaa-mm-dd") &amp; "');"</f>
        <v>insert into t_boleto values(96, 135149, 839.28, '2024-04-10');</v>
      </c>
    </row>
    <row r="1152" spans="1:13">
      <c r="A1152">
        <v>135150</v>
      </c>
      <c r="B1152">
        <v>840</v>
      </c>
      <c r="C1152">
        <v>2</v>
      </c>
      <c r="D1152">
        <v>839.28</v>
      </c>
      <c r="E1152" s="4">
        <v>45089</v>
      </c>
      <c r="F1152" s="4">
        <v>45422</v>
      </c>
      <c r="G1152">
        <v>0</v>
      </c>
      <c r="H1152" t="s">
        <v>7336</v>
      </c>
      <c r="I1152" t="s">
        <v>8005</v>
      </c>
      <c r="J1152" t="s">
        <v>8003</v>
      </c>
      <c r="L1152">
        <f>VLOOKUP(T_Boleto[[#This Row],[Acionista]], t_carne!$B$2:$L$292,11,0)</f>
        <v>96</v>
      </c>
      <c r="M1152" t="str">
        <f>"insert into t_boleto values(" &amp; L1152 &amp; ", " &amp; T_Boleto[[#This Row],[SeqID]] &amp; ", " &amp; SUBSTITUTE(T_Boleto[[#This Row],[Valor]],",",".",1) &amp; ", '" &amp; TEXT(T_Boleto[[#This Row],[DataVencimento]],"aaaa-mm-dd") &amp; "');"</f>
        <v>insert into t_boleto values(96, 135150, 839.28, '2024-05-10');</v>
      </c>
    </row>
    <row r="1153" spans="1:13">
      <c r="A1153">
        <v>135151</v>
      </c>
      <c r="B1153">
        <v>840</v>
      </c>
      <c r="C1153">
        <v>2</v>
      </c>
      <c r="D1153">
        <v>839.28</v>
      </c>
      <c r="E1153" s="4">
        <v>45089</v>
      </c>
      <c r="F1153" s="4">
        <v>45453</v>
      </c>
      <c r="G1153">
        <v>0</v>
      </c>
      <c r="H1153" t="s">
        <v>7336</v>
      </c>
      <c r="I1153" t="s">
        <v>8005</v>
      </c>
      <c r="J1153" t="s">
        <v>8004</v>
      </c>
      <c r="L1153">
        <f>VLOOKUP(T_Boleto[[#This Row],[Acionista]], t_carne!$B$2:$L$292,11,0)</f>
        <v>96</v>
      </c>
      <c r="M1153" t="str">
        <f>"insert into t_boleto values(" &amp; L1153 &amp; ", " &amp; T_Boleto[[#This Row],[SeqID]] &amp; ", " &amp; SUBSTITUTE(T_Boleto[[#This Row],[Valor]],",",".",1) &amp; ", '" &amp; TEXT(T_Boleto[[#This Row],[DataVencimento]],"aaaa-mm-dd") &amp; "');"</f>
        <v>insert into t_boleto values(96, 135151, 839.28, '2024-06-10');</v>
      </c>
    </row>
    <row r="1154" spans="1:13">
      <c r="A1154">
        <v>135152</v>
      </c>
      <c r="B1154">
        <v>557</v>
      </c>
      <c r="C1154">
        <v>2</v>
      </c>
      <c r="D1154">
        <v>1222.42</v>
      </c>
      <c r="E1154" s="4">
        <v>45089</v>
      </c>
      <c r="F1154" s="4">
        <v>45117</v>
      </c>
      <c r="G1154">
        <v>0</v>
      </c>
      <c r="H1154" t="s">
        <v>7189</v>
      </c>
      <c r="I1154" t="s">
        <v>8015</v>
      </c>
      <c r="J1154" t="s">
        <v>8006</v>
      </c>
      <c r="L1154">
        <f>VLOOKUP(T_Boleto[[#This Row],[Acionista]], t_carne!$B$2:$L$292,11,0)</f>
        <v>97</v>
      </c>
      <c r="M1154" t="str">
        <f>"insert into t_boleto values(" &amp; L1154 &amp; ", " &amp; T_Boleto[[#This Row],[SeqID]] &amp; ", " &amp; SUBSTITUTE(T_Boleto[[#This Row],[Valor]],",",".",1) &amp; ", '" &amp; TEXT(T_Boleto[[#This Row],[DataVencimento]],"aaaa-mm-dd") &amp; "');"</f>
        <v>insert into t_boleto values(97, 135152, 1222.42, '2023-07-10');</v>
      </c>
    </row>
    <row r="1155" spans="1:13">
      <c r="A1155">
        <v>135153</v>
      </c>
      <c r="B1155">
        <v>557</v>
      </c>
      <c r="C1155">
        <v>2</v>
      </c>
      <c r="D1155">
        <v>1222.42</v>
      </c>
      <c r="E1155" s="4">
        <v>45089</v>
      </c>
      <c r="F1155" s="4">
        <v>45148</v>
      </c>
      <c r="G1155">
        <v>0</v>
      </c>
      <c r="H1155" t="s">
        <v>7189</v>
      </c>
      <c r="I1155" t="s">
        <v>8015</v>
      </c>
      <c r="J1155" t="s">
        <v>8007</v>
      </c>
      <c r="L1155">
        <f>VLOOKUP(T_Boleto[[#This Row],[Acionista]], t_carne!$B$2:$L$292,11,0)</f>
        <v>97</v>
      </c>
      <c r="M1155" t="str">
        <f>"insert into t_boleto values(" &amp; L1155 &amp; ", " &amp; T_Boleto[[#This Row],[SeqID]] &amp; ", " &amp; SUBSTITUTE(T_Boleto[[#This Row],[Valor]],",",".",1) &amp; ", '" &amp; TEXT(T_Boleto[[#This Row],[DataVencimento]],"aaaa-mm-dd") &amp; "');"</f>
        <v>insert into t_boleto values(97, 135153, 1222.42, '2023-08-10');</v>
      </c>
    </row>
    <row r="1156" spans="1:13">
      <c r="A1156">
        <v>135154</v>
      </c>
      <c r="B1156">
        <v>557</v>
      </c>
      <c r="C1156">
        <v>2</v>
      </c>
      <c r="D1156">
        <v>1222.42</v>
      </c>
      <c r="E1156" s="4">
        <v>45089</v>
      </c>
      <c r="F1156" s="4">
        <v>45179</v>
      </c>
      <c r="G1156">
        <v>0</v>
      </c>
      <c r="H1156" t="s">
        <v>7189</v>
      </c>
      <c r="I1156" t="s">
        <v>8015</v>
      </c>
      <c r="J1156" t="s">
        <v>8008</v>
      </c>
      <c r="L1156">
        <f>VLOOKUP(T_Boleto[[#This Row],[Acionista]], t_carne!$B$2:$L$292,11,0)</f>
        <v>97</v>
      </c>
      <c r="M1156" t="str">
        <f>"insert into t_boleto values(" &amp; L1156 &amp; ", " &amp; T_Boleto[[#This Row],[SeqID]] &amp; ", " &amp; SUBSTITUTE(T_Boleto[[#This Row],[Valor]],",",".",1) &amp; ", '" &amp; TEXT(T_Boleto[[#This Row],[DataVencimento]],"aaaa-mm-dd") &amp; "');"</f>
        <v>insert into t_boleto values(97, 135154, 1222.42, '2023-09-10');</v>
      </c>
    </row>
    <row r="1157" spans="1:13">
      <c r="A1157">
        <v>135155</v>
      </c>
      <c r="B1157">
        <v>557</v>
      </c>
      <c r="C1157">
        <v>2</v>
      </c>
      <c r="D1157">
        <v>1222.42</v>
      </c>
      <c r="E1157" s="4">
        <v>45089</v>
      </c>
      <c r="F1157" s="4">
        <v>45209</v>
      </c>
      <c r="G1157">
        <v>0</v>
      </c>
      <c r="H1157" t="s">
        <v>7189</v>
      </c>
      <c r="I1157" t="s">
        <v>8015</v>
      </c>
      <c r="J1157" t="s">
        <v>8009</v>
      </c>
      <c r="L1157">
        <f>VLOOKUP(T_Boleto[[#This Row],[Acionista]], t_carne!$B$2:$L$292,11,0)</f>
        <v>97</v>
      </c>
      <c r="M1157" t="str">
        <f>"insert into t_boleto values(" &amp; L1157 &amp; ", " &amp; T_Boleto[[#This Row],[SeqID]] &amp; ", " &amp; SUBSTITUTE(T_Boleto[[#This Row],[Valor]],",",".",1) &amp; ", '" &amp; TEXT(T_Boleto[[#This Row],[DataVencimento]],"aaaa-mm-dd") &amp; "');"</f>
        <v>insert into t_boleto values(97, 135155, 1222.42, '2023-10-10');</v>
      </c>
    </row>
    <row r="1158" spans="1:13">
      <c r="A1158">
        <v>135156</v>
      </c>
      <c r="B1158">
        <v>557</v>
      </c>
      <c r="C1158">
        <v>2</v>
      </c>
      <c r="D1158">
        <v>1222.42</v>
      </c>
      <c r="E1158" s="4">
        <v>45089</v>
      </c>
      <c r="F1158" s="4">
        <v>45240</v>
      </c>
      <c r="G1158">
        <v>0</v>
      </c>
      <c r="H1158" t="s">
        <v>7189</v>
      </c>
      <c r="I1158" t="s">
        <v>8015</v>
      </c>
      <c r="J1158" t="s">
        <v>8010</v>
      </c>
      <c r="L1158">
        <f>VLOOKUP(T_Boleto[[#This Row],[Acionista]], t_carne!$B$2:$L$292,11,0)</f>
        <v>97</v>
      </c>
      <c r="M1158" t="str">
        <f>"insert into t_boleto values(" &amp; L1158 &amp; ", " &amp; T_Boleto[[#This Row],[SeqID]] &amp; ", " &amp; SUBSTITUTE(T_Boleto[[#This Row],[Valor]],",",".",1) &amp; ", '" &amp; TEXT(T_Boleto[[#This Row],[DataVencimento]],"aaaa-mm-dd") &amp; "');"</f>
        <v>insert into t_boleto values(97, 135156, 1222.42, '2023-11-10');</v>
      </c>
    </row>
    <row r="1159" spans="1:13">
      <c r="A1159">
        <v>135157</v>
      </c>
      <c r="B1159">
        <v>557</v>
      </c>
      <c r="C1159">
        <v>2</v>
      </c>
      <c r="D1159">
        <v>1222.42</v>
      </c>
      <c r="E1159" s="4">
        <v>45089</v>
      </c>
      <c r="F1159" s="4">
        <v>45270</v>
      </c>
      <c r="G1159">
        <v>0</v>
      </c>
      <c r="H1159" t="s">
        <v>7189</v>
      </c>
      <c r="I1159" t="s">
        <v>8015</v>
      </c>
      <c r="J1159" t="s">
        <v>8011</v>
      </c>
      <c r="L1159">
        <f>VLOOKUP(T_Boleto[[#This Row],[Acionista]], t_carne!$B$2:$L$292,11,0)</f>
        <v>97</v>
      </c>
      <c r="M1159" t="str">
        <f>"insert into t_boleto values(" &amp; L1159 &amp; ", " &amp; T_Boleto[[#This Row],[SeqID]] &amp; ", " &amp; SUBSTITUTE(T_Boleto[[#This Row],[Valor]],",",".",1) &amp; ", '" &amp; TEXT(T_Boleto[[#This Row],[DataVencimento]],"aaaa-mm-dd") &amp; "');"</f>
        <v>insert into t_boleto values(97, 135157, 1222.42, '2023-12-10');</v>
      </c>
    </row>
    <row r="1160" spans="1:13">
      <c r="A1160">
        <v>135158</v>
      </c>
      <c r="B1160">
        <v>557</v>
      </c>
      <c r="C1160">
        <v>2</v>
      </c>
      <c r="D1160">
        <v>1222.42</v>
      </c>
      <c r="E1160" s="4">
        <v>45089</v>
      </c>
      <c r="F1160" s="4">
        <v>45301</v>
      </c>
      <c r="G1160">
        <v>0</v>
      </c>
      <c r="H1160" t="s">
        <v>7189</v>
      </c>
      <c r="I1160" t="s">
        <v>8015</v>
      </c>
      <c r="J1160" t="s">
        <v>8012</v>
      </c>
      <c r="L1160">
        <f>VLOOKUP(T_Boleto[[#This Row],[Acionista]], t_carne!$B$2:$L$292,11,0)</f>
        <v>97</v>
      </c>
      <c r="M1160" t="str">
        <f>"insert into t_boleto values(" &amp; L1160 &amp; ", " &amp; T_Boleto[[#This Row],[SeqID]] &amp; ", " &amp; SUBSTITUTE(T_Boleto[[#This Row],[Valor]],",",".",1) &amp; ", '" &amp; TEXT(T_Boleto[[#This Row],[DataVencimento]],"aaaa-mm-dd") &amp; "');"</f>
        <v>insert into t_boleto values(97, 135158, 1222.42, '2024-01-10');</v>
      </c>
    </row>
    <row r="1161" spans="1:13">
      <c r="A1161">
        <v>135159</v>
      </c>
      <c r="B1161">
        <v>557</v>
      </c>
      <c r="C1161">
        <v>2</v>
      </c>
      <c r="D1161">
        <v>1222.42</v>
      </c>
      <c r="E1161" s="4">
        <v>45089</v>
      </c>
      <c r="F1161" s="4">
        <v>45332</v>
      </c>
      <c r="G1161">
        <v>0</v>
      </c>
      <c r="H1161" t="s">
        <v>7189</v>
      </c>
      <c r="I1161" t="s">
        <v>8015</v>
      </c>
      <c r="J1161" t="s">
        <v>8013</v>
      </c>
      <c r="L1161">
        <f>VLOOKUP(T_Boleto[[#This Row],[Acionista]], t_carne!$B$2:$L$292,11,0)</f>
        <v>97</v>
      </c>
      <c r="M1161" t="str">
        <f>"insert into t_boleto values(" &amp; L1161 &amp; ", " &amp; T_Boleto[[#This Row],[SeqID]] &amp; ", " &amp; SUBSTITUTE(T_Boleto[[#This Row],[Valor]],",",".",1) &amp; ", '" &amp; TEXT(T_Boleto[[#This Row],[DataVencimento]],"aaaa-mm-dd") &amp; "');"</f>
        <v>insert into t_boleto values(97, 135159, 1222.42, '2024-02-10');</v>
      </c>
    </row>
    <row r="1162" spans="1:13">
      <c r="A1162">
        <v>135160</v>
      </c>
      <c r="B1162">
        <v>557</v>
      </c>
      <c r="C1162">
        <v>2</v>
      </c>
      <c r="D1162">
        <v>1222.42</v>
      </c>
      <c r="E1162" s="4">
        <v>45089</v>
      </c>
      <c r="F1162" s="4">
        <v>45361</v>
      </c>
      <c r="G1162">
        <v>0</v>
      </c>
      <c r="H1162" t="s">
        <v>7189</v>
      </c>
      <c r="I1162" t="s">
        <v>8015</v>
      </c>
      <c r="J1162" t="s">
        <v>8001</v>
      </c>
      <c r="L1162">
        <f>VLOOKUP(T_Boleto[[#This Row],[Acionista]], t_carne!$B$2:$L$292,11,0)</f>
        <v>97</v>
      </c>
      <c r="M1162" t="str">
        <f>"insert into t_boleto values(" &amp; L1162 &amp; ", " &amp; T_Boleto[[#This Row],[SeqID]] &amp; ", " &amp; SUBSTITUTE(T_Boleto[[#This Row],[Valor]],",",".",1) &amp; ", '" &amp; TEXT(T_Boleto[[#This Row],[DataVencimento]],"aaaa-mm-dd") &amp; "');"</f>
        <v>insert into t_boleto values(97, 135160, 1222.42, '2024-03-10');</v>
      </c>
    </row>
    <row r="1163" spans="1:13">
      <c r="A1163">
        <v>135161</v>
      </c>
      <c r="B1163">
        <v>557</v>
      </c>
      <c r="C1163">
        <v>2</v>
      </c>
      <c r="D1163">
        <v>1222.42</v>
      </c>
      <c r="E1163" s="4">
        <v>45089</v>
      </c>
      <c r="F1163" s="4">
        <v>45392</v>
      </c>
      <c r="G1163">
        <v>0</v>
      </c>
      <c r="H1163" t="s">
        <v>7189</v>
      </c>
      <c r="I1163" t="s">
        <v>8015</v>
      </c>
      <c r="J1163" t="s">
        <v>8002</v>
      </c>
      <c r="L1163">
        <f>VLOOKUP(T_Boleto[[#This Row],[Acionista]], t_carne!$B$2:$L$292,11,0)</f>
        <v>97</v>
      </c>
      <c r="M1163" t="str">
        <f>"insert into t_boleto values(" &amp; L1163 &amp; ", " &amp; T_Boleto[[#This Row],[SeqID]] &amp; ", " &amp; SUBSTITUTE(T_Boleto[[#This Row],[Valor]],",",".",1) &amp; ", '" &amp; TEXT(T_Boleto[[#This Row],[DataVencimento]],"aaaa-mm-dd") &amp; "');"</f>
        <v>insert into t_boleto values(97, 135161, 1222.42, '2024-04-10');</v>
      </c>
    </row>
    <row r="1164" spans="1:13">
      <c r="A1164">
        <v>135162</v>
      </c>
      <c r="B1164">
        <v>557</v>
      </c>
      <c r="C1164">
        <v>2</v>
      </c>
      <c r="D1164">
        <v>1222.42</v>
      </c>
      <c r="E1164" s="4">
        <v>45089</v>
      </c>
      <c r="F1164" s="4">
        <v>45422</v>
      </c>
      <c r="G1164">
        <v>0</v>
      </c>
      <c r="H1164" t="s">
        <v>7189</v>
      </c>
      <c r="I1164" t="s">
        <v>8015</v>
      </c>
      <c r="J1164" t="s">
        <v>8003</v>
      </c>
      <c r="L1164">
        <f>VLOOKUP(T_Boleto[[#This Row],[Acionista]], t_carne!$B$2:$L$292,11,0)</f>
        <v>97</v>
      </c>
      <c r="M1164" t="str">
        <f>"insert into t_boleto values(" &amp; L1164 &amp; ", " &amp; T_Boleto[[#This Row],[SeqID]] &amp; ", " &amp; SUBSTITUTE(T_Boleto[[#This Row],[Valor]],",",".",1) &amp; ", '" &amp; TEXT(T_Boleto[[#This Row],[DataVencimento]],"aaaa-mm-dd") &amp; "');"</f>
        <v>insert into t_boleto values(97, 135162, 1222.42, '2024-05-10');</v>
      </c>
    </row>
    <row r="1165" spans="1:13">
      <c r="A1165">
        <v>135163</v>
      </c>
      <c r="B1165">
        <v>557</v>
      </c>
      <c r="C1165">
        <v>2</v>
      </c>
      <c r="D1165">
        <v>1222.42</v>
      </c>
      <c r="E1165" s="4">
        <v>45089</v>
      </c>
      <c r="F1165" s="4">
        <v>45453</v>
      </c>
      <c r="G1165">
        <v>0</v>
      </c>
      <c r="H1165" t="s">
        <v>7189</v>
      </c>
      <c r="I1165" t="s">
        <v>8015</v>
      </c>
      <c r="J1165" t="s">
        <v>8004</v>
      </c>
      <c r="L1165">
        <f>VLOOKUP(T_Boleto[[#This Row],[Acionista]], t_carne!$B$2:$L$292,11,0)</f>
        <v>97</v>
      </c>
      <c r="M1165" t="str">
        <f>"insert into t_boleto values(" &amp; L1165 &amp; ", " &amp; T_Boleto[[#This Row],[SeqID]] &amp; ", " &amp; SUBSTITUTE(T_Boleto[[#This Row],[Valor]],",",".",1) &amp; ", '" &amp; TEXT(T_Boleto[[#This Row],[DataVencimento]],"aaaa-mm-dd") &amp; "');"</f>
        <v>insert into t_boleto values(97, 135163, 1222.42, '2024-06-10');</v>
      </c>
    </row>
    <row r="1166" spans="1:13">
      <c r="A1166">
        <v>135164</v>
      </c>
      <c r="B1166">
        <v>699</v>
      </c>
      <c r="C1166">
        <v>2</v>
      </c>
      <c r="D1166">
        <v>700.74</v>
      </c>
      <c r="E1166" s="4">
        <v>45089</v>
      </c>
      <c r="F1166" s="4">
        <v>45117</v>
      </c>
      <c r="G1166">
        <v>0</v>
      </c>
      <c r="H1166" t="s">
        <v>7260</v>
      </c>
      <c r="I1166" t="s">
        <v>8014</v>
      </c>
      <c r="J1166" t="s">
        <v>8006</v>
      </c>
      <c r="L1166">
        <f>VLOOKUP(T_Boleto[[#This Row],[Acionista]], t_carne!$B$2:$L$292,11,0)</f>
        <v>98</v>
      </c>
      <c r="M1166" t="str">
        <f>"insert into t_boleto values(" &amp; L1166 &amp; ", " &amp; T_Boleto[[#This Row],[SeqID]] &amp; ", " &amp; SUBSTITUTE(T_Boleto[[#This Row],[Valor]],",",".",1) &amp; ", '" &amp; TEXT(T_Boleto[[#This Row],[DataVencimento]],"aaaa-mm-dd") &amp; "');"</f>
        <v>insert into t_boleto values(98, 135164, 700.74, '2023-07-10');</v>
      </c>
    </row>
    <row r="1167" spans="1:13">
      <c r="A1167">
        <v>135165</v>
      </c>
      <c r="B1167">
        <v>699</v>
      </c>
      <c r="C1167">
        <v>2</v>
      </c>
      <c r="D1167">
        <v>700.74</v>
      </c>
      <c r="E1167" s="4">
        <v>45089</v>
      </c>
      <c r="F1167" s="4">
        <v>45148</v>
      </c>
      <c r="G1167">
        <v>0</v>
      </c>
      <c r="H1167" t="s">
        <v>7260</v>
      </c>
      <c r="I1167" t="s">
        <v>8014</v>
      </c>
      <c r="J1167" t="s">
        <v>8007</v>
      </c>
      <c r="L1167">
        <f>VLOOKUP(T_Boleto[[#This Row],[Acionista]], t_carne!$B$2:$L$292,11,0)</f>
        <v>98</v>
      </c>
      <c r="M1167" t="str">
        <f>"insert into t_boleto values(" &amp; L1167 &amp; ", " &amp; T_Boleto[[#This Row],[SeqID]] &amp; ", " &amp; SUBSTITUTE(T_Boleto[[#This Row],[Valor]],",",".",1) &amp; ", '" &amp; TEXT(T_Boleto[[#This Row],[DataVencimento]],"aaaa-mm-dd") &amp; "');"</f>
        <v>insert into t_boleto values(98, 135165, 700.74, '2023-08-10');</v>
      </c>
    </row>
    <row r="1168" spans="1:13">
      <c r="A1168">
        <v>135166</v>
      </c>
      <c r="B1168">
        <v>699</v>
      </c>
      <c r="C1168">
        <v>2</v>
      </c>
      <c r="D1168">
        <v>700.74</v>
      </c>
      <c r="E1168" s="4">
        <v>45089</v>
      </c>
      <c r="F1168" s="4">
        <v>45179</v>
      </c>
      <c r="G1168">
        <v>0</v>
      </c>
      <c r="H1168" t="s">
        <v>7260</v>
      </c>
      <c r="I1168" t="s">
        <v>8014</v>
      </c>
      <c r="J1168" t="s">
        <v>8008</v>
      </c>
      <c r="L1168">
        <f>VLOOKUP(T_Boleto[[#This Row],[Acionista]], t_carne!$B$2:$L$292,11,0)</f>
        <v>98</v>
      </c>
      <c r="M1168" t="str">
        <f>"insert into t_boleto values(" &amp; L1168 &amp; ", " &amp; T_Boleto[[#This Row],[SeqID]] &amp; ", " &amp; SUBSTITUTE(T_Boleto[[#This Row],[Valor]],",",".",1) &amp; ", '" &amp; TEXT(T_Boleto[[#This Row],[DataVencimento]],"aaaa-mm-dd") &amp; "');"</f>
        <v>insert into t_boleto values(98, 135166, 700.74, '2023-09-10');</v>
      </c>
    </row>
    <row r="1169" spans="1:13">
      <c r="A1169">
        <v>135167</v>
      </c>
      <c r="B1169">
        <v>699</v>
      </c>
      <c r="C1169">
        <v>2</v>
      </c>
      <c r="D1169">
        <v>700.74</v>
      </c>
      <c r="E1169" s="4">
        <v>45089</v>
      </c>
      <c r="F1169" s="4">
        <v>45209</v>
      </c>
      <c r="G1169">
        <v>0</v>
      </c>
      <c r="H1169" t="s">
        <v>7260</v>
      </c>
      <c r="I1169" t="s">
        <v>8014</v>
      </c>
      <c r="J1169" t="s">
        <v>8009</v>
      </c>
      <c r="L1169">
        <f>VLOOKUP(T_Boleto[[#This Row],[Acionista]], t_carne!$B$2:$L$292,11,0)</f>
        <v>98</v>
      </c>
      <c r="M1169" t="str">
        <f>"insert into t_boleto values(" &amp; L1169 &amp; ", " &amp; T_Boleto[[#This Row],[SeqID]] &amp; ", " &amp; SUBSTITUTE(T_Boleto[[#This Row],[Valor]],",",".",1) &amp; ", '" &amp; TEXT(T_Boleto[[#This Row],[DataVencimento]],"aaaa-mm-dd") &amp; "');"</f>
        <v>insert into t_boleto values(98, 135167, 700.74, '2023-10-10');</v>
      </c>
    </row>
    <row r="1170" spans="1:13">
      <c r="A1170">
        <v>135168</v>
      </c>
      <c r="B1170">
        <v>699</v>
      </c>
      <c r="C1170">
        <v>2</v>
      </c>
      <c r="D1170">
        <v>700.74</v>
      </c>
      <c r="E1170" s="4">
        <v>45089</v>
      </c>
      <c r="F1170" s="4">
        <v>45240</v>
      </c>
      <c r="G1170">
        <v>0</v>
      </c>
      <c r="H1170" t="s">
        <v>7260</v>
      </c>
      <c r="I1170" t="s">
        <v>8014</v>
      </c>
      <c r="J1170" t="s">
        <v>8010</v>
      </c>
      <c r="L1170">
        <f>VLOOKUP(T_Boleto[[#This Row],[Acionista]], t_carne!$B$2:$L$292,11,0)</f>
        <v>98</v>
      </c>
      <c r="M1170" t="str">
        <f>"insert into t_boleto values(" &amp; L1170 &amp; ", " &amp; T_Boleto[[#This Row],[SeqID]] &amp; ", " &amp; SUBSTITUTE(T_Boleto[[#This Row],[Valor]],",",".",1) &amp; ", '" &amp; TEXT(T_Boleto[[#This Row],[DataVencimento]],"aaaa-mm-dd") &amp; "');"</f>
        <v>insert into t_boleto values(98, 135168, 700.74, '2023-11-10');</v>
      </c>
    </row>
    <row r="1171" spans="1:13">
      <c r="A1171">
        <v>135169</v>
      </c>
      <c r="B1171">
        <v>699</v>
      </c>
      <c r="C1171">
        <v>2</v>
      </c>
      <c r="D1171">
        <v>700.74</v>
      </c>
      <c r="E1171" s="4">
        <v>45089</v>
      </c>
      <c r="F1171" s="4">
        <v>45270</v>
      </c>
      <c r="G1171">
        <v>0</v>
      </c>
      <c r="H1171" t="s">
        <v>7260</v>
      </c>
      <c r="I1171" t="s">
        <v>8014</v>
      </c>
      <c r="J1171" t="s">
        <v>8011</v>
      </c>
      <c r="L1171">
        <f>VLOOKUP(T_Boleto[[#This Row],[Acionista]], t_carne!$B$2:$L$292,11,0)</f>
        <v>98</v>
      </c>
      <c r="M1171" t="str">
        <f>"insert into t_boleto values(" &amp; L1171 &amp; ", " &amp; T_Boleto[[#This Row],[SeqID]] &amp; ", " &amp; SUBSTITUTE(T_Boleto[[#This Row],[Valor]],",",".",1) &amp; ", '" &amp; TEXT(T_Boleto[[#This Row],[DataVencimento]],"aaaa-mm-dd") &amp; "');"</f>
        <v>insert into t_boleto values(98, 135169, 700.74, '2023-12-10');</v>
      </c>
    </row>
    <row r="1172" spans="1:13">
      <c r="A1172">
        <v>135170</v>
      </c>
      <c r="B1172">
        <v>699</v>
      </c>
      <c r="C1172">
        <v>2</v>
      </c>
      <c r="D1172">
        <v>700.74</v>
      </c>
      <c r="E1172" s="4">
        <v>45089</v>
      </c>
      <c r="F1172" s="4">
        <v>45301</v>
      </c>
      <c r="G1172">
        <v>0</v>
      </c>
      <c r="H1172" t="s">
        <v>7260</v>
      </c>
      <c r="I1172" t="s">
        <v>8014</v>
      </c>
      <c r="J1172" t="s">
        <v>8012</v>
      </c>
      <c r="L1172">
        <f>VLOOKUP(T_Boleto[[#This Row],[Acionista]], t_carne!$B$2:$L$292,11,0)</f>
        <v>98</v>
      </c>
      <c r="M1172" t="str">
        <f>"insert into t_boleto values(" &amp; L1172 &amp; ", " &amp; T_Boleto[[#This Row],[SeqID]] &amp; ", " &amp; SUBSTITUTE(T_Boleto[[#This Row],[Valor]],",",".",1) &amp; ", '" &amp; TEXT(T_Boleto[[#This Row],[DataVencimento]],"aaaa-mm-dd") &amp; "');"</f>
        <v>insert into t_boleto values(98, 135170, 700.74, '2024-01-10');</v>
      </c>
    </row>
    <row r="1173" spans="1:13">
      <c r="A1173">
        <v>135171</v>
      </c>
      <c r="B1173">
        <v>699</v>
      </c>
      <c r="C1173">
        <v>2</v>
      </c>
      <c r="D1173">
        <v>700.74</v>
      </c>
      <c r="E1173" s="4">
        <v>45089</v>
      </c>
      <c r="F1173" s="4">
        <v>45332</v>
      </c>
      <c r="G1173">
        <v>0</v>
      </c>
      <c r="H1173" t="s">
        <v>7260</v>
      </c>
      <c r="I1173" t="s">
        <v>8014</v>
      </c>
      <c r="J1173" t="s">
        <v>8013</v>
      </c>
      <c r="L1173">
        <f>VLOOKUP(T_Boleto[[#This Row],[Acionista]], t_carne!$B$2:$L$292,11,0)</f>
        <v>98</v>
      </c>
      <c r="M1173" t="str">
        <f>"insert into t_boleto values(" &amp; L1173 &amp; ", " &amp; T_Boleto[[#This Row],[SeqID]] &amp; ", " &amp; SUBSTITUTE(T_Boleto[[#This Row],[Valor]],",",".",1) &amp; ", '" &amp; TEXT(T_Boleto[[#This Row],[DataVencimento]],"aaaa-mm-dd") &amp; "');"</f>
        <v>insert into t_boleto values(98, 135171, 700.74, '2024-02-10');</v>
      </c>
    </row>
    <row r="1174" spans="1:13">
      <c r="A1174">
        <v>135172</v>
      </c>
      <c r="B1174">
        <v>699</v>
      </c>
      <c r="C1174">
        <v>2</v>
      </c>
      <c r="D1174">
        <v>700.74</v>
      </c>
      <c r="E1174" s="4">
        <v>45089</v>
      </c>
      <c r="F1174" s="4">
        <v>45361</v>
      </c>
      <c r="G1174">
        <v>0</v>
      </c>
      <c r="H1174" t="s">
        <v>7260</v>
      </c>
      <c r="I1174" t="s">
        <v>8014</v>
      </c>
      <c r="J1174" t="s">
        <v>8001</v>
      </c>
      <c r="L1174">
        <f>VLOOKUP(T_Boleto[[#This Row],[Acionista]], t_carne!$B$2:$L$292,11,0)</f>
        <v>98</v>
      </c>
      <c r="M1174" t="str">
        <f>"insert into t_boleto values(" &amp; L1174 &amp; ", " &amp; T_Boleto[[#This Row],[SeqID]] &amp; ", " &amp; SUBSTITUTE(T_Boleto[[#This Row],[Valor]],",",".",1) &amp; ", '" &amp; TEXT(T_Boleto[[#This Row],[DataVencimento]],"aaaa-mm-dd") &amp; "');"</f>
        <v>insert into t_boleto values(98, 135172, 700.74, '2024-03-10');</v>
      </c>
    </row>
    <row r="1175" spans="1:13">
      <c r="A1175">
        <v>135173</v>
      </c>
      <c r="B1175">
        <v>699</v>
      </c>
      <c r="C1175">
        <v>2</v>
      </c>
      <c r="D1175">
        <v>700.74</v>
      </c>
      <c r="E1175" s="4">
        <v>45089</v>
      </c>
      <c r="F1175" s="4">
        <v>45392</v>
      </c>
      <c r="G1175">
        <v>0</v>
      </c>
      <c r="H1175" t="s">
        <v>7260</v>
      </c>
      <c r="I1175" t="s">
        <v>8014</v>
      </c>
      <c r="J1175" t="s">
        <v>8002</v>
      </c>
      <c r="L1175">
        <f>VLOOKUP(T_Boleto[[#This Row],[Acionista]], t_carne!$B$2:$L$292,11,0)</f>
        <v>98</v>
      </c>
      <c r="M1175" t="str">
        <f>"insert into t_boleto values(" &amp; L1175 &amp; ", " &amp; T_Boleto[[#This Row],[SeqID]] &amp; ", " &amp; SUBSTITUTE(T_Boleto[[#This Row],[Valor]],",",".",1) &amp; ", '" &amp; TEXT(T_Boleto[[#This Row],[DataVencimento]],"aaaa-mm-dd") &amp; "');"</f>
        <v>insert into t_boleto values(98, 135173, 700.74, '2024-04-10');</v>
      </c>
    </row>
    <row r="1176" spans="1:13">
      <c r="A1176">
        <v>135174</v>
      </c>
      <c r="B1176">
        <v>699</v>
      </c>
      <c r="C1176">
        <v>2</v>
      </c>
      <c r="D1176">
        <v>700.74</v>
      </c>
      <c r="E1176" s="4">
        <v>45089</v>
      </c>
      <c r="F1176" s="4">
        <v>45422</v>
      </c>
      <c r="G1176">
        <v>0</v>
      </c>
      <c r="H1176" t="s">
        <v>7260</v>
      </c>
      <c r="I1176" t="s">
        <v>8014</v>
      </c>
      <c r="J1176" t="s">
        <v>8003</v>
      </c>
      <c r="L1176">
        <f>VLOOKUP(T_Boleto[[#This Row],[Acionista]], t_carne!$B$2:$L$292,11,0)</f>
        <v>98</v>
      </c>
      <c r="M1176" t="str">
        <f>"insert into t_boleto values(" &amp; L1176 &amp; ", " &amp; T_Boleto[[#This Row],[SeqID]] &amp; ", " &amp; SUBSTITUTE(T_Boleto[[#This Row],[Valor]],",",".",1) &amp; ", '" &amp; TEXT(T_Boleto[[#This Row],[DataVencimento]],"aaaa-mm-dd") &amp; "');"</f>
        <v>insert into t_boleto values(98, 135174, 700.74, '2024-05-10');</v>
      </c>
    </row>
    <row r="1177" spans="1:13">
      <c r="A1177">
        <v>135175</v>
      </c>
      <c r="B1177">
        <v>699</v>
      </c>
      <c r="C1177">
        <v>2</v>
      </c>
      <c r="D1177">
        <v>700.74</v>
      </c>
      <c r="E1177" s="4">
        <v>45089</v>
      </c>
      <c r="F1177" s="4">
        <v>45453</v>
      </c>
      <c r="G1177">
        <v>0</v>
      </c>
      <c r="H1177" t="s">
        <v>7260</v>
      </c>
      <c r="I1177" t="s">
        <v>8014</v>
      </c>
      <c r="J1177" t="s">
        <v>8004</v>
      </c>
      <c r="L1177">
        <f>VLOOKUP(T_Boleto[[#This Row],[Acionista]], t_carne!$B$2:$L$292,11,0)</f>
        <v>98</v>
      </c>
      <c r="M1177" t="str">
        <f>"insert into t_boleto values(" &amp; L1177 &amp; ", " &amp; T_Boleto[[#This Row],[SeqID]] &amp; ", " &amp; SUBSTITUTE(T_Boleto[[#This Row],[Valor]],",",".",1) &amp; ", '" &amp; TEXT(T_Boleto[[#This Row],[DataVencimento]],"aaaa-mm-dd") &amp; "');"</f>
        <v>insert into t_boleto values(98, 135175, 700.74, '2024-06-10');</v>
      </c>
    </row>
    <row r="1178" spans="1:13">
      <c r="A1178">
        <v>135176</v>
      </c>
      <c r="B1178">
        <v>199</v>
      </c>
      <c r="C1178">
        <v>2</v>
      </c>
      <c r="D1178">
        <v>456.14</v>
      </c>
      <c r="E1178" s="4">
        <v>45089</v>
      </c>
      <c r="F1178" s="4">
        <v>45117</v>
      </c>
      <c r="G1178">
        <v>0</v>
      </c>
      <c r="H1178" t="s">
        <v>7145</v>
      </c>
      <c r="I1178" t="s">
        <v>8000</v>
      </c>
      <c r="J1178" t="s">
        <v>8006</v>
      </c>
      <c r="L1178">
        <f>VLOOKUP(T_Boleto[[#This Row],[Acionista]], t_carne!$B$2:$L$292,11,0)</f>
        <v>99</v>
      </c>
      <c r="M1178" t="str">
        <f>"insert into t_boleto values(" &amp; L1178 &amp; ", " &amp; T_Boleto[[#This Row],[SeqID]] &amp; ", " &amp; SUBSTITUTE(T_Boleto[[#This Row],[Valor]],",",".",1) &amp; ", '" &amp; TEXT(T_Boleto[[#This Row],[DataVencimento]],"aaaa-mm-dd") &amp; "');"</f>
        <v>insert into t_boleto values(99, 135176, 456.14, '2023-07-10');</v>
      </c>
    </row>
    <row r="1179" spans="1:13">
      <c r="A1179">
        <v>135177</v>
      </c>
      <c r="B1179">
        <v>199</v>
      </c>
      <c r="C1179">
        <v>2</v>
      </c>
      <c r="D1179">
        <v>456.14</v>
      </c>
      <c r="E1179" s="4">
        <v>45089</v>
      </c>
      <c r="F1179" s="4">
        <v>45148</v>
      </c>
      <c r="G1179">
        <v>0</v>
      </c>
      <c r="H1179" t="s">
        <v>7145</v>
      </c>
      <c r="I1179" t="s">
        <v>8000</v>
      </c>
      <c r="J1179" t="s">
        <v>8007</v>
      </c>
      <c r="L1179">
        <f>VLOOKUP(T_Boleto[[#This Row],[Acionista]], t_carne!$B$2:$L$292,11,0)</f>
        <v>99</v>
      </c>
      <c r="M1179" t="str">
        <f>"insert into t_boleto values(" &amp; L1179 &amp; ", " &amp; T_Boleto[[#This Row],[SeqID]] &amp; ", " &amp; SUBSTITUTE(T_Boleto[[#This Row],[Valor]],",",".",1) &amp; ", '" &amp; TEXT(T_Boleto[[#This Row],[DataVencimento]],"aaaa-mm-dd") &amp; "');"</f>
        <v>insert into t_boleto values(99, 135177, 456.14, '2023-08-10');</v>
      </c>
    </row>
    <row r="1180" spans="1:13">
      <c r="A1180">
        <v>135178</v>
      </c>
      <c r="B1180">
        <v>199</v>
      </c>
      <c r="C1180">
        <v>2</v>
      </c>
      <c r="D1180">
        <v>456.14</v>
      </c>
      <c r="E1180" s="4">
        <v>45089</v>
      </c>
      <c r="F1180" s="4">
        <v>45179</v>
      </c>
      <c r="G1180">
        <v>0</v>
      </c>
      <c r="H1180" t="s">
        <v>7145</v>
      </c>
      <c r="I1180" t="s">
        <v>8000</v>
      </c>
      <c r="J1180" t="s">
        <v>8008</v>
      </c>
      <c r="L1180">
        <f>VLOOKUP(T_Boleto[[#This Row],[Acionista]], t_carne!$B$2:$L$292,11,0)</f>
        <v>99</v>
      </c>
      <c r="M1180" t="str">
        <f>"insert into t_boleto values(" &amp; L1180 &amp; ", " &amp; T_Boleto[[#This Row],[SeqID]] &amp; ", " &amp; SUBSTITUTE(T_Boleto[[#This Row],[Valor]],",",".",1) &amp; ", '" &amp; TEXT(T_Boleto[[#This Row],[DataVencimento]],"aaaa-mm-dd") &amp; "');"</f>
        <v>insert into t_boleto values(99, 135178, 456.14, '2023-09-10');</v>
      </c>
    </row>
    <row r="1181" spans="1:13">
      <c r="A1181">
        <v>135179</v>
      </c>
      <c r="B1181">
        <v>199</v>
      </c>
      <c r="C1181">
        <v>2</v>
      </c>
      <c r="D1181">
        <v>456.14</v>
      </c>
      <c r="E1181" s="4">
        <v>45089</v>
      </c>
      <c r="F1181" s="4">
        <v>45209</v>
      </c>
      <c r="G1181">
        <v>0</v>
      </c>
      <c r="H1181" t="s">
        <v>7145</v>
      </c>
      <c r="I1181" t="s">
        <v>8000</v>
      </c>
      <c r="J1181" t="s">
        <v>8009</v>
      </c>
      <c r="L1181">
        <f>VLOOKUP(T_Boleto[[#This Row],[Acionista]], t_carne!$B$2:$L$292,11,0)</f>
        <v>99</v>
      </c>
      <c r="M1181" t="str">
        <f>"insert into t_boleto values(" &amp; L1181 &amp; ", " &amp; T_Boleto[[#This Row],[SeqID]] &amp; ", " &amp; SUBSTITUTE(T_Boleto[[#This Row],[Valor]],",",".",1) &amp; ", '" &amp; TEXT(T_Boleto[[#This Row],[DataVencimento]],"aaaa-mm-dd") &amp; "');"</f>
        <v>insert into t_boleto values(99, 135179, 456.14, '2023-10-10');</v>
      </c>
    </row>
    <row r="1182" spans="1:13">
      <c r="A1182">
        <v>135180</v>
      </c>
      <c r="B1182">
        <v>199</v>
      </c>
      <c r="C1182">
        <v>2</v>
      </c>
      <c r="D1182">
        <v>456.14</v>
      </c>
      <c r="E1182" s="4">
        <v>45089</v>
      </c>
      <c r="F1182" s="4">
        <v>45240</v>
      </c>
      <c r="G1182">
        <v>0</v>
      </c>
      <c r="H1182" t="s">
        <v>7145</v>
      </c>
      <c r="I1182" t="s">
        <v>8000</v>
      </c>
      <c r="J1182" t="s">
        <v>8010</v>
      </c>
      <c r="L1182">
        <f>VLOOKUP(T_Boleto[[#This Row],[Acionista]], t_carne!$B$2:$L$292,11,0)</f>
        <v>99</v>
      </c>
      <c r="M1182" t="str">
        <f>"insert into t_boleto values(" &amp; L1182 &amp; ", " &amp; T_Boleto[[#This Row],[SeqID]] &amp; ", " &amp; SUBSTITUTE(T_Boleto[[#This Row],[Valor]],",",".",1) &amp; ", '" &amp; TEXT(T_Boleto[[#This Row],[DataVencimento]],"aaaa-mm-dd") &amp; "');"</f>
        <v>insert into t_boleto values(99, 135180, 456.14, '2023-11-10');</v>
      </c>
    </row>
    <row r="1183" spans="1:13">
      <c r="A1183">
        <v>135181</v>
      </c>
      <c r="B1183">
        <v>199</v>
      </c>
      <c r="C1183">
        <v>2</v>
      </c>
      <c r="D1183">
        <v>456.14</v>
      </c>
      <c r="E1183" s="4">
        <v>45089</v>
      </c>
      <c r="F1183" s="4">
        <v>45270</v>
      </c>
      <c r="G1183">
        <v>0</v>
      </c>
      <c r="H1183" t="s">
        <v>7145</v>
      </c>
      <c r="I1183" t="s">
        <v>8000</v>
      </c>
      <c r="J1183" t="s">
        <v>8011</v>
      </c>
      <c r="L1183">
        <f>VLOOKUP(T_Boleto[[#This Row],[Acionista]], t_carne!$B$2:$L$292,11,0)</f>
        <v>99</v>
      </c>
      <c r="M1183" t="str">
        <f>"insert into t_boleto values(" &amp; L1183 &amp; ", " &amp; T_Boleto[[#This Row],[SeqID]] &amp; ", " &amp; SUBSTITUTE(T_Boleto[[#This Row],[Valor]],",",".",1) &amp; ", '" &amp; TEXT(T_Boleto[[#This Row],[DataVencimento]],"aaaa-mm-dd") &amp; "');"</f>
        <v>insert into t_boleto values(99, 135181, 456.14, '2023-12-10');</v>
      </c>
    </row>
    <row r="1184" spans="1:13">
      <c r="A1184">
        <v>135182</v>
      </c>
      <c r="B1184">
        <v>199</v>
      </c>
      <c r="C1184">
        <v>2</v>
      </c>
      <c r="D1184">
        <v>456.14</v>
      </c>
      <c r="E1184" s="4">
        <v>45089</v>
      </c>
      <c r="F1184" s="4">
        <v>45301</v>
      </c>
      <c r="G1184">
        <v>0</v>
      </c>
      <c r="H1184" t="s">
        <v>7145</v>
      </c>
      <c r="I1184" t="s">
        <v>8000</v>
      </c>
      <c r="J1184" t="s">
        <v>8012</v>
      </c>
      <c r="L1184">
        <f>VLOOKUP(T_Boleto[[#This Row],[Acionista]], t_carne!$B$2:$L$292,11,0)</f>
        <v>99</v>
      </c>
      <c r="M1184" t="str">
        <f>"insert into t_boleto values(" &amp; L1184 &amp; ", " &amp; T_Boleto[[#This Row],[SeqID]] &amp; ", " &amp; SUBSTITUTE(T_Boleto[[#This Row],[Valor]],",",".",1) &amp; ", '" &amp; TEXT(T_Boleto[[#This Row],[DataVencimento]],"aaaa-mm-dd") &amp; "');"</f>
        <v>insert into t_boleto values(99, 135182, 456.14, '2024-01-10');</v>
      </c>
    </row>
    <row r="1185" spans="1:13">
      <c r="A1185">
        <v>135183</v>
      </c>
      <c r="B1185">
        <v>199</v>
      </c>
      <c r="C1185">
        <v>2</v>
      </c>
      <c r="D1185">
        <v>456.14</v>
      </c>
      <c r="E1185" s="4">
        <v>45089</v>
      </c>
      <c r="F1185" s="4">
        <v>45332</v>
      </c>
      <c r="G1185">
        <v>0</v>
      </c>
      <c r="H1185" t="s">
        <v>7145</v>
      </c>
      <c r="I1185" t="s">
        <v>8000</v>
      </c>
      <c r="J1185" t="s">
        <v>8013</v>
      </c>
      <c r="L1185">
        <f>VLOOKUP(T_Boleto[[#This Row],[Acionista]], t_carne!$B$2:$L$292,11,0)</f>
        <v>99</v>
      </c>
      <c r="M1185" t="str">
        <f>"insert into t_boleto values(" &amp; L1185 &amp; ", " &amp; T_Boleto[[#This Row],[SeqID]] &amp; ", " &amp; SUBSTITUTE(T_Boleto[[#This Row],[Valor]],",",".",1) &amp; ", '" &amp; TEXT(T_Boleto[[#This Row],[DataVencimento]],"aaaa-mm-dd") &amp; "');"</f>
        <v>insert into t_boleto values(99, 135183, 456.14, '2024-02-10');</v>
      </c>
    </row>
    <row r="1186" spans="1:13">
      <c r="A1186">
        <v>135184</v>
      </c>
      <c r="B1186">
        <v>199</v>
      </c>
      <c r="C1186">
        <v>2</v>
      </c>
      <c r="D1186">
        <v>456.14</v>
      </c>
      <c r="E1186" s="4">
        <v>45089</v>
      </c>
      <c r="F1186" s="4">
        <v>45361</v>
      </c>
      <c r="G1186">
        <v>0</v>
      </c>
      <c r="H1186" t="s">
        <v>7145</v>
      </c>
      <c r="I1186" t="s">
        <v>8000</v>
      </c>
      <c r="J1186" t="s">
        <v>8001</v>
      </c>
      <c r="L1186">
        <f>VLOOKUP(T_Boleto[[#This Row],[Acionista]], t_carne!$B$2:$L$292,11,0)</f>
        <v>99</v>
      </c>
      <c r="M1186" t="str">
        <f>"insert into t_boleto values(" &amp; L1186 &amp; ", " &amp; T_Boleto[[#This Row],[SeqID]] &amp; ", " &amp; SUBSTITUTE(T_Boleto[[#This Row],[Valor]],",",".",1) &amp; ", '" &amp; TEXT(T_Boleto[[#This Row],[DataVencimento]],"aaaa-mm-dd") &amp; "');"</f>
        <v>insert into t_boleto values(99, 135184, 456.14, '2024-03-10');</v>
      </c>
    </row>
    <row r="1187" spans="1:13">
      <c r="A1187">
        <v>135185</v>
      </c>
      <c r="B1187">
        <v>199</v>
      </c>
      <c r="C1187">
        <v>2</v>
      </c>
      <c r="D1187">
        <v>456.14</v>
      </c>
      <c r="E1187" s="4">
        <v>45089</v>
      </c>
      <c r="F1187" s="4">
        <v>45392</v>
      </c>
      <c r="G1187">
        <v>0</v>
      </c>
      <c r="H1187" t="s">
        <v>7145</v>
      </c>
      <c r="I1187" t="s">
        <v>8000</v>
      </c>
      <c r="J1187" t="s">
        <v>8002</v>
      </c>
      <c r="L1187">
        <f>VLOOKUP(T_Boleto[[#This Row],[Acionista]], t_carne!$B$2:$L$292,11,0)</f>
        <v>99</v>
      </c>
      <c r="M1187" t="str">
        <f>"insert into t_boleto values(" &amp; L1187 &amp; ", " &amp; T_Boleto[[#This Row],[SeqID]] &amp; ", " &amp; SUBSTITUTE(T_Boleto[[#This Row],[Valor]],",",".",1) &amp; ", '" &amp; TEXT(T_Boleto[[#This Row],[DataVencimento]],"aaaa-mm-dd") &amp; "');"</f>
        <v>insert into t_boleto values(99, 135185, 456.14, '2024-04-10');</v>
      </c>
    </row>
    <row r="1188" spans="1:13">
      <c r="A1188">
        <v>135186</v>
      </c>
      <c r="B1188">
        <v>199</v>
      </c>
      <c r="C1188">
        <v>2</v>
      </c>
      <c r="D1188">
        <v>456.14</v>
      </c>
      <c r="E1188" s="4">
        <v>45089</v>
      </c>
      <c r="F1188" s="4">
        <v>45422</v>
      </c>
      <c r="G1188">
        <v>0</v>
      </c>
      <c r="H1188" t="s">
        <v>7145</v>
      </c>
      <c r="I1188" t="s">
        <v>8000</v>
      </c>
      <c r="J1188" t="s">
        <v>8003</v>
      </c>
      <c r="L1188">
        <f>VLOOKUP(T_Boleto[[#This Row],[Acionista]], t_carne!$B$2:$L$292,11,0)</f>
        <v>99</v>
      </c>
      <c r="M1188" t="str">
        <f>"insert into t_boleto values(" &amp; L1188 &amp; ", " &amp; T_Boleto[[#This Row],[SeqID]] &amp; ", " &amp; SUBSTITUTE(T_Boleto[[#This Row],[Valor]],",",".",1) &amp; ", '" &amp; TEXT(T_Boleto[[#This Row],[DataVencimento]],"aaaa-mm-dd") &amp; "');"</f>
        <v>insert into t_boleto values(99, 135186, 456.14, '2024-05-10');</v>
      </c>
    </row>
    <row r="1189" spans="1:13">
      <c r="A1189">
        <v>135187</v>
      </c>
      <c r="B1189">
        <v>199</v>
      </c>
      <c r="C1189">
        <v>2</v>
      </c>
      <c r="D1189">
        <v>456.14</v>
      </c>
      <c r="E1189" s="4">
        <v>45089</v>
      </c>
      <c r="F1189" s="4">
        <v>45453</v>
      </c>
      <c r="G1189">
        <v>0</v>
      </c>
      <c r="H1189" t="s">
        <v>7145</v>
      </c>
      <c r="I1189" t="s">
        <v>8000</v>
      </c>
      <c r="J1189" t="s">
        <v>8004</v>
      </c>
      <c r="L1189">
        <f>VLOOKUP(T_Boleto[[#This Row],[Acionista]], t_carne!$B$2:$L$292,11,0)</f>
        <v>99</v>
      </c>
      <c r="M1189" t="str">
        <f>"insert into t_boleto values(" &amp; L1189 &amp; ", " &amp; T_Boleto[[#This Row],[SeqID]] &amp; ", " &amp; SUBSTITUTE(T_Boleto[[#This Row],[Valor]],",",".",1) &amp; ", '" &amp; TEXT(T_Boleto[[#This Row],[DataVencimento]],"aaaa-mm-dd") &amp; "');"</f>
        <v>insert into t_boleto values(99, 135187, 456.14, '2024-06-10');</v>
      </c>
    </row>
    <row r="1190" spans="1:13">
      <c r="A1190">
        <v>135188</v>
      </c>
      <c r="B1190">
        <v>917</v>
      </c>
      <c r="C1190">
        <v>2</v>
      </c>
      <c r="D1190">
        <v>456.14</v>
      </c>
      <c r="E1190" s="4">
        <v>45089</v>
      </c>
      <c r="F1190" s="4">
        <v>45117</v>
      </c>
      <c r="G1190">
        <v>0</v>
      </c>
      <c r="H1190" t="s">
        <v>7401</v>
      </c>
      <c r="I1190" t="s">
        <v>8000</v>
      </c>
      <c r="J1190" t="s">
        <v>8006</v>
      </c>
      <c r="L1190">
        <f>VLOOKUP(T_Boleto[[#This Row],[Acionista]], t_carne!$B$2:$L$292,11,0)</f>
        <v>100</v>
      </c>
      <c r="M1190" t="str">
        <f>"insert into t_boleto values(" &amp; L1190 &amp; ", " &amp; T_Boleto[[#This Row],[SeqID]] &amp; ", " &amp; SUBSTITUTE(T_Boleto[[#This Row],[Valor]],",",".",1) &amp; ", '" &amp; TEXT(T_Boleto[[#This Row],[DataVencimento]],"aaaa-mm-dd") &amp; "');"</f>
        <v>insert into t_boleto values(100, 135188, 456.14, '2023-07-10');</v>
      </c>
    </row>
    <row r="1191" spans="1:13">
      <c r="A1191">
        <v>135189</v>
      </c>
      <c r="B1191">
        <v>917</v>
      </c>
      <c r="C1191">
        <v>2</v>
      </c>
      <c r="D1191">
        <v>456.14</v>
      </c>
      <c r="E1191" s="4">
        <v>45089</v>
      </c>
      <c r="F1191" s="4">
        <v>45148</v>
      </c>
      <c r="G1191">
        <v>0</v>
      </c>
      <c r="H1191" t="s">
        <v>7401</v>
      </c>
      <c r="I1191" t="s">
        <v>8000</v>
      </c>
      <c r="J1191" t="s">
        <v>8007</v>
      </c>
      <c r="L1191">
        <f>VLOOKUP(T_Boleto[[#This Row],[Acionista]], t_carne!$B$2:$L$292,11,0)</f>
        <v>100</v>
      </c>
      <c r="M1191" t="str">
        <f>"insert into t_boleto values(" &amp; L1191 &amp; ", " &amp; T_Boleto[[#This Row],[SeqID]] &amp; ", " &amp; SUBSTITUTE(T_Boleto[[#This Row],[Valor]],",",".",1) &amp; ", '" &amp; TEXT(T_Boleto[[#This Row],[DataVencimento]],"aaaa-mm-dd") &amp; "');"</f>
        <v>insert into t_boleto values(100, 135189, 456.14, '2023-08-10');</v>
      </c>
    </row>
    <row r="1192" spans="1:13">
      <c r="A1192">
        <v>135190</v>
      </c>
      <c r="B1192">
        <v>917</v>
      </c>
      <c r="C1192">
        <v>2</v>
      </c>
      <c r="D1192">
        <v>456.14</v>
      </c>
      <c r="E1192" s="4">
        <v>45089</v>
      </c>
      <c r="F1192" s="4">
        <v>45179</v>
      </c>
      <c r="G1192">
        <v>0</v>
      </c>
      <c r="H1192" t="s">
        <v>7401</v>
      </c>
      <c r="I1192" t="s">
        <v>8000</v>
      </c>
      <c r="J1192" t="s">
        <v>8008</v>
      </c>
      <c r="L1192">
        <f>VLOOKUP(T_Boleto[[#This Row],[Acionista]], t_carne!$B$2:$L$292,11,0)</f>
        <v>100</v>
      </c>
      <c r="M1192" t="str">
        <f>"insert into t_boleto values(" &amp; L1192 &amp; ", " &amp; T_Boleto[[#This Row],[SeqID]] &amp; ", " &amp; SUBSTITUTE(T_Boleto[[#This Row],[Valor]],",",".",1) &amp; ", '" &amp; TEXT(T_Boleto[[#This Row],[DataVencimento]],"aaaa-mm-dd") &amp; "');"</f>
        <v>insert into t_boleto values(100, 135190, 456.14, '2023-09-10');</v>
      </c>
    </row>
    <row r="1193" spans="1:13">
      <c r="A1193">
        <v>135191</v>
      </c>
      <c r="B1193">
        <v>917</v>
      </c>
      <c r="C1193">
        <v>2</v>
      </c>
      <c r="D1193">
        <v>456.14</v>
      </c>
      <c r="E1193" s="4">
        <v>45089</v>
      </c>
      <c r="F1193" s="4">
        <v>45209</v>
      </c>
      <c r="G1193">
        <v>0</v>
      </c>
      <c r="H1193" t="s">
        <v>7401</v>
      </c>
      <c r="I1193" t="s">
        <v>8000</v>
      </c>
      <c r="J1193" t="s">
        <v>8009</v>
      </c>
      <c r="L1193">
        <f>VLOOKUP(T_Boleto[[#This Row],[Acionista]], t_carne!$B$2:$L$292,11,0)</f>
        <v>100</v>
      </c>
      <c r="M1193" t="str">
        <f>"insert into t_boleto values(" &amp; L1193 &amp; ", " &amp; T_Boleto[[#This Row],[SeqID]] &amp; ", " &amp; SUBSTITUTE(T_Boleto[[#This Row],[Valor]],",",".",1) &amp; ", '" &amp; TEXT(T_Boleto[[#This Row],[DataVencimento]],"aaaa-mm-dd") &amp; "');"</f>
        <v>insert into t_boleto values(100, 135191, 456.14, '2023-10-10');</v>
      </c>
    </row>
    <row r="1194" spans="1:13">
      <c r="A1194">
        <v>135192</v>
      </c>
      <c r="B1194">
        <v>917</v>
      </c>
      <c r="C1194">
        <v>2</v>
      </c>
      <c r="D1194">
        <v>456.14</v>
      </c>
      <c r="E1194" s="4">
        <v>45089</v>
      </c>
      <c r="F1194" s="4">
        <v>45240</v>
      </c>
      <c r="G1194">
        <v>0</v>
      </c>
      <c r="H1194" t="s">
        <v>7401</v>
      </c>
      <c r="I1194" t="s">
        <v>8000</v>
      </c>
      <c r="J1194" t="s">
        <v>8010</v>
      </c>
      <c r="L1194">
        <f>VLOOKUP(T_Boleto[[#This Row],[Acionista]], t_carne!$B$2:$L$292,11,0)</f>
        <v>100</v>
      </c>
      <c r="M1194" t="str">
        <f>"insert into t_boleto values(" &amp; L1194 &amp; ", " &amp; T_Boleto[[#This Row],[SeqID]] &amp; ", " &amp; SUBSTITUTE(T_Boleto[[#This Row],[Valor]],",",".",1) &amp; ", '" &amp; TEXT(T_Boleto[[#This Row],[DataVencimento]],"aaaa-mm-dd") &amp; "');"</f>
        <v>insert into t_boleto values(100, 135192, 456.14, '2023-11-10');</v>
      </c>
    </row>
    <row r="1195" spans="1:13">
      <c r="A1195">
        <v>135193</v>
      </c>
      <c r="B1195">
        <v>917</v>
      </c>
      <c r="C1195">
        <v>2</v>
      </c>
      <c r="D1195">
        <v>456.14</v>
      </c>
      <c r="E1195" s="4">
        <v>45089</v>
      </c>
      <c r="F1195" s="4">
        <v>45270</v>
      </c>
      <c r="G1195">
        <v>0</v>
      </c>
      <c r="H1195" t="s">
        <v>7401</v>
      </c>
      <c r="I1195" t="s">
        <v>8000</v>
      </c>
      <c r="J1195" t="s">
        <v>8011</v>
      </c>
      <c r="L1195">
        <f>VLOOKUP(T_Boleto[[#This Row],[Acionista]], t_carne!$B$2:$L$292,11,0)</f>
        <v>100</v>
      </c>
      <c r="M1195" t="str">
        <f>"insert into t_boleto values(" &amp; L1195 &amp; ", " &amp; T_Boleto[[#This Row],[SeqID]] &amp; ", " &amp; SUBSTITUTE(T_Boleto[[#This Row],[Valor]],",",".",1) &amp; ", '" &amp; TEXT(T_Boleto[[#This Row],[DataVencimento]],"aaaa-mm-dd") &amp; "');"</f>
        <v>insert into t_boleto values(100, 135193, 456.14, '2023-12-10');</v>
      </c>
    </row>
    <row r="1196" spans="1:13">
      <c r="A1196">
        <v>135194</v>
      </c>
      <c r="B1196">
        <v>917</v>
      </c>
      <c r="C1196">
        <v>2</v>
      </c>
      <c r="D1196">
        <v>456.14</v>
      </c>
      <c r="E1196" s="4">
        <v>45089</v>
      </c>
      <c r="F1196" s="4">
        <v>45301</v>
      </c>
      <c r="G1196">
        <v>0</v>
      </c>
      <c r="H1196" t="s">
        <v>7401</v>
      </c>
      <c r="I1196" t="s">
        <v>8000</v>
      </c>
      <c r="J1196" t="s">
        <v>8012</v>
      </c>
      <c r="L1196">
        <f>VLOOKUP(T_Boleto[[#This Row],[Acionista]], t_carne!$B$2:$L$292,11,0)</f>
        <v>100</v>
      </c>
      <c r="M1196" t="str">
        <f>"insert into t_boleto values(" &amp; L1196 &amp; ", " &amp; T_Boleto[[#This Row],[SeqID]] &amp; ", " &amp; SUBSTITUTE(T_Boleto[[#This Row],[Valor]],",",".",1) &amp; ", '" &amp; TEXT(T_Boleto[[#This Row],[DataVencimento]],"aaaa-mm-dd") &amp; "');"</f>
        <v>insert into t_boleto values(100, 135194, 456.14, '2024-01-10');</v>
      </c>
    </row>
    <row r="1197" spans="1:13">
      <c r="A1197">
        <v>135195</v>
      </c>
      <c r="B1197">
        <v>917</v>
      </c>
      <c r="C1197">
        <v>2</v>
      </c>
      <c r="D1197">
        <v>456.14</v>
      </c>
      <c r="E1197" s="4">
        <v>45089</v>
      </c>
      <c r="F1197" s="4">
        <v>45332</v>
      </c>
      <c r="G1197">
        <v>0</v>
      </c>
      <c r="H1197" t="s">
        <v>7401</v>
      </c>
      <c r="I1197" t="s">
        <v>8000</v>
      </c>
      <c r="J1197" t="s">
        <v>8013</v>
      </c>
      <c r="L1197">
        <f>VLOOKUP(T_Boleto[[#This Row],[Acionista]], t_carne!$B$2:$L$292,11,0)</f>
        <v>100</v>
      </c>
      <c r="M1197" t="str">
        <f>"insert into t_boleto values(" &amp; L1197 &amp; ", " &amp; T_Boleto[[#This Row],[SeqID]] &amp; ", " &amp; SUBSTITUTE(T_Boleto[[#This Row],[Valor]],",",".",1) &amp; ", '" &amp; TEXT(T_Boleto[[#This Row],[DataVencimento]],"aaaa-mm-dd") &amp; "');"</f>
        <v>insert into t_boleto values(100, 135195, 456.14, '2024-02-10');</v>
      </c>
    </row>
    <row r="1198" spans="1:13">
      <c r="A1198">
        <v>135196</v>
      </c>
      <c r="B1198">
        <v>917</v>
      </c>
      <c r="C1198">
        <v>2</v>
      </c>
      <c r="D1198">
        <v>456.14</v>
      </c>
      <c r="E1198" s="4">
        <v>45089</v>
      </c>
      <c r="F1198" s="4">
        <v>45361</v>
      </c>
      <c r="G1198">
        <v>0</v>
      </c>
      <c r="H1198" t="s">
        <v>7401</v>
      </c>
      <c r="I1198" t="s">
        <v>8000</v>
      </c>
      <c r="J1198" t="s">
        <v>8001</v>
      </c>
      <c r="L1198">
        <f>VLOOKUP(T_Boleto[[#This Row],[Acionista]], t_carne!$B$2:$L$292,11,0)</f>
        <v>100</v>
      </c>
      <c r="M1198" t="str">
        <f>"insert into t_boleto values(" &amp; L1198 &amp; ", " &amp; T_Boleto[[#This Row],[SeqID]] &amp; ", " &amp; SUBSTITUTE(T_Boleto[[#This Row],[Valor]],",",".",1) &amp; ", '" &amp; TEXT(T_Boleto[[#This Row],[DataVencimento]],"aaaa-mm-dd") &amp; "');"</f>
        <v>insert into t_boleto values(100, 135196, 456.14, '2024-03-10');</v>
      </c>
    </row>
    <row r="1199" spans="1:13">
      <c r="A1199">
        <v>135197</v>
      </c>
      <c r="B1199">
        <v>917</v>
      </c>
      <c r="C1199">
        <v>2</v>
      </c>
      <c r="D1199">
        <v>456.14</v>
      </c>
      <c r="E1199" s="4">
        <v>45089</v>
      </c>
      <c r="F1199" s="4">
        <v>45392</v>
      </c>
      <c r="G1199">
        <v>0</v>
      </c>
      <c r="H1199" t="s">
        <v>7401</v>
      </c>
      <c r="I1199" t="s">
        <v>8000</v>
      </c>
      <c r="J1199" t="s">
        <v>8002</v>
      </c>
      <c r="L1199">
        <f>VLOOKUP(T_Boleto[[#This Row],[Acionista]], t_carne!$B$2:$L$292,11,0)</f>
        <v>100</v>
      </c>
      <c r="M1199" t="str">
        <f>"insert into t_boleto values(" &amp; L1199 &amp; ", " &amp; T_Boleto[[#This Row],[SeqID]] &amp; ", " &amp; SUBSTITUTE(T_Boleto[[#This Row],[Valor]],",",".",1) &amp; ", '" &amp; TEXT(T_Boleto[[#This Row],[DataVencimento]],"aaaa-mm-dd") &amp; "');"</f>
        <v>insert into t_boleto values(100, 135197, 456.14, '2024-04-10');</v>
      </c>
    </row>
    <row r="1200" spans="1:13">
      <c r="A1200">
        <v>135198</v>
      </c>
      <c r="B1200">
        <v>917</v>
      </c>
      <c r="C1200">
        <v>2</v>
      </c>
      <c r="D1200">
        <v>456.14</v>
      </c>
      <c r="E1200" s="4">
        <v>45089</v>
      </c>
      <c r="F1200" s="4">
        <v>45422</v>
      </c>
      <c r="G1200">
        <v>0</v>
      </c>
      <c r="H1200" t="s">
        <v>7401</v>
      </c>
      <c r="I1200" t="s">
        <v>8000</v>
      </c>
      <c r="J1200" t="s">
        <v>8003</v>
      </c>
      <c r="L1200">
        <f>VLOOKUP(T_Boleto[[#This Row],[Acionista]], t_carne!$B$2:$L$292,11,0)</f>
        <v>100</v>
      </c>
      <c r="M1200" t="str">
        <f>"insert into t_boleto values(" &amp; L1200 &amp; ", " &amp; T_Boleto[[#This Row],[SeqID]] &amp; ", " &amp; SUBSTITUTE(T_Boleto[[#This Row],[Valor]],",",".",1) &amp; ", '" &amp; TEXT(T_Boleto[[#This Row],[DataVencimento]],"aaaa-mm-dd") &amp; "');"</f>
        <v>insert into t_boleto values(100, 135198, 456.14, '2024-05-10');</v>
      </c>
    </row>
    <row r="1201" spans="1:13">
      <c r="A1201">
        <v>135199</v>
      </c>
      <c r="B1201">
        <v>917</v>
      </c>
      <c r="C1201">
        <v>2</v>
      </c>
      <c r="D1201">
        <v>456.14</v>
      </c>
      <c r="E1201" s="4">
        <v>45089</v>
      </c>
      <c r="F1201" s="4">
        <v>45453</v>
      </c>
      <c r="G1201">
        <v>0</v>
      </c>
      <c r="H1201" t="s">
        <v>7401</v>
      </c>
      <c r="I1201" t="s">
        <v>8000</v>
      </c>
      <c r="J1201" t="s">
        <v>8004</v>
      </c>
      <c r="L1201">
        <f>VLOOKUP(T_Boleto[[#This Row],[Acionista]], t_carne!$B$2:$L$292,11,0)</f>
        <v>100</v>
      </c>
      <c r="M1201" t="str">
        <f>"insert into t_boleto values(" &amp; L1201 &amp; ", " &amp; T_Boleto[[#This Row],[SeqID]] &amp; ", " &amp; SUBSTITUTE(T_Boleto[[#This Row],[Valor]],",",".",1) &amp; ", '" &amp; TEXT(T_Boleto[[#This Row],[DataVencimento]],"aaaa-mm-dd") &amp; "');"</f>
        <v>insert into t_boleto values(100, 135199, 456.14, '2024-06-10');</v>
      </c>
    </row>
    <row r="1202" spans="1:13">
      <c r="A1202">
        <v>135200</v>
      </c>
      <c r="B1202">
        <v>853</v>
      </c>
      <c r="C1202">
        <v>2</v>
      </c>
      <c r="D1202">
        <v>456.14</v>
      </c>
      <c r="E1202" s="4">
        <v>45089</v>
      </c>
      <c r="F1202" s="4">
        <v>45117</v>
      </c>
      <c r="G1202">
        <v>0</v>
      </c>
      <c r="H1202" t="s">
        <v>7345</v>
      </c>
      <c r="I1202" t="s">
        <v>8000</v>
      </c>
      <c r="J1202" t="s">
        <v>8006</v>
      </c>
      <c r="L1202">
        <f>VLOOKUP(T_Boleto[[#This Row],[Acionista]], t_carne!$B$2:$L$292,11,0)</f>
        <v>101</v>
      </c>
      <c r="M1202" t="str">
        <f>"insert into t_boleto values(" &amp; L1202 &amp; ", " &amp; T_Boleto[[#This Row],[SeqID]] &amp; ", " &amp; SUBSTITUTE(T_Boleto[[#This Row],[Valor]],",",".",1) &amp; ", '" &amp; TEXT(T_Boleto[[#This Row],[DataVencimento]],"aaaa-mm-dd") &amp; "');"</f>
        <v>insert into t_boleto values(101, 135200, 456.14, '2023-07-10');</v>
      </c>
    </row>
    <row r="1203" spans="1:13">
      <c r="A1203">
        <v>135201</v>
      </c>
      <c r="B1203">
        <v>853</v>
      </c>
      <c r="C1203">
        <v>2</v>
      </c>
      <c r="D1203">
        <v>456.14</v>
      </c>
      <c r="E1203" s="4">
        <v>45089</v>
      </c>
      <c r="F1203" s="4">
        <v>45148</v>
      </c>
      <c r="G1203">
        <v>0</v>
      </c>
      <c r="H1203" t="s">
        <v>7345</v>
      </c>
      <c r="I1203" t="s">
        <v>8000</v>
      </c>
      <c r="J1203" t="s">
        <v>8007</v>
      </c>
      <c r="L1203">
        <f>VLOOKUP(T_Boleto[[#This Row],[Acionista]], t_carne!$B$2:$L$292,11,0)</f>
        <v>101</v>
      </c>
      <c r="M1203" t="str">
        <f>"insert into t_boleto values(" &amp; L1203 &amp; ", " &amp; T_Boleto[[#This Row],[SeqID]] &amp; ", " &amp; SUBSTITUTE(T_Boleto[[#This Row],[Valor]],",",".",1) &amp; ", '" &amp; TEXT(T_Boleto[[#This Row],[DataVencimento]],"aaaa-mm-dd") &amp; "');"</f>
        <v>insert into t_boleto values(101, 135201, 456.14, '2023-08-10');</v>
      </c>
    </row>
    <row r="1204" spans="1:13">
      <c r="A1204">
        <v>135202</v>
      </c>
      <c r="B1204">
        <v>853</v>
      </c>
      <c r="C1204">
        <v>2</v>
      </c>
      <c r="D1204">
        <v>456.14</v>
      </c>
      <c r="E1204" s="4">
        <v>45089</v>
      </c>
      <c r="F1204" s="4">
        <v>45179</v>
      </c>
      <c r="G1204">
        <v>0</v>
      </c>
      <c r="H1204" t="s">
        <v>7345</v>
      </c>
      <c r="I1204" t="s">
        <v>8000</v>
      </c>
      <c r="J1204" t="s">
        <v>8008</v>
      </c>
      <c r="L1204">
        <f>VLOOKUP(T_Boleto[[#This Row],[Acionista]], t_carne!$B$2:$L$292,11,0)</f>
        <v>101</v>
      </c>
      <c r="M1204" t="str">
        <f>"insert into t_boleto values(" &amp; L1204 &amp; ", " &amp; T_Boleto[[#This Row],[SeqID]] &amp; ", " &amp; SUBSTITUTE(T_Boleto[[#This Row],[Valor]],",",".",1) &amp; ", '" &amp; TEXT(T_Boleto[[#This Row],[DataVencimento]],"aaaa-mm-dd") &amp; "');"</f>
        <v>insert into t_boleto values(101, 135202, 456.14, '2023-09-10');</v>
      </c>
    </row>
    <row r="1205" spans="1:13">
      <c r="A1205">
        <v>135203</v>
      </c>
      <c r="B1205">
        <v>853</v>
      </c>
      <c r="C1205">
        <v>2</v>
      </c>
      <c r="D1205">
        <v>456.14</v>
      </c>
      <c r="E1205" s="4">
        <v>45089</v>
      </c>
      <c r="F1205" s="4">
        <v>45209</v>
      </c>
      <c r="G1205">
        <v>0</v>
      </c>
      <c r="H1205" t="s">
        <v>7345</v>
      </c>
      <c r="I1205" t="s">
        <v>8000</v>
      </c>
      <c r="J1205" t="s">
        <v>8009</v>
      </c>
      <c r="L1205">
        <f>VLOOKUP(T_Boleto[[#This Row],[Acionista]], t_carne!$B$2:$L$292,11,0)</f>
        <v>101</v>
      </c>
      <c r="M1205" t="str">
        <f>"insert into t_boleto values(" &amp; L1205 &amp; ", " &amp; T_Boleto[[#This Row],[SeqID]] &amp; ", " &amp; SUBSTITUTE(T_Boleto[[#This Row],[Valor]],",",".",1) &amp; ", '" &amp; TEXT(T_Boleto[[#This Row],[DataVencimento]],"aaaa-mm-dd") &amp; "');"</f>
        <v>insert into t_boleto values(101, 135203, 456.14, '2023-10-10');</v>
      </c>
    </row>
    <row r="1206" spans="1:13">
      <c r="A1206">
        <v>135204</v>
      </c>
      <c r="B1206">
        <v>853</v>
      </c>
      <c r="C1206">
        <v>2</v>
      </c>
      <c r="D1206">
        <v>456.14</v>
      </c>
      <c r="E1206" s="4">
        <v>45089</v>
      </c>
      <c r="F1206" s="4">
        <v>45240</v>
      </c>
      <c r="G1206">
        <v>0</v>
      </c>
      <c r="H1206" t="s">
        <v>7345</v>
      </c>
      <c r="I1206" t="s">
        <v>8000</v>
      </c>
      <c r="J1206" t="s">
        <v>8010</v>
      </c>
      <c r="L1206">
        <f>VLOOKUP(T_Boleto[[#This Row],[Acionista]], t_carne!$B$2:$L$292,11,0)</f>
        <v>101</v>
      </c>
      <c r="M1206" t="str">
        <f>"insert into t_boleto values(" &amp; L1206 &amp; ", " &amp; T_Boleto[[#This Row],[SeqID]] &amp; ", " &amp; SUBSTITUTE(T_Boleto[[#This Row],[Valor]],",",".",1) &amp; ", '" &amp; TEXT(T_Boleto[[#This Row],[DataVencimento]],"aaaa-mm-dd") &amp; "');"</f>
        <v>insert into t_boleto values(101, 135204, 456.14, '2023-11-10');</v>
      </c>
    </row>
    <row r="1207" spans="1:13">
      <c r="A1207">
        <v>135205</v>
      </c>
      <c r="B1207">
        <v>853</v>
      </c>
      <c r="C1207">
        <v>2</v>
      </c>
      <c r="D1207">
        <v>456.14</v>
      </c>
      <c r="E1207" s="4">
        <v>45089</v>
      </c>
      <c r="F1207" s="4">
        <v>45270</v>
      </c>
      <c r="G1207">
        <v>0</v>
      </c>
      <c r="H1207" t="s">
        <v>7345</v>
      </c>
      <c r="I1207" t="s">
        <v>8000</v>
      </c>
      <c r="J1207" t="s">
        <v>8011</v>
      </c>
      <c r="L1207">
        <f>VLOOKUP(T_Boleto[[#This Row],[Acionista]], t_carne!$B$2:$L$292,11,0)</f>
        <v>101</v>
      </c>
      <c r="M1207" t="str">
        <f>"insert into t_boleto values(" &amp; L1207 &amp; ", " &amp; T_Boleto[[#This Row],[SeqID]] &amp; ", " &amp; SUBSTITUTE(T_Boleto[[#This Row],[Valor]],",",".",1) &amp; ", '" &amp; TEXT(T_Boleto[[#This Row],[DataVencimento]],"aaaa-mm-dd") &amp; "');"</f>
        <v>insert into t_boleto values(101, 135205, 456.14, '2023-12-10');</v>
      </c>
    </row>
    <row r="1208" spans="1:13">
      <c r="A1208">
        <v>135206</v>
      </c>
      <c r="B1208">
        <v>853</v>
      </c>
      <c r="C1208">
        <v>2</v>
      </c>
      <c r="D1208">
        <v>456.14</v>
      </c>
      <c r="E1208" s="4">
        <v>45089</v>
      </c>
      <c r="F1208" s="4">
        <v>45301</v>
      </c>
      <c r="G1208">
        <v>0</v>
      </c>
      <c r="H1208" t="s">
        <v>7345</v>
      </c>
      <c r="I1208" t="s">
        <v>8000</v>
      </c>
      <c r="J1208" t="s">
        <v>8012</v>
      </c>
      <c r="L1208">
        <f>VLOOKUP(T_Boleto[[#This Row],[Acionista]], t_carne!$B$2:$L$292,11,0)</f>
        <v>101</v>
      </c>
      <c r="M1208" t="str">
        <f>"insert into t_boleto values(" &amp; L1208 &amp; ", " &amp; T_Boleto[[#This Row],[SeqID]] &amp; ", " &amp; SUBSTITUTE(T_Boleto[[#This Row],[Valor]],",",".",1) &amp; ", '" &amp; TEXT(T_Boleto[[#This Row],[DataVencimento]],"aaaa-mm-dd") &amp; "');"</f>
        <v>insert into t_boleto values(101, 135206, 456.14, '2024-01-10');</v>
      </c>
    </row>
    <row r="1209" spans="1:13">
      <c r="A1209">
        <v>135207</v>
      </c>
      <c r="B1209">
        <v>853</v>
      </c>
      <c r="C1209">
        <v>2</v>
      </c>
      <c r="D1209">
        <v>456.14</v>
      </c>
      <c r="E1209" s="4">
        <v>45089</v>
      </c>
      <c r="F1209" s="4">
        <v>45332</v>
      </c>
      <c r="G1209">
        <v>0</v>
      </c>
      <c r="H1209" t="s">
        <v>7345</v>
      </c>
      <c r="I1209" t="s">
        <v>8000</v>
      </c>
      <c r="J1209" t="s">
        <v>8013</v>
      </c>
      <c r="L1209">
        <f>VLOOKUP(T_Boleto[[#This Row],[Acionista]], t_carne!$B$2:$L$292,11,0)</f>
        <v>101</v>
      </c>
      <c r="M1209" t="str">
        <f>"insert into t_boleto values(" &amp; L1209 &amp; ", " &amp; T_Boleto[[#This Row],[SeqID]] &amp; ", " &amp; SUBSTITUTE(T_Boleto[[#This Row],[Valor]],",",".",1) &amp; ", '" &amp; TEXT(T_Boleto[[#This Row],[DataVencimento]],"aaaa-mm-dd") &amp; "');"</f>
        <v>insert into t_boleto values(101, 135207, 456.14, '2024-02-10');</v>
      </c>
    </row>
    <row r="1210" spans="1:13">
      <c r="A1210">
        <v>135208</v>
      </c>
      <c r="B1210">
        <v>853</v>
      </c>
      <c r="C1210">
        <v>2</v>
      </c>
      <c r="D1210">
        <v>456.14</v>
      </c>
      <c r="E1210" s="4">
        <v>45089</v>
      </c>
      <c r="F1210" s="4">
        <v>45361</v>
      </c>
      <c r="G1210">
        <v>0</v>
      </c>
      <c r="H1210" t="s">
        <v>7345</v>
      </c>
      <c r="I1210" t="s">
        <v>8000</v>
      </c>
      <c r="J1210" t="s">
        <v>8001</v>
      </c>
      <c r="L1210">
        <f>VLOOKUP(T_Boleto[[#This Row],[Acionista]], t_carne!$B$2:$L$292,11,0)</f>
        <v>101</v>
      </c>
      <c r="M1210" t="str">
        <f>"insert into t_boleto values(" &amp; L1210 &amp; ", " &amp; T_Boleto[[#This Row],[SeqID]] &amp; ", " &amp; SUBSTITUTE(T_Boleto[[#This Row],[Valor]],",",".",1) &amp; ", '" &amp; TEXT(T_Boleto[[#This Row],[DataVencimento]],"aaaa-mm-dd") &amp; "');"</f>
        <v>insert into t_boleto values(101, 135208, 456.14, '2024-03-10');</v>
      </c>
    </row>
    <row r="1211" spans="1:13">
      <c r="A1211">
        <v>135209</v>
      </c>
      <c r="B1211">
        <v>853</v>
      </c>
      <c r="C1211">
        <v>2</v>
      </c>
      <c r="D1211">
        <v>456.14</v>
      </c>
      <c r="E1211" s="4">
        <v>45089</v>
      </c>
      <c r="F1211" s="4">
        <v>45392</v>
      </c>
      <c r="G1211">
        <v>0</v>
      </c>
      <c r="H1211" t="s">
        <v>7345</v>
      </c>
      <c r="I1211" t="s">
        <v>8000</v>
      </c>
      <c r="J1211" t="s">
        <v>8002</v>
      </c>
      <c r="L1211">
        <f>VLOOKUP(T_Boleto[[#This Row],[Acionista]], t_carne!$B$2:$L$292,11,0)</f>
        <v>101</v>
      </c>
      <c r="M1211" t="str">
        <f>"insert into t_boleto values(" &amp; L1211 &amp; ", " &amp; T_Boleto[[#This Row],[SeqID]] &amp; ", " &amp; SUBSTITUTE(T_Boleto[[#This Row],[Valor]],",",".",1) &amp; ", '" &amp; TEXT(T_Boleto[[#This Row],[DataVencimento]],"aaaa-mm-dd") &amp; "');"</f>
        <v>insert into t_boleto values(101, 135209, 456.14, '2024-04-10');</v>
      </c>
    </row>
    <row r="1212" spans="1:13">
      <c r="A1212">
        <v>135210</v>
      </c>
      <c r="B1212">
        <v>853</v>
      </c>
      <c r="C1212">
        <v>2</v>
      </c>
      <c r="D1212">
        <v>456.14</v>
      </c>
      <c r="E1212" s="4">
        <v>45089</v>
      </c>
      <c r="F1212" s="4">
        <v>45422</v>
      </c>
      <c r="G1212">
        <v>0</v>
      </c>
      <c r="H1212" t="s">
        <v>7345</v>
      </c>
      <c r="I1212" t="s">
        <v>8000</v>
      </c>
      <c r="J1212" t="s">
        <v>8003</v>
      </c>
      <c r="L1212">
        <f>VLOOKUP(T_Boleto[[#This Row],[Acionista]], t_carne!$B$2:$L$292,11,0)</f>
        <v>101</v>
      </c>
      <c r="M1212" t="str">
        <f>"insert into t_boleto values(" &amp; L1212 &amp; ", " &amp; T_Boleto[[#This Row],[SeqID]] &amp; ", " &amp; SUBSTITUTE(T_Boleto[[#This Row],[Valor]],",",".",1) &amp; ", '" &amp; TEXT(T_Boleto[[#This Row],[DataVencimento]],"aaaa-mm-dd") &amp; "');"</f>
        <v>insert into t_boleto values(101, 135210, 456.14, '2024-05-10');</v>
      </c>
    </row>
    <row r="1213" spans="1:13">
      <c r="A1213">
        <v>135211</v>
      </c>
      <c r="B1213">
        <v>853</v>
      </c>
      <c r="C1213">
        <v>2</v>
      </c>
      <c r="D1213">
        <v>456.14</v>
      </c>
      <c r="E1213" s="4">
        <v>45089</v>
      </c>
      <c r="F1213" s="4">
        <v>45453</v>
      </c>
      <c r="G1213">
        <v>0</v>
      </c>
      <c r="H1213" t="s">
        <v>7345</v>
      </c>
      <c r="I1213" t="s">
        <v>8000</v>
      </c>
      <c r="J1213" t="s">
        <v>8004</v>
      </c>
      <c r="L1213">
        <f>VLOOKUP(T_Boleto[[#This Row],[Acionista]], t_carne!$B$2:$L$292,11,0)</f>
        <v>101</v>
      </c>
      <c r="M1213" t="str">
        <f>"insert into t_boleto values(" &amp; L1213 &amp; ", " &amp; T_Boleto[[#This Row],[SeqID]] &amp; ", " &amp; SUBSTITUTE(T_Boleto[[#This Row],[Valor]],",",".",1) &amp; ", '" &amp; TEXT(T_Boleto[[#This Row],[DataVencimento]],"aaaa-mm-dd") &amp; "');"</f>
        <v>insert into t_boleto values(101, 135211, 456.14, '2024-06-10');</v>
      </c>
    </row>
    <row r="1214" spans="1:13">
      <c r="A1214">
        <v>135212</v>
      </c>
      <c r="B1214">
        <v>903</v>
      </c>
      <c r="C1214">
        <v>2</v>
      </c>
      <c r="D1214">
        <v>839.28</v>
      </c>
      <c r="E1214" s="4">
        <v>45089</v>
      </c>
      <c r="F1214" s="4">
        <v>45117</v>
      </c>
      <c r="G1214">
        <v>0</v>
      </c>
      <c r="H1214" t="s">
        <v>7387</v>
      </c>
      <c r="I1214" t="s">
        <v>8005</v>
      </c>
      <c r="J1214" t="s">
        <v>8006</v>
      </c>
      <c r="L1214">
        <f>VLOOKUP(T_Boleto[[#This Row],[Acionista]], t_carne!$B$2:$L$292,11,0)</f>
        <v>102</v>
      </c>
      <c r="M1214" t="str">
        <f>"insert into t_boleto values(" &amp; L1214 &amp; ", " &amp; T_Boleto[[#This Row],[SeqID]] &amp; ", " &amp; SUBSTITUTE(T_Boleto[[#This Row],[Valor]],",",".",1) &amp; ", '" &amp; TEXT(T_Boleto[[#This Row],[DataVencimento]],"aaaa-mm-dd") &amp; "');"</f>
        <v>insert into t_boleto values(102, 135212, 839.28, '2023-07-10');</v>
      </c>
    </row>
    <row r="1215" spans="1:13">
      <c r="A1215">
        <v>135213</v>
      </c>
      <c r="B1215">
        <v>903</v>
      </c>
      <c r="C1215">
        <v>2</v>
      </c>
      <c r="D1215">
        <v>839.28</v>
      </c>
      <c r="E1215" s="4">
        <v>45089</v>
      </c>
      <c r="F1215" s="4">
        <v>45148</v>
      </c>
      <c r="G1215">
        <v>0</v>
      </c>
      <c r="H1215" t="s">
        <v>7387</v>
      </c>
      <c r="I1215" t="s">
        <v>8005</v>
      </c>
      <c r="J1215" t="s">
        <v>8007</v>
      </c>
      <c r="L1215">
        <f>VLOOKUP(T_Boleto[[#This Row],[Acionista]], t_carne!$B$2:$L$292,11,0)</f>
        <v>102</v>
      </c>
      <c r="M1215" t="str">
        <f>"insert into t_boleto values(" &amp; L1215 &amp; ", " &amp; T_Boleto[[#This Row],[SeqID]] &amp; ", " &amp; SUBSTITUTE(T_Boleto[[#This Row],[Valor]],",",".",1) &amp; ", '" &amp; TEXT(T_Boleto[[#This Row],[DataVencimento]],"aaaa-mm-dd") &amp; "');"</f>
        <v>insert into t_boleto values(102, 135213, 839.28, '2023-08-10');</v>
      </c>
    </row>
    <row r="1216" spans="1:13">
      <c r="A1216">
        <v>135214</v>
      </c>
      <c r="B1216">
        <v>903</v>
      </c>
      <c r="C1216">
        <v>2</v>
      </c>
      <c r="D1216">
        <v>839.28</v>
      </c>
      <c r="E1216" s="4">
        <v>45089</v>
      </c>
      <c r="F1216" s="4">
        <v>45179</v>
      </c>
      <c r="G1216">
        <v>0</v>
      </c>
      <c r="H1216" t="s">
        <v>7387</v>
      </c>
      <c r="I1216" t="s">
        <v>8005</v>
      </c>
      <c r="J1216" t="s">
        <v>8008</v>
      </c>
      <c r="L1216">
        <f>VLOOKUP(T_Boleto[[#This Row],[Acionista]], t_carne!$B$2:$L$292,11,0)</f>
        <v>102</v>
      </c>
      <c r="M1216" t="str">
        <f>"insert into t_boleto values(" &amp; L1216 &amp; ", " &amp; T_Boleto[[#This Row],[SeqID]] &amp; ", " &amp; SUBSTITUTE(T_Boleto[[#This Row],[Valor]],",",".",1) &amp; ", '" &amp; TEXT(T_Boleto[[#This Row],[DataVencimento]],"aaaa-mm-dd") &amp; "');"</f>
        <v>insert into t_boleto values(102, 135214, 839.28, '2023-09-10');</v>
      </c>
    </row>
    <row r="1217" spans="1:13">
      <c r="A1217">
        <v>135215</v>
      </c>
      <c r="B1217">
        <v>903</v>
      </c>
      <c r="C1217">
        <v>2</v>
      </c>
      <c r="D1217">
        <v>839.28</v>
      </c>
      <c r="E1217" s="4">
        <v>45089</v>
      </c>
      <c r="F1217" s="4">
        <v>45209</v>
      </c>
      <c r="G1217">
        <v>0</v>
      </c>
      <c r="H1217" t="s">
        <v>7387</v>
      </c>
      <c r="I1217" t="s">
        <v>8005</v>
      </c>
      <c r="J1217" t="s">
        <v>8009</v>
      </c>
      <c r="L1217">
        <f>VLOOKUP(T_Boleto[[#This Row],[Acionista]], t_carne!$B$2:$L$292,11,0)</f>
        <v>102</v>
      </c>
      <c r="M1217" t="str">
        <f>"insert into t_boleto values(" &amp; L1217 &amp; ", " &amp; T_Boleto[[#This Row],[SeqID]] &amp; ", " &amp; SUBSTITUTE(T_Boleto[[#This Row],[Valor]],",",".",1) &amp; ", '" &amp; TEXT(T_Boleto[[#This Row],[DataVencimento]],"aaaa-mm-dd") &amp; "');"</f>
        <v>insert into t_boleto values(102, 135215, 839.28, '2023-10-10');</v>
      </c>
    </row>
    <row r="1218" spans="1:13">
      <c r="A1218">
        <v>135216</v>
      </c>
      <c r="B1218">
        <v>903</v>
      </c>
      <c r="C1218">
        <v>2</v>
      </c>
      <c r="D1218">
        <v>839.28</v>
      </c>
      <c r="E1218" s="4">
        <v>45089</v>
      </c>
      <c r="F1218" s="4">
        <v>45240</v>
      </c>
      <c r="G1218">
        <v>0</v>
      </c>
      <c r="H1218" t="s">
        <v>7387</v>
      </c>
      <c r="I1218" t="s">
        <v>8005</v>
      </c>
      <c r="J1218" t="s">
        <v>8010</v>
      </c>
      <c r="L1218">
        <f>VLOOKUP(T_Boleto[[#This Row],[Acionista]], t_carne!$B$2:$L$292,11,0)</f>
        <v>102</v>
      </c>
      <c r="M1218" t="str">
        <f>"insert into t_boleto values(" &amp; L1218 &amp; ", " &amp; T_Boleto[[#This Row],[SeqID]] &amp; ", " &amp; SUBSTITUTE(T_Boleto[[#This Row],[Valor]],",",".",1) &amp; ", '" &amp; TEXT(T_Boleto[[#This Row],[DataVencimento]],"aaaa-mm-dd") &amp; "');"</f>
        <v>insert into t_boleto values(102, 135216, 839.28, '2023-11-10');</v>
      </c>
    </row>
    <row r="1219" spans="1:13">
      <c r="A1219">
        <v>135217</v>
      </c>
      <c r="B1219">
        <v>903</v>
      </c>
      <c r="C1219">
        <v>2</v>
      </c>
      <c r="D1219">
        <v>839.28</v>
      </c>
      <c r="E1219" s="4">
        <v>45089</v>
      </c>
      <c r="F1219" s="4">
        <v>45270</v>
      </c>
      <c r="G1219">
        <v>0</v>
      </c>
      <c r="H1219" t="s">
        <v>7387</v>
      </c>
      <c r="I1219" t="s">
        <v>8005</v>
      </c>
      <c r="J1219" t="s">
        <v>8011</v>
      </c>
      <c r="L1219">
        <f>VLOOKUP(T_Boleto[[#This Row],[Acionista]], t_carne!$B$2:$L$292,11,0)</f>
        <v>102</v>
      </c>
      <c r="M1219" t="str">
        <f>"insert into t_boleto values(" &amp; L1219 &amp; ", " &amp; T_Boleto[[#This Row],[SeqID]] &amp; ", " &amp; SUBSTITUTE(T_Boleto[[#This Row],[Valor]],",",".",1) &amp; ", '" &amp; TEXT(T_Boleto[[#This Row],[DataVencimento]],"aaaa-mm-dd") &amp; "');"</f>
        <v>insert into t_boleto values(102, 135217, 839.28, '2023-12-10');</v>
      </c>
    </row>
    <row r="1220" spans="1:13">
      <c r="A1220">
        <v>135218</v>
      </c>
      <c r="B1220">
        <v>903</v>
      </c>
      <c r="C1220">
        <v>2</v>
      </c>
      <c r="D1220">
        <v>839.28</v>
      </c>
      <c r="E1220" s="4">
        <v>45089</v>
      </c>
      <c r="F1220" s="4">
        <v>45301</v>
      </c>
      <c r="G1220">
        <v>0</v>
      </c>
      <c r="H1220" t="s">
        <v>7387</v>
      </c>
      <c r="I1220" t="s">
        <v>8005</v>
      </c>
      <c r="J1220" t="s">
        <v>8012</v>
      </c>
      <c r="L1220">
        <f>VLOOKUP(T_Boleto[[#This Row],[Acionista]], t_carne!$B$2:$L$292,11,0)</f>
        <v>102</v>
      </c>
      <c r="M1220" t="str">
        <f>"insert into t_boleto values(" &amp; L1220 &amp; ", " &amp; T_Boleto[[#This Row],[SeqID]] &amp; ", " &amp; SUBSTITUTE(T_Boleto[[#This Row],[Valor]],",",".",1) &amp; ", '" &amp; TEXT(T_Boleto[[#This Row],[DataVencimento]],"aaaa-mm-dd") &amp; "');"</f>
        <v>insert into t_boleto values(102, 135218, 839.28, '2024-01-10');</v>
      </c>
    </row>
    <row r="1221" spans="1:13">
      <c r="A1221">
        <v>135219</v>
      </c>
      <c r="B1221">
        <v>903</v>
      </c>
      <c r="C1221">
        <v>2</v>
      </c>
      <c r="D1221">
        <v>839.28</v>
      </c>
      <c r="E1221" s="4">
        <v>45089</v>
      </c>
      <c r="F1221" s="4">
        <v>45332</v>
      </c>
      <c r="G1221">
        <v>0</v>
      </c>
      <c r="H1221" t="s">
        <v>7387</v>
      </c>
      <c r="I1221" t="s">
        <v>8005</v>
      </c>
      <c r="J1221" t="s">
        <v>8013</v>
      </c>
      <c r="L1221">
        <f>VLOOKUP(T_Boleto[[#This Row],[Acionista]], t_carne!$B$2:$L$292,11,0)</f>
        <v>102</v>
      </c>
      <c r="M1221" t="str">
        <f>"insert into t_boleto values(" &amp; L1221 &amp; ", " &amp; T_Boleto[[#This Row],[SeqID]] &amp; ", " &amp; SUBSTITUTE(T_Boleto[[#This Row],[Valor]],",",".",1) &amp; ", '" &amp; TEXT(T_Boleto[[#This Row],[DataVencimento]],"aaaa-mm-dd") &amp; "');"</f>
        <v>insert into t_boleto values(102, 135219, 839.28, '2024-02-10');</v>
      </c>
    </row>
    <row r="1222" spans="1:13">
      <c r="A1222">
        <v>135220</v>
      </c>
      <c r="B1222">
        <v>903</v>
      </c>
      <c r="C1222">
        <v>2</v>
      </c>
      <c r="D1222">
        <v>839.28</v>
      </c>
      <c r="E1222" s="4">
        <v>45089</v>
      </c>
      <c r="F1222" s="4">
        <v>45361</v>
      </c>
      <c r="G1222">
        <v>0</v>
      </c>
      <c r="H1222" t="s">
        <v>7387</v>
      </c>
      <c r="I1222" t="s">
        <v>8005</v>
      </c>
      <c r="J1222" t="s">
        <v>8001</v>
      </c>
      <c r="L1222">
        <f>VLOOKUP(T_Boleto[[#This Row],[Acionista]], t_carne!$B$2:$L$292,11,0)</f>
        <v>102</v>
      </c>
      <c r="M1222" t="str">
        <f>"insert into t_boleto values(" &amp; L1222 &amp; ", " &amp; T_Boleto[[#This Row],[SeqID]] &amp; ", " &amp; SUBSTITUTE(T_Boleto[[#This Row],[Valor]],",",".",1) &amp; ", '" &amp; TEXT(T_Boleto[[#This Row],[DataVencimento]],"aaaa-mm-dd") &amp; "');"</f>
        <v>insert into t_boleto values(102, 135220, 839.28, '2024-03-10');</v>
      </c>
    </row>
    <row r="1223" spans="1:13">
      <c r="A1223">
        <v>135221</v>
      </c>
      <c r="B1223">
        <v>903</v>
      </c>
      <c r="C1223">
        <v>2</v>
      </c>
      <c r="D1223">
        <v>839.28</v>
      </c>
      <c r="E1223" s="4">
        <v>45089</v>
      </c>
      <c r="F1223" s="4">
        <v>45392</v>
      </c>
      <c r="G1223">
        <v>0</v>
      </c>
      <c r="H1223" t="s">
        <v>7387</v>
      </c>
      <c r="I1223" t="s">
        <v>8005</v>
      </c>
      <c r="J1223" t="s">
        <v>8002</v>
      </c>
      <c r="L1223">
        <f>VLOOKUP(T_Boleto[[#This Row],[Acionista]], t_carne!$B$2:$L$292,11,0)</f>
        <v>102</v>
      </c>
      <c r="M1223" t="str">
        <f>"insert into t_boleto values(" &amp; L1223 &amp; ", " &amp; T_Boleto[[#This Row],[SeqID]] &amp; ", " &amp; SUBSTITUTE(T_Boleto[[#This Row],[Valor]],",",".",1) &amp; ", '" &amp; TEXT(T_Boleto[[#This Row],[DataVencimento]],"aaaa-mm-dd") &amp; "');"</f>
        <v>insert into t_boleto values(102, 135221, 839.28, '2024-04-10');</v>
      </c>
    </row>
    <row r="1224" spans="1:13">
      <c r="A1224">
        <v>135222</v>
      </c>
      <c r="B1224">
        <v>903</v>
      </c>
      <c r="C1224">
        <v>2</v>
      </c>
      <c r="D1224">
        <v>839.28</v>
      </c>
      <c r="E1224" s="4">
        <v>45089</v>
      </c>
      <c r="F1224" s="4">
        <v>45422</v>
      </c>
      <c r="G1224">
        <v>0</v>
      </c>
      <c r="H1224" t="s">
        <v>7387</v>
      </c>
      <c r="I1224" t="s">
        <v>8005</v>
      </c>
      <c r="J1224" t="s">
        <v>8003</v>
      </c>
      <c r="L1224">
        <f>VLOOKUP(T_Boleto[[#This Row],[Acionista]], t_carne!$B$2:$L$292,11,0)</f>
        <v>102</v>
      </c>
      <c r="M1224" t="str">
        <f>"insert into t_boleto values(" &amp; L1224 &amp; ", " &amp; T_Boleto[[#This Row],[SeqID]] &amp; ", " &amp; SUBSTITUTE(T_Boleto[[#This Row],[Valor]],",",".",1) &amp; ", '" &amp; TEXT(T_Boleto[[#This Row],[DataVencimento]],"aaaa-mm-dd") &amp; "');"</f>
        <v>insert into t_boleto values(102, 135222, 839.28, '2024-05-10');</v>
      </c>
    </row>
    <row r="1225" spans="1:13">
      <c r="A1225">
        <v>135223</v>
      </c>
      <c r="B1225">
        <v>903</v>
      </c>
      <c r="C1225">
        <v>2</v>
      </c>
      <c r="D1225">
        <v>839.28</v>
      </c>
      <c r="E1225" s="4">
        <v>45089</v>
      </c>
      <c r="F1225" s="4">
        <v>45453</v>
      </c>
      <c r="G1225">
        <v>0</v>
      </c>
      <c r="H1225" t="s">
        <v>7387</v>
      </c>
      <c r="I1225" t="s">
        <v>8005</v>
      </c>
      <c r="J1225" t="s">
        <v>8004</v>
      </c>
      <c r="L1225">
        <f>VLOOKUP(T_Boleto[[#This Row],[Acionista]], t_carne!$B$2:$L$292,11,0)</f>
        <v>102</v>
      </c>
      <c r="M1225" t="str">
        <f>"insert into t_boleto values(" &amp; L1225 &amp; ", " &amp; T_Boleto[[#This Row],[SeqID]] &amp; ", " &amp; SUBSTITUTE(T_Boleto[[#This Row],[Valor]],",",".",1) &amp; ", '" &amp; TEXT(T_Boleto[[#This Row],[DataVencimento]],"aaaa-mm-dd") &amp; "');"</f>
        <v>insert into t_boleto values(102, 135223, 839.28, '2024-06-10');</v>
      </c>
    </row>
    <row r="1226" spans="1:13">
      <c r="A1226">
        <v>135224</v>
      </c>
      <c r="B1226">
        <v>907</v>
      </c>
      <c r="C1226">
        <v>2</v>
      </c>
      <c r="D1226">
        <v>456.14</v>
      </c>
      <c r="E1226" s="4">
        <v>45089</v>
      </c>
      <c r="F1226" s="4">
        <v>45117</v>
      </c>
      <c r="G1226">
        <v>0</v>
      </c>
      <c r="H1226" t="s">
        <v>7394</v>
      </c>
      <c r="I1226" t="s">
        <v>8000</v>
      </c>
      <c r="J1226" t="s">
        <v>8006</v>
      </c>
      <c r="L1226">
        <f>VLOOKUP(T_Boleto[[#This Row],[Acionista]], t_carne!$B$2:$L$292,11,0)</f>
        <v>103</v>
      </c>
      <c r="M1226" t="str">
        <f>"insert into t_boleto values(" &amp; L1226 &amp; ", " &amp; T_Boleto[[#This Row],[SeqID]] &amp; ", " &amp; SUBSTITUTE(T_Boleto[[#This Row],[Valor]],",",".",1) &amp; ", '" &amp; TEXT(T_Boleto[[#This Row],[DataVencimento]],"aaaa-mm-dd") &amp; "');"</f>
        <v>insert into t_boleto values(103, 135224, 456.14, '2023-07-10');</v>
      </c>
    </row>
    <row r="1227" spans="1:13">
      <c r="A1227">
        <v>135225</v>
      </c>
      <c r="B1227">
        <v>907</v>
      </c>
      <c r="C1227">
        <v>2</v>
      </c>
      <c r="D1227">
        <v>456.14</v>
      </c>
      <c r="E1227" s="4">
        <v>45089</v>
      </c>
      <c r="F1227" s="4">
        <v>45148</v>
      </c>
      <c r="G1227">
        <v>0</v>
      </c>
      <c r="H1227" t="s">
        <v>7394</v>
      </c>
      <c r="I1227" t="s">
        <v>8000</v>
      </c>
      <c r="J1227" t="s">
        <v>8007</v>
      </c>
      <c r="L1227">
        <f>VLOOKUP(T_Boleto[[#This Row],[Acionista]], t_carne!$B$2:$L$292,11,0)</f>
        <v>103</v>
      </c>
      <c r="M1227" t="str">
        <f>"insert into t_boleto values(" &amp; L1227 &amp; ", " &amp; T_Boleto[[#This Row],[SeqID]] &amp; ", " &amp; SUBSTITUTE(T_Boleto[[#This Row],[Valor]],",",".",1) &amp; ", '" &amp; TEXT(T_Boleto[[#This Row],[DataVencimento]],"aaaa-mm-dd") &amp; "');"</f>
        <v>insert into t_boleto values(103, 135225, 456.14, '2023-08-10');</v>
      </c>
    </row>
    <row r="1228" spans="1:13">
      <c r="A1228">
        <v>135226</v>
      </c>
      <c r="B1228">
        <v>907</v>
      </c>
      <c r="C1228">
        <v>2</v>
      </c>
      <c r="D1228">
        <v>456.14</v>
      </c>
      <c r="E1228" s="4">
        <v>45089</v>
      </c>
      <c r="F1228" s="4">
        <v>45179</v>
      </c>
      <c r="G1228">
        <v>0</v>
      </c>
      <c r="H1228" t="s">
        <v>7394</v>
      </c>
      <c r="I1228" t="s">
        <v>8000</v>
      </c>
      <c r="J1228" t="s">
        <v>8008</v>
      </c>
      <c r="L1228">
        <f>VLOOKUP(T_Boleto[[#This Row],[Acionista]], t_carne!$B$2:$L$292,11,0)</f>
        <v>103</v>
      </c>
      <c r="M1228" t="str">
        <f>"insert into t_boleto values(" &amp; L1228 &amp; ", " &amp; T_Boleto[[#This Row],[SeqID]] &amp; ", " &amp; SUBSTITUTE(T_Boleto[[#This Row],[Valor]],",",".",1) &amp; ", '" &amp; TEXT(T_Boleto[[#This Row],[DataVencimento]],"aaaa-mm-dd") &amp; "');"</f>
        <v>insert into t_boleto values(103, 135226, 456.14, '2023-09-10');</v>
      </c>
    </row>
    <row r="1229" spans="1:13">
      <c r="A1229">
        <v>135227</v>
      </c>
      <c r="B1229">
        <v>907</v>
      </c>
      <c r="C1229">
        <v>2</v>
      </c>
      <c r="D1229">
        <v>456.14</v>
      </c>
      <c r="E1229" s="4">
        <v>45089</v>
      </c>
      <c r="F1229" s="4">
        <v>45209</v>
      </c>
      <c r="G1229">
        <v>0</v>
      </c>
      <c r="H1229" t="s">
        <v>7394</v>
      </c>
      <c r="I1229" t="s">
        <v>8000</v>
      </c>
      <c r="J1229" t="s">
        <v>8009</v>
      </c>
      <c r="L1229">
        <f>VLOOKUP(T_Boleto[[#This Row],[Acionista]], t_carne!$B$2:$L$292,11,0)</f>
        <v>103</v>
      </c>
      <c r="M1229" t="str">
        <f>"insert into t_boleto values(" &amp; L1229 &amp; ", " &amp; T_Boleto[[#This Row],[SeqID]] &amp; ", " &amp; SUBSTITUTE(T_Boleto[[#This Row],[Valor]],",",".",1) &amp; ", '" &amp; TEXT(T_Boleto[[#This Row],[DataVencimento]],"aaaa-mm-dd") &amp; "');"</f>
        <v>insert into t_boleto values(103, 135227, 456.14, '2023-10-10');</v>
      </c>
    </row>
    <row r="1230" spans="1:13">
      <c r="A1230">
        <v>135228</v>
      </c>
      <c r="B1230">
        <v>907</v>
      </c>
      <c r="C1230">
        <v>2</v>
      </c>
      <c r="D1230">
        <v>456.14</v>
      </c>
      <c r="E1230" s="4">
        <v>45089</v>
      </c>
      <c r="F1230" s="4">
        <v>45240</v>
      </c>
      <c r="G1230">
        <v>0</v>
      </c>
      <c r="H1230" t="s">
        <v>7394</v>
      </c>
      <c r="I1230" t="s">
        <v>8000</v>
      </c>
      <c r="J1230" t="s">
        <v>8010</v>
      </c>
      <c r="L1230">
        <f>VLOOKUP(T_Boleto[[#This Row],[Acionista]], t_carne!$B$2:$L$292,11,0)</f>
        <v>103</v>
      </c>
      <c r="M1230" t="str">
        <f>"insert into t_boleto values(" &amp; L1230 &amp; ", " &amp; T_Boleto[[#This Row],[SeqID]] &amp; ", " &amp; SUBSTITUTE(T_Boleto[[#This Row],[Valor]],",",".",1) &amp; ", '" &amp; TEXT(T_Boleto[[#This Row],[DataVencimento]],"aaaa-mm-dd") &amp; "');"</f>
        <v>insert into t_boleto values(103, 135228, 456.14, '2023-11-10');</v>
      </c>
    </row>
    <row r="1231" spans="1:13">
      <c r="A1231">
        <v>135229</v>
      </c>
      <c r="B1231">
        <v>907</v>
      </c>
      <c r="C1231">
        <v>2</v>
      </c>
      <c r="D1231">
        <v>456.14</v>
      </c>
      <c r="E1231" s="4">
        <v>45089</v>
      </c>
      <c r="F1231" s="4">
        <v>45270</v>
      </c>
      <c r="G1231">
        <v>0</v>
      </c>
      <c r="H1231" t="s">
        <v>7394</v>
      </c>
      <c r="I1231" t="s">
        <v>8000</v>
      </c>
      <c r="J1231" t="s">
        <v>8011</v>
      </c>
      <c r="L1231">
        <f>VLOOKUP(T_Boleto[[#This Row],[Acionista]], t_carne!$B$2:$L$292,11,0)</f>
        <v>103</v>
      </c>
      <c r="M1231" t="str">
        <f>"insert into t_boleto values(" &amp; L1231 &amp; ", " &amp; T_Boleto[[#This Row],[SeqID]] &amp; ", " &amp; SUBSTITUTE(T_Boleto[[#This Row],[Valor]],",",".",1) &amp; ", '" &amp; TEXT(T_Boleto[[#This Row],[DataVencimento]],"aaaa-mm-dd") &amp; "');"</f>
        <v>insert into t_boleto values(103, 135229, 456.14, '2023-12-10');</v>
      </c>
    </row>
    <row r="1232" spans="1:13">
      <c r="A1232">
        <v>135230</v>
      </c>
      <c r="B1232">
        <v>907</v>
      </c>
      <c r="C1232">
        <v>2</v>
      </c>
      <c r="D1232">
        <v>456.14</v>
      </c>
      <c r="E1232" s="4">
        <v>45089</v>
      </c>
      <c r="F1232" s="4">
        <v>45301</v>
      </c>
      <c r="G1232">
        <v>0</v>
      </c>
      <c r="H1232" t="s">
        <v>7394</v>
      </c>
      <c r="I1232" t="s">
        <v>8000</v>
      </c>
      <c r="J1232" t="s">
        <v>8012</v>
      </c>
      <c r="L1232">
        <f>VLOOKUP(T_Boleto[[#This Row],[Acionista]], t_carne!$B$2:$L$292,11,0)</f>
        <v>103</v>
      </c>
      <c r="M1232" t="str">
        <f>"insert into t_boleto values(" &amp; L1232 &amp; ", " &amp; T_Boleto[[#This Row],[SeqID]] &amp; ", " &amp; SUBSTITUTE(T_Boleto[[#This Row],[Valor]],",",".",1) &amp; ", '" &amp; TEXT(T_Boleto[[#This Row],[DataVencimento]],"aaaa-mm-dd") &amp; "');"</f>
        <v>insert into t_boleto values(103, 135230, 456.14, '2024-01-10');</v>
      </c>
    </row>
    <row r="1233" spans="1:13">
      <c r="A1233">
        <v>135231</v>
      </c>
      <c r="B1233">
        <v>907</v>
      </c>
      <c r="C1233">
        <v>2</v>
      </c>
      <c r="D1233">
        <v>456.14</v>
      </c>
      <c r="E1233" s="4">
        <v>45089</v>
      </c>
      <c r="F1233" s="4">
        <v>45332</v>
      </c>
      <c r="G1233">
        <v>0</v>
      </c>
      <c r="H1233" t="s">
        <v>7394</v>
      </c>
      <c r="I1233" t="s">
        <v>8000</v>
      </c>
      <c r="J1233" t="s">
        <v>8013</v>
      </c>
      <c r="L1233">
        <f>VLOOKUP(T_Boleto[[#This Row],[Acionista]], t_carne!$B$2:$L$292,11,0)</f>
        <v>103</v>
      </c>
      <c r="M1233" t="str">
        <f>"insert into t_boleto values(" &amp; L1233 &amp; ", " &amp; T_Boleto[[#This Row],[SeqID]] &amp; ", " &amp; SUBSTITUTE(T_Boleto[[#This Row],[Valor]],",",".",1) &amp; ", '" &amp; TEXT(T_Boleto[[#This Row],[DataVencimento]],"aaaa-mm-dd") &amp; "');"</f>
        <v>insert into t_boleto values(103, 135231, 456.14, '2024-02-10');</v>
      </c>
    </row>
    <row r="1234" spans="1:13">
      <c r="A1234">
        <v>135232</v>
      </c>
      <c r="B1234">
        <v>907</v>
      </c>
      <c r="C1234">
        <v>2</v>
      </c>
      <c r="D1234">
        <v>456.14</v>
      </c>
      <c r="E1234" s="4">
        <v>45089</v>
      </c>
      <c r="F1234" s="4">
        <v>45361</v>
      </c>
      <c r="G1234">
        <v>0</v>
      </c>
      <c r="H1234" t="s">
        <v>7394</v>
      </c>
      <c r="I1234" t="s">
        <v>8000</v>
      </c>
      <c r="J1234" t="s">
        <v>8001</v>
      </c>
      <c r="L1234">
        <f>VLOOKUP(T_Boleto[[#This Row],[Acionista]], t_carne!$B$2:$L$292,11,0)</f>
        <v>103</v>
      </c>
      <c r="M1234" t="str">
        <f>"insert into t_boleto values(" &amp; L1234 &amp; ", " &amp; T_Boleto[[#This Row],[SeqID]] &amp; ", " &amp; SUBSTITUTE(T_Boleto[[#This Row],[Valor]],",",".",1) &amp; ", '" &amp; TEXT(T_Boleto[[#This Row],[DataVencimento]],"aaaa-mm-dd") &amp; "');"</f>
        <v>insert into t_boleto values(103, 135232, 456.14, '2024-03-10');</v>
      </c>
    </row>
    <row r="1235" spans="1:13">
      <c r="A1235">
        <v>135233</v>
      </c>
      <c r="B1235">
        <v>907</v>
      </c>
      <c r="C1235">
        <v>2</v>
      </c>
      <c r="D1235">
        <v>456.14</v>
      </c>
      <c r="E1235" s="4">
        <v>45089</v>
      </c>
      <c r="F1235" s="4">
        <v>45392</v>
      </c>
      <c r="G1235">
        <v>0</v>
      </c>
      <c r="H1235" t="s">
        <v>7394</v>
      </c>
      <c r="I1235" t="s">
        <v>8000</v>
      </c>
      <c r="J1235" t="s">
        <v>8002</v>
      </c>
      <c r="L1235">
        <f>VLOOKUP(T_Boleto[[#This Row],[Acionista]], t_carne!$B$2:$L$292,11,0)</f>
        <v>103</v>
      </c>
      <c r="M1235" t="str">
        <f>"insert into t_boleto values(" &amp; L1235 &amp; ", " &amp; T_Boleto[[#This Row],[SeqID]] &amp; ", " &amp; SUBSTITUTE(T_Boleto[[#This Row],[Valor]],",",".",1) &amp; ", '" &amp; TEXT(T_Boleto[[#This Row],[DataVencimento]],"aaaa-mm-dd") &amp; "');"</f>
        <v>insert into t_boleto values(103, 135233, 456.14, '2024-04-10');</v>
      </c>
    </row>
    <row r="1236" spans="1:13">
      <c r="A1236">
        <v>135234</v>
      </c>
      <c r="B1236">
        <v>907</v>
      </c>
      <c r="C1236">
        <v>2</v>
      </c>
      <c r="D1236">
        <v>456.14</v>
      </c>
      <c r="E1236" s="4">
        <v>45089</v>
      </c>
      <c r="F1236" s="4">
        <v>45422</v>
      </c>
      <c r="G1236">
        <v>0</v>
      </c>
      <c r="H1236" t="s">
        <v>7394</v>
      </c>
      <c r="I1236" t="s">
        <v>8000</v>
      </c>
      <c r="J1236" t="s">
        <v>8003</v>
      </c>
      <c r="L1236">
        <f>VLOOKUP(T_Boleto[[#This Row],[Acionista]], t_carne!$B$2:$L$292,11,0)</f>
        <v>103</v>
      </c>
      <c r="M1236" t="str">
        <f>"insert into t_boleto values(" &amp; L1236 &amp; ", " &amp; T_Boleto[[#This Row],[SeqID]] &amp; ", " &amp; SUBSTITUTE(T_Boleto[[#This Row],[Valor]],",",".",1) &amp; ", '" &amp; TEXT(T_Boleto[[#This Row],[DataVencimento]],"aaaa-mm-dd") &amp; "');"</f>
        <v>insert into t_boleto values(103, 135234, 456.14, '2024-05-10');</v>
      </c>
    </row>
    <row r="1237" spans="1:13">
      <c r="A1237">
        <v>135235</v>
      </c>
      <c r="B1237">
        <v>907</v>
      </c>
      <c r="C1237">
        <v>2</v>
      </c>
      <c r="D1237">
        <v>456.14</v>
      </c>
      <c r="E1237" s="4">
        <v>45089</v>
      </c>
      <c r="F1237" s="4">
        <v>45453</v>
      </c>
      <c r="G1237">
        <v>0</v>
      </c>
      <c r="H1237" t="s">
        <v>7394</v>
      </c>
      <c r="I1237" t="s">
        <v>8000</v>
      </c>
      <c r="J1237" t="s">
        <v>8004</v>
      </c>
      <c r="L1237">
        <f>VLOOKUP(T_Boleto[[#This Row],[Acionista]], t_carne!$B$2:$L$292,11,0)</f>
        <v>103</v>
      </c>
      <c r="M1237" t="str">
        <f>"insert into t_boleto values(" &amp; L1237 &amp; ", " &amp; T_Boleto[[#This Row],[SeqID]] &amp; ", " &amp; SUBSTITUTE(T_Boleto[[#This Row],[Valor]],",",".",1) &amp; ", '" &amp; TEXT(T_Boleto[[#This Row],[DataVencimento]],"aaaa-mm-dd") &amp; "');"</f>
        <v>insert into t_boleto values(103, 135235, 456.14, '2024-06-10');</v>
      </c>
    </row>
    <row r="1238" spans="1:13">
      <c r="A1238">
        <v>135236</v>
      </c>
      <c r="B1238">
        <v>1034</v>
      </c>
      <c r="C1238">
        <v>2</v>
      </c>
      <c r="D1238">
        <v>456.14</v>
      </c>
      <c r="E1238" s="4">
        <v>45089</v>
      </c>
      <c r="F1238" s="4">
        <v>45117</v>
      </c>
      <c r="G1238">
        <v>0</v>
      </c>
      <c r="H1238" t="s">
        <v>7494</v>
      </c>
      <c r="I1238" t="s">
        <v>8000</v>
      </c>
      <c r="J1238" t="s">
        <v>8006</v>
      </c>
      <c r="L1238">
        <f>VLOOKUP(T_Boleto[[#This Row],[Acionista]], t_carne!$B$2:$L$292,11,0)</f>
        <v>104</v>
      </c>
      <c r="M1238" t="str">
        <f>"insert into t_boleto values(" &amp; L1238 &amp; ", " &amp; T_Boleto[[#This Row],[SeqID]] &amp; ", " &amp; SUBSTITUTE(T_Boleto[[#This Row],[Valor]],",",".",1) &amp; ", '" &amp; TEXT(T_Boleto[[#This Row],[DataVencimento]],"aaaa-mm-dd") &amp; "');"</f>
        <v>insert into t_boleto values(104, 135236, 456.14, '2023-07-10');</v>
      </c>
    </row>
    <row r="1239" spans="1:13">
      <c r="A1239">
        <v>135237</v>
      </c>
      <c r="B1239">
        <v>1034</v>
      </c>
      <c r="C1239">
        <v>2</v>
      </c>
      <c r="D1239">
        <v>456.14</v>
      </c>
      <c r="E1239" s="4">
        <v>45089</v>
      </c>
      <c r="F1239" s="4">
        <v>45148</v>
      </c>
      <c r="G1239">
        <v>0</v>
      </c>
      <c r="H1239" t="s">
        <v>7494</v>
      </c>
      <c r="I1239" t="s">
        <v>8000</v>
      </c>
      <c r="J1239" t="s">
        <v>8007</v>
      </c>
      <c r="L1239">
        <f>VLOOKUP(T_Boleto[[#This Row],[Acionista]], t_carne!$B$2:$L$292,11,0)</f>
        <v>104</v>
      </c>
      <c r="M1239" t="str">
        <f>"insert into t_boleto values(" &amp; L1239 &amp; ", " &amp; T_Boleto[[#This Row],[SeqID]] &amp; ", " &amp; SUBSTITUTE(T_Boleto[[#This Row],[Valor]],",",".",1) &amp; ", '" &amp; TEXT(T_Boleto[[#This Row],[DataVencimento]],"aaaa-mm-dd") &amp; "');"</f>
        <v>insert into t_boleto values(104, 135237, 456.14, '2023-08-10');</v>
      </c>
    </row>
    <row r="1240" spans="1:13">
      <c r="A1240">
        <v>135238</v>
      </c>
      <c r="B1240">
        <v>1034</v>
      </c>
      <c r="C1240">
        <v>2</v>
      </c>
      <c r="D1240">
        <v>456.14</v>
      </c>
      <c r="E1240" s="4">
        <v>45089</v>
      </c>
      <c r="F1240" s="4">
        <v>45179</v>
      </c>
      <c r="G1240">
        <v>0</v>
      </c>
      <c r="H1240" t="s">
        <v>7494</v>
      </c>
      <c r="I1240" t="s">
        <v>8000</v>
      </c>
      <c r="J1240" t="s">
        <v>8008</v>
      </c>
      <c r="L1240">
        <f>VLOOKUP(T_Boleto[[#This Row],[Acionista]], t_carne!$B$2:$L$292,11,0)</f>
        <v>104</v>
      </c>
      <c r="M1240" t="str">
        <f>"insert into t_boleto values(" &amp; L1240 &amp; ", " &amp; T_Boleto[[#This Row],[SeqID]] &amp; ", " &amp; SUBSTITUTE(T_Boleto[[#This Row],[Valor]],",",".",1) &amp; ", '" &amp; TEXT(T_Boleto[[#This Row],[DataVencimento]],"aaaa-mm-dd") &amp; "');"</f>
        <v>insert into t_boleto values(104, 135238, 456.14, '2023-09-10');</v>
      </c>
    </row>
    <row r="1241" spans="1:13">
      <c r="A1241">
        <v>135239</v>
      </c>
      <c r="B1241">
        <v>1034</v>
      </c>
      <c r="C1241">
        <v>2</v>
      </c>
      <c r="D1241">
        <v>456.14</v>
      </c>
      <c r="E1241" s="4">
        <v>45089</v>
      </c>
      <c r="F1241" s="4">
        <v>45209</v>
      </c>
      <c r="G1241">
        <v>0</v>
      </c>
      <c r="H1241" t="s">
        <v>7494</v>
      </c>
      <c r="I1241" t="s">
        <v>8000</v>
      </c>
      <c r="J1241" t="s">
        <v>8009</v>
      </c>
      <c r="L1241">
        <f>VLOOKUP(T_Boleto[[#This Row],[Acionista]], t_carne!$B$2:$L$292,11,0)</f>
        <v>104</v>
      </c>
      <c r="M1241" t="str">
        <f>"insert into t_boleto values(" &amp; L1241 &amp; ", " &amp; T_Boleto[[#This Row],[SeqID]] &amp; ", " &amp; SUBSTITUTE(T_Boleto[[#This Row],[Valor]],",",".",1) &amp; ", '" &amp; TEXT(T_Boleto[[#This Row],[DataVencimento]],"aaaa-mm-dd") &amp; "');"</f>
        <v>insert into t_boleto values(104, 135239, 456.14, '2023-10-10');</v>
      </c>
    </row>
    <row r="1242" spans="1:13">
      <c r="A1242">
        <v>135240</v>
      </c>
      <c r="B1242">
        <v>1034</v>
      </c>
      <c r="C1242">
        <v>2</v>
      </c>
      <c r="D1242">
        <v>456.14</v>
      </c>
      <c r="E1242" s="4">
        <v>45089</v>
      </c>
      <c r="F1242" s="4">
        <v>45240</v>
      </c>
      <c r="G1242">
        <v>0</v>
      </c>
      <c r="H1242" t="s">
        <v>7494</v>
      </c>
      <c r="I1242" t="s">
        <v>8000</v>
      </c>
      <c r="J1242" t="s">
        <v>8010</v>
      </c>
      <c r="L1242">
        <f>VLOOKUP(T_Boleto[[#This Row],[Acionista]], t_carne!$B$2:$L$292,11,0)</f>
        <v>104</v>
      </c>
      <c r="M1242" t="str">
        <f>"insert into t_boleto values(" &amp; L1242 &amp; ", " &amp; T_Boleto[[#This Row],[SeqID]] &amp; ", " &amp; SUBSTITUTE(T_Boleto[[#This Row],[Valor]],",",".",1) &amp; ", '" &amp; TEXT(T_Boleto[[#This Row],[DataVencimento]],"aaaa-mm-dd") &amp; "');"</f>
        <v>insert into t_boleto values(104, 135240, 456.14, '2023-11-10');</v>
      </c>
    </row>
    <row r="1243" spans="1:13">
      <c r="A1243">
        <v>135241</v>
      </c>
      <c r="B1243">
        <v>1034</v>
      </c>
      <c r="C1243">
        <v>2</v>
      </c>
      <c r="D1243">
        <v>456.14</v>
      </c>
      <c r="E1243" s="4">
        <v>45089</v>
      </c>
      <c r="F1243" s="4">
        <v>45270</v>
      </c>
      <c r="G1243">
        <v>0</v>
      </c>
      <c r="H1243" t="s">
        <v>7494</v>
      </c>
      <c r="I1243" t="s">
        <v>8000</v>
      </c>
      <c r="J1243" t="s">
        <v>8011</v>
      </c>
      <c r="L1243">
        <f>VLOOKUP(T_Boleto[[#This Row],[Acionista]], t_carne!$B$2:$L$292,11,0)</f>
        <v>104</v>
      </c>
      <c r="M1243" t="str">
        <f>"insert into t_boleto values(" &amp; L1243 &amp; ", " &amp; T_Boleto[[#This Row],[SeqID]] &amp; ", " &amp; SUBSTITUTE(T_Boleto[[#This Row],[Valor]],",",".",1) &amp; ", '" &amp; TEXT(T_Boleto[[#This Row],[DataVencimento]],"aaaa-mm-dd") &amp; "');"</f>
        <v>insert into t_boleto values(104, 135241, 456.14, '2023-12-10');</v>
      </c>
    </row>
    <row r="1244" spans="1:13">
      <c r="A1244">
        <v>135242</v>
      </c>
      <c r="B1244">
        <v>1034</v>
      </c>
      <c r="C1244">
        <v>2</v>
      </c>
      <c r="D1244">
        <v>456.14</v>
      </c>
      <c r="E1244" s="4">
        <v>45089</v>
      </c>
      <c r="F1244" s="4">
        <v>45301</v>
      </c>
      <c r="G1244">
        <v>0</v>
      </c>
      <c r="H1244" t="s">
        <v>7494</v>
      </c>
      <c r="I1244" t="s">
        <v>8000</v>
      </c>
      <c r="J1244" t="s">
        <v>8012</v>
      </c>
      <c r="L1244">
        <f>VLOOKUP(T_Boleto[[#This Row],[Acionista]], t_carne!$B$2:$L$292,11,0)</f>
        <v>104</v>
      </c>
      <c r="M1244" t="str">
        <f>"insert into t_boleto values(" &amp; L1244 &amp; ", " &amp; T_Boleto[[#This Row],[SeqID]] &amp; ", " &amp; SUBSTITUTE(T_Boleto[[#This Row],[Valor]],",",".",1) &amp; ", '" &amp; TEXT(T_Boleto[[#This Row],[DataVencimento]],"aaaa-mm-dd") &amp; "');"</f>
        <v>insert into t_boleto values(104, 135242, 456.14, '2024-01-10');</v>
      </c>
    </row>
    <row r="1245" spans="1:13">
      <c r="A1245">
        <v>135243</v>
      </c>
      <c r="B1245">
        <v>1034</v>
      </c>
      <c r="C1245">
        <v>2</v>
      </c>
      <c r="D1245">
        <v>456.14</v>
      </c>
      <c r="E1245" s="4">
        <v>45089</v>
      </c>
      <c r="F1245" s="4">
        <v>45332</v>
      </c>
      <c r="G1245">
        <v>0</v>
      </c>
      <c r="H1245" t="s">
        <v>7494</v>
      </c>
      <c r="I1245" t="s">
        <v>8000</v>
      </c>
      <c r="J1245" t="s">
        <v>8013</v>
      </c>
      <c r="L1245">
        <f>VLOOKUP(T_Boleto[[#This Row],[Acionista]], t_carne!$B$2:$L$292,11,0)</f>
        <v>104</v>
      </c>
      <c r="M1245" t="str">
        <f>"insert into t_boleto values(" &amp; L1245 &amp; ", " &amp; T_Boleto[[#This Row],[SeqID]] &amp; ", " &amp; SUBSTITUTE(T_Boleto[[#This Row],[Valor]],",",".",1) &amp; ", '" &amp; TEXT(T_Boleto[[#This Row],[DataVencimento]],"aaaa-mm-dd") &amp; "');"</f>
        <v>insert into t_boleto values(104, 135243, 456.14, '2024-02-10');</v>
      </c>
    </row>
    <row r="1246" spans="1:13">
      <c r="A1246">
        <v>135244</v>
      </c>
      <c r="B1246">
        <v>1034</v>
      </c>
      <c r="C1246">
        <v>2</v>
      </c>
      <c r="D1246">
        <v>456.14</v>
      </c>
      <c r="E1246" s="4">
        <v>45089</v>
      </c>
      <c r="F1246" s="4">
        <v>45361</v>
      </c>
      <c r="G1246">
        <v>0</v>
      </c>
      <c r="H1246" t="s">
        <v>7494</v>
      </c>
      <c r="I1246" t="s">
        <v>8000</v>
      </c>
      <c r="J1246" t="s">
        <v>8001</v>
      </c>
      <c r="L1246">
        <f>VLOOKUP(T_Boleto[[#This Row],[Acionista]], t_carne!$B$2:$L$292,11,0)</f>
        <v>104</v>
      </c>
      <c r="M1246" t="str">
        <f>"insert into t_boleto values(" &amp; L1246 &amp; ", " &amp; T_Boleto[[#This Row],[SeqID]] &amp; ", " &amp; SUBSTITUTE(T_Boleto[[#This Row],[Valor]],",",".",1) &amp; ", '" &amp; TEXT(T_Boleto[[#This Row],[DataVencimento]],"aaaa-mm-dd") &amp; "');"</f>
        <v>insert into t_boleto values(104, 135244, 456.14, '2024-03-10');</v>
      </c>
    </row>
    <row r="1247" spans="1:13">
      <c r="A1247">
        <v>135245</v>
      </c>
      <c r="B1247">
        <v>1034</v>
      </c>
      <c r="C1247">
        <v>2</v>
      </c>
      <c r="D1247">
        <v>456.14</v>
      </c>
      <c r="E1247" s="4">
        <v>45089</v>
      </c>
      <c r="F1247" s="4">
        <v>45392</v>
      </c>
      <c r="G1247">
        <v>0</v>
      </c>
      <c r="H1247" t="s">
        <v>7494</v>
      </c>
      <c r="I1247" t="s">
        <v>8000</v>
      </c>
      <c r="J1247" t="s">
        <v>8002</v>
      </c>
      <c r="L1247">
        <f>VLOOKUP(T_Boleto[[#This Row],[Acionista]], t_carne!$B$2:$L$292,11,0)</f>
        <v>104</v>
      </c>
      <c r="M1247" t="str">
        <f>"insert into t_boleto values(" &amp; L1247 &amp; ", " &amp; T_Boleto[[#This Row],[SeqID]] &amp; ", " &amp; SUBSTITUTE(T_Boleto[[#This Row],[Valor]],",",".",1) &amp; ", '" &amp; TEXT(T_Boleto[[#This Row],[DataVencimento]],"aaaa-mm-dd") &amp; "');"</f>
        <v>insert into t_boleto values(104, 135245, 456.14, '2024-04-10');</v>
      </c>
    </row>
    <row r="1248" spans="1:13">
      <c r="A1248">
        <v>135246</v>
      </c>
      <c r="B1248">
        <v>1034</v>
      </c>
      <c r="C1248">
        <v>2</v>
      </c>
      <c r="D1248">
        <v>456.14</v>
      </c>
      <c r="E1248" s="4">
        <v>45089</v>
      </c>
      <c r="F1248" s="4">
        <v>45422</v>
      </c>
      <c r="G1248">
        <v>0</v>
      </c>
      <c r="H1248" t="s">
        <v>7494</v>
      </c>
      <c r="I1248" t="s">
        <v>8000</v>
      </c>
      <c r="J1248" t="s">
        <v>8003</v>
      </c>
      <c r="L1248">
        <f>VLOOKUP(T_Boleto[[#This Row],[Acionista]], t_carne!$B$2:$L$292,11,0)</f>
        <v>104</v>
      </c>
      <c r="M1248" t="str">
        <f>"insert into t_boleto values(" &amp; L1248 &amp; ", " &amp; T_Boleto[[#This Row],[SeqID]] &amp; ", " &amp; SUBSTITUTE(T_Boleto[[#This Row],[Valor]],",",".",1) &amp; ", '" &amp; TEXT(T_Boleto[[#This Row],[DataVencimento]],"aaaa-mm-dd") &amp; "');"</f>
        <v>insert into t_boleto values(104, 135246, 456.14, '2024-05-10');</v>
      </c>
    </row>
    <row r="1249" spans="1:13">
      <c r="A1249">
        <v>135247</v>
      </c>
      <c r="B1249">
        <v>1034</v>
      </c>
      <c r="C1249">
        <v>2</v>
      </c>
      <c r="D1249">
        <v>456.14</v>
      </c>
      <c r="E1249" s="4">
        <v>45089</v>
      </c>
      <c r="F1249" s="4">
        <v>45453</v>
      </c>
      <c r="G1249">
        <v>0</v>
      </c>
      <c r="H1249" t="s">
        <v>7494</v>
      </c>
      <c r="I1249" t="s">
        <v>8000</v>
      </c>
      <c r="J1249" t="s">
        <v>8004</v>
      </c>
      <c r="L1249">
        <f>VLOOKUP(T_Boleto[[#This Row],[Acionista]], t_carne!$B$2:$L$292,11,0)</f>
        <v>104</v>
      </c>
      <c r="M1249" t="str">
        <f>"insert into t_boleto values(" &amp; L1249 &amp; ", " &amp; T_Boleto[[#This Row],[SeqID]] &amp; ", " &amp; SUBSTITUTE(T_Boleto[[#This Row],[Valor]],",",".",1) &amp; ", '" &amp; TEXT(T_Boleto[[#This Row],[DataVencimento]],"aaaa-mm-dd") &amp; "');"</f>
        <v>insert into t_boleto values(104, 135247, 456.14, '2024-06-10');</v>
      </c>
    </row>
    <row r="1250" spans="1:13">
      <c r="A1250">
        <v>135248</v>
      </c>
      <c r="B1250">
        <v>784</v>
      </c>
      <c r="C1250">
        <v>2</v>
      </c>
      <c r="D1250">
        <v>456.14</v>
      </c>
      <c r="E1250" s="4">
        <v>45089</v>
      </c>
      <c r="F1250" s="4">
        <v>45117</v>
      </c>
      <c r="G1250">
        <v>0</v>
      </c>
      <c r="H1250" t="s">
        <v>7300</v>
      </c>
      <c r="I1250" t="s">
        <v>8000</v>
      </c>
      <c r="J1250" t="s">
        <v>8006</v>
      </c>
      <c r="L1250">
        <f>VLOOKUP(T_Boleto[[#This Row],[Acionista]], t_carne!$B$2:$L$292,11,0)</f>
        <v>105</v>
      </c>
      <c r="M1250" t="str">
        <f>"insert into t_boleto values(" &amp; L1250 &amp; ", " &amp; T_Boleto[[#This Row],[SeqID]] &amp; ", " &amp; SUBSTITUTE(T_Boleto[[#This Row],[Valor]],",",".",1) &amp; ", '" &amp; TEXT(T_Boleto[[#This Row],[DataVencimento]],"aaaa-mm-dd") &amp; "');"</f>
        <v>insert into t_boleto values(105, 135248, 456.14, '2023-07-10');</v>
      </c>
    </row>
    <row r="1251" spans="1:13">
      <c r="A1251">
        <v>135249</v>
      </c>
      <c r="B1251">
        <v>784</v>
      </c>
      <c r="C1251">
        <v>2</v>
      </c>
      <c r="D1251">
        <v>456.14</v>
      </c>
      <c r="E1251" s="4">
        <v>45089</v>
      </c>
      <c r="F1251" s="4">
        <v>45148</v>
      </c>
      <c r="G1251">
        <v>0</v>
      </c>
      <c r="H1251" t="s">
        <v>7300</v>
      </c>
      <c r="I1251" t="s">
        <v>8000</v>
      </c>
      <c r="J1251" t="s">
        <v>8007</v>
      </c>
      <c r="L1251">
        <f>VLOOKUP(T_Boleto[[#This Row],[Acionista]], t_carne!$B$2:$L$292,11,0)</f>
        <v>105</v>
      </c>
      <c r="M1251" t="str">
        <f>"insert into t_boleto values(" &amp; L1251 &amp; ", " &amp; T_Boleto[[#This Row],[SeqID]] &amp; ", " &amp; SUBSTITUTE(T_Boleto[[#This Row],[Valor]],",",".",1) &amp; ", '" &amp; TEXT(T_Boleto[[#This Row],[DataVencimento]],"aaaa-mm-dd") &amp; "');"</f>
        <v>insert into t_boleto values(105, 135249, 456.14, '2023-08-10');</v>
      </c>
    </row>
    <row r="1252" spans="1:13">
      <c r="A1252">
        <v>135250</v>
      </c>
      <c r="B1252">
        <v>784</v>
      </c>
      <c r="C1252">
        <v>2</v>
      </c>
      <c r="D1252">
        <v>456.14</v>
      </c>
      <c r="E1252" s="4">
        <v>45089</v>
      </c>
      <c r="F1252" s="4">
        <v>45179</v>
      </c>
      <c r="G1252">
        <v>0</v>
      </c>
      <c r="H1252" t="s">
        <v>7300</v>
      </c>
      <c r="I1252" t="s">
        <v>8000</v>
      </c>
      <c r="J1252" t="s">
        <v>8008</v>
      </c>
      <c r="L1252">
        <f>VLOOKUP(T_Boleto[[#This Row],[Acionista]], t_carne!$B$2:$L$292,11,0)</f>
        <v>105</v>
      </c>
      <c r="M1252" t="str">
        <f>"insert into t_boleto values(" &amp; L1252 &amp; ", " &amp; T_Boleto[[#This Row],[SeqID]] &amp; ", " &amp; SUBSTITUTE(T_Boleto[[#This Row],[Valor]],",",".",1) &amp; ", '" &amp; TEXT(T_Boleto[[#This Row],[DataVencimento]],"aaaa-mm-dd") &amp; "');"</f>
        <v>insert into t_boleto values(105, 135250, 456.14, '2023-09-10');</v>
      </c>
    </row>
    <row r="1253" spans="1:13">
      <c r="A1253">
        <v>135251</v>
      </c>
      <c r="B1253">
        <v>784</v>
      </c>
      <c r="C1253">
        <v>2</v>
      </c>
      <c r="D1253">
        <v>456.14</v>
      </c>
      <c r="E1253" s="4">
        <v>45089</v>
      </c>
      <c r="F1253" s="4">
        <v>45209</v>
      </c>
      <c r="G1253">
        <v>0</v>
      </c>
      <c r="H1253" t="s">
        <v>7300</v>
      </c>
      <c r="I1253" t="s">
        <v>8000</v>
      </c>
      <c r="J1253" t="s">
        <v>8009</v>
      </c>
      <c r="L1253">
        <f>VLOOKUP(T_Boleto[[#This Row],[Acionista]], t_carne!$B$2:$L$292,11,0)</f>
        <v>105</v>
      </c>
      <c r="M1253" t="str">
        <f>"insert into t_boleto values(" &amp; L1253 &amp; ", " &amp; T_Boleto[[#This Row],[SeqID]] &amp; ", " &amp; SUBSTITUTE(T_Boleto[[#This Row],[Valor]],",",".",1) &amp; ", '" &amp; TEXT(T_Boleto[[#This Row],[DataVencimento]],"aaaa-mm-dd") &amp; "');"</f>
        <v>insert into t_boleto values(105, 135251, 456.14, '2023-10-10');</v>
      </c>
    </row>
    <row r="1254" spans="1:13">
      <c r="A1254">
        <v>135252</v>
      </c>
      <c r="B1254">
        <v>784</v>
      </c>
      <c r="C1254">
        <v>2</v>
      </c>
      <c r="D1254">
        <v>456.14</v>
      </c>
      <c r="E1254" s="4">
        <v>45089</v>
      </c>
      <c r="F1254" s="4">
        <v>45240</v>
      </c>
      <c r="G1254">
        <v>0</v>
      </c>
      <c r="H1254" t="s">
        <v>7300</v>
      </c>
      <c r="I1254" t="s">
        <v>8000</v>
      </c>
      <c r="J1254" t="s">
        <v>8010</v>
      </c>
      <c r="L1254">
        <f>VLOOKUP(T_Boleto[[#This Row],[Acionista]], t_carne!$B$2:$L$292,11,0)</f>
        <v>105</v>
      </c>
      <c r="M1254" t="str">
        <f>"insert into t_boleto values(" &amp; L1254 &amp; ", " &amp; T_Boleto[[#This Row],[SeqID]] &amp; ", " &amp; SUBSTITUTE(T_Boleto[[#This Row],[Valor]],",",".",1) &amp; ", '" &amp; TEXT(T_Boleto[[#This Row],[DataVencimento]],"aaaa-mm-dd") &amp; "');"</f>
        <v>insert into t_boleto values(105, 135252, 456.14, '2023-11-10');</v>
      </c>
    </row>
    <row r="1255" spans="1:13">
      <c r="A1255">
        <v>135253</v>
      </c>
      <c r="B1255">
        <v>784</v>
      </c>
      <c r="C1255">
        <v>2</v>
      </c>
      <c r="D1255">
        <v>456.14</v>
      </c>
      <c r="E1255" s="4">
        <v>45089</v>
      </c>
      <c r="F1255" s="4">
        <v>45270</v>
      </c>
      <c r="G1255">
        <v>0</v>
      </c>
      <c r="H1255" t="s">
        <v>7300</v>
      </c>
      <c r="I1255" t="s">
        <v>8000</v>
      </c>
      <c r="J1255" t="s">
        <v>8011</v>
      </c>
      <c r="L1255">
        <f>VLOOKUP(T_Boleto[[#This Row],[Acionista]], t_carne!$B$2:$L$292,11,0)</f>
        <v>105</v>
      </c>
      <c r="M1255" t="str">
        <f>"insert into t_boleto values(" &amp; L1255 &amp; ", " &amp; T_Boleto[[#This Row],[SeqID]] &amp; ", " &amp; SUBSTITUTE(T_Boleto[[#This Row],[Valor]],",",".",1) &amp; ", '" &amp; TEXT(T_Boleto[[#This Row],[DataVencimento]],"aaaa-mm-dd") &amp; "');"</f>
        <v>insert into t_boleto values(105, 135253, 456.14, '2023-12-10');</v>
      </c>
    </row>
    <row r="1256" spans="1:13">
      <c r="A1256">
        <v>135254</v>
      </c>
      <c r="B1256">
        <v>784</v>
      </c>
      <c r="C1256">
        <v>2</v>
      </c>
      <c r="D1256">
        <v>456.14</v>
      </c>
      <c r="E1256" s="4">
        <v>45089</v>
      </c>
      <c r="F1256" s="4">
        <v>45301</v>
      </c>
      <c r="G1256">
        <v>0</v>
      </c>
      <c r="H1256" t="s">
        <v>7300</v>
      </c>
      <c r="I1256" t="s">
        <v>8000</v>
      </c>
      <c r="J1256" t="s">
        <v>8012</v>
      </c>
      <c r="L1256">
        <f>VLOOKUP(T_Boleto[[#This Row],[Acionista]], t_carne!$B$2:$L$292,11,0)</f>
        <v>105</v>
      </c>
      <c r="M1256" t="str">
        <f>"insert into t_boleto values(" &amp; L1256 &amp; ", " &amp; T_Boleto[[#This Row],[SeqID]] &amp; ", " &amp; SUBSTITUTE(T_Boleto[[#This Row],[Valor]],",",".",1) &amp; ", '" &amp; TEXT(T_Boleto[[#This Row],[DataVencimento]],"aaaa-mm-dd") &amp; "');"</f>
        <v>insert into t_boleto values(105, 135254, 456.14, '2024-01-10');</v>
      </c>
    </row>
    <row r="1257" spans="1:13">
      <c r="A1257">
        <v>135255</v>
      </c>
      <c r="B1257">
        <v>784</v>
      </c>
      <c r="C1257">
        <v>2</v>
      </c>
      <c r="D1257">
        <v>456.14</v>
      </c>
      <c r="E1257" s="4">
        <v>45089</v>
      </c>
      <c r="F1257" s="4">
        <v>45332</v>
      </c>
      <c r="G1257">
        <v>0</v>
      </c>
      <c r="H1257" t="s">
        <v>7300</v>
      </c>
      <c r="I1257" t="s">
        <v>8000</v>
      </c>
      <c r="J1257" t="s">
        <v>8013</v>
      </c>
      <c r="L1257">
        <f>VLOOKUP(T_Boleto[[#This Row],[Acionista]], t_carne!$B$2:$L$292,11,0)</f>
        <v>105</v>
      </c>
      <c r="M1257" t="str">
        <f>"insert into t_boleto values(" &amp; L1257 &amp; ", " &amp; T_Boleto[[#This Row],[SeqID]] &amp; ", " &amp; SUBSTITUTE(T_Boleto[[#This Row],[Valor]],",",".",1) &amp; ", '" &amp; TEXT(T_Boleto[[#This Row],[DataVencimento]],"aaaa-mm-dd") &amp; "');"</f>
        <v>insert into t_boleto values(105, 135255, 456.14, '2024-02-10');</v>
      </c>
    </row>
    <row r="1258" spans="1:13">
      <c r="A1258">
        <v>135256</v>
      </c>
      <c r="B1258">
        <v>784</v>
      </c>
      <c r="C1258">
        <v>2</v>
      </c>
      <c r="D1258">
        <v>456.14</v>
      </c>
      <c r="E1258" s="4">
        <v>45089</v>
      </c>
      <c r="F1258" s="4">
        <v>45361</v>
      </c>
      <c r="G1258">
        <v>0</v>
      </c>
      <c r="H1258" t="s">
        <v>7300</v>
      </c>
      <c r="I1258" t="s">
        <v>8000</v>
      </c>
      <c r="J1258" t="s">
        <v>8001</v>
      </c>
      <c r="L1258">
        <f>VLOOKUP(T_Boleto[[#This Row],[Acionista]], t_carne!$B$2:$L$292,11,0)</f>
        <v>105</v>
      </c>
      <c r="M1258" t="str">
        <f>"insert into t_boleto values(" &amp; L1258 &amp; ", " &amp; T_Boleto[[#This Row],[SeqID]] &amp; ", " &amp; SUBSTITUTE(T_Boleto[[#This Row],[Valor]],",",".",1) &amp; ", '" &amp; TEXT(T_Boleto[[#This Row],[DataVencimento]],"aaaa-mm-dd") &amp; "');"</f>
        <v>insert into t_boleto values(105, 135256, 456.14, '2024-03-10');</v>
      </c>
    </row>
    <row r="1259" spans="1:13">
      <c r="A1259">
        <v>135257</v>
      </c>
      <c r="B1259">
        <v>784</v>
      </c>
      <c r="C1259">
        <v>2</v>
      </c>
      <c r="D1259">
        <v>456.14</v>
      </c>
      <c r="E1259" s="4">
        <v>45089</v>
      </c>
      <c r="F1259" s="4">
        <v>45392</v>
      </c>
      <c r="G1259">
        <v>0</v>
      </c>
      <c r="H1259" t="s">
        <v>7300</v>
      </c>
      <c r="I1259" t="s">
        <v>8000</v>
      </c>
      <c r="J1259" t="s">
        <v>8002</v>
      </c>
      <c r="L1259">
        <f>VLOOKUP(T_Boleto[[#This Row],[Acionista]], t_carne!$B$2:$L$292,11,0)</f>
        <v>105</v>
      </c>
      <c r="M1259" t="str">
        <f>"insert into t_boleto values(" &amp; L1259 &amp; ", " &amp; T_Boleto[[#This Row],[SeqID]] &amp; ", " &amp; SUBSTITUTE(T_Boleto[[#This Row],[Valor]],",",".",1) &amp; ", '" &amp; TEXT(T_Boleto[[#This Row],[DataVencimento]],"aaaa-mm-dd") &amp; "');"</f>
        <v>insert into t_boleto values(105, 135257, 456.14, '2024-04-10');</v>
      </c>
    </row>
    <row r="1260" spans="1:13">
      <c r="A1260">
        <v>135258</v>
      </c>
      <c r="B1260">
        <v>784</v>
      </c>
      <c r="C1260">
        <v>2</v>
      </c>
      <c r="D1260">
        <v>456.14</v>
      </c>
      <c r="E1260" s="4">
        <v>45089</v>
      </c>
      <c r="F1260" s="4">
        <v>45422</v>
      </c>
      <c r="G1260">
        <v>0</v>
      </c>
      <c r="H1260" t="s">
        <v>7300</v>
      </c>
      <c r="I1260" t="s">
        <v>8000</v>
      </c>
      <c r="J1260" t="s">
        <v>8003</v>
      </c>
      <c r="L1260">
        <f>VLOOKUP(T_Boleto[[#This Row],[Acionista]], t_carne!$B$2:$L$292,11,0)</f>
        <v>105</v>
      </c>
      <c r="M1260" t="str">
        <f>"insert into t_boleto values(" &amp; L1260 &amp; ", " &amp; T_Boleto[[#This Row],[SeqID]] &amp; ", " &amp; SUBSTITUTE(T_Boleto[[#This Row],[Valor]],",",".",1) &amp; ", '" &amp; TEXT(T_Boleto[[#This Row],[DataVencimento]],"aaaa-mm-dd") &amp; "');"</f>
        <v>insert into t_boleto values(105, 135258, 456.14, '2024-05-10');</v>
      </c>
    </row>
    <row r="1261" spans="1:13">
      <c r="A1261">
        <v>135259</v>
      </c>
      <c r="B1261">
        <v>784</v>
      </c>
      <c r="C1261">
        <v>2</v>
      </c>
      <c r="D1261">
        <v>456.14</v>
      </c>
      <c r="E1261" s="4">
        <v>45089</v>
      </c>
      <c r="F1261" s="4">
        <v>45453</v>
      </c>
      <c r="G1261">
        <v>0</v>
      </c>
      <c r="H1261" t="s">
        <v>7300</v>
      </c>
      <c r="I1261" t="s">
        <v>8000</v>
      </c>
      <c r="J1261" t="s">
        <v>8004</v>
      </c>
      <c r="L1261">
        <f>VLOOKUP(T_Boleto[[#This Row],[Acionista]], t_carne!$B$2:$L$292,11,0)</f>
        <v>105</v>
      </c>
      <c r="M1261" t="str">
        <f>"insert into t_boleto values(" &amp; L1261 &amp; ", " &amp; T_Boleto[[#This Row],[SeqID]] &amp; ", " &amp; SUBSTITUTE(T_Boleto[[#This Row],[Valor]],",",".",1) &amp; ", '" &amp; TEXT(T_Boleto[[#This Row],[DataVencimento]],"aaaa-mm-dd") &amp; "');"</f>
        <v>insert into t_boleto values(105, 135259, 456.14, '2024-06-10');</v>
      </c>
    </row>
    <row r="1262" spans="1:13">
      <c r="A1262">
        <v>135260</v>
      </c>
      <c r="B1262">
        <v>832</v>
      </c>
      <c r="C1262">
        <v>2</v>
      </c>
      <c r="D1262">
        <v>456.14</v>
      </c>
      <c r="E1262" s="4">
        <v>45089</v>
      </c>
      <c r="F1262" s="4">
        <v>45117</v>
      </c>
      <c r="G1262">
        <v>0</v>
      </c>
      <c r="H1262" t="s">
        <v>7328</v>
      </c>
      <c r="I1262" t="s">
        <v>8000</v>
      </c>
      <c r="J1262" t="s">
        <v>8006</v>
      </c>
      <c r="L1262">
        <f>VLOOKUP(T_Boleto[[#This Row],[Acionista]], t_carne!$B$2:$L$292,11,0)</f>
        <v>106</v>
      </c>
      <c r="M1262" t="str">
        <f>"insert into t_boleto values(" &amp; L1262 &amp; ", " &amp; T_Boleto[[#This Row],[SeqID]] &amp; ", " &amp; SUBSTITUTE(T_Boleto[[#This Row],[Valor]],",",".",1) &amp; ", '" &amp; TEXT(T_Boleto[[#This Row],[DataVencimento]],"aaaa-mm-dd") &amp; "');"</f>
        <v>insert into t_boleto values(106, 135260, 456.14, '2023-07-10');</v>
      </c>
    </row>
    <row r="1263" spans="1:13">
      <c r="A1263">
        <v>135261</v>
      </c>
      <c r="B1263">
        <v>832</v>
      </c>
      <c r="C1263">
        <v>2</v>
      </c>
      <c r="D1263">
        <v>456.14</v>
      </c>
      <c r="E1263" s="4">
        <v>45089</v>
      </c>
      <c r="F1263" s="4">
        <v>45148</v>
      </c>
      <c r="G1263">
        <v>0</v>
      </c>
      <c r="H1263" t="s">
        <v>7328</v>
      </c>
      <c r="I1263" t="s">
        <v>8000</v>
      </c>
      <c r="J1263" t="s">
        <v>8007</v>
      </c>
      <c r="L1263">
        <f>VLOOKUP(T_Boleto[[#This Row],[Acionista]], t_carne!$B$2:$L$292,11,0)</f>
        <v>106</v>
      </c>
      <c r="M1263" t="str">
        <f>"insert into t_boleto values(" &amp; L1263 &amp; ", " &amp; T_Boleto[[#This Row],[SeqID]] &amp; ", " &amp; SUBSTITUTE(T_Boleto[[#This Row],[Valor]],",",".",1) &amp; ", '" &amp; TEXT(T_Boleto[[#This Row],[DataVencimento]],"aaaa-mm-dd") &amp; "');"</f>
        <v>insert into t_boleto values(106, 135261, 456.14, '2023-08-10');</v>
      </c>
    </row>
    <row r="1264" spans="1:13">
      <c r="A1264">
        <v>135262</v>
      </c>
      <c r="B1264">
        <v>832</v>
      </c>
      <c r="C1264">
        <v>2</v>
      </c>
      <c r="D1264">
        <v>456.14</v>
      </c>
      <c r="E1264" s="4">
        <v>45089</v>
      </c>
      <c r="F1264" s="4">
        <v>45179</v>
      </c>
      <c r="G1264">
        <v>0</v>
      </c>
      <c r="H1264" t="s">
        <v>7328</v>
      </c>
      <c r="I1264" t="s">
        <v>8000</v>
      </c>
      <c r="J1264" t="s">
        <v>8008</v>
      </c>
      <c r="L1264">
        <f>VLOOKUP(T_Boleto[[#This Row],[Acionista]], t_carne!$B$2:$L$292,11,0)</f>
        <v>106</v>
      </c>
      <c r="M1264" t="str">
        <f>"insert into t_boleto values(" &amp; L1264 &amp; ", " &amp; T_Boleto[[#This Row],[SeqID]] &amp; ", " &amp; SUBSTITUTE(T_Boleto[[#This Row],[Valor]],",",".",1) &amp; ", '" &amp; TEXT(T_Boleto[[#This Row],[DataVencimento]],"aaaa-mm-dd") &amp; "');"</f>
        <v>insert into t_boleto values(106, 135262, 456.14, '2023-09-10');</v>
      </c>
    </row>
    <row r="1265" spans="1:13">
      <c r="A1265">
        <v>135263</v>
      </c>
      <c r="B1265">
        <v>832</v>
      </c>
      <c r="C1265">
        <v>2</v>
      </c>
      <c r="D1265">
        <v>456.14</v>
      </c>
      <c r="E1265" s="4">
        <v>45089</v>
      </c>
      <c r="F1265" s="4">
        <v>45209</v>
      </c>
      <c r="G1265">
        <v>0</v>
      </c>
      <c r="H1265" t="s">
        <v>7328</v>
      </c>
      <c r="I1265" t="s">
        <v>8000</v>
      </c>
      <c r="J1265" t="s">
        <v>8009</v>
      </c>
      <c r="L1265">
        <f>VLOOKUP(T_Boleto[[#This Row],[Acionista]], t_carne!$B$2:$L$292,11,0)</f>
        <v>106</v>
      </c>
      <c r="M1265" t="str">
        <f>"insert into t_boleto values(" &amp; L1265 &amp; ", " &amp; T_Boleto[[#This Row],[SeqID]] &amp; ", " &amp; SUBSTITUTE(T_Boleto[[#This Row],[Valor]],",",".",1) &amp; ", '" &amp; TEXT(T_Boleto[[#This Row],[DataVencimento]],"aaaa-mm-dd") &amp; "');"</f>
        <v>insert into t_boleto values(106, 135263, 456.14, '2023-10-10');</v>
      </c>
    </row>
    <row r="1266" spans="1:13">
      <c r="A1266">
        <v>135264</v>
      </c>
      <c r="B1266">
        <v>832</v>
      </c>
      <c r="C1266">
        <v>2</v>
      </c>
      <c r="D1266">
        <v>456.14</v>
      </c>
      <c r="E1266" s="4">
        <v>45089</v>
      </c>
      <c r="F1266" s="4">
        <v>45240</v>
      </c>
      <c r="G1266">
        <v>0</v>
      </c>
      <c r="H1266" t="s">
        <v>7328</v>
      </c>
      <c r="I1266" t="s">
        <v>8000</v>
      </c>
      <c r="J1266" t="s">
        <v>8010</v>
      </c>
      <c r="L1266">
        <f>VLOOKUP(T_Boleto[[#This Row],[Acionista]], t_carne!$B$2:$L$292,11,0)</f>
        <v>106</v>
      </c>
      <c r="M1266" t="str">
        <f>"insert into t_boleto values(" &amp; L1266 &amp; ", " &amp; T_Boleto[[#This Row],[SeqID]] &amp; ", " &amp; SUBSTITUTE(T_Boleto[[#This Row],[Valor]],",",".",1) &amp; ", '" &amp; TEXT(T_Boleto[[#This Row],[DataVencimento]],"aaaa-mm-dd") &amp; "');"</f>
        <v>insert into t_boleto values(106, 135264, 456.14, '2023-11-10');</v>
      </c>
    </row>
    <row r="1267" spans="1:13">
      <c r="A1267">
        <v>135265</v>
      </c>
      <c r="B1267">
        <v>832</v>
      </c>
      <c r="C1267">
        <v>2</v>
      </c>
      <c r="D1267">
        <v>456.14</v>
      </c>
      <c r="E1267" s="4">
        <v>45089</v>
      </c>
      <c r="F1267" s="4">
        <v>45270</v>
      </c>
      <c r="G1267">
        <v>0</v>
      </c>
      <c r="H1267" t="s">
        <v>7328</v>
      </c>
      <c r="I1267" t="s">
        <v>8000</v>
      </c>
      <c r="J1267" t="s">
        <v>8011</v>
      </c>
      <c r="L1267">
        <f>VLOOKUP(T_Boleto[[#This Row],[Acionista]], t_carne!$B$2:$L$292,11,0)</f>
        <v>106</v>
      </c>
      <c r="M1267" t="str">
        <f>"insert into t_boleto values(" &amp; L1267 &amp; ", " &amp; T_Boleto[[#This Row],[SeqID]] &amp; ", " &amp; SUBSTITUTE(T_Boleto[[#This Row],[Valor]],",",".",1) &amp; ", '" &amp; TEXT(T_Boleto[[#This Row],[DataVencimento]],"aaaa-mm-dd") &amp; "');"</f>
        <v>insert into t_boleto values(106, 135265, 456.14, '2023-12-10');</v>
      </c>
    </row>
    <row r="1268" spans="1:13">
      <c r="A1268">
        <v>135266</v>
      </c>
      <c r="B1268">
        <v>832</v>
      </c>
      <c r="C1268">
        <v>2</v>
      </c>
      <c r="D1268">
        <v>456.14</v>
      </c>
      <c r="E1268" s="4">
        <v>45089</v>
      </c>
      <c r="F1268" s="4">
        <v>45301</v>
      </c>
      <c r="G1268">
        <v>0</v>
      </c>
      <c r="H1268" t="s">
        <v>7328</v>
      </c>
      <c r="I1268" t="s">
        <v>8000</v>
      </c>
      <c r="J1268" t="s">
        <v>8012</v>
      </c>
      <c r="L1268">
        <f>VLOOKUP(T_Boleto[[#This Row],[Acionista]], t_carne!$B$2:$L$292,11,0)</f>
        <v>106</v>
      </c>
      <c r="M1268" t="str">
        <f>"insert into t_boleto values(" &amp; L1268 &amp; ", " &amp; T_Boleto[[#This Row],[SeqID]] &amp; ", " &amp; SUBSTITUTE(T_Boleto[[#This Row],[Valor]],",",".",1) &amp; ", '" &amp; TEXT(T_Boleto[[#This Row],[DataVencimento]],"aaaa-mm-dd") &amp; "');"</f>
        <v>insert into t_boleto values(106, 135266, 456.14, '2024-01-10');</v>
      </c>
    </row>
    <row r="1269" spans="1:13">
      <c r="A1269">
        <v>135267</v>
      </c>
      <c r="B1269">
        <v>832</v>
      </c>
      <c r="C1269">
        <v>2</v>
      </c>
      <c r="D1269">
        <v>456.14</v>
      </c>
      <c r="E1269" s="4">
        <v>45089</v>
      </c>
      <c r="F1269" s="4">
        <v>45332</v>
      </c>
      <c r="G1269">
        <v>0</v>
      </c>
      <c r="H1269" t="s">
        <v>7328</v>
      </c>
      <c r="I1269" t="s">
        <v>8000</v>
      </c>
      <c r="J1269" t="s">
        <v>8013</v>
      </c>
      <c r="L1269">
        <f>VLOOKUP(T_Boleto[[#This Row],[Acionista]], t_carne!$B$2:$L$292,11,0)</f>
        <v>106</v>
      </c>
      <c r="M1269" t="str">
        <f>"insert into t_boleto values(" &amp; L1269 &amp; ", " &amp; T_Boleto[[#This Row],[SeqID]] &amp; ", " &amp; SUBSTITUTE(T_Boleto[[#This Row],[Valor]],",",".",1) &amp; ", '" &amp; TEXT(T_Boleto[[#This Row],[DataVencimento]],"aaaa-mm-dd") &amp; "');"</f>
        <v>insert into t_boleto values(106, 135267, 456.14, '2024-02-10');</v>
      </c>
    </row>
    <row r="1270" spans="1:13">
      <c r="A1270">
        <v>135268</v>
      </c>
      <c r="B1270">
        <v>832</v>
      </c>
      <c r="C1270">
        <v>2</v>
      </c>
      <c r="D1270">
        <v>456.14</v>
      </c>
      <c r="E1270" s="4">
        <v>45089</v>
      </c>
      <c r="F1270" s="4">
        <v>45361</v>
      </c>
      <c r="G1270">
        <v>0</v>
      </c>
      <c r="H1270" t="s">
        <v>7328</v>
      </c>
      <c r="I1270" t="s">
        <v>8000</v>
      </c>
      <c r="J1270" t="s">
        <v>8001</v>
      </c>
      <c r="L1270">
        <f>VLOOKUP(T_Boleto[[#This Row],[Acionista]], t_carne!$B$2:$L$292,11,0)</f>
        <v>106</v>
      </c>
      <c r="M1270" t="str">
        <f>"insert into t_boleto values(" &amp; L1270 &amp; ", " &amp; T_Boleto[[#This Row],[SeqID]] &amp; ", " &amp; SUBSTITUTE(T_Boleto[[#This Row],[Valor]],",",".",1) &amp; ", '" &amp; TEXT(T_Boleto[[#This Row],[DataVencimento]],"aaaa-mm-dd") &amp; "');"</f>
        <v>insert into t_boleto values(106, 135268, 456.14, '2024-03-10');</v>
      </c>
    </row>
    <row r="1271" spans="1:13">
      <c r="A1271">
        <v>135269</v>
      </c>
      <c r="B1271">
        <v>832</v>
      </c>
      <c r="C1271">
        <v>2</v>
      </c>
      <c r="D1271">
        <v>456.14</v>
      </c>
      <c r="E1271" s="4">
        <v>45089</v>
      </c>
      <c r="F1271" s="4">
        <v>45392</v>
      </c>
      <c r="G1271">
        <v>0</v>
      </c>
      <c r="H1271" t="s">
        <v>7328</v>
      </c>
      <c r="I1271" t="s">
        <v>8000</v>
      </c>
      <c r="J1271" t="s">
        <v>8002</v>
      </c>
      <c r="L1271">
        <f>VLOOKUP(T_Boleto[[#This Row],[Acionista]], t_carne!$B$2:$L$292,11,0)</f>
        <v>106</v>
      </c>
      <c r="M1271" t="str">
        <f>"insert into t_boleto values(" &amp; L1271 &amp; ", " &amp; T_Boleto[[#This Row],[SeqID]] &amp; ", " &amp; SUBSTITUTE(T_Boleto[[#This Row],[Valor]],",",".",1) &amp; ", '" &amp; TEXT(T_Boleto[[#This Row],[DataVencimento]],"aaaa-mm-dd") &amp; "');"</f>
        <v>insert into t_boleto values(106, 135269, 456.14, '2024-04-10');</v>
      </c>
    </row>
    <row r="1272" spans="1:13">
      <c r="A1272">
        <v>135270</v>
      </c>
      <c r="B1272">
        <v>832</v>
      </c>
      <c r="C1272">
        <v>2</v>
      </c>
      <c r="D1272">
        <v>456.14</v>
      </c>
      <c r="E1272" s="4">
        <v>45089</v>
      </c>
      <c r="F1272" s="4">
        <v>45422</v>
      </c>
      <c r="G1272">
        <v>0</v>
      </c>
      <c r="H1272" t="s">
        <v>7328</v>
      </c>
      <c r="I1272" t="s">
        <v>8000</v>
      </c>
      <c r="J1272" t="s">
        <v>8003</v>
      </c>
      <c r="L1272">
        <f>VLOOKUP(T_Boleto[[#This Row],[Acionista]], t_carne!$B$2:$L$292,11,0)</f>
        <v>106</v>
      </c>
      <c r="M1272" t="str">
        <f>"insert into t_boleto values(" &amp; L1272 &amp; ", " &amp; T_Boleto[[#This Row],[SeqID]] &amp; ", " &amp; SUBSTITUTE(T_Boleto[[#This Row],[Valor]],",",".",1) &amp; ", '" &amp; TEXT(T_Boleto[[#This Row],[DataVencimento]],"aaaa-mm-dd") &amp; "');"</f>
        <v>insert into t_boleto values(106, 135270, 456.14, '2024-05-10');</v>
      </c>
    </row>
    <row r="1273" spans="1:13">
      <c r="A1273">
        <v>135271</v>
      </c>
      <c r="B1273">
        <v>832</v>
      </c>
      <c r="C1273">
        <v>2</v>
      </c>
      <c r="D1273">
        <v>456.14</v>
      </c>
      <c r="E1273" s="4">
        <v>45089</v>
      </c>
      <c r="F1273" s="4">
        <v>45453</v>
      </c>
      <c r="G1273">
        <v>0</v>
      </c>
      <c r="H1273" t="s">
        <v>7328</v>
      </c>
      <c r="I1273" t="s">
        <v>8000</v>
      </c>
      <c r="J1273" t="s">
        <v>8004</v>
      </c>
      <c r="L1273">
        <f>VLOOKUP(T_Boleto[[#This Row],[Acionista]], t_carne!$B$2:$L$292,11,0)</f>
        <v>106</v>
      </c>
      <c r="M1273" t="str">
        <f>"insert into t_boleto values(" &amp; L1273 &amp; ", " &amp; T_Boleto[[#This Row],[SeqID]] &amp; ", " &amp; SUBSTITUTE(T_Boleto[[#This Row],[Valor]],",",".",1) &amp; ", '" &amp; TEXT(T_Boleto[[#This Row],[DataVencimento]],"aaaa-mm-dd") &amp; "');"</f>
        <v>insert into t_boleto values(106, 135271, 456.14, '2024-06-10');</v>
      </c>
    </row>
    <row r="1274" spans="1:13">
      <c r="A1274">
        <v>135272</v>
      </c>
      <c r="B1274">
        <v>1045</v>
      </c>
      <c r="C1274">
        <v>2</v>
      </c>
      <c r="D1274">
        <v>839.28</v>
      </c>
      <c r="E1274" s="4">
        <v>45089</v>
      </c>
      <c r="F1274" s="4">
        <v>45117</v>
      </c>
      <c r="G1274">
        <v>0</v>
      </c>
      <c r="H1274" t="s">
        <v>7507</v>
      </c>
      <c r="I1274" t="s">
        <v>8005</v>
      </c>
      <c r="J1274" t="s">
        <v>8006</v>
      </c>
      <c r="L1274">
        <f>VLOOKUP(T_Boleto[[#This Row],[Acionista]], t_carne!$B$2:$L$292,11,0)</f>
        <v>107</v>
      </c>
      <c r="M1274" t="str">
        <f>"insert into t_boleto values(" &amp; L1274 &amp; ", " &amp; T_Boleto[[#This Row],[SeqID]] &amp; ", " &amp; SUBSTITUTE(T_Boleto[[#This Row],[Valor]],",",".",1) &amp; ", '" &amp; TEXT(T_Boleto[[#This Row],[DataVencimento]],"aaaa-mm-dd") &amp; "');"</f>
        <v>insert into t_boleto values(107, 135272, 839.28, '2023-07-10');</v>
      </c>
    </row>
    <row r="1275" spans="1:13">
      <c r="A1275">
        <v>135273</v>
      </c>
      <c r="B1275">
        <v>1045</v>
      </c>
      <c r="C1275">
        <v>2</v>
      </c>
      <c r="D1275">
        <v>839.28</v>
      </c>
      <c r="E1275" s="4">
        <v>45089</v>
      </c>
      <c r="F1275" s="4">
        <v>45148</v>
      </c>
      <c r="G1275">
        <v>0</v>
      </c>
      <c r="H1275" t="s">
        <v>7507</v>
      </c>
      <c r="I1275" t="s">
        <v>8005</v>
      </c>
      <c r="J1275" t="s">
        <v>8007</v>
      </c>
      <c r="L1275">
        <f>VLOOKUP(T_Boleto[[#This Row],[Acionista]], t_carne!$B$2:$L$292,11,0)</f>
        <v>107</v>
      </c>
      <c r="M1275" t="str">
        <f>"insert into t_boleto values(" &amp; L1275 &amp; ", " &amp; T_Boleto[[#This Row],[SeqID]] &amp; ", " &amp; SUBSTITUTE(T_Boleto[[#This Row],[Valor]],",",".",1) &amp; ", '" &amp; TEXT(T_Boleto[[#This Row],[DataVencimento]],"aaaa-mm-dd") &amp; "');"</f>
        <v>insert into t_boleto values(107, 135273, 839.28, '2023-08-10');</v>
      </c>
    </row>
    <row r="1276" spans="1:13">
      <c r="A1276">
        <v>135274</v>
      </c>
      <c r="B1276">
        <v>1045</v>
      </c>
      <c r="C1276">
        <v>2</v>
      </c>
      <c r="D1276">
        <v>839.28</v>
      </c>
      <c r="E1276" s="4">
        <v>45089</v>
      </c>
      <c r="F1276" s="4">
        <v>45179</v>
      </c>
      <c r="G1276">
        <v>0</v>
      </c>
      <c r="H1276" t="s">
        <v>7507</v>
      </c>
      <c r="I1276" t="s">
        <v>8005</v>
      </c>
      <c r="J1276" t="s">
        <v>8008</v>
      </c>
      <c r="L1276">
        <f>VLOOKUP(T_Boleto[[#This Row],[Acionista]], t_carne!$B$2:$L$292,11,0)</f>
        <v>107</v>
      </c>
      <c r="M1276" t="str">
        <f>"insert into t_boleto values(" &amp; L1276 &amp; ", " &amp; T_Boleto[[#This Row],[SeqID]] &amp; ", " &amp; SUBSTITUTE(T_Boleto[[#This Row],[Valor]],",",".",1) &amp; ", '" &amp; TEXT(T_Boleto[[#This Row],[DataVencimento]],"aaaa-mm-dd") &amp; "');"</f>
        <v>insert into t_boleto values(107, 135274, 839.28, '2023-09-10');</v>
      </c>
    </row>
    <row r="1277" spans="1:13">
      <c r="A1277">
        <v>135275</v>
      </c>
      <c r="B1277">
        <v>1045</v>
      </c>
      <c r="C1277">
        <v>2</v>
      </c>
      <c r="D1277">
        <v>839.28</v>
      </c>
      <c r="E1277" s="4">
        <v>45089</v>
      </c>
      <c r="F1277" s="4">
        <v>45209</v>
      </c>
      <c r="G1277">
        <v>0</v>
      </c>
      <c r="H1277" t="s">
        <v>7507</v>
      </c>
      <c r="I1277" t="s">
        <v>8005</v>
      </c>
      <c r="J1277" t="s">
        <v>8009</v>
      </c>
      <c r="L1277">
        <f>VLOOKUP(T_Boleto[[#This Row],[Acionista]], t_carne!$B$2:$L$292,11,0)</f>
        <v>107</v>
      </c>
      <c r="M1277" t="str">
        <f>"insert into t_boleto values(" &amp; L1277 &amp; ", " &amp; T_Boleto[[#This Row],[SeqID]] &amp; ", " &amp; SUBSTITUTE(T_Boleto[[#This Row],[Valor]],",",".",1) &amp; ", '" &amp; TEXT(T_Boleto[[#This Row],[DataVencimento]],"aaaa-mm-dd") &amp; "');"</f>
        <v>insert into t_boleto values(107, 135275, 839.28, '2023-10-10');</v>
      </c>
    </row>
    <row r="1278" spans="1:13">
      <c r="A1278">
        <v>135276</v>
      </c>
      <c r="B1278">
        <v>1045</v>
      </c>
      <c r="C1278">
        <v>2</v>
      </c>
      <c r="D1278">
        <v>839.28</v>
      </c>
      <c r="E1278" s="4">
        <v>45089</v>
      </c>
      <c r="F1278" s="4">
        <v>45240</v>
      </c>
      <c r="G1278">
        <v>0</v>
      </c>
      <c r="H1278" t="s">
        <v>7507</v>
      </c>
      <c r="I1278" t="s">
        <v>8005</v>
      </c>
      <c r="J1278" t="s">
        <v>8010</v>
      </c>
      <c r="L1278">
        <f>VLOOKUP(T_Boleto[[#This Row],[Acionista]], t_carne!$B$2:$L$292,11,0)</f>
        <v>107</v>
      </c>
      <c r="M1278" t="str">
        <f>"insert into t_boleto values(" &amp; L1278 &amp; ", " &amp; T_Boleto[[#This Row],[SeqID]] &amp; ", " &amp; SUBSTITUTE(T_Boleto[[#This Row],[Valor]],",",".",1) &amp; ", '" &amp; TEXT(T_Boleto[[#This Row],[DataVencimento]],"aaaa-mm-dd") &amp; "');"</f>
        <v>insert into t_boleto values(107, 135276, 839.28, '2023-11-10');</v>
      </c>
    </row>
    <row r="1279" spans="1:13">
      <c r="A1279">
        <v>135277</v>
      </c>
      <c r="B1279">
        <v>1045</v>
      </c>
      <c r="C1279">
        <v>2</v>
      </c>
      <c r="D1279">
        <v>839.28</v>
      </c>
      <c r="E1279" s="4">
        <v>45089</v>
      </c>
      <c r="F1279" s="4">
        <v>45270</v>
      </c>
      <c r="G1279">
        <v>0</v>
      </c>
      <c r="H1279" t="s">
        <v>7507</v>
      </c>
      <c r="I1279" t="s">
        <v>8005</v>
      </c>
      <c r="J1279" t="s">
        <v>8011</v>
      </c>
      <c r="L1279">
        <f>VLOOKUP(T_Boleto[[#This Row],[Acionista]], t_carne!$B$2:$L$292,11,0)</f>
        <v>107</v>
      </c>
      <c r="M1279" t="str">
        <f>"insert into t_boleto values(" &amp; L1279 &amp; ", " &amp; T_Boleto[[#This Row],[SeqID]] &amp; ", " &amp; SUBSTITUTE(T_Boleto[[#This Row],[Valor]],",",".",1) &amp; ", '" &amp; TEXT(T_Boleto[[#This Row],[DataVencimento]],"aaaa-mm-dd") &amp; "');"</f>
        <v>insert into t_boleto values(107, 135277, 839.28, '2023-12-10');</v>
      </c>
    </row>
    <row r="1280" spans="1:13">
      <c r="A1280">
        <v>135278</v>
      </c>
      <c r="B1280">
        <v>1045</v>
      </c>
      <c r="C1280">
        <v>2</v>
      </c>
      <c r="D1280">
        <v>839.28</v>
      </c>
      <c r="E1280" s="4">
        <v>45089</v>
      </c>
      <c r="F1280" s="4">
        <v>45301</v>
      </c>
      <c r="G1280">
        <v>0</v>
      </c>
      <c r="H1280" t="s">
        <v>7507</v>
      </c>
      <c r="I1280" t="s">
        <v>8005</v>
      </c>
      <c r="J1280" t="s">
        <v>8012</v>
      </c>
      <c r="L1280">
        <f>VLOOKUP(T_Boleto[[#This Row],[Acionista]], t_carne!$B$2:$L$292,11,0)</f>
        <v>107</v>
      </c>
      <c r="M1280" t="str">
        <f>"insert into t_boleto values(" &amp; L1280 &amp; ", " &amp; T_Boleto[[#This Row],[SeqID]] &amp; ", " &amp; SUBSTITUTE(T_Boleto[[#This Row],[Valor]],",",".",1) &amp; ", '" &amp; TEXT(T_Boleto[[#This Row],[DataVencimento]],"aaaa-mm-dd") &amp; "');"</f>
        <v>insert into t_boleto values(107, 135278, 839.28, '2024-01-10');</v>
      </c>
    </row>
    <row r="1281" spans="1:13">
      <c r="A1281">
        <v>135279</v>
      </c>
      <c r="B1281">
        <v>1045</v>
      </c>
      <c r="C1281">
        <v>2</v>
      </c>
      <c r="D1281">
        <v>839.28</v>
      </c>
      <c r="E1281" s="4">
        <v>45089</v>
      </c>
      <c r="F1281" s="4">
        <v>45332</v>
      </c>
      <c r="G1281">
        <v>0</v>
      </c>
      <c r="H1281" t="s">
        <v>7507</v>
      </c>
      <c r="I1281" t="s">
        <v>8005</v>
      </c>
      <c r="J1281" t="s">
        <v>8013</v>
      </c>
      <c r="L1281">
        <f>VLOOKUP(T_Boleto[[#This Row],[Acionista]], t_carne!$B$2:$L$292,11,0)</f>
        <v>107</v>
      </c>
      <c r="M1281" t="str">
        <f>"insert into t_boleto values(" &amp; L1281 &amp; ", " &amp; T_Boleto[[#This Row],[SeqID]] &amp; ", " &amp; SUBSTITUTE(T_Boleto[[#This Row],[Valor]],",",".",1) &amp; ", '" &amp; TEXT(T_Boleto[[#This Row],[DataVencimento]],"aaaa-mm-dd") &amp; "');"</f>
        <v>insert into t_boleto values(107, 135279, 839.28, '2024-02-10');</v>
      </c>
    </row>
    <row r="1282" spans="1:13">
      <c r="A1282">
        <v>135280</v>
      </c>
      <c r="B1282">
        <v>1045</v>
      </c>
      <c r="C1282">
        <v>2</v>
      </c>
      <c r="D1282">
        <v>839.28</v>
      </c>
      <c r="E1282" s="4">
        <v>45089</v>
      </c>
      <c r="F1282" s="4">
        <v>45361</v>
      </c>
      <c r="G1282">
        <v>0</v>
      </c>
      <c r="H1282" t="s">
        <v>7507</v>
      </c>
      <c r="I1282" t="s">
        <v>8005</v>
      </c>
      <c r="J1282" t="s">
        <v>8001</v>
      </c>
      <c r="L1282">
        <f>VLOOKUP(T_Boleto[[#This Row],[Acionista]], t_carne!$B$2:$L$292,11,0)</f>
        <v>107</v>
      </c>
      <c r="M1282" t="str">
        <f>"insert into t_boleto values(" &amp; L1282 &amp; ", " &amp; T_Boleto[[#This Row],[SeqID]] &amp; ", " &amp; SUBSTITUTE(T_Boleto[[#This Row],[Valor]],",",".",1) &amp; ", '" &amp; TEXT(T_Boleto[[#This Row],[DataVencimento]],"aaaa-mm-dd") &amp; "');"</f>
        <v>insert into t_boleto values(107, 135280, 839.28, '2024-03-10');</v>
      </c>
    </row>
    <row r="1283" spans="1:13">
      <c r="A1283">
        <v>135281</v>
      </c>
      <c r="B1283">
        <v>1045</v>
      </c>
      <c r="C1283">
        <v>2</v>
      </c>
      <c r="D1283">
        <v>839.28</v>
      </c>
      <c r="E1283" s="4">
        <v>45089</v>
      </c>
      <c r="F1283" s="4">
        <v>45392</v>
      </c>
      <c r="G1283">
        <v>0</v>
      </c>
      <c r="H1283" t="s">
        <v>7507</v>
      </c>
      <c r="I1283" t="s">
        <v>8005</v>
      </c>
      <c r="J1283" t="s">
        <v>8002</v>
      </c>
      <c r="L1283">
        <f>VLOOKUP(T_Boleto[[#This Row],[Acionista]], t_carne!$B$2:$L$292,11,0)</f>
        <v>107</v>
      </c>
      <c r="M1283" t="str">
        <f>"insert into t_boleto values(" &amp; L1283 &amp; ", " &amp; T_Boleto[[#This Row],[SeqID]] &amp; ", " &amp; SUBSTITUTE(T_Boleto[[#This Row],[Valor]],",",".",1) &amp; ", '" &amp; TEXT(T_Boleto[[#This Row],[DataVencimento]],"aaaa-mm-dd") &amp; "');"</f>
        <v>insert into t_boleto values(107, 135281, 839.28, '2024-04-10');</v>
      </c>
    </row>
    <row r="1284" spans="1:13">
      <c r="A1284">
        <v>135282</v>
      </c>
      <c r="B1284">
        <v>1045</v>
      </c>
      <c r="C1284">
        <v>2</v>
      </c>
      <c r="D1284">
        <v>839.28</v>
      </c>
      <c r="E1284" s="4">
        <v>45089</v>
      </c>
      <c r="F1284" s="4">
        <v>45422</v>
      </c>
      <c r="G1284">
        <v>0</v>
      </c>
      <c r="H1284" t="s">
        <v>7507</v>
      </c>
      <c r="I1284" t="s">
        <v>8005</v>
      </c>
      <c r="J1284" t="s">
        <v>8003</v>
      </c>
      <c r="L1284">
        <f>VLOOKUP(T_Boleto[[#This Row],[Acionista]], t_carne!$B$2:$L$292,11,0)</f>
        <v>107</v>
      </c>
      <c r="M1284" t="str">
        <f>"insert into t_boleto values(" &amp; L1284 &amp; ", " &amp; T_Boleto[[#This Row],[SeqID]] &amp; ", " &amp; SUBSTITUTE(T_Boleto[[#This Row],[Valor]],",",".",1) &amp; ", '" &amp; TEXT(T_Boleto[[#This Row],[DataVencimento]],"aaaa-mm-dd") &amp; "');"</f>
        <v>insert into t_boleto values(107, 135282, 839.28, '2024-05-10');</v>
      </c>
    </row>
    <row r="1285" spans="1:13">
      <c r="A1285">
        <v>135283</v>
      </c>
      <c r="B1285">
        <v>1045</v>
      </c>
      <c r="C1285">
        <v>2</v>
      </c>
      <c r="D1285">
        <v>839.28</v>
      </c>
      <c r="E1285" s="4">
        <v>45089</v>
      </c>
      <c r="F1285" s="4">
        <v>45453</v>
      </c>
      <c r="G1285">
        <v>0</v>
      </c>
      <c r="H1285" t="s">
        <v>7507</v>
      </c>
      <c r="I1285" t="s">
        <v>8005</v>
      </c>
      <c r="J1285" t="s">
        <v>8004</v>
      </c>
      <c r="L1285">
        <f>VLOOKUP(T_Boleto[[#This Row],[Acionista]], t_carne!$B$2:$L$292,11,0)</f>
        <v>107</v>
      </c>
      <c r="M1285" t="str">
        <f>"insert into t_boleto values(" &amp; L1285 &amp; ", " &amp; T_Boleto[[#This Row],[SeqID]] &amp; ", " &amp; SUBSTITUTE(T_Boleto[[#This Row],[Valor]],",",".",1) &amp; ", '" &amp; TEXT(T_Boleto[[#This Row],[DataVencimento]],"aaaa-mm-dd") &amp; "');"</f>
        <v>insert into t_boleto values(107, 135283, 839.28, '2024-06-10');</v>
      </c>
    </row>
    <row r="1286" spans="1:13">
      <c r="A1286">
        <v>135284</v>
      </c>
      <c r="B1286">
        <v>661</v>
      </c>
      <c r="C1286">
        <v>2</v>
      </c>
      <c r="D1286">
        <v>456.14</v>
      </c>
      <c r="E1286" s="4">
        <v>45089</v>
      </c>
      <c r="F1286" s="4">
        <v>45117</v>
      </c>
      <c r="G1286">
        <v>0</v>
      </c>
      <c r="H1286" t="s">
        <v>7237</v>
      </c>
      <c r="I1286" t="s">
        <v>8000</v>
      </c>
      <c r="J1286" t="s">
        <v>8006</v>
      </c>
      <c r="L1286">
        <f>VLOOKUP(T_Boleto[[#This Row],[Acionista]], t_carne!$B$2:$L$292,11,0)</f>
        <v>108</v>
      </c>
      <c r="M1286" t="str">
        <f>"insert into t_boleto values(" &amp; L1286 &amp; ", " &amp; T_Boleto[[#This Row],[SeqID]] &amp; ", " &amp; SUBSTITUTE(T_Boleto[[#This Row],[Valor]],",",".",1) &amp; ", '" &amp; TEXT(T_Boleto[[#This Row],[DataVencimento]],"aaaa-mm-dd") &amp; "');"</f>
        <v>insert into t_boleto values(108, 135284, 456.14, '2023-07-10');</v>
      </c>
    </row>
    <row r="1287" spans="1:13">
      <c r="A1287">
        <v>135285</v>
      </c>
      <c r="B1287">
        <v>661</v>
      </c>
      <c r="C1287">
        <v>2</v>
      </c>
      <c r="D1287">
        <v>456.14</v>
      </c>
      <c r="E1287" s="4">
        <v>45089</v>
      </c>
      <c r="F1287" s="4">
        <v>45148</v>
      </c>
      <c r="G1287">
        <v>0</v>
      </c>
      <c r="H1287" t="s">
        <v>7237</v>
      </c>
      <c r="I1287" t="s">
        <v>8000</v>
      </c>
      <c r="J1287" t="s">
        <v>8007</v>
      </c>
      <c r="L1287">
        <f>VLOOKUP(T_Boleto[[#This Row],[Acionista]], t_carne!$B$2:$L$292,11,0)</f>
        <v>108</v>
      </c>
      <c r="M1287" t="str">
        <f>"insert into t_boleto values(" &amp; L1287 &amp; ", " &amp; T_Boleto[[#This Row],[SeqID]] &amp; ", " &amp; SUBSTITUTE(T_Boleto[[#This Row],[Valor]],",",".",1) &amp; ", '" &amp; TEXT(T_Boleto[[#This Row],[DataVencimento]],"aaaa-mm-dd") &amp; "');"</f>
        <v>insert into t_boleto values(108, 135285, 456.14, '2023-08-10');</v>
      </c>
    </row>
    <row r="1288" spans="1:13">
      <c r="A1288">
        <v>135286</v>
      </c>
      <c r="B1288">
        <v>661</v>
      </c>
      <c r="C1288">
        <v>2</v>
      </c>
      <c r="D1288">
        <v>456.14</v>
      </c>
      <c r="E1288" s="4">
        <v>45089</v>
      </c>
      <c r="F1288" s="4">
        <v>45179</v>
      </c>
      <c r="G1288">
        <v>0</v>
      </c>
      <c r="H1288" t="s">
        <v>7237</v>
      </c>
      <c r="I1288" t="s">
        <v>8000</v>
      </c>
      <c r="J1288" t="s">
        <v>8008</v>
      </c>
      <c r="L1288">
        <f>VLOOKUP(T_Boleto[[#This Row],[Acionista]], t_carne!$B$2:$L$292,11,0)</f>
        <v>108</v>
      </c>
      <c r="M1288" t="str">
        <f>"insert into t_boleto values(" &amp; L1288 &amp; ", " &amp; T_Boleto[[#This Row],[SeqID]] &amp; ", " &amp; SUBSTITUTE(T_Boleto[[#This Row],[Valor]],",",".",1) &amp; ", '" &amp; TEXT(T_Boleto[[#This Row],[DataVencimento]],"aaaa-mm-dd") &amp; "');"</f>
        <v>insert into t_boleto values(108, 135286, 456.14, '2023-09-10');</v>
      </c>
    </row>
    <row r="1289" spans="1:13">
      <c r="A1289">
        <v>135287</v>
      </c>
      <c r="B1289">
        <v>661</v>
      </c>
      <c r="C1289">
        <v>2</v>
      </c>
      <c r="D1289">
        <v>456.14</v>
      </c>
      <c r="E1289" s="4">
        <v>45089</v>
      </c>
      <c r="F1289" s="4">
        <v>45209</v>
      </c>
      <c r="G1289">
        <v>0</v>
      </c>
      <c r="H1289" t="s">
        <v>7237</v>
      </c>
      <c r="I1289" t="s">
        <v>8000</v>
      </c>
      <c r="J1289" t="s">
        <v>8009</v>
      </c>
      <c r="L1289">
        <f>VLOOKUP(T_Boleto[[#This Row],[Acionista]], t_carne!$B$2:$L$292,11,0)</f>
        <v>108</v>
      </c>
      <c r="M1289" t="str">
        <f>"insert into t_boleto values(" &amp; L1289 &amp; ", " &amp; T_Boleto[[#This Row],[SeqID]] &amp; ", " &amp; SUBSTITUTE(T_Boleto[[#This Row],[Valor]],",",".",1) &amp; ", '" &amp; TEXT(T_Boleto[[#This Row],[DataVencimento]],"aaaa-mm-dd") &amp; "');"</f>
        <v>insert into t_boleto values(108, 135287, 456.14, '2023-10-10');</v>
      </c>
    </row>
    <row r="1290" spans="1:13">
      <c r="A1290">
        <v>135288</v>
      </c>
      <c r="B1290">
        <v>661</v>
      </c>
      <c r="C1290">
        <v>2</v>
      </c>
      <c r="D1290">
        <v>456.14</v>
      </c>
      <c r="E1290" s="4">
        <v>45089</v>
      </c>
      <c r="F1290" s="4">
        <v>45240</v>
      </c>
      <c r="G1290">
        <v>0</v>
      </c>
      <c r="H1290" t="s">
        <v>7237</v>
      </c>
      <c r="I1290" t="s">
        <v>8000</v>
      </c>
      <c r="J1290" t="s">
        <v>8010</v>
      </c>
      <c r="L1290">
        <f>VLOOKUP(T_Boleto[[#This Row],[Acionista]], t_carne!$B$2:$L$292,11,0)</f>
        <v>108</v>
      </c>
      <c r="M1290" t="str">
        <f>"insert into t_boleto values(" &amp; L1290 &amp; ", " &amp; T_Boleto[[#This Row],[SeqID]] &amp; ", " &amp; SUBSTITUTE(T_Boleto[[#This Row],[Valor]],",",".",1) &amp; ", '" &amp; TEXT(T_Boleto[[#This Row],[DataVencimento]],"aaaa-mm-dd") &amp; "');"</f>
        <v>insert into t_boleto values(108, 135288, 456.14, '2023-11-10');</v>
      </c>
    </row>
    <row r="1291" spans="1:13">
      <c r="A1291">
        <v>135289</v>
      </c>
      <c r="B1291">
        <v>661</v>
      </c>
      <c r="C1291">
        <v>2</v>
      </c>
      <c r="D1291">
        <v>456.14</v>
      </c>
      <c r="E1291" s="4">
        <v>45089</v>
      </c>
      <c r="F1291" s="4">
        <v>45270</v>
      </c>
      <c r="G1291">
        <v>0</v>
      </c>
      <c r="H1291" t="s">
        <v>7237</v>
      </c>
      <c r="I1291" t="s">
        <v>8000</v>
      </c>
      <c r="J1291" t="s">
        <v>8011</v>
      </c>
      <c r="L1291">
        <f>VLOOKUP(T_Boleto[[#This Row],[Acionista]], t_carne!$B$2:$L$292,11,0)</f>
        <v>108</v>
      </c>
      <c r="M1291" t="str">
        <f>"insert into t_boleto values(" &amp; L1291 &amp; ", " &amp; T_Boleto[[#This Row],[SeqID]] &amp; ", " &amp; SUBSTITUTE(T_Boleto[[#This Row],[Valor]],",",".",1) &amp; ", '" &amp; TEXT(T_Boleto[[#This Row],[DataVencimento]],"aaaa-mm-dd") &amp; "');"</f>
        <v>insert into t_boleto values(108, 135289, 456.14, '2023-12-10');</v>
      </c>
    </row>
    <row r="1292" spans="1:13">
      <c r="A1292">
        <v>135290</v>
      </c>
      <c r="B1292">
        <v>661</v>
      </c>
      <c r="C1292">
        <v>2</v>
      </c>
      <c r="D1292">
        <v>456.14</v>
      </c>
      <c r="E1292" s="4">
        <v>45089</v>
      </c>
      <c r="F1292" s="4">
        <v>45301</v>
      </c>
      <c r="G1292">
        <v>0</v>
      </c>
      <c r="H1292" t="s">
        <v>7237</v>
      </c>
      <c r="I1292" t="s">
        <v>8000</v>
      </c>
      <c r="J1292" t="s">
        <v>8012</v>
      </c>
      <c r="L1292">
        <f>VLOOKUP(T_Boleto[[#This Row],[Acionista]], t_carne!$B$2:$L$292,11,0)</f>
        <v>108</v>
      </c>
      <c r="M1292" t="str">
        <f>"insert into t_boleto values(" &amp; L1292 &amp; ", " &amp; T_Boleto[[#This Row],[SeqID]] &amp; ", " &amp; SUBSTITUTE(T_Boleto[[#This Row],[Valor]],",",".",1) &amp; ", '" &amp; TEXT(T_Boleto[[#This Row],[DataVencimento]],"aaaa-mm-dd") &amp; "');"</f>
        <v>insert into t_boleto values(108, 135290, 456.14, '2024-01-10');</v>
      </c>
    </row>
    <row r="1293" spans="1:13">
      <c r="A1293">
        <v>135291</v>
      </c>
      <c r="B1293">
        <v>661</v>
      </c>
      <c r="C1293">
        <v>2</v>
      </c>
      <c r="D1293">
        <v>456.14</v>
      </c>
      <c r="E1293" s="4">
        <v>45089</v>
      </c>
      <c r="F1293" s="4">
        <v>45332</v>
      </c>
      <c r="G1293">
        <v>0</v>
      </c>
      <c r="H1293" t="s">
        <v>7237</v>
      </c>
      <c r="I1293" t="s">
        <v>8000</v>
      </c>
      <c r="J1293" t="s">
        <v>8013</v>
      </c>
      <c r="L1293">
        <f>VLOOKUP(T_Boleto[[#This Row],[Acionista]], t_carne!$B$2:$L$292,11,0)</f>
        <v>108</v>
      </c>
      <c r="M1293" t="str">
        <f>"insert into t_boleto values(" &amp; L1293 &amp; ", " &amp; T_Boleto[[#This Row],[SeqID]] &amp; ", " &amp; SUBSTITUTE(T_Boleto[[#This Row],[Valor]],",",".",1) &amp; ", '" &amp; TEXT(T_Boleto[[#This Row],[DataVencimento]],"aaaa-mm-dd") &amp; "');"</f>
        <v>insert into t_boleto values(108, 135291, 456.14, '2024-02-10');</v>
      </c>
    </row>
    <row r="1294" spans="1:13">
      <c r="A1294">
        <v>135292</v>
      </c>
      <c r="B1294">
        <v>661</v>
      </c>
      <c r="C1294">
        <v>2</v>
      </c>
      <c r="D1294">
        <v>456.14</v>
      </c>
      <c r="E1294" s="4">
        <v>45089</v>
      </c>
      <c r="F1294" s="4">
        <v>45361</v>
      </c>
      <c r="G1294">
        <v>0</v>
      </c>
      <c r="H1294" t="s">
        <v>7237</v>
      </c>
      <c r="I1294" t="s">
        <v>8000</v>
      </c>
      <c r="J1294" t="s">
        <v>8001</v>
      </c>
      <c r="L1294">
        <f>VLOOKUP(T_Boleto[[#This Row],[Acionista]], t_carne!$B$2:$L$292,11,0)</f>
        <v>108</v>
      </c>
      <c r="M1294" t="str">
        <f>"insert into t_boleto values(" &amp; L1294 &amp; ", " &amp; T_Boleto[[#This Row],[SeqID]] &amp; ", " &amp; SUBSTITUTE(T_Boleto[[#This Row],[Valor]],",",".",1) &amp; ", '" &amp; TEXT(T_Boleto[[#This Row],[DataVencimento]],"aaaa-mm-dd") &amp; "');"</f>
        <v>insert into t_boleto values(108, 135292, 456.14, '2024-03-10');</v>
      </c>
    </row>
    <row r="1295" spans="1:13">
      <c r="A1295">
        <v>135293</v>
      </c>
      <c r="B1295">
        <v>661</v>
      </c>
      <c r="C1295">
        <v>2</v>
      </c>
      <c r="D1295">
        <v>456.14</v>
      </c>
      <c r="E1295" s="4">
        <v>45089</v>
      </c>
      <c r="F1295" s="4">
        <v>45392</v>
      </c>
      <c r="G1295">
        <v>0</v>
      </c>
      <c r="H1295" t="s">
        <v>7237</v>
      </c>
      <c r="I1295" t="s">
        <v>8000</v>
      </c>
      <c r="J1295" t="s">
        <v>8002</v>
      </c>
      <c r="L1295">
        <f>VLOOKUP(T_Boleto[[#This Row],[Acionista]], t_carne!$B$2:$L$292,11,0)</f>
        <v>108</v>
      </c>
      <c r="M1295" t="str">
        <f>"insert into t_boleto values(" &amp; L1295 &amp; ", " &amp; T_Boleto[[#This Row],[SeqID]] &amp; ", " &amp; SUBSTITUTE(T_Boleto[[#This Row],[Valor]],",",".",1) &amp; ", '" &amp; TEXT(T_Boleto[[#This Row],[DataVencimento]],"aaaa-mm-dd") &amp; "');"</f>
        <v>insert into t_boleto values(108, 135293, 456.14, '2024-04-10');</v>
      </c>
    </row>
    <row r="1296" spans="1:13">
      <c r="A1296">
        <v>135294</v>
      </c>
      <c r="B1296">
        <v>661</v>
      </c>
      <c r="C1296">
        <v>2</v>
      </c>
      <c r="D1296">
        <v>456.14</v>
      </c>
      <c r="E1296" s="4">
        <v>45089</v>
      </c>
      <c r="F1296" s="4">
        <v>45422</v>
      </c>
      <c r="G1296">
        <v>0</v>
      </c>
      <c r="H1296" t="s">
        <v>7237</v>
      </c>
      <c r="I1296" t="s">
        <v>8000</v>
      </c>
      <c r="J1296" t="s">
        <v>8003</v>
      </c>
      <c r="L1296">
        <f>VLOOKUP(T_Boleto[[#This Row],[Acionista]], t_carne!$B$2:$L$292,11,0)</f>
        <v>108</v>
      </c>
      <c r="M1296" t="str">
        <f>"insert into t_boleto values(" &amp; L1296 &amp; ", " &amp; T_Boleto[[#This Row],[SeqID]] &amp; ", " &amp; SUBSTITUTE(T_Boleto[[#This Row],[Valor]],",",".",1) &amp; ", '" &amp; TEXT(T_Boleto[[#This Row],[DataVencimento]],"aaaa-mm-dd") &amp; "');"</f>
        <v>insert into t_boleto values(108, 135294, 456.14, '2024-05-10');</v>
      </c>
    </row>
    <row r="1297" spans="1:13">
      <c r="A1297">
        <v>135295</v>
      </c>
      <c r="B1297">
        <v>661</v>
      </c>
      <c r="C1297">
        <v>2</v>
      </c>
      <c r="D1297">
        <v>456.14</v>
      </c>
      <c r="E1297" s="4">
        <v>45089</v>
      </c>
      <c r="F1297" s="4">
        <v>45453</v>
      </c>
      <c r="G1297">
        <v>0</v>
      </c>
      <c r="H1297" t="s">
        <v>7237</v>
      </c>
      <c r="I1297" t="s">
        <v>8000</v>
      </c>
      <c r="J1297" t="s">
        <v>8004</v>
      </c>
      <c r="L1297">
        <f>VLOOKUP(T_Boleto[[#This Row],[Acionista]], t_carne!$B$2:$L$292,11,0)</f>
        <v>108</v>
      </c>
      <c r="M1297" t="str">
        <f>"insert into t_boleto values(" &amp; L1297 &amp; ", " &amp; T_Boleto[[#This Row],[SeqID]] &amp; ", " &amp; SUBSTITUTE(T_Boleto[[#This Row],[Valor]],",",".",1) &amp; ", '" &amp; TEXT(T_Boleto[[#This Row],[DataVencimento]],"aaaa-mm-dd") &amp; "');"</f>
        <v>insert into t_boleto values(108, 135295, 456.14, '2024-06-10');</v>
      </c>
    </row>
    <row r="1298" spans="1:13">
      <c r="A1298">
        <v>135296</v>
      </c>
      <c r="B1298">
        <v>588</v>
      </c>
      <c r="C1298">
        <v>2</v>
      </c>
      <c r="D1298">
        <v>839.28</v>
      </c>
      <c r="E1298" s="4">
        <v>45089</v>
      </c>
      <c r="F1298" s="4">
        <v>45117</v>
      </c>
      <c r="G1298">
        <v>0</v>
      </c>
      <c r="H1298" t="s">
        <v>7209</v>
      </c>
      <c r="I1298" t="s">
        <v>8005</v>
      </c>
      <c r="J1298" t="s">
        <v>8006</v>
      </c>
      <c r="L1298">
        <f>VLOOKUP(T_Boleto[[#This Row],[Acionista]], t_carne!$B$2:$L$292,11,0)</f>
        <v>109</v>
      </c>
      <c r="M1298" t="str">
        <f>"insert into t_boleto values(" &amp; L1298 &amp; ", " &amp; T_Boleto[[#This Row],[SeqID]] &amp; ", " &amp; SUBSTITUTE(T_Boleto[[#This Row],[Valor]],",",".",1) &amp; ", '" &amp; TEXT(T_Boleto[[#This Row],[DataVencimento]],"aaaa-mm-dd") &amp; "');"</f>
        <v>insert into t_boleto values(109, 135296, 839.28, '2023-07-10');</v>
      </c>
    </row>
    <row r="1299" spans="1:13">
      <c r="A1299">
        <v>135297</v>
      </c>
      <c r="B1299">
        <v>588</v>
      </c>
      <c r="C1299">
        <v>2</v>
      </c>
      <c r="D1299">
        <v>839.28</v>
      </c>
      <c r="E1299" s="4">
        <v>45089</v>
      </c>
      <c r="F1299" s="4">
        <v>45148</v>
      </c>
      <c r="G1299">
        <v>0</v>
      </c>
      <c r="H1299" t="s">
        <v>7209</v>
      </c>
      <c r="I1299" t="s">
        <v>8005</v>
      </c>
      <c r="J1299" t="s">
        <v>8007</v>
      </c>
      <c r="L1299">
        <f>VLOOKUP(T_Boleto[[#This Row],[Acionista]], t_carne!$B$2:$L$292,11,0)</f>
        <v>109</v>
      </c>
      <c r="M1299" t="str">
        <f>"insert into t_boleto values(" &amp; L1299 &amp; ", " &amp; T_Boleto[[#This Row],[SeqID]] &amp; ", " &amp; SUBSTITUTE(T_Boleto[[#This Row],[Valor]],",",".",1) &amp; ", '" &amp; TEXT(T_Boleto[[#This Row],[DataVencimento]],"aaaa-mm-dd") &amp; "');"</f>
        <v>insert into t_boleto values(109, 135297, 839.28, '2023-08-10');</v>
      </c>
    </row>
    <row r="1300" spans="1:13">
      <c r="A1300">
        <v>135298</v>
      </c>
      <c r="B1300">
        <v>588</v>
      </c>
      <c r="C1300">
        <v>2</v>
      </c>
      <c r="D1300">
        <v>839.28</v>
      </c>
      <c r="E1300" s="4">
        <v>45089</v>
      </c>
      <c r="F1300" s="4">
        <v>45179</v>
      </c>
      <c r="G1300">
        <v>0</v>
      </c>
      <c r="H1300" t="s">
        <v>7209</v>
      </c>
      <c r="I1300" t="s">
        <v>8005</v>
      </c>
      <c r="J1300" t="s">
        <v>8008</v>
      </c>
      <c r="L1300">
        <f>VLOOKUP(T_Boleto[[#This Row],[Acionista]], t_carne!$B$2:$L$292,11,0)</f>
        <v>109</v>
      </c>
      <c r="M1300" t="str">
        <f>"insert into t_boleto values(" &amp; L1300 &amp; ", " &amp; T_Boleto[[#This Row],[SeqID]] &amp; ", " &amp; SUBSTITUTE(T_Boleto[[#This Row],[Valor]],",",".",1) &amp; ", '" &amp; TEXT(T_Boleto[[#This Row],[DataVencimento]],"aaaa-mm-dd") &amp; "');"</f>
        <v>insert into t_boleto values(109, 135298, 839.28, '2023-09-10');</v>
      </c>
    </row>
    <row r="1301" spans="1:13">
      <c r="A1301">
        <v>135299</v>
      </c>
      <c r="B1301">
        <v>588</v>
      </c>
      <c r="C1301">
        <v>2</v>
      </c>
      <c r="D1301">
        <v>839.28</v>
      </c>
      <c r="E1301" s="4">
        <v>45089</v>
      </c>
      <c r="F1301" s="4">
        <v>45209</v>
      </c>
      <c r="G1301">
        <v>0</v>
      </c>
      <c r="H1301" t="s">
        <v>7209</v>
      </c>
      <c r="I1301" t="s">
        <v>8005</v>
      </c>
      <c r="J1301" t="s">
        <v>8009</v>
      </c>
      <c r="L1301">
        <f>VLOOKUP(T_Boleto[[#This Row],[Acionista]], t_carne!$B$2:$L$292,11,0)</f>
        <v>109</v>
      </c>
      <c r="M1301" t="str">
        <f>"insert into t_boleto values(" &amp; L1301 &amp; ", " &amp; T_Boleto[[#This Row],[SeqID]] &amp; ", " &amp; SUBSTITUTE(T_Boleto[[#This Row],[Valor]],",",".",1) &amp; ", '" &amp; TEXT(T_Boleto[[#This Row],[DataVencimento]],"aaaa-mm-dd") &amp; "');"</f>
        <v>insert into t_boleto values(109, 135299, 839.28, '2023-10-10');</v>
      </c>
    </row>
    <row r="1302" spans="1:13">
      <c r="A1302">
        <v>135300</v>
      </c>
      <c r="B1302">
        <v>588</v>
      </c>
      <c r="C1302">
        <v>2</v>
      </c>
      <c r="D1302">
        <v>839.28</v>
      </c>
      <c r="E1302" s="4">
        <v>45089</v>
      </c>
      <c r="F1302" s="4">
        <v>45240</v>
      </c>
      <c r="G1302">
        <v>0</v>
      </c>
      <c r="H1302" t="s">
        <v>7209</v>
      </c>
      <c r="I1302" t="s">
        <v>8005</v>
      </c>
      <c r="J1302" t="s">
        <v>8010</v>
      </c>
      <c r="L1302">
        <f>VLOOKUP(T_Boleto[[#This Row],[Acionista]], t_carne!$B$2:$L$292,11,0)</f>
        <v>109</v>
      </c>
      <c r="M1302" t="str">
        <f>"insert into t_boleto values(" &amp; L1302 &amp; ", " &amp; T_Boleto[[#This Row],[SeqID]] &amp; ", " &amp; SUBSTITUTE(T_Boleto[[#This Row],[Valor]],",",".",1) &amp; ", '" &amp; TEXT(T_Boleto[[#This Row],[DataVencimento]],"aaaa-mm-dd") &amp; "');"</f>
        <v>insert into t_boleto values(109, 135300, 839.28, '2023-11-10');</v>
      </c>
    </row>
    <row r="1303" spans="1:13">
      <c r="A1303">
        <v>135301</v>
      </c>
      <c r="B1303">
        <v>588</v>
      </c>
      <c r="C1303">
        <v>2</v>
      </c>
      <c r="D1303">
        <v>839.28</v>
      </c>
      <c r="E1303" s="4">
        <v>45089</v>
      </c>
      <c r="F1303" s="4">
        <v>45270</v>
      </c>
      <c r="G1303">
        <v>0</v>
      </c>
      <c r="H1303" t="s">
        <v>7209</v>
      </c>
      <c r="I1303" t="s">
        <v>8005</v>
      </c>
      <c r="J1303" t="s">
        <v>8011</v>
      </c>
      <c r="L1303">
        <f>VLOOKUP(T_Boleto[[#This Row],[Acionista]], t_carne!$B$2:$L$292,11,0)</f>
        <v>109</v>
      </c>
      <c r="M1303" t="str">
        <f>"insert into t_boleto values(" &amp; L1303 &amp; ", " &amp; T_Boleto[[#This Row],[SeqID]] &amp; ", " &amp; SUBSTITUTE(T_Boleto[[#This Row],[Valor]],",",".",1) &amp; ", '" &amp; TEXT(T_Boleto[[#This Row],[DataVencimento]],"aaaa-mm-dd") &amp; "');"</f>
        <v>insert into t_boleto values(109, 135301, 839.28, '2023-12-10');</v>
      </c>
    </row>
    <row r="1304" spans="1:13">
      <c r="A1304">
        <v>135302</v>
      </c>
      <c r="B1304">
        <v>588</v>
      </c>
      <c r="C1304">
        <v>2</v>
      </c>
      <c r="D1304">
        <v>839.28</v>
      </c>
      <c r="E1304" s="4">
        <v>45089</v>
      </c>
      <c r="F1304" s="4">
        <v>45301</v>
      </c>
      <c r="G1304">
        <v>0</v>
      </c>
      <c r="H1304" t="s">
        <v>7209</v>
      </c>
      <c r="I1304" t="s">
        <v>8005</v>
      </c>
      <c r="J1304" t="s">
        <v>8012</v>
      </c>
      <c r="L1304">
        <f>VLOOKUP(T_Boleto[[#This Row],[Acionista]], t_carne!$B$2:$L$292,11,0)</f>
        <v>109</v>
      </c>
      <c r="M1304" t="str">
        <f>"insert into t_boleto values(" &amp; L1304 &amp; ", " &amp; T_Boleto[[#This Row],[SeqID]] &amp; ", " &amp; SUBSTITUTE(T_Boleto[[#This Row],[Valor]],",",".",1) &amp; ", '" &amp; TEXT(T_Boleto[[#This Row],[DataVencimento]],"aaaa-mm-dd") &amp; "');"</f>
        <v>insert into t_boleto values(109, 135302, 839.28, '2024-01-10');</v>
      </c>
    </row>
    <row r="1305" spans="1:13">
      <c r="A1305">
        <v>135303</v>
      </c>
      <c r="B1305">
        <v>588</v>
      </c>
      <c r="C1305">
        <v>2</v>
      </c>
      <c r="D1305">
        <v>839.28</v>
      </c>
      <c r="E1305" s="4">
        <v>45089</v>
      </c>
      <c r="F1305" s="4">
        <v>45332</v>
      </c>
      <c r="G1305">
        <v>0</v>
      </c>
      <c r="H1305" t="s">
        <v>7209</v>
      </c>
      <c r="I1305" t="s">
        <v>8005</v>
      </c>
      <c r="J1305" t="s">
        <v>8013</v>
      </c>
      <c r="L1305">
        <f>VLOOKUP(T_Boleto[[#This Row],[Acionista]], t_carne!$B$2:$L$292,11,0)</f>
        <v>109</v>
      </c>
      <c r="M1305" t="str">
        <f>"insert into t_boleto values(" &amp; L1305 &amp; ", " &amp; T_Boleto[[#This Row],[SeqID]] &amp; ", " &amp; SUBSTITUTE(T_Boleto[[#This Row],[Valor]],",",".",1) &amp; ", '" &amp; TEXT(T_Boleto[[#This Row],[DataVencimento]],"aaaa-mm-dd") &amp; "');"</f>
        <v>insert into t_boleto values(109, 135303, 839.28, '2024-02-10');</v>
      </c>
    </row>
    <row r="1306" spans="1:13">
      <c r="A1306">
        <v>135304</v>
      </c>
      <c r="B1306">
        <v>588</v>
      </c>
      <c r="C1306">
        <v>2</v>
      </c>
      <c r="D1306">
        <v>839.28</v>
      </c>
      <c r="E1306" s="4">
        <v>45089</v>
      </c>
      <c r="F1306" s="4">
        <v>45361</v>
      </c>
      <c r="G1306">
        <v>0</v>
      </c>
      <c r="H1306" t="s">
        <v>7209</v>
      </c>
      <c r="I1306" t="s">
        <v>8005</v>
      </c>
      <c r="J1306" t="s">
        <v>8001</v>
      </c>
      <c r="L1306">
        <f>VLOOKUP(T_Boleto[[#This Row],[Acionista]], t_carne!$B$2:$L$292,11,0)</f>
        <v>109</v>
      </c>
      <c r="M1306" t="str">
        <f>"insert into t_boleto values(" &amp; L1306 &amp; ", " &amp; T_Boleto[[#This Row],[SeqID]] &amp; ", " &amp; SUBSTITUTE(T_Boleto[[#This Row],[Valor]],",",".",1) &amp; ", '" &amp; TEXT(T_Boleto[[#This Row],[DataVencimento]],"aaaa-mm-dd") &amp; "');"</f>
        <v>insert into t_boleto values(109, 135304, 839.28, '2024-03-10');</v>
      </c>
    </row>
    <row r="1307" spans="1:13">
      <c r="A1307">
        <v>135305</v>
      </c>
      <c r="B1307">
        <v>588</v>
      </c>
      <c r="C1307">
        <v>2</v>
      </c>
      <c r="D1307">
        <v>839.28</v>
      </c>
      <c r="E1307" s="4">
        <v>45089</v>
      </c>
      <c r="F1307" s="4">
        <v>45392</v>
      </c>
      <c r="G1307">
        <v>0</v>
      </c>
      <c r="H1307" t="s">
        <v>7209</v>
      </c>
      <c r="I1307" t="s">
        <v>8005</v>
      </c>
      <c r="J1307" t="s">
        <v>8002</v>
      </c>
      <c r="L1307">
        <f>VLOOKUP(T_Boleto[[#This Row],[Acionista]], t_carne!$B$2:$L$292,11,0)</f>
        <v>109</v>
      </c>
      <c r="M1307" t="str">
        <f>"insert into t_boleto values(" &amp; L1307 &amp; ", " &amp; T_Boleto[[#This Row],[SeqID]] &amp; ", " &amp; SUBSTITUTE(T_Boleto[[#This Row],[Valor]],",",".",1) &amp; ", '" &amp; TEXT(T_Boleto[[#This Row],[DataVencimento]],"aaaa-mm-dd") &amp; "');"</f>
        <v>insert into t_boleto values(109, 135305, 839.28, '2024-04-10');</v>
      </c>
    </row>
    <row r="1308" spans="1:13">
      <c r="A1308">
        <v>135306</v>
      </c>
      <c r="B1308">
        <v>588</v>
      </c>
      <c r="C1308">
        <v>2</v>
      </c>
      <c r="D1308">
        <v>839.28</v>
      </c>
      <c r="E1308" s="4">
        <v>45089</v>
      </c>
      <c r="F1308" s="4">
        <v>45422</v>
      </c>
      <c r="G1308">
        <v>0</v>
      </c>
      <c r="H1308" t="s">
        <v>7209</v>
      </c>
      <c r="I1308" t="s">
        <v>8005</v>
      </c>
      <c r="J1308" t="s">
        <v>8003</v>
      </c>
      <c r="L1308">
        <f>VLOOKUP(T_Boleto[[#This Row],[Acionista]], t_carne!$B$2:$L$292,11,0)</f>
        <v>109</v>
      </c>
      <c r="M1308" t="str">
        <f>"insert into t_boleto values(" &amp; L1308 &amp; ", " &amp; T_Boleto[[#This Row],[SeqID]] &amp; ", " &amp; SUBSTITUTE(T_Boleto[[#This Row],[Valor]],",",".",1) &amp; ", '" &amp; TEXT(T_Boleto[[#This Row],[DataVencimento]],"aaaa-mm-dd") &amp; "');"</f>
        <v>insert into t_boleto values(109, 135306, 839.28, '2024-05-10');</v>
      </c>
    </row>
    <row r="1309" spans="1:13">
      <c r="A1309">
        <v>135307</v>
      </c>
      <c r="B1309">
        <v>588</v>
      </c>
      <c r="C1309">
        <v>2</v>
      </c>
      <c r="D1309">
        <v>839.28</v>
      </c>
      <c r="E1309" s="4">
        <v>45089</v>
      </c>
      <c r="F1309" s="4">
        <v>45453</v>
      </c>
      <c r="G1309">
        <v>0</v>
      </c>
      <c r="H1309" t="s">
        <v>7209</v>
      </c>
      <c r="I1309" t="s">
        <v>8005</v>
      </c>
      <c r="J1309" t="s">
        <v>8004</v>
      </c>
      <c r="L1309">
        <f>VLOOKUP(T_Boleto[[#This Row],[Acionista]], t_carne!$B$2:$L$292,11,0)</f>
        <v>109</v>
      </c>
      <c r="M1309" t="str">
        <f>"insert into t_boleto values(" &amp; L1309 &amp; ", " &amp; T_Boleto[[#This Row],[SeqID]] &amp; ", " &amp; SUBSTITUTE(T_Boleto[[#This Row],[Valor]],",",".",1) &amp; ", '" &amp; TEXT(T_Boleto[[#This Row],[DataVencimento]],"aaaa-mm-dd") &amp; "');"</f>
        <v>insert into t_boleto values(109, 135307, 839.28, '2024-06-10');</v>
      </c>
    </row>
    <row r="1310" spans="1:13">
      <c r="A1310">
        <v>135308</v>
      </c>
      <c r="B1310">
        <v>758</v>
      </c>
      <c r="C1310">
        <v>2</v>
      </c>
      <c r="D1310">
        <v>456.14</v>
      </c>
      <c r="E1310" s="4">
        <v>45089</v>
      </c>
      <c r="F1310" s="4">
        <v>45117</v>
      </c>
      <c r="G1310">
        <v>0</v>
      </c>
      <c r="H1310" t="s">
        <v>7289</v>
      </c>
      <c r="I1310" t="s">
        <v>8000</v>
      </c>
      <c r="J1310" t="s">
        <v>8006</v>
      </c>
      <c r="L1310">
        <f>VLOOKUP(T_Boleto[[#This Row],[Acionista]], t_carne!$B$2:$L$292,11,0)</f>
        <v>110</v>
      </c>
      <c r="M1310" t="str">
        <f>"insert into t_boleto values(" &amp; L1310 &amp; ", " &amp; T_Boleto[[#This Row],[SeqID]] &amp; ", " &amp; SUBSTITUTE(T_Boleto[[#This Row],[Valor]],",",".",1) &amp; ", '" &amp; TEXT(T_Boleto[[#This Row],[DataVencimento]],"aaaa-mm-dd") &amp; "');"</f>
        <v>insert into t_boleto values(110, 135308, 456.14, '2023-07-10');</v>
      </c>
    </row>
    <row r="1311" spans="1:13">
      <c r="A1311">
        <v>135309</v>
      </c>
      <c r="B1311">
        <v>758</v>
      </c>
      <c r="C1311">
        <v>2</v>
      </c>
      <c r="D1311">
        <v>456.14</v>
      </c>
      <c r="E1311" s="4">
        <v>45089</v>
      </c>
      <c r="F1311" s="4">
        <v>45148</v>
      </c>
      <c r="G1311">
        <v>0</v>
      </c>
      <c r="H1311" t="s">
        <v>7289</v>
      </c>
      <c r="I1311" t="s">
        <v>8000</v>
      </c>
      <c r="J1311" t="s">
        <v>8007</v>
      </c>
      <c r="L1311">
        <f>VLOOKUP(T_Boleto[[#This Row],[Acionista]], t_carne!$B$2:$L$292,11,0)</f>
        <v>110</v>
      </c>
      <c r="M1311" t="str">
        <f>"insert into t_boleto values(" &amp; L1311 &amp; ", " &amp; T_Boleto[[#This Row],[SeqID]] &amp; ", " &amp; SUBSTITUTE(T_Boleto[[#This Row],[Valor]],",",".",1) &amp; ", '" &amp; TEXT(T_Boleto[[#This Row],[DataVencimento]],"aaaa-mm-dd") &amp; "');"</f>
        <v>insert into t_boleto values(110, 135309, 456.14, '2023-08-10');</v>
      </c>
    </row>
    <row r="1312" spans="1:13">
      <c r="A1312">
        <v>135310</v>
      </c>
      <c r="B1312">
        <v>758</v>
      </c>
      <c r="C1312">
        <v>2</v>
      </c>
      <c r="D1312">
        <v>456.14</v>
      </c>
      <c r="E1312" s="4">
        <v>45089</v>
      </c>
      <c r="F1312" s="4">
        <v>45179</v>
      </c>
      <c r="G1312">
        <v>0</v>
      </c>
      <c r="H1312" t="s">
        <v>7289</v>
      </c>
      <c r="I1312" t="s">
        <v>8000</v>
      </c>
      <c r="J1312" t="s">
        <v>8008</v>
      </c>
      <c r="L1312">
        <f>VLOOKUP(T_Boleto[[#This Row],[Acionista]], t_carne!$B$2:$L$292,11,0)</f>
        <v>110</v>
      </c>
      <c r="M1312" t="str">
        <f>"insert into t_boleto values(" &amp; L1312 &amp; ", " &amp; T_Boleto[[#This Row],[SeqID]] &amp; ", " &amp; SUBSTITUTE(T_Boleto[[#This Row],[Valor]],",",".",1) &amp; ", '" &amp; TEXT(T_Boleto[[#This Row],[DataVencimento]],"aaaa-mm-dd") &amp; "');"</f>
        <v>insert into t_boleto values(110, 135310, 456.14, '2023-09-10');</v>
      </c>
    </row>
    <row r="1313" spans="1:13">
      <c r="A1313">
        <v>135311</v>
      </c>
      <c r="B1313">
        <v>758</v>
      </c>
      <c r="C1313">
        <v>2</v>
      </c>
      <c r="D1313">
        <v>456.14</v>
      </c>
      <c r="E1313" s="4">
        <v>45089</v>
      </c>
      <c r="F1313" s="4">
        <v>45209</v>
      </c>
      <c r="G1313">
        <v>0</v>
      </c>
      <c r="H1313" t="s">
        <v>7289</v>
      </c>
      <c r="I1313" t="s">
        <v>8000</v>
      </c>
      <c r="J1313" t="s">
        <v>8009</v>
      </c>
      <c r="L1313">
        <f>VLOOKUP(T_Boleto[[#This Row],[Acionista]], t_carne!$B$2:$L$292,11,0)</f>
        <v>110</v>
      </c>
      <c r="M1313" t="str">
        <f>"insert into t_boleto values(" &amp; L1313 &amp; ", " &amp; T_Boleto[[#This Row],[SeqID]] &amp; ", " &amp; SUBSTITUTE(T_Boleto[[#This Row],[Valor]],",",".",1) &amp; ", '" &amp; TEXT(T_Boleto[[#This Row],[DataVencimento]],"aaaa-mm-dd") &amp; "');"</f>
        <v>insert into t_boleto values(110, 135311, 456.14, '2023-10-10');</v>
      </c>
    </row>
    <row r="1314" spans="1:13">
      <c r="A1314">
        <v>135312</v>
      </c>
      <c r="B1314">
        <v>758</v>
      </c>
      <c r="C1314">
        <v>2</v>
      </c>
      <c r="D1314">
        <v>456.14</v>
      </c>
      <c r="E1314" s="4">
        <v>45089</v>
      </c>
      <c r="F1314" s="4">
        <v>45240</v>
      </c>
      <c r="G1314">
        <v>0</v>
      </c>
      <c r="H1314" t="s">
        <v>7289</v>
      </c>
      <c r="I1314" t="s">
        <v>8000</v>
      </c>
      <c r="J1314" t="s">
        <v>8010</v>
      </c>
      <c r="L1314">
        <f>VLOOKUP(T_Boleto[[#This Row],[Acionista]], t_carne!$B$2:$L$292,11,0)</f>
        <v>110</v>
      </c>
      <c r="M1314" t="str">
        <f>"insert into t_boleto values(" &amp; L1314 &amp; ", " &amp; T_Boleto[[#This Row],[SeqID]] &amp; ", " &amp; SUBSTITUTE(T_Boleto[[#This Row],[Valor]],",",".",1) &amp; ", '" &amp; TEXT(T_Boleto[[#This Row],[DataVencimento]],"aaaa-mm-dd") &amp; "');"</f>
        <v>insert into t_boleto values(110, 135312, 456.14, '2023-11-10');</v>
      </c>
    </row>
    <row r="1315" spans="1:13">
      <c r="A1315">
        <v>135313</v>
      </c>
      <c r="B1315">
        <v>758</v>
      </c>
      <c r="C1315">
        <v>2</v>
      </c>
      <c r="D1315">
        <v>456.14</v>
      </c>
      <c r="E1315" s="4">
        <v>45089</v>
      </c>
      <c r="F1315" s="4">
        <v>45270</v>
      </c>
      <c r="G1315">
        <v>0</v>
      </c>
      <c r="H1315" t="s">
        <v>7289</v>
      </c>
      <c r="I1315" t="s">
        <v>8000</v>
      </c>
      <c r="J1315" t="s">
        <v>8011</v>
      </c>
      <c r="L1315">
        <f>VLOOKUP(T_Boleto[[#This Row],[Acionista]], t_carne!$B$2:$L$292,11,0)</f>
        <v>110</v>
      </c>
      <c r="M1315" t="str">
        <f>"insert into t_boleto values(" &amp; L1315 &amp; ", " &amp; T_Boleto[[#This Row],[SeqID]] &amp; ", " &amp; SUBSTITUTE(T_Boleto[[#This Row],[Valor]],",",".",1) &amp; ", '" &amp; TEXT(T_Boleto[[#This Row],[DataVencimento]],"aaaa-mm-dd") &amp; "');"</f>
        <v>insert into t_boleto values(110, 135313, 456.14, '2023-12-10');</v>
      </c>
    </row>
    <row r="1316" spans="1:13">
      <c r="A1316">
        <v>135314</v>
      </c>
      <c r="B1316">
        <v>758</v>
      </c>
      <c r="C1316">
        <v>2</v>
      </c>
      <c r="D1316">
        <v>456.14</v>
      </c>
      <c r="E1316" s="4">
        <v>45089</v>
      </c>
      <c r="F1316" s="4">
        <v>45301</v>
      </c>
      <c r="G1316">
        <v>0</v>
      </c>
      <c r="H1316" t="s">
        <v>7289</v>
      </c>
      <c r="I1316" t="s">
        <v>8000</v>
      </c>
      <c r="J1316" t="s">
        <v>8012</v>
      </c>
      <c r="L1316">
        <f>VLOOKUP(T_Boleto[[#This Row],[Acionista]], t_carne!$B$2:$L$292,11,0)</f>
        <v>110</v>
      </c>
      <c r="M1316" t="str">
        <f>"insert into t_boleto values(" &amp; L1316 &amp; ", " &amp; T_Boleto[[#This Row],[SeqID]] &amp; ", " &amp; SUBSTITUTE(T_Boleto[[#This Row],[Valor]],",",".",1) &amp; ", '" &amp; TEXT(T_Boleto[[#This Row],[DataVencimento]],"aaaa-mm-dd") &amp; "');"</f>
        <v>insert into t_boleto values(110, 135314, 456.14, '2024-01-10');</v>
      </c>
    </row>
    <row r="1317" spans="1:13">
      <c r="A1317">
        <v>135315</v>
      </c>
      <c r="B1317">
        <v>758</v>
      </c>
      <c r="C1317">
        <v>2</v>
      </c>
      <c r="D1317">
        <v>456.14</v>
      </c>
      <c r="E1317" s="4">
        <v>45089</v>
      </c>
      <c r="F1317" s="4">
        <v>45332</v>
      </c>
      <c r="G1317">
        <v>0</v>
      </c>
      <c r="H1317" t="s">
        <v>7289</v>
      </c>
      <c r="I1317" t="s">
        <v>8000</v>
      </c>
      <c r="J1317" t="s">
        <v>8013</v>
      </c>
      <c r="L1317">
        <f>VLOOKUP(T_Boleto[[#This Row],[Acionista]], t_carne!$B$2:$L$292,11,0)</f>
        <v>110</v>
      </c>
      <c r="M1317" t="str">
        <f>"insert into t_boleto values(" &amp; L1317 &amp; ", " &amp; T_Boleto[[#This Row],[SeqID]] &amp; ", " &amp; SUBSTITUTE(T_Boleto[[#This Row],[Valor]],",",".",1) &amp; ", '" &amp; TEXT(T_Boleto[[#This Row],[DataVencimento]],"aaaa-mm-dd") &amp; "');"</f>
        <v>insert into t_boleto values(110, 135315, 456.14, '2024-02-10');</v>
      </c>
    </row>
    <row r="1318" spans="1:13">
      <c r="A1318">
        <v>135316</v>
      </c>
      <c r="B1318">
        <v>758</v>
      </c>
      <c r="C1318">
        <v>2</v>
      </c>
      <c r="D1318">
        <v>456.14</v>
      </c>
      <c r="E1318" s="4">
        <v>45089</v>
      </c>
      <c r="F1318" s="4">
        <v>45361</v>
      </c>
      <c r="G1318">
        <v>0</v>
      </c>
      <c r="H1318" t="s">
        <v>7289</v>
      </c>
      <c r="I1318" t="s">
        <v>8000</v>
      </c>
      <c r="J1318" t="s">
        <v>8001</v>
      </c>
      <c r="L1318">
        <f>VLOOKUP(T_Boleto[[#This Row],[Acionista]], t_carne!$B$2:$L$292,11,0)</f>
        <v>110</v>
      </c>
      <c r="M1318" t="str">
        <f>"insert into t_boleto values(" &amp; L1318 &amp; ", " &amp; T_Boleto[[#This Row],[SeqID]] &amp; ", " &amp; SUBSTITUTE(T_Boleto[[#This Row],[Valor]],",",".",1) &amp; ", '" &amp; TEXT(T_Boleto[[#This Row],[DataVencimento]],"aaaa-mm-dd") &amp; "');"</f>
        <v>insert into t_boleto values(110, 135316, 456.14, '2024-03-10');</v>
      </c>
    </row>
    <row r="1319" spans="1:13">
      <c r="A1319">
        <v>135317</v>
      </c>
      <c r="B1319">
        <v>758</v>
      </c>
      <c r="C1319">
        <v>2</v>
      </c>
      <c r="D1319">
        <v>456.14</v>
      </c>
      <c r="E1319" s="4">
        <v>45089</v>
      </c>
      <c r="F1319" s="4">
        <v>45392</v>
      </c>
      <c r="G1319">
        <v>0</v>
      </c>
      <c r="H1319" t="s">
        <v>7289</v>
      </c>
      <c r="I1319" t="s">
        <v>8000</v>
      </c>
      <c r="J1319" t="s">
        <v>8002</v>
      </c>
      <c r="L1319">
        <f>VLOOKUP(T_Boleto[[#This Row],[Acionista]], t_carne!$B$2:$L$292,11,0)</f>
        <v>110</v>
      </c>
      <c r="M1319" t="str">
        <f>"insert into t_boleto values(" &amp; L1319 &amp; ", " &amp; T_Boleto[[#This Row],[SeqID]] &amp; ", " &amp; SUBSTITUTE(T_Boleto[[#This Row],[Valor]],",",".",1) &amp; ", '" &amp; TEXT(T_Boleto[[#This Row],[DataVencimento]],"aaaa-mm-dd") &amp; "');"</f>
        <v>insert into t_boleto values(110, 135317, 456.14, '2024-04-10');</v>
      </c>
    </row>
    <row r="1320" spans="1:13">
      <c r="A1320">
        <v>135318</v>
      </c>
      <c r="B1320">
        <v>758</v>
      </c>
      <c r="C1320">
        <v>2</v>
      </c>
      <c r="D1320">
        <v>456.14</v>
      </c>
      <c r="E1320" s="4">
        <v>45089</v>
      </c>
      <c r="F1320" s="4">
        <v>45422</v>
      </c>
      <c r="G1320">
        <v>0</v>
      </c>
      <c r="H1320" t="s">
        <v>7289</v>
      </c>
      <c r="I1320" t="s">
        <v>8000</v>
      </c>
      <c r="J1320" t="s">
        <v>8003</v>
      </c>
      <c r="L1320">
        <f>VLOOKUP(T_Boleto[[#This Row],[Acionista]], t_carne!$B$2:$L$292,11,0)</f>
        <v>110</v>
      </c>
      <c r="M1320" t="str">
        <f>"insert into t_boleto values(" &amp; L1320 &amp; ", " &amp; T_Boleto[[#This Row],[SeqID]] &amp; ", " &amp; SUBSTITUTE(T_Boleto[[#This Row],[Valor]],",",".",1) &amp; ", '" &amp; TEXT(T_Boleto[[#This Row],[DataVencimento]],"aaaa-mm-dd") &amp; "');"</f>
        <v>insert into t_boleto values(110, 135318, 456.14, '2024-05-10');</v>
      </c>
    </row>
    <row r="1321" spans="1:13">
      <c r="A1321">
        <v>135319</v>
      </c>
      <c r="B1321">
        <v>758</v>
      </c>
      <c r="C1321">
        <v>2</v>
      </c>
      <c r="D1321">
        <v>456.14</v>
      </c>
      <c r="E1321" s="4">
        <v>45089</v>
      </c>
      <c r="F1321" s="4">
        <v>45453</v>
      </c>
      <c r="G1321">
        <v>0</v>
      </c>
      <c r="H1321" t="s">
        <v>7289</v>
      </c>
      <c r="I1321" t="s">
        <v>8000</v>
      </c>
      <c r="J1321" t="s">
        <v>8004</v>
      </c>
      <c r="L1321">
        <f>VLOOKUP(T_Boleto[[#This Row],[Acionista]], t_carne!$B$2:$L$292,11,0)</f>
        <v>110</v>
      </c>
      <c r="M1321" t="str">
        <f>"insert into t_boleto values(" &amp; L1321 &amp; ", " &amp; T_Boleto[[#This Row],[SeqID]] &amp; ", " &amp; SUBSTITUTE(T_Boleto[[#This Row],[Valor]],",",".",1) &amp; ", '" &amp; TEXT(T_Boleto[[#This Row],[DataVencimento]],"aaaa-mm-dd") &amp; "');"</f>
        <v>insert into t_boleto values(110, 135319, 456.14, '2024-06-10');</v>
      </c>
    </row>
    <row r="1322" spans="1:13">
      <c r="A1322">
        <v>135320</v>
      </c>
      <c r="B1322">
        <v>757</v>
      </c>
      <c r="C1322">
        <v>2</v>
      </c>
      <c r="D1322">
        <v>456.14</v>
      </c>
      <c r="E1322" s="4">
        <v>45089</v>
      </c>
      <c r="F1322" s="4">
        <v>45117</v>
      </c>
      <c r="G1322">
        <v>0</v>
      </c>
      <c r="H1322" t="s">
        <v>7283</v>
      </c>
      <c r="I1322" t="s">
        <v>8000</v>
      </c>
      <c r="J1322" t="s">
        <v>8006</v>
      </c>
      <c r="L1322">
        <f>VLOOKUP(T_Boleto[[#This Row],[Acionista]], t_carne!$B$2:$L$292,11,0)</f>
        <v>111</v>
      </c>
      <c r="M1322" t="str">
        <f>"insert into t_boleto values(" &amp; L1322 &amp; ", " &amp; T_Boleto[[#This Row],[SeqID]] &amp; ", " &amp; SUBSTITUTE(T_Boleto[[#This Row],[Valor]],",",".",1) &amp; ", '" &amp; TEXT(T_Boleto[[#This Row],[DataVencimento]],"aaaa-mm-dd") &amp; "');"</f>
        <v>insert into t_boleto values(111, 135320, 456.14, '2023-07-10');</v>
      </c>
    </row>
    <row r="1323" spans="1:13">
      <c r="A1323">
        <v>135321</v>
      </c>
      <c r="B1323">
        <v>757</v>
      </c>
      <c r="C1323">
        <v>2</v>
      </c>
      <c r="D1323">
        <v>456.14</v>
      </c>
      <c r="E1323" s="4">
        <v>45089</v>
      </c>
      <c r="F1323" s="4">
        <v>45148</v>
      </c>
      <c r="G1323">
        <v>0</v>
      </c>
      <c r="H1323" t="s">
        <v>7283</v>
      </c>
      <c r="I1323" t="s">
        <v>8000</v>
      </c>
      <c r="J1323" t="s">
        <v>8007</v>
      </c>
      <c r="L1323">
        <f>VLOOKUP(T_Boleto[[#This Row],[Acionista]], t_carne!$B$2:$L$292,11,0)</f>
        <v>111</v>
      </c>
      <c r="M1323" t="str">
        <f>"insert into t_boleto values(" &amp; L1323 &amp; ", " &amp; T_Boleto[[#This Row],[SeqID]] &amp; ", " &amp; SUBSTITUTE(T_Boleto[[#This Row],[Valor]],",",".",1) &amp; ", '" &amp; TEXT(T_Boleto[[#This Row],[DataVencimento]],"aaaa-mm-dd") &amp; "');"</f>
        <v>insert into t_boleto values(111, 135321, 456.14, '2023-08-10');</v>
      </c>
    </row>
    <row r="1324" spans="1:13">
      <c r="A1324">
        <v>135322</v>
      </c>
      <c r="B1324">
        <v>757</v>
      </c>
      <c r="C1324">
        <v>2</v>
      </c>
      <c r="D1324">
        <v>456.14</v>
      </c>
      <c r="E1324" s="4">
        <v>45089</v>
      </c>
      <c r="F1324" s="4">
        <v>45179</v>
      </c>
      <c r="G1324">
        <v>0</v>
      </c>
      <c r="H1324" t="s">
        <v>7283</v>
      </c>
      <c r="I1324" t="s">
        <v>8000</v>
      </c>
      <c r="J1324" t="s">
        <v>8008</v>
      </c>
      <c r="L1324">
        <f>VLOOKUP(T_Boleto[[#This Row],[Acionista]], t_carne!$B$2:$L$292,11,0)</f>
        <v>111</v>
      </c>
      <c r="M1324" t="str">
        <f>"insert into t_boleto values(" &amp; L1324 &amp; ", " &amp; T_Boleto[[#This Row],[SeqID]] &amp; ", " &amp; SUBSTITUTE(T_Boleto[[#This Row],[Valor]],",",".",1) &amp; ", '" &amp; TEXT(T_Boleto[[#This Row],[DataVencimento]],"aaaa-mm-dd") &amp; "');"</f>
        <v>insert into t_boleto values(111, 135322, 456.14, '2023-09-10');</v>
      </c>
    </row>
    <row r="1325" spans="1:13">
      <c r="A1325">
        <v>135323</v>
      </c>
      <c r="B1325">
        <v>757</v>
      </c>
      <c r="C1325">
        <v>2</v>
      </c>
      <c r="D1325">
        <v>456.14</v>
      </c>
      <c r="E1325" s="4">
        <v>45089</v>
      </c>
      <c r="F1325" s="4">
        <v>45209</v>
      </c>
      <c r="G1325">
        <v>0</v>
      </c>
      <c r="H1325" t="s">
        <v>7283</v>
      </c>
      <c r="I1325" t="s">
        <v>8000</v>
      </c>
      <c r="J1325" t="s">
        <v>8009</v>
      </c>
      <c r="L1325">
        <f>VLOOKUP(T_Boleto[[#This Row],[Acionista]], t_carne!$B$2:$L$292,11,0)</f>
        <v>111</v>
      </c>
      <c r="M1325" t="str">
        <f>"insert into t_boleto values(" &amp; L1325 &amp; ", " &amp; T_Boleto[[#This Row],[SeqID]] &amp; ", " &amp; SUBSTITUTE(T_Boleto[[#This Row],[Valor]],",",".",1) &amp; ", '" &amp; TEXT(T_Boleto[[#This Row],[DataVencimento]],"aaaa-mm-dd") &amp; "');"</f>
        <v>insert into t_boleto values(111, 135323, 456.14, '2023-10-10');</v>
      </c>
    </row>
    <row r="1326" spans="1:13">
      <c r="A1326">
        <v>135324</v>
      </c>
      <c r="B1326">
        <v>757</v>
      </c>
      <c r="C1326">
        <v>2</v>
      </c>
      <c r="D1326">
        <v>456.14</v>
      </c>
      <c r="E1326" s="4">
        <v>45089</v>
      </c>
      <c r="F1326" s="4">
        <v>45240</v>
      </c>
      <c r="G1326">
        <v>0</v>
      </c>
      <c r="H1326" t="s">
        <v>7283</v>
      </c>
      <c r="I1326" t="s">
        <v>8000</v>
      </c>
      <c r="J1326" t="s">
        <v>8010</v>
      </c>
      <c r="L1326">
        <f>VLOOKUP(T_Boleto[[#This Row],[Acionista]], t_carne!$B$2:$L$292,11,0)</f>
        <v>111</v>
      </c>
      <c r="M1326" t="str">
        <f>"insert into t_boleto values(" &amp; L1326 &amp; ", " &amp; T_Boleto[[#This Row],[SeqID]] &amp; ", " &amp; SUBSTITUTE(T_Boleto[[#This Row],[Valor]],",",".",1) &amp; ", '" &amp; TEXT(T_Boleto[[#This Row],[DataVencimento]],"aaaa-mm-dd") &amp; "');"</f>
        <v>insert into t_boleto values(111, 135324, 456.14, '2023-11-10');</v>
      </c>
    </row>
    <row r="1327" spans="1:13">
      <c r="A1327">
        <v>135325</v>
      </c>
      <c r="B1327">
        <v>757</v>
      </c>
      <c r="C1327">
        <v>2</v>
      </c>
      <c r="D1327">
        <v>456.14</v>
      </c>
      <c r="E1327" s="4">
        <v>45089</v>
      </c>
      <c r="F1327" s="4">
        <v>45270</v>
      </c>
      <c r="G1327">
        <v>0</v>
      </c>
      <c r="H1327" t="s">
        <v>7283</v>
      </c>
      <c r="I1327" t="s">
        <v>8000</v>
      </c>
      <c r="J1327" t="s">
        <v>8011</v>
      </c>
      <c r="L1327">
        <f>VLOOKUP(T_Boleto[[#This Row],[Acionista]], t_carne!$B$2:$L$292,11,0)</f>
        <v>111</v>
      </c>
      <c r="M1327" t="str">
        <f>"insert into t_boleto values(" &amp; L1327 &amp; ", " &amp; T_Boleto[[#This Row],[SeqID]] &amp; ", " &amp; SUBSTITUTE(T_Boleto[[#This Row],[Valor]],",",".",1) &amp; ", '" &amp; TEXT(T_Boleto[[#This Row],[DataVencimento]],"aaaa-mm-dd") &amp; "');"</f>
        <v>insert into t_boleto values(111, 135325, 456.14, '2023-12-10');</v>
      </c>
    </row>
    <row r="1328" spans="1:13">
      <c r="A1328">
        <v>135326</v>
      </c>
      <c r="B1328">
        <v>757</v>
      </c>
      <c r="C1328">
        <v>2</v>
      </c>
      <c r="D1328">
        <v>456.14</v>
      </c>
      <c r="E1328" s="4">
        <v>45089</v>
      </c>
      <c r="F1328" s="4">
        <v>45301</v>
      </c>
      <c r="G1328">
        <v>0</v>
      </c>
      <c r="H1328" t="s">
        <v>7283</v>
      </c>
      <c r="I1328" t="s">
        <v>8000</v>
      </c>
      <c r="J1328" t="s">
        <v>8012</v>
      </c>
      <c r="L1328">
        <f>VLOOKUP(T_Boleto[[#This Row],[Acionista]], t_carne!$B$2:$L$292,11,0)</f>
        <v>111</v>
      </c>
      <c r="M1328" t="str">
        <f>"insert into t_boleto values(" &amp; L1328 &amp; ", " &amp; T_Boleto[[#This Row],[SeqID]] &amp; ", " &amp; SUBSTITUTE(T_Boleto[[#This Row],[Valor]],",",".",1) &amp; ", '" &amp; TEXT(T_Boleto[[#This Row],[DataVencimento]],"aaaa-mm-dd") &amp; "');"</f>
        <v>insert into t_boleto values(111, 135326, 456.14, '2024-01-10');</v>
      </c>
    </row>
    <row r="1329" spans="1:13">
      <c r="A1329">
        <v>135327</v>
      </c>
      <c r="B1329">
        <v>757</v>
      </c>
      <c r="C1329">
        <v>2</v>
      </c>
      <c r="D1329">
        <v>456.14</v>
      </c>
      <c r="E1329" s="4">
        <v>45089</v>
      </c>
      <c r="F1329" s="4">
        <v>45332</v>
      </c>
      <c r="G1329">
        <v>0</v>
      </c>
      <c r="H1329" t="s">
        <v>7283</v>
      </c>
      <c r="I1329" t="s">
        <v>8000</v>
      </c>
      <c r="J1329" t="s">
        <v>8013</v>
      </c>
      <c r="L1329">
        <f>VLOOKUP(T_Boleto[[#This Row],[Acionista]], t_carne!$B$2:$L$292,11,0)</f>
        <v>111</v>
      </c>
      <c r="M1329" t="str">
        <f>"insert into t_boleto values(" &amp; L1329 &amp; ", " &amp; T_Boleto[[#This Row],[SeqID]] &amp; ", " &amp; SUBSTITUTE(T_Boleto[[#This Row],[Valor]],",",".",1) &amp; ", '" &amp; TEXT(T_Boleto[[#This Row],[DataVencimento]],"aaaa-mm-dd") &amp; "');"</f>
        <v>insert into t_boleto values(111, 135327, 456.14, '2024-02-10');</v>
      </c>
    </row>
    <row r="1330" spans="1:13">
      <c r="A1330">
        <v>135328</v>
      </c>
      <c r="B1330">
        <v>757</v>
      </c>
      <c r="C1330">
        <v>2</v>
      </c>
      <c r="D1330">
        <v>456.14</v>
      </c>
      <c r="E1330" s="4">
        <v>45089</v>
      </c>
      <c r="F1330" s="4">
        <v>45361</v>
      </c>
      <c r="G1330">
        <v>0</v>
      </c>
      <c r="H1330" t="s">
        <v>7283</v>
      </c>
      <c r="I1330" t="s">
        <v>8000</v>
      </c>
      <c r="J1330" t="s">
        <v>8001</v>
      </c>
      <c r="L1330">
        <f>VLOOKUP(T_Boleto[[#This Row],[Acionista]], t_carne!$B$2:$L$292,11,0)</f>
        <v>111</v>
      </c>
      <c r="M1330" t="str">
        <f>"insert into t_boleto values(" &amp; L1330 &amp; ", " &amp; T_Boleto[[#This Row],[SeqID]] &amp; ", " &amp; SUBSTITUTE(T_Boleto[[#This Row],[Valor]],",",".",1) &amp; ", '" &amp; TEXT(T_Boleto[[#This Row],[DataVencimento]],"aaaa-mm-dd") &amp; "');"</f>
        <v>insert into t_boleto values(111, 135328, 456.14, '2024-03-10');</v>
      </c>
    </row>
    <row r="1331" spans="1:13">
      <c r="A1331">
        <v>135329</v>
      </c>
      <c r="B1331">
        <v>757</v>
      </c>
      <c r="C1331">
        <v>2</v>
      </c>
      <c r="D1331">
        <v>456.14</v>
      </c>
      <c r="E1331" s="4">
        <v>45089</v>
      </c>
      <c r="F1331" s="4">
        <v>45392</v>
      </c>
      <c r="G1331">
        <v>0</v>
      </c>
      <c r="H1331" t="s">
        <v>7283</v>
      </c>
      <c r="I1331" t="s">
        <v>8000</v>
      </c>
      <c r="J1331" t="s">
        <v>8002</v>
      </c>
      <c r="L1331">
        <f>VLOOKUP(T_Boleto[[#This Row],[Acionista]], t_carne!$B$2:$L$292,11,0)</f>
        <v>111</v>
      </c>
      <c r="M1331" t="str">
        <f>"insert into t_boleto values(" &amp; L1331 &amp; ", " &amp; T_Boleto[[#This Row],[SeqID]] &amp; ", " &amp; SUBSTITUTE(T_Boleto[[#This Row],[Valor]],",",".",1) &amp; ", '" &amp; TEXT(T_Boleto[[#This Row],[DataVencimento]],"aaaa-mm-dd") &amp; "');"</f>
        <v>insert into t_boleto values(111, 135329, 456.14, '2024-04-10');</v>
      </c>
    </row>
    <row r="1332" spans="1:13">
      <c r="A1332">
        <v>135330</v>
      </c>
      <c r="B1332">
        <v>757</v>
      </c>
      <c r="C1332">
        <v>2</v>
      </c>
      <c r="D1332">
        <v>456.14</v>
      </c>
      <c r="E1332" s="4">
        <v>45089</v>
      </c>
      <c r="F1332" s="4">
        <v>45422</v>
      </c>
      <c r="G1332">
        <v>0</v>
      </c>
      <c r="H1332" t="s">
        <v>7283</v>
      </c>
      <c r="I1332" t="s">
        <v>8000</v>
      </c>
      <c r="J1332" t="s">
        <v>8003</v>
      </c>
      <c r="L1332">
        <f>VLOOKUP(T_Boleto[[#This Row],[Acionista]], t_carne!$B$2:$L$292,11,0)</f>
        <v>111</v>
      </c>
      <c r="M1332" t="str">
        <f>"insert into t_boleto values(" &amp; L1332 &amp; ", " &amp; T_Boleto[[#This Row],[SeqID]] &amp; ", " &amp; SUBSTITUTE(T_Boleto[[#This Row],[Valor]],",",".",1) &amp; ", '" &amp; TEXT(T_Boleto[[#This Row],[DataVencimento]],"aaaa-mm-dd") &amp; "');"</f>
        <v>insert into t_boleto values(111, 135330, 456.14, '2024-05-10');</v>
      </c>
    </row>
    <row r="1333" spans="1:13">
      <c r="A1333">
        <v>135331</v>
      </c>
      <c r="B1333">
        <v>757</v>
      </c>
      <c r="C1333">
        <v>2</v>
      </c>
      <c r="D1333">
        <v>456.14</v>
      </c>
      <c r="E1333" s="4">
        <v>45089</v>
      </c>
      <c r="F1333" s="4">
        <v>45453</v>
      </c>
      <c r="G1333">
        <v>0</v>
      </c>
      <c r="H1333" t="s">
        <v>7283</v>
      </c>
      <c r="I1333" t="s">
        <v>8000</v>
      </c>
      <c r="J1333" t="s">
        <v>8004</v>
      </c>
      <c r="L1333">
        <f>VLOOKUP(T_Boleto[[#This Row],[Acionista]], t_carne!$B$2:$L$292,11,0)</f>
        <v>111</v>
      </c>
      <c r="M1333" t="str">
        <f>"insert into t_boleto values(" &amp; L1333 &amp; ", " &amp; T_Boleto[[#This Row],[SeqID]] &amp; ", " &amp; SUBSTITUTE(T_Boleto[[#This Row],[Valor]],",",".",1) &amp; ", '" &amp; TEXT(T_Boleto[[#This Row],[DataVencimento]],"aaaa-mm-dd") &amp; "');"</f>
        <v>insert into t_boleto values(111, 135331, 456.14, '2024-06-10');</v>
      </c>
    </row>
    <row r="1334" spans="1:13">
      <c r="A1334">
        <v>135332</v>
      </c>
      <c r="B1334">
        <v>744</v>
      </c>
      <c r="C1334">
        <v>2</v>
      </c>
      <c r="D1334">
        <v>456.14</v>
      </c>
      <c r="E1334" s="4">
        <v>45089</v>
      </c>
      <c r="F1334" s="4">
        <v>45117</v>
      </c>
      <c r="G1334">
        <v>0</v>
      </c>
      <c r="H1334" t="s">
        <v>7273</v>
      </c>
      <c r="I1334" t="s">
        <v>8000</v>
      </c>
      <c r="J1334" t="s">
        <v>8006</v>
      </c>
      <c r="L1334">
        <f>VLOOKUP(T_Boleto[[#This Row],[Acionista]], t_carne!$B$2:$L$292,11,0)</f>
        <v>112</v>
      </c>
      <c r="M1334" t="str">
        <f>"insert into t_boleto values(" &amp; L1334 &amp; ", " &amp; T_Boleto[[#This Row],[SeqID]] &amp; ", " &amp; SUBSTITUTE(T_Boleto[[#This Row],[Valor]],",",".",1) &amp; ", '" &amp; TEXT(T_Boleto[[#This Row],[DataVencimento]],"aaaa-mm-dd") &amp; "');"</f>
        <v>insert into t_boleto values(112, 135332, 456.14, '2023-07-10');</v>
      </c>
    </row>
    <row r="1335" spans="1:13">
      <c r="A1335">
        <v>135333</v>
      </c>
      <c r="B1335">
        <v>744</v>
      </c>
      <c r="C1335">
        <v>2</v>
      </c>
      <c r="D1335">
        <v>456.14</v>
      </c>
      <c r="E1335" s="4">
        <v>45089</v>
      </c>
      <c r="F1335" s="4">
        <v>45148</v>
      </c>
      <c r="G1335">
        <v>0</v>
      </c>
      <c r="H1335" t="s">
        <v>7273</v>
      </c>
      <c r="I1335" t="s">
        <v>8000</v>
      </c>
      <c r="J1335" t="s">
        <v>8007</v>
      </c>
      <c r="L1335">
        <f>VLOOKUP(T_Boleto[[#This Row],[Acionista]], t_carne!$B$2:$L$292,11,0)</f>
        <v>112</v>
      </c>
      <c r="M1335" t="str">
        <f>"insert into t_boleto values(" &amp; L1335 &amp; ", " &amp; T_Boleto[[#This Row],[SeqID]] &amp; ", " &amp; SUBSTITUTE(T_Boleto[[#This Row],[Valor]],",",".",1) &amp; ", '" &amp; TEXT(T_Boleto[[#This Row],[DataVencimento]],"aaaa-mm-dd") &amp; "');"</f>
        <v>insert into t_boleto values(112, 135333, 456.14, '2023-08-10');</v>
      </c>
    </row>
    <row r="1336" spans="1:13">
      <c r="A1336">
        <v>135334</v>
      </c>
      <c r="B1336">
        <v>744</v>
      </c>
      <c r="C1336">
        <v>2</v>
      </c>
      <c r="D1336">
        <v>456.14</v>
      </c>
      <c r="E1336" s="4">
        <v>45089</v>
      </c>
      <c r="F1336" s="4">
        <v>45179</v>
      </c>
      <c r="G1336">
        <v>0</v>
      </c>
      <c r="H1336" t="s">
        <v>7273</v>
      </c>
      <c r="I1336" t="s">
        <v>8000</v>
      </c>
      <c r="J1336" t="s">
        <v>8008</v>
      </c>
      <c r="L1336">
        <f>VLOOKUP(T_Boleto[[#This Row],[Acionista]], t_carne!$B$2:$L$292,11,0)</f>
        <v>112</v>
      </c>
      <c r="M1336" t="str">
        <f>"insert into t_boleto values(" &amp; L1336 &amp; ", " &amp; T_Boleto[[#This Row],[SeqID]] &amp; ", " &amp; SUBSTITUTE(T_Boleto[[#This Row],[Valor]],",",".",1) &amp; ", '" &amp; TEXT(T_Boleto[[#This Row],[DataVencimento]],"aaaa-mm-dd") &amp; "');"</f>
        <v>insert into t_boleto values(112, 135334, 456.14, '2023-09-10');</v>
      </c>
    </row>
    <row r="1337" spans="1:13">
      <c r="A1337">
        <v>135335</v>
      </c>
      <c r="B1337">
        <v>744</v>
      </c>
      <c r="C1337">
        <v>2</v>
      </c>
      <c r="D1337">
        <v>456.14</v>
      </c>
      <c r="E1337" s="4">
        <v>45089</v>
      </c>
      <c r="F1337" s="4">
        <v>45209</v>
      </c>
      <c r="G1337">
        <v>0</v>
      </c>
      <c r="H1337" t="s">
        <v>7273</v>
      </c>
      <c r="I1337" t="s">
        <v>8000</v>
      </c>
      <c r="J1337" t="s">
        <v>8009</v>
      </c>
      <c r="L1337">
        <f>VLOOKUP(T_Boleto[[#This Row],[Acionista]], t_carne!$B$2:$L$292,11,0)</f>
        <v>112</v>
      </c>
      <c r="M1337" t="str">
        <f>"insert into t_boleto values(" &amp; L1337 &amp; ", " &amp; T_Boleto[[#This Row],[SeqID]] &amp; ", " &amp; SUBSTITUTE(T_Boleto[[#This Row],[Valor]],",",".",1) &amp; ", '" &amp; TEXT(T_Boleto[[#This Row],[DataVencimento]],"aaaa-mm-dd") &amp; "');"</f>
        <v>insert into t_boleto values(112, 135335, 456.14, '2023-10-10');</v>
      </c>
    </row>
    <row r="1338" spans="1:13">
      <c r="A1338">
        <v>135336</v>
      </c>
      <c r="B1338">
        <v>744</v>
      </c>
      <c r="C1338">
        <v>2</v>
      </c>
      <c r="D1338">
        <v>456.14</v>
      </c>
      <c r="E1338" s="4">
        <v>45089</v>
      </c>
      <c r="F1338" s="4">
        <v>45240</v>
      </c>
      <c r="G1338">
        <v>0</v>
      </c>
      <c r="H1338" t="s">
        <v>7273</v>
      </c>
      <c r="I1338" t="s">
        <v>8000</v>
      </c>
      <c r="J1338" t="s">
        <v>8010</v>
      </c>
      <c r="L1338">
        <f>VLOOKUP(T_Boleto[[#This Row],[Acionista]], t_carne!$B$2:$L$292,11,0)</f>
        <v>112</v>
      </c>
      <c r="M1338" t="str">
        <f>"insert into t_boleto values(" &amp; L1338 &amp; ", " &amp; T_Boleto[[#This Row],[SeqID]] &amp; ", " &amp; SUBSTITUTE(T_Boleto[[#This Row],[Valor]],",",".",1) &amp; ", '" &amp; TEXT(T_Boleto[[#This Row],[DataVencimento]],"aaaa-mm-dd") &amp; "');"</f>
        <v>insert into t_boleto values(112, 135336, 456.14, '2023-11-10');</v>
      </c>
    </row>
    <row r="1339" spans="1:13">
      <c r="A1339">
        <v>135337</v>
      </c>
      <c r="B1339">
        <v>744</v>
      </c>
      <c r="C1339">
        <v>2</v>
      </c>
      <c r="D1339">
        <v>456.14</v>
      </c>
      <c r="E1339" s="4">
        <v>45089</v>
      </c>
      <c r="F1339" s="4">
        <v>45270</v>
      </c>
      <c r="G1339">
        <v>0</v>
      </c>
      <c r="H1339" t="s">
        <v>7273</v>
      </c>
      <c r="I1339" t="s">
        <v>8000</v>
      </c>
      <c r="J1339" t="s">
        <v>8011</v>
      </c>
      <c r="L1339">
        <f>VLOOKUP(T_Boleto[[#This Row],[Acionista]], t_carne!$B$2:$L$292,11,0)</f>
        <v>112</v>
      </c>
      <c r="M1339" t="str">
        <f>"insert into t_boleto values(" &amp; L1339 &amp; ", " &amp; T_Boleto[[#This Row],[SeqID]] &amp; ", " &amp; SUBSTITUTE(T_Boleto[[#This Row],[Valor]],",",".",1) &amp; ", '" &amp; TEXT(T_Boleto[[#This Row],[DataVencimento]],"aaaa-mm-dd") &amp; "');"</f>
        <v>insert into t_boleto values(112, 135337, 456.14, '2023-12-10');</v>
      </c>
    </row>
    <row r="1340" spans="1:13">
      <c r="A1340">
        <v>135338</v>
      </c>
      <c r="B1340">
        <v>744</v>
      </c>
      <c r="C1340">
        <v>2</v>
      </c>
      <c r="D1340">
        <v>456.14</v>
      </c>
      <c r="E1340" s="4">
        <v>45089</v>
      </c>
      <c r="F1340" s="4">
        <v>45301</v>
      </c>
      <c r="G1340">
        <v>0</v>
      </c>
      <c r="H1340" t="s">
        <v>7273</v>
      </c>
      <c r="I1340" t="s">
        <v>8000</v>
      </c>
      <c r="J1340" t="s">
        <v>8012</v>
      </c>
      <c r="L1340">
        <f>VLOOKUP(T_Boleto[[#This Row],[Acionista]], t_carne!$B$2:$L$292,11,0)</f>
        <v>112</v>
      </c>
      <c r="M1340" t="str">
        <f>"insert into t_boleto values(" &amp; L1340 &amp; ", " &amp; T_Boleto[[#This Row],[SeqID]] &amp; ", " &amp; SUBSTITUTE(T_Boleto[[#This Row],[Valor]],",",".",1) &amp; ", '" &amp; TEXT(T_Boleto[[#This Row],[DataVencimento]],"aaaa-mm-dd") &amp; "');"</f>
        <v>insert into t_boleto values(112, 135338, 456.14, '2024-01-10');</v>
      </c>
    </row>
    <row r="1341" spans="1:13">
      <c r="A1341">
        <v>135339</v>
      </c>
      <c r="B1341">
        <v>744</v>
      </c>
      <c r="C1341">
        <v>2</v>
      </c>
      <c r="D1341">
        <v>456.14</v>
      </c>
      <c r="E1341" s="4">
        <v>45089</v>
      </c>
      <c r="F1341" s="4">
        <v>45332</v>
      </c>
      <c r="G1341">
        <v>0</v>
      </c>
      <c r="H1341" t="s">
        <v>7273</v>
      </c>
      <c r="I1341" t="s">
        <v>8000</v>
      </c>
      <c r="J1341" t="s">
        <v>8013</v>
      </c>
      <c r="L1341">
        <f>VLOOKUP(T_Boleto[[#This Row],[Acionista]], t_carne!$B$2:$L$292,11,0)</f>
        <v>112</v>
      </c>
      <c r="M1341" t="str">
        <f>"insert into t_boleto values(" &amp; L1341 &amp; ", " &amp; T_Boleto[[#This Row],[SeqID]] &amp; ", " &amp; SUBSTITUTE(T_Boleto[[#This Row],[Valor]],",",".",1) &amp; ", '" &amp; TEXT(T_Boleto[[#This Row],[DataVencimento]],"aaaa-mm-dd") &amp; "');"</f>
        <v>insert into t_boleto values(112, 135339, 456.14, '2024-02-10');</v>
      </c>
    </row>
    <row r="1342" spans="1:13">
      <c r="A1342">
        <v>135340</v>
      </c>
      <c r="B1342">
        <v>744</v>
      </c>
      <c r="C1342">
        <v>2</v>
      </c>
      <c r="D1342">
        <v>456.14</v>
      </c>
      <c r="E1342" s="4">
        <v>45089</v>
      </c>
      <c r="F1342" s="4">
        <v>45361</v>
      </c>
      <c r="G1342">
        <v>0</v>
      </c>
      <c r="H1342" t="s">
        <v>7273</v>
      </c>
      <c r="I1342" t="s">
        <v>8000</v>
      </c>
      <c r="J1342" t="s">
        <v>8001</v>
      </c>
      <c r="L1342">
        <f>VLOOKUP(T_Boleto[[#This Row],[Acionista]], t_carne!$B$2:$L$292,11,0)</f>
        <v>112</v>
      </c>
      <c r="M1342" t="str">
        <f>"insert into t_boleto values(" &amp; L1342 &amp; ", " &amp; T_Boleto[[#This Row],[SeqID]] &amp; ", " &amp; SUBSTITUTE(T_Boleto[[#This Row],[Valor]],",",".",1) &amp; ", '" &amp; TEXT(T_Boleto[[#This Row],[DataVencimento]],"aaaa-mm-dd") &amp; "');"</f>
        <v>insert into t_boleto values(112, 135340, 456.14, '2024-03-10');</v>
      </c>
    </row>
    <row r="1343" spans="1:13">
      <c r="A1343">
        <v>135341</v>
      </c>
      <c r="B1343">
        <v>744</v>
      </c>
      <c r="C1343">
        <v>2</v>
      </c>
      <c r="D1343">
        <v>456.14</v>
      </c>
      <c r="E1343" s="4">
        <v>45089</v>
      </c>
      <c r="F1343" s="4">
        <v>45392</v>
      </c>
      <c r="G1343">
        <v>0</v>
      </c>
      <c r="H1343" t="s">
        <v>7273</v>
      </c>
      <c r="I1343" t="s">
        <v>8000</v>
      </c>
      <c r="J1343" t="s">
        <v>8002</v>
      </c>
      <c r="L1343">
        <f>VLOOKUP(T_Boleto[[#This Row],[Acionista]], t_carne!$B$2:$L$292,11,0)</f>
        <v>112</v>
      </c>
      <c r="M1343" t="str">
        <f>"insert into t_boleto values(" &amp; L1343 &amp; ", " &amp; T_Boleto[[#This Row],[SeqID]] &amp; ", " &amp; SUBSTITUTE(T_Boleto[[#This Row],[Valor]],",",".",1) &amp; ", '" &amp; TEXT(T_Boleto[[#This Row],[DataVencimento]],"aaaa-mm-dd") &amp; "');"</f>
        <v>insert into t_boleto values(112, 135341, 456.14, '2024-04-10');</v>
      </c>
    </row>
    <row r="1344" spans="1:13">
      <c r="A1344">
        <v>135342</v>
      </c>
      <c r="B1344">
        <v>744</v>
      </c>
      <c r="C1344">
        <v>2</v>
      </c>
      <c r="D1344">
        <v>456.14</v>
      </c>
      <c r="E1344" s="4">
        <v>45089</v>
      </c>
      <c r="F1344" s="4">
        <v>45422</v>
      </c>
      <c r="G1344">
        <v>0</v>
      </c>
      <c r="H1344" t="s">
        <v>7273</v>
      </c>
      <c r="I1344" t="s">
        <v>8000</v>
      </c>
      <c r="J1344" t="s">
        <v>8003</v>
      </c>
      <c r="L1344">
        <f>VLOOKUP(T_Boleto[[#This Row],[Acionista]], t_carne!$B$2:$L$292,11,0)</f>
        <v>112</v>
      </c>
      <c r="M1344" t="str">
        <f>"insert into t_boleto values(" &amp; L1344 &amp; ", " &amp; T_Boleto[[#This Row],[SeqID]] &amp; ", " &amp; SUBSTITUTE(T_Boleto[[#This Row],[Valor]],",",".",1) &amp; ", '" &amp; TEXT(T_Boleto[[#This Row],[DataVencimento]],"aaaa-mm-dd") &amp; "');"</f>
        <v>insert into t_boleto values(112, 135342, 456.14, '2024-05-10');</v>
      </c>
    </row>
    <row r="1345" spans="1:13">
      <c r="A1345">
        <v>135343</v>
      </c>
      <c r="B1345">
        <v>744</v>
      </c>
      <c r="C1345">
        <v>2</v>
      </c>
      <c r="D1345">
        <v>456.14</v>
      </c>
      <c r="E1345" s="4">
        <v>45089</v>
      </c>
      <c r="F1345" s="4">
        <v>45453</v>
      </c>
      <c r="G1345">
        <v>0</v>
      </c>
      <c r="H1345" t="s">
        <v>7273</v>
      </c>
      <c r="I1345" t="s">
        <v>8000</v>
      </c>
      <c r="J1345" t="s">
        <v>8004</v>
      </c>
      <c r="L1345">
        <f>VLOOKUP(T_Boleto[[#This Row],[Acionista]], t_carne!$B$2:$L$292,11,0)</f>
        <v>112</v>
      </c>
      <c r="M1345" t="str">
        <f>"insert into t_boleto values(" &amp; L1345 &amp; ", " &amp; T_Boleto[[#This Row],[SeqID]] &amp; ", " &amp; SUBSTITUTE(T_Boleto[[#This Row],[Valor]],",",".",1) &amp; ", '" &amp; TEXT(T_Boleto[[#This Row],[DataVencimento]],"aaaa-mm-dd") &amp; "');"</f>
        <v>insert into t_boleto values(112, 135343, 456.14, '2024-06-10');</v>
      </c>
    </row>
    <row r="1346" spans="1:13">
      <c r="A1346">
        <v>135344</v>
      </c>
      <c r="B1346">
        <v>672</v>
      </c>
      <c r="C1346">
        <v>2</v>
      </c>
      <c r="D1346">
        <v>456.14</v>
      </c>
      <c r="E1346" s="4">
        <v>45089</v>
      </c>
      <c r="F1346" s="4">
        <v>45117</v>
      </c>
      <c r="G1346">
        <v>0</v>
      </c>
      <c r="H1346" t="s">
        <v>7240</v>
      </c>
      <c r="I1346" t="s">
        <v>8000</v>
      </c>
      <c r="J1346" t="s">
        <v>8006</v>
      </c>
      <c r="L1346">
        <f>VLOOKUP(T_Boleto[[#This Row],[Acionista]], t_carne!$B$2:$L$292,11,0)</f>
        <v>113</v>
      </c>
      <c r="M1346" t="str">
        <f>"insert into t_boleto values(" &amp; L1346 &amp; ", " &amp; T_Boleto[[#This Row],[SeqID]] &amp; ", " &amp; SUBSTITUTE(T_Boleto[[#This Row],[Valor]],",",".",1) &amp; ", '" &amp; TEXT(T_Boleto[[#This Row],[DataVencimento]],"aaaa-mm-dd") &amp; "');"</f>
        <v>insert into t_boleto values(113, 135344, 456.14, '2023-07-10');</v>
      </c>
    </row>
    <row r="1347" spans="1:13">
      <c r="A1347">
        <v>135345</v>
      </c>
      <c r="B1347">
        <v>672</v>
      </c>
      <c r="C1347">
        <v>2</v>
      </c>
      <c r="D1347">
        <v>456.14</v>
      </c>
      <c r="E1347" s="4">
        <v>45089</v>
      </c>
      <c r="F1347" s="4">
        <v>45148</v>
      </c>
      <c r="G1347">
        <v>0</v>
      </c>
      <c r="H1347" t="s">
        <v>7240</v>
      </c>
      <c r="I1347" t="s">
        <v>8000</v>
      </c>
      <c r="J1347" t="s">
        <v>8007</v>
      </c>
      <c r="L1347">
        <f>VLOOKUP(T_Boleto[[#This Row],[Acionista]], t_carne!$B$2:$L$292,11,0)</f>
        <v>113</v>
      </c>
      <c r="M1347" t="str">
        <f>"insert into t_boleto values(" &amp; L1347 &amp; ", " &amp; T_Boleto[[#This Row],[SeqID]] &amp; ", " &amp; SUBSTITUTE(T_Boleto[[#This Row],[Valor]],",",".",1) &amp; ", '" &amp; TEXT(T_Boleto[[#This Row],[DataVencimento]],"aaaa-mm-dd") &amp; "');"</f>
        <v>insert into t_boleto values(113, 135345, 456.14, '2023-08-10');</v>
      </c>
    </row>
    <row r="1348" spans="1:13">
      <c r="A1348">
        <v>135346</v>
      </c>
      <c r="B1348">
        <v>672</v>
      </c>
      <c r="C1348">
        <v>2</v>
      </c>
      <c r="D1348">
        <v>456.14</v>
      </c>
      <c r="E1348" s="4">
        <v>45089</v>
      </c>
      <c r="F1348" s="4">
        <v>45179</v>
      </c>
      <c r="G1348">
        <v>0</v>
      </c>
      <c r="H1348" t="s">
        <v>7240</v>
      </c>
      <c r="I1348" t="s">
        <v>8000</v>
      </c>
      <c r="J1348" t="s">
        <v>8008</v>
      </c>
      <c r="L1348">
        <f>VLOOKUP(T_Boleto[[#This Row],[Acionista]], t_carne!$B$2:$L$292,11,0)</f>
        <v>113</v>
      </c>
      <c r="M1348" t="str">
        <f>"insert into t_boleto values(" &amp; L1348 &amp; ", " &amp; T_Boleto[[#This Row],[SeqID]] &amp; ", " &amp; SUBSTITUTE(T_Boleto[[#This Row],[Valor]],",",".",1) &amp; ", '" &amp; TEXT(T_Boleto[[#This Row],[DataVencimento]],"aaaa-mm-dd") &amp; "');"</f>
        <v>insert into t_boleto values(113, 135346, 456.14, '2023-09-10');</v>
      </c>
    </row>
    <row r="1349" spans="1:13">
      <c r="A1349">
        <v>135347</v>
      </c>
      <c r="B1349">
        <v>672</v>
      </c>
      <c r="C1349">
        <v>2</v>
      </c>
      <c r="D1349">
        <v>456.14</v>
      </c>
      <c r="E1349" s="4">
        <v>45089</v>
      </c>
      <c r="F1349" s="4">
        <v>45209</v>
      </c>
      <c r="G1349">
        <v>0</v>
      </c>
      <c r="H1349" t="s">
        <v>7240</v>
      </c>
      <c r="I1349" t="s">
        <v>8000</v>
      </c>
      <c r="J1349" t="s">
        <v>8009</v>
      </c>
      <c r="L1349">
        <f>VLOOKUP(T_Boleto[[#This Row],[Acionista]], t_carne!$B$2:$L$292,11,0)</f>
        <v>113</v>
      </c>
      <c r="M1349" t="str">
        <f>"insert into t_boleto values(" &amp; L1349 &amp; ", " &amp; T_Boleto[[#This Row],[SeqID]] &amp; ", " &amp; SUBSTITUTE(T_Boleto[[#This Row],[Valor]],",",".",1) &amp; ", '" &amp; TEXT(T_Boleto[[#This Row],[DataVencimento]],"aaaa-mm-dd") &amp; "');"</f>
        <v>insert into t_boleto values(113, 135347, 456.14, '2023-10-10');</v>
      </c>
    </row>
    <row r="1350" spans="1:13">
      <c r="A1350">
        <v>135348</v>
      </c>
      <c r="B1350">
        <v>672</v>
      </c>
      <c r="C1350">
        <v>2</v>
      </c>
      <c r="D1350">
        <v>456.14</v>
      </c>
      <c r="E1350" s="4">
        <v>45089</v>
      </c>
      <c r="F1350" s="4">
        <v>45240</v>
      </c>
      <c r="G1350">
        <v>0</v>
      </c>
      <c r="H1350" t="s">
        <v>7240</v>
      </c>
      <c r="I1350" t="s">
        <v>8000</v>
      </c>
      <c r="J1350" t="s">
        <v>8010</v>
      </c>
      <c r="L1350">
        <f>VLOOKUP(T_Boleto[[#This Row],[Acionista]], t_carne!$B$2:$L$292,11,0)</f>
        <v>113</v>
      </c>
      <c r="M1350" t="str">
        <f>"insert into t_boleto values(" &amp; L1350 &amp; ", " &amp; T_Boleto[[#This Row],[SeqID]] &amp; ", " &amp; SUBSTITUTE(T_Boleto[[#This Row],[Valor]],",",".",1) &amp; ", '" &amp; TEXT(T_Boleto[[#This Row],[DataVencimento]],"aaaa-mm-dd") &amp; "');"</f>
        <v>insert into t_boleto values(113, 135348, 456.14, '2023-11-10');</v>
      </c>
    </row>
    <row r="1351" spans="1:13">
      <c r="A1351">
        <v>135349</v>
      </c>
      <c r="B1351">
        <v>672</v>
      </c>
      <c r="C1351">
        <v>2</v>
      </c>
      <c r="D1351">
        <v>456.14</v>
      </c>
      <c r="E1351" s="4">
        <v>45089</v>
      </c>
      <c r="F1351" s="4">
        <v>45270</v>
      </c>
      <c r="G1351">
        <v>0</v>
      </c>
      <c r="H1351" t="s">
        <v>7240</v>
      </c>
      <c r="I1351" t="s">
        <v>8000</v>
      </c>
      <c r="J1351" t="s">
        <v>8011</v>
      </c>
      <c r="L1351">
        <f>VLOOKUP(T_Boleto[[#This Row],[Acionista]], t_carne!$B$2:$L$292,11,0)</f>
        <v>113</v>
      </c>
      <c r="M1351" t="str">
        <f>"insert into t_boleto values(" &amp; L1351 &amp; ", " &amp; T_Boleto[[#This Row],[SeqID]] &amp; ", " &amp; SUBSTITUTE(T_Boleto[[#This Row],[Valor]],",",".",1) &amp; ", '" &amp; TEXT(T_Boleto[[#This Row],[DataVencimento]],"aaaa-mm-dd") &amp; "');"</f>
        <v>insert into t_boleto values(113, 135349, 456.14, '2023-12-10');</v>
      </c>
    </row>
    <row r="1352" spans="1:13">
      <c r="A1352">
        <v>135350</v>
      </c>
      <c r="B1352">
        <v>672</v>
      </c>
      <c r="C1352">
        <v>2</v>
      </c>
      <c r="D1352">
        <v>456.14</v>
      </c>
      <c r="E1352" s="4">
        <v>45089</v>
      </c>
      <c r="F1352" s="4">
        <v>45301</v>
      </c>
      <c r="G1352">
        <v>0</v>
      </c>
      <c r="H1352" t="s">
        <v>7240</v>
      </c>
      <c r="I1352" t="s">
        <v>8000</v>
      </c>
      <c r="J1352" t="s">
        <v>8012</v>
      </c>
      <c r="L1352">
        <f>VLOOKUP(T_Boleto[[#This Row],[Acionista]], t_carne!$B$2:$L$292,11,0)</f>
        <v>113</v>
      </c>
      <c r="M1352" t="str">
        <f>"insert into t_boleto values(" &amp; L1352 &amp; ", " &amp; T_Boleto[[#This Row],[SeqID]] &amp; ", " &amp; SUBSTITUTE(T_Boleto[[#This Row],[Valor]],",",".",1) &amp; ", '" &amp; TEXT(T_Boleto[[#This Row],[DataVencimento]],"aaaa-mm-dd") &amp; "');"</f>
        <v>insert into t_boleto values(113, 135350, 456.14, '2024-01-10');</v>
      </c>
    </row>
    <row r="1353" spans="1:13">
      <c r="A1353">
        <v>135351</v>
      </c>
      <c r="B1353">
        <v>672</v>
      </c>
      <c r="C1353">
        <v>2</v>
      </c>
      <c r="D1353">
        <v>456.14</v>
      </c>
      <c r="E1353" s="4">
        <v>45089</v>
      </c>
      <c r="F1353" s="4">
        <v>45332</v>
      </c>
      <c r="G1353">
        <v>0</v>
      </c>
      <c r="H1353" t="s">
        <v>7240</v>
      </c>
      <c r="I1353" t="s">
        <v>8000</v>
      </c>
      <c r="J1353" t="s">
        <v>8013</v>
      </c>
      <c r="L1353">
        <f>VLOOKUP(T_Boleto[[#This Row],[Acionista]], t_carne!$B$2:$L$292,11,0)</f>
        <v>113</v>
      </c>
      <c r="M1353" t="str">
        <f>"insert into t_boleto values(" &amp; L1353 &amp; ", " &amp; T_Boleto[[#This Row],[SeqID]] &amp; ", " &amp; SUBSTITUTE(T_Boleto[[#This Row],[Valor]],",",".",1) &amp; ", '" &amp; TEXT(T_Boleto[[#This Row],[DataVencimento]],"aaaa-mm-dd") &amp; "');"</f>
        <v>insert into t_boleto values(113, 135351, 456.14, '2024-02-10');</v>
      </c>
    </row>
    <row r="1354" spans="1:13">
      <c r="A1354">
        <v>135352</v>
      </c>
      <c r="B1354">
        <v>672</v>
      </c>
      <c r="C1354">
        <v>2</v>
      </c>
      <c r="D1354">
        <v>456.14</v>
      </c>
      <c r="E1354" s="4">
        <v>45089</v>
      </c>
      <c r="F1354" s="4">
        <v>45361</v>
      </c>
      <c r="G1354">
        <v>0</v>
      </c>
      <c r="H1354" t="s">
        <v>7240</v>
      </c>
      <c r="I1354" t="s">
        <v>8000</v>
      </c>
      <c r="J1354" t="s">
        <v>8001</v>
      </c>
      <c r="L1354">
        <f>VLOOKUP(T_Boleto[[#This Row],[Acionista]], t_carne!$B$2:$L$292,11,0)</f>
        <v>113</v>
      </c>
      <c r="M1354" t="str">
        <f>"insert into t_boleto values(" &amp; L1354 &amp; ", " &amp; T_Boleto[[#This Row],[SeqID]] &amp; ", " &amp; SUBSTITUTE(T_Boleto[[#This Row],[Valor]],",",".",1) &amp; ", '" &amp; TEXT(T_Boleto[[#This Row],[DataVencimento]],"aaaa-mm-dd") &amp; "');"</f>
        <v>insert into t_boleto values(113, 135352, 456.14, '2024-03-10');</v>
      </c>
    </row>
    <row r="1355" spans="1:13">
      <c r="A1355">
        <v>135353</v>
      </c>
      <c r="B1355">
        <v>672</v>
      </c>
      <c r="C1355">
        <v>2</v>
      </c>
      <c r="D1355">
        <v>456.14</v>
      </c>
      <c r="E1355" s="4">
        <v>45089</v>
      </c>
      <c r="F1355" s="4">
        <v>45392</v>
      </c>
      <c r="G1355">
        <v>0</v>
      </c>
      <c r="H1355" t="s">
        <v>7240</v>
      </c>
      <c r="I1355" t="s">
        <v>8000</v>
      </c>
      <c r="J1355" t="s">
        <v>8002</v>
      </c>
      <c r="L1355">
        <f>VLOOKUP(T_Boleto[[#This Row],[Acionista]], t_carne!$B$2:$L$292,11,0)</f>
        <v>113</v>
      </c>
      <c r="M1355" t="str">
        <f>"insert into t_boleto values(" &amp; L1355 &amp; ", " &amp; T_Boleto[[#This Row],[SeqID]] &amp; ", " &amp; SUBSTITUTE(T_Boleto[[#This Row],[Valor]],",",".",1) &amp; ", '" &amp; TEXT(T_Boleto[[#This Row],[DataVencimento]],"aaaa-mm-dd") &amp; "');"</f>
        <v>insert into t_boleto values(113, 135353, 456.14, '2024-04-10');</v>
      </c>
    </row>
    <row r="1356" spans="1:13">
      <c r="A1356">
        <v>135354</v>
      </c>
      <c r="B1356">
        <v>672</v>
      </c>
      <c r="C1356">
        <v>2</v>
      </c>
      <c r="D1356">
        <v>456.14</v>
      </c>
      <c r="E1356" s="4">
        <v>45089</v>
      </c>
      <c r="F1356" s="4">
        <v>45422</v>
      </c>
      <c r="G1356">
        <v>0</v>
      </c>
      <c r="H1356" t="s">
        <v>7240</v>
      </c>
      <c r="I1356" t="s">
        <v>8000</v>
      </c>
      <c r="J1356" t="s">
        <v>8003</v>
      </c>
      <c r="L1356">
        <f>VLOOKUP(T_Boleto[[#This Row],[Acionista]], t_carne!$B$2:$L$292,11,0)</f>
        <v>113</v>
      </c>
      <c r="M1356" t="str">
        <f>"insert into t_boleto values(" &amp; L1356 &amp; ", " &amp; T_Boleto[[#This Row],[SeqID]] &amp; ", " &amp; SUBSTITUTE(T_Boleto[[#This Row],[Valor]],",",".",1) &amp; ", '" &amp; TEXT(T_Boleto[[#This Row],[DataVencimento]],"aaaa-mm-dd") &amp; "');"</f>
        <v>insert into t_boleto values(113, 135354, 456.14, '2024-05-10');</v>
      </c>
    </row>
    <row r="1357" spans="1:13">
      <c r="A1357">
        <v>135355</v>
      </c>
      <c r="B1357">
        <v>672</v>
      </c>
      <c r="C1357">
        <v>2</v>
      </c>
      <c r="D1357">
        <v>456.14</v>
      </c>
      <c r="E1357" s="4">
        <v>45089</v>
      </c>
      <c r="F1357" s="4">
        <v>45453</v>
      </c>
      <c r="G1357">
        <v>0</v>
      </c>
      <c r="H1357" t="s">
        <v>7240</v>
      </c>
      <c r="I1357" t="s">
        <v>8000</v>
      </c>
      <c r="J1357" t="s">
        <v>8004</v>
      </c>
      <c r="L1357">
        <f>VLOOKUP(T_Boleto[[#This Row],[Acionista]], t_carne!$B$2:$L$292,11,0)</f>
        <v>113</v>
      </c>
      <c r="M1357" t="str">
        <f>"insert into t_boleto values(" &amp; L1357 &amp; ", " &amp; T_Boleto[[#This Row],[SeqID]] &amp; ", " &amp; SUBSTITUTE(T_Boleto[[#This Row],[Valor]],",",".",1) &amp; ", '" &amp; TEXT(T_Boleto[[#This Row],[DataVencimento]],"aaaa-mm-dd") &amp; "');"</f>
        <v>insert into t_boleto values(113, 135355, 456.14, '2024-06-10');</v>
      </c>
    </row>
    <row r="1358" spans="1:13">
      <c r="A1358">
        <v>135356</v>
      </c>
      <c r="B1358">
        <v>730</v>
      </c>
      <c r="C1358">
        <v>2</v>
      </c>
      <c r="D1358">
        <v>700.74</v>
      </c>
      <c r="E1358" s="4">
        <v>45089</v>
      </c>
      <c r="F1358" s="4">
        <v>45117</v>
      </c>
      <c r="G1358">
        <v>0</v>
      </c>
      <c r="H1358" t="s">
        <v>7267</v>
      </c>
      <c r="I1358" t="s">
        <v>8014</v>
      </c>
      <c r="J1358" t="s">
        <v>8006</v>
      </c>
      <c r="L1358">
        <f>VLOOKUP(T_Boleto[[#This Row],[Acionista]], t_carne!$B$2:$L$292,11,0)</f>
        <v>114</v>
      </c>
      <c r="M1358" t="str">
        <f>"insert into t_boleto values(" &amp; L1358 &amp; ", " &amp; T_Boleto[[#This Row],[SeqID]] &amp; ", " &amp; SUBSTITUTE(T_Boleto[[#This Row],[Valor]],",",".",1) &amp; ", '" &amp; TEXT(T_Boleto[[#This Row],[DataVencimento]],"aaaa-mm-dd") &amp; "');"</f>
        <v>insert into t_boleto values(114, 135356, 700.74, '2023-07-10');</v>
      </c>
    </row>
    <row r="1359" spans="1:13">
      <c r="A1359">
        <v>135357</v>
      </c>
      <c r="B1359">
        <v>730</v>
      </c>
      <c r="C1359">
        <v>2</v>
      </c>
      <c r="D1359">
        <v>700.74</v>
      </c>
      <c r="E1359" s="4">
        <v>45089</v>
      </c>
      <c r="F1359" s="4">
        <v>45148</v>
      </c>
      <c r="G1359">
        <v>0</v>
      </c>
      <c r="H1359" t="s">
        <v>7267</v>
      </c>
      <c r="I1359" t="s">
        <v>8014</v>
      </c>
      <c r="J1359" t="s">
        <v>8007</v>
      </c>
      <c r="L1359">
        <f>VLOOKUP(T_Boleto[[#This Row],[Acionista]], t_carne!$B$2:$L$292,11,0)</f>
        <v>114</v>
      </c>
      <c r="M1359" t="str">
        <f>"insert into t_boleto values(" &amp; L1359 &amp; ", " &amp; T_Boleto[[#This Row],[SeqID]] &amp; ", " &amp; SUBSTITUTE(T_Boleto[[#This Row],[Valor]],",",".",1) &amp; ", '" &amp; TEXT(T_Boleto[[#This Row],[DataVencimento]],"aaaa-mm-dd") &amp; "');"</f>
        <v>insert into t_boleto values(114, 135357, 700.74, '2023-08-10');</v>
      </c>
    </row>
    <row r="1360" spans="1:13">
      <c r="A1360">
        <v>135358</v>
      </c>
      <c r="B1360">
        <v>730</v>
      </c>
      <c r="C1360">
        <v>2</v>
      </c>
      <c r="D1360">
        <v>700.74</v>
      </c>
      <c r="E1360" s="4">
        <v>45089</v>
      </c>
      <c r="F1360" s="4">
        <v>45179</v>
      </c>
      <c r="G1360">
        <v>0</v>
      </c>
      <c r="H1360" t="s">
        <v>7267</v>
      </c>
      <c r="I1360" t="s">
        <v>8014</v>
      </c>
      <c r="J1360" t="s">
        <v>8008</v>
      </c>
      <c r="L1360">
        <f>VLOOKUP(T_Boleto[[#This Row],[Acionista]], t_carne!$B$2:$L$292,11,0)</f>
        <v>114</v>
      </c>
      <c r="M1360" t="str">
        <f>"insert into t_boleto values(" &amp; L1360 &amp; ", " &amp; T_Boleto[[#This Row],[SeqID]] &amp; ", " &amp; SUBSTITUTE(T_Boleto[[#This Row],[Valor]],",",".",1) &amp; ", '" &amp; TEXT(T_Boleto[[#This Row],[DataVencimento]],"aaaa-mm-dd") &amp; "');"</f>
        <v>insert into t_boleto values(114, 135358, 700.74, '2023-09-10');</v>
      </c>
    </row>
    <row r="1361" spans="1:13">
      <c r="A1361">
        <v>135359</v>
      </c>
      <c r="B1361">
        <v>730</v>
      </c>
      <c r="C1361">
        <v>2</v>
      </c>
      <c r="D1361">
        <v>700.74</v>
      </c>
      <c r="E1361" s="4">
        <v>45089</v>
      </c>
      <c r="F1361" s="4">
        <v>45209</v>
      </c>
      <c r="G1361">
        <v>0</v>
      </c>
      <c r="H1361" t="s">
        <v>7267</v>
      </c>
      <c r="I1361" t="s">
        <v>8014</v>
      </c>
      <c r="J1361" t="s">
        <v>8009</v>
      </c>
      <c r="L1361">
        <f>VLOOKUP(T_Boleto[[#This Row],[Acionista]], t_carne!$B$2:$L$292,11,0)</f>
        <v>114</v>
      </c>
      <c r="M1361" t="str">
        <f>"insert into t_boleto values(" &amp; L1361 &amp; ", " &amp; T_Boleto[[#This Row],[SeqID]] &amp; ", " &amp; SUBSTITUTE(T_Boleto[[#This Row],[Valor]],",",".",1) &amp; ", '" &amp; TEXT(T_Boleto[[#This Row],[DataVencimento]],"aaaa-mm-dd") &amp; "');"</f>
        <v>insert into t_boleto values(114, 135359, 700.74, '2023-10-10');</v>
      </c>
    </row>
    <row r="1362" spans="1:13">
      <c r="A1362">
        <v>135360</v>
      </c>
      <c r="B1362">
        <v>730</v>
      </c>
      <c r="C1362">
        <v>2</v>
      </c>
      <c r="D1362">
        <v>700.74</v>
      </c>
      <c r="E1362" s="4">
        <v>45089</v>
      </c>
      <c r="F1362" s="4">
        <v>45240</v>
      </c>
      <c r="G1362">
        <v>0</v>
      </c>
      <c r="H1362" t="s">
        <v>7267</v>
      </c>
      <c r="I1362" t="s">
        <v>8014</v>
      </c>
      <c r="J1362" t="s">
        <v>8010</v>
      </c>
      <c r="L1362">
        <f>VLOOKUP(T_Boleto[[#This Row],[Acionista]], t_carne!$B$2:$L$292,11,0)</f>
        <v>114</v>
      </c>
      <c r="M1362" t="str">
        <f>"insert into t_boleto values(" &amp; L1362 &amp; ", " &amp; T_Boleto[[#This Row],[SeqID]] &amp; ", " &amp; SUBSTITUTE(T_Boleto[[#This Row],[Valor]],",",".",1) &amp; ", '" &amp; TEXT(T_Boleto[[#This Row],[DataVencimento]],"aaaa-mm-dd") &amp; "');"</f>
        <v>insert into t_boleto values(114, 135360, 700.74, '2023-11-10');</v>
      </c>
    </row>
    <row r="1363" spans="1:13">
      <c r="A1363">
        <v>135361</v>
      </c>
      <c r="B1363">
        <v>730</v>
      </c>
      <c r="C1363">
        <v>2</v>
      </c>
      <c r="D1363">
        <v>700.74</v>
      </c>
      <c r="E1363" s="4">
        <v>45089</v>
      </c>
      <c r="F1363" s="4">
        <v>45270</v>
      </c>
      <c r="G1363">
        <v>0</v>
      </c>
      <c r="H1363" t="s">
        <v>7267</v>
      </c>
      <c r="I1363" t="s">
        <v>8014</v>
      </c>
      <c r="J1363" t="s">
        <v>8011</v>
      </c>
      <c r="L1363">
        <f>VLOOKUP(T_Boleto[[#This Row],[Acionista]], t_carne!$B$2:$L$292,11,0)</f>
        <v>114</v>
      </c>
      <c r="M1363" t="str">
        <f>"insert into t_boleto values(" &amp; L1363 &amp; ", " &amp; T_Boleto[[#This Row],[SeqID]] &amp; ", " &amp; SUBSTITUTE(T_Boleto[[#This Row],[Valor]],",",".",1) &amp; ", '" &amp; TEXT(T_Boleto[[#This Row],[DataVencimento]],"aaaa-mm-dd") &amp; "');"</f>
        <v>insert into t_boleto values(114, 135361, 700.74, '2023-12-10');</v>
      </c>
    </row>
    <row r="1364" spans="1:13">
      <c r="A1364">
        <v>135362</v>
      </c>
      <c r="B1364">
        <v>730</v>
      </c>
      <c r="C1364">
        <v>2</v>
      </c>
      <c r="D1364">
        <v>700.74</v>
      </c>
      <c r="E1364" s="4">
        <v>45089</v>
      </c>
      <c r="F1364" s="4">
        <v>45301</v>
      </c>
      <c r="G1364">
        <v>0</v>
      </c>
      <c r="H1364" t="s">
        <v>7267</v>
      </c>
      <c r="I1364" t="s">
        <v>8014</v>
      </c>
      <c r="J1364" t="s">
        <v>8012</v>
      </c>
      <c r="L1364">
        <f>VLOOKUP(T_Boleto[[#This Row],[Acionista]], t_carne!$B$2:$L$292,11,0)</f>
        <v>114</v>
      </c>
      <c r="M1364" t="str">
        <f>"insert into t_boleto values(" &amp; L1364 &amp; ", " &amp; T_Boleto[[#This Row],[SeqID]] &amp; ", " &amp; SUBSTITUTE(T_Boleto[[#This Row],[Valor]],",",".",1) &amp; ", '" &amp; TEXT(T_Boleto[[#This Row],[DataVencimento]],"aaaa-mm-dd") &amp; "');"</f>
        <v>insert into t_boleto values(114, 135362, 700.74, '2024-01-10');</v>
      </c>
    </row>
    <row r="1365" spans="1:13">
      <c r="A1365">
        <v>135363</v>
      </c>
      <c r="B1365">
        <v>730</v>
      </c>
      <c r="C1365">
        <v>2</v>
      </c>
      <c r="D1365">
        <v>700.74</v>
      </c>
      <c r="E1365" s="4">
        <v>45089</v>
      </c>
      <c r="F1365" s="4">
        <v>45332</v>
      </c>
      <c r="G1365">
        <v>0</v>
      </c>
      <c r="H1365" t="s">
        <v>7267</v>
      </c>
      <c r="I1365" t="s">
        <v>8014</v>
      </c>
      <c r="J1365" t="s">
        <v>8013</v>
      </c>
      <c r="L1365">
        <f>VLOOKUP(T_Boleto[[#This Row],[Acionista]], t_carne!$B$2:$L$292,11,0)</f>
        <v>114</v>
      </c>
      <c r="M1365" t="str">
        <f>"insert into t_boleto values(" &amp; L1365 &amp; ", " &amp; T_Boleto[[#This Row],[SeqID]] &amp; ", " &amp; SUBSTITUTE(T_Boleto[[#This Row],[Valor]],",",".",1) &amp; ", '" &amp; TEXT(T_Boleto[[#This Row],[DataVencimento]],"aaaa-mm-dd") &amp; "');"</f>
        <v>insert into t_boleto values(114, 135363, 700.74, '2024-02-10');</v>
      </c>
    </row>
    <row r="1366" spans="1:13">
      <c r="A1366">
        <v>135364</v>
      </c>
      <c r="B1366">
        <v>730</v>
      </c>
      <c r="C1366">
        <v>2</v>
      </c>
      <c r="D1366">
        <v>700.74</v>
      </c>
      <c r="E1366" s="4">
        <v>45089</v>
      </c>
      <c r="F1366" s="4">
        <v>45361</v>
      </c>
      <c r="G1366">
        <v>0</v>
      </c>
      <c r="H1366" t="s">
        <v>7267</v>
      </c>
      <c r="I1366" t="s">
        <v>8014</v>
      </c>
      <c r="J1366" t="s">
        <v>8001</v>
      </c>
      <c r="L1366">
        <f>VLOOKUP(T_Boleto[[#This Row],[Acionista]], t_carne!$B$2:$L$292,11,0)</f>
        <v>114</v>
      </c>
      <c r="M1366" t="str">
        <f>"insert into t_boleto values(" &amp; L1366 &amp; ", " &amp; T_Boleto[[#This Row],[SeqID]] &amp; ", " &amp; SUBSTITUTE(T_Boleto[[#This Row],[Valor]],",",".",1) &amp; ", '" &amp; TEXT(T_Boleto[[#This Row],[DataVencimento]],"aaaa-mm-dd") &amp; "');"</f>
        <v>insert into t_boleto values(114, 135364, 700.74, '2024-03-10');</v>
      </c>
    </row>
    <row r="1367" spans="1:13">
      <c r="A1367">
        <v>135365</v>
      </c>
      <c r="B1367">
        <v>730</v>
      </c>
      <c r="C1367">
        <v>2</v>
      </c>
      <c r="D1367">
        <v>700.74</v>
      </c>
      <c r="E1367" s="4">
        <v>45089</v>
      </c>
      <c r="F1367" s="4">
        <v>45392</v>
      </c>
      <c r="G1367">
        <v>0</v>
      </c>
      <c r="H1367" t="s">
        <v>7267</v>
      </c>
      <c r="I1367" t="s">
        <v>8014</v>
      </c>
      <c r="J1367" t="s">
        <v>8002</v>
      </c>
      <c r="L1367">
        <f>VLOOKUP(T_Boleto[[#This Row],[Acionista]], t_carne!$B$2:$L$292,11,0)</f>
        <v>114</v>
      </c>
      <c r="M1367" t="str">
        <f>"insert into t_boleto values(" &amp; L1367 &amp; ", " &amp; T_Boleto[[#This Row],[SeqID]] &amp; ", " &amp; SUBSTITUTE(T_Boleto[[#This Row],[Valor]],",",".",1) &amp; ", '" &amp; TEXT(T_Boleto[[#This Row],[DataVencimento]],"aaaa-mm-dd") &amp; "');"</f>
        <v>insert into t_boleto values(114, 135365, 700.74, '2024-04-10');</v>
      </c>
    </row>
    <row r="1368" spans="1:13">
      <c r="A1368">
        <v>135366</v>
      </c>
      <c r="B1368">
        <v>730</v>
      </c>
      <c r="C1368">
        <v>2</v>
      </c>
      <c r="D1368">
        <v>700.74</v>
      </c>
      <c r="E1368" s="4">
        <v>45089</v>
      </c>
      <c r="F1368" s="4">
        <v>45422</v>
      </c>
      <c r="G1368">
        <v>0</v>
      </c>
      <c r="H1368" t="s">
        <v>7267</v>
      </c>
      <c r="I1368" t="s">
        <v>8014</v>
      </c>
      <c r="J1368" t="s">
        <v>8003</v>
      </c>
      <c r="L1368">
        <f>VLOOKUP(T_Boleto[[#This Row],[Acionista]], t_carne!$B$2:$L$292,11,0)</f>
        <v>114</v>
      </c>
      <c r="M1368" t="str">
        <f>"insert into t_boleto values(" &amp; L1368 &amp; ", " &amp; T_Boleto[[#This Row],[SeqID]] &amp; ", " &amp; SUBSTITUTE(T_Boleto[[#This Row],[Valor]],",",".",1) &amp; ", '" &amp; TEXT(T_Boleto[[#This Row],[DataVencimento]],"aaaa-mm-dd") &amp; "');"</f>
        <v>insert into t_boleto values(114, 135366, 700.74, '2024-05-10');</v>
      </c>
    </row>
    <row r="1369" spans="1:13">
      <c r="A1369">
        <v>135367</v>
      </c>
      <c r="B1369">
        <v>730</v>
      </c>
      <c r="C1369">
        <v>2</v>
      </c>
      <c r="D1369">
        <v>700.74</v>
      </c>
      <c r="E1369" s="4">
        <v>45089</v>
      </c>
      <c r="F1369" s="4">
        <v>45453</v>
      </c>
      <c r="G1369">
        <v>0</v>
      </c>
      <c r="H1369" t="s">
        <v>7267</v>
      </c>
      <c r="I1369" t="s">
        <v>8014</v>
      </c>
      <c r="J1369" t="s">
        <v>8004</v>
      </c>
      <c r="L1369">
        <f>VLOOKUP(T_Boleto[[#This Row],[Acionista]], t_carne!$B$2:$L$292,11,0)</f>
        <v>114</v>
      </c>
      <c r="M1369" t="str">
        <f>"insert into t_boleto values(" &amp; L1369 &amp; ", " &amp; T_Boleto[[#This Row],[SeqID]] &amp; ", " &amp; SUBSTITUTE(T_Boleto[[#This Row],[Valor]],",",".",1) &amp; ", '" &amp; TEXT(T_Boleto[[#This Row],[DataVencimento]],"aaaa-mm-dd") &amp; "');"</f>
        <v>insert into t_boleto values(114, 135367, 700.74, '2024-06-10');</v>
      </c>
    </row>
    <row r="1370" spans="1:13">
      <c r="A1370">
        <v>135368</v>
      </c>
      <c r="B1370">
        <v>221</v>
      </c>
      <c r="C1370">
        <v>2</v>
      </c>
      <c r="D1370">
        <v>1328.48</v>
      </c>
      <c r="E1370" s="4">
        <v>45089</v>
      </c>
      <c r="F1370" s="4">
        <v>45117</v>
      </c>
      <c r="G1370">
        <v>0</v>
      </c>
      <c r="H1370" t="s">
        <v>7136</v>
      </c>
      <c r="I1370" t="s">
        <v>8016</v>
      </c>
      <c r="J1370" t="s">
        <v>8006</v>
      </c>
      <c r="L1370">
        <f>VLOOKUP(T_Boleto[[#This Row],[Acionista]], t_carne!$B$2:$L$292,11,0)</f>
        <v>115</v>
      </c>
      <c r="M1370" t="str">
        <f>"insert into t_boleto values(" &amp; L1370 &amp; ", " &amp; T_Boleto[[#This Row],[SeqID]] &amp; ", " &amp; SUBSTITUTE(T_Boleto[[#This Row],[Valor]],",",".",1) &amp; ", '" &amp; TEXT(T_Boleto[[#This Row],[DataVencimento]],"aaaa-mm-dd") &amp; "');"</f>
        <v>insert into t_boleto values(115, 135368, 1328.48, '2023-07-10');</v>
      </c>
    </row>
    <row r="1371" spans="1:13">
      <c r="A1371">
        <v>135369</v>
      </c>
      <c r="B1371">
        <v>221</v>
      </c>
      <c r="C1371">
        <v>2</v>
      </c>
      <c r="D1371">
        <v>1328.48</v>
      </c>
      <c r="E1371" s="4">
        <v>45089</v>
      </c>
      <c r="F1371" s="4">
        <v>45148</v>
      </c>
      <c r="G1371">
        <v>0</v>
      </c>
      <c r="H1371" t="s">
        <v>7136</v>
      </c>
      <c r="I1371" t="s">
        <v>8016</v>
      </c>
      <c r="J1371" t="s">
        <v>8007</v>
      </c>
      <c r="L1371">
        <f>VLOOKUP(T_Boleto[[#This Row],[Acionista]], t_carne!$B$2:$L$292,11,0)</f>
        <v>115</v>
      </c>
      <c r="M1371" t="str">
        <f>"insert into t_boleto values(" &amp; L1371 &amp; ", " &amp; T_Boleto[[#This Row],[SeqID]] &amp; ", " &amp; SUBSTITUTE(T_Boleto[[#This Row],[Valor]],",",".",1) &amp; ", '" &amp; TEXT(T_Boleto[[#This Row],[DataVencimento]],"aaaa-mm-dd") &amp; "');"</f>
        <v>insert into t_boleto values(115, 135369, 1328.48, '2023-08-10');</v>
      </c>
    </row>
    <row r="1372" spans="1:13">
      <c r="A1372">
        <v>135370</v>
      </c>
      <c r="B1372">
        <v>221</v>
      </c>
      <c r="C1372">
        <v>2</v>
      </c>
      <c r="D1372">
        <v>1328.48</v>
      </c>
      <c r="E1372" s="4">
        <v>45089</v>
      </c>
      <c r="F1372" s="4">
        <v>45179</v>
      </c>
      <c r="G1372">
        <v>0</v>
      </c>
      <c r="H1372" t="s">
        <v>7136</v>
      </c>
      <c r="I1372" t="s">
        <v>8016</v>
      </c>
      <c r="J1372" t="s">
        <v>8008</v>
      </c>
      <c r="L1372">
        <f>VLOOKUP(T_Boleto[[#This Row],[Acionista]], t_carne!$B$2:$L$292,11,0)</f>
        <v>115</v>
      </c>
      <c r="M1372" t="str">
        <f>"insert into t_boleto values(" &amp; L1372 &amp; ", " &amp; T_Boleto[[#This Row],[SeqID]] &amp; ", " &amp; SUBSTITUTE(T_Boleto[[#This Row],[Valor]],",",".",1) &amp; ", '" &amp; TEXT(T_Boleto[[#This Row],[DataVencimento]],"aaaa-mm-dd") &amp; "');"</f>
        <v>insert into t_boleto values(115, 135370, 1328.48, '2023-09-10');</v>
      </c>
    </row>
    <row r="1373" spans="1:13">
      <c r="A1373">
        <v>135371</v>
      </c>
      <c r="B1373">
        <v>221</v>
      </c>
      <c r="C1373">
        <v>2</v>
      </c>
      <c r="D1373">
        <v>1328.48</v>
      </c>
      <c r="E1373" s="4">
        <v>45089</v>
      </c>
      <c r="F1373" s="4">
        <v>45209</v>
      </c>
      <c r="G1373">
        <v>0</v>
      </c>
      <c r="H1373" t="s">
        <v>7136</v>
      </c>
      <c r="I1373" t="s">
        <v>8016</v>
      </c>
      <c r="J1373" t="s">
        <v>8009</v>
      </c>
      <c r="L1373">
        <f>VLOOKUP(T_Boleto[[#This Row],[Acionista]], t_carne!$B$2:$L$292,11,0)</f>
        <v>115</v>
      </c>
      <c r="M1373" t="str">
        <f>"insert into t_boleto values(" &amp; L1373 &amp; ", " &amp; T_Boleto[[#This Row],[SeqID]] &amp; ", " &amp; SUBSTITUTE(T_Boleto[[#This Row],[Valor]],",",".",1) &amp; ", '" &amp; TEXT(T_Boleto[[#This Row],[DataVencimento]],"aaaa-mm-dd") &amp; "');"</f>
        <v>insert into t_boleto values(115, 135371, 1328.48, '2023-10-10');</v>
      </c>
    </row>
    <row r="1374" spans="1:13">
      <c r="A1374">
        <v>135372</v>
      </c>
      <c r="B1374">
        <v>221</v>
      </c>
      <c r="C1374">
        <v>2</v>
      </c>
      <c r="D1374">
        <v>1328.48</v>
      </c>
      <c r="E1374" s="4">
        <v>45089</v>
      </c>
      <c r="F1374" s="4">
        <v>45240</v>
      </c>
      <c r="G1374">
        <v>0</v>
      </c>
      <c r="H1374" t="s">
        <v>7136</v>
      </c>
      <c r="I1374" t="s">
        <v>8016</v>
      </c>
      <c r="J1374" t="s">
        <v>8010</v>
      </c>
      <c r="L1374">
        <f>VLOOKUP(T_Boleto[[#This Row],[Acionista]], t_carne!$B$2:$L$292,11,0)</f>
        <v>115</v>
      </c>
      <c r="M1374" t="str">
        <f>"insert into t_boleto values(" &amp; L1374 &amp; ", " &amp; T_Boleto[[#This Row],[SeqID]] &amp; ", " &amp; SUBSTITUTE(T_Boleto[[#This Row],[Valor]],",",".",1) &amp; ", '" &amp; TEXT(T_Boleto[[#This Row],[DataVencimento]],"aaaa-mm-dd") &amp; "');"</f>
        <v>insert into t_boleto values(115, 135372, 1328.48, '2023-11-10');</v>
      </c>
    </row>
    <row r="1375" spans="1:13">
      <c r="A1375">
        <v>135373</v>
      </c>
      <c r="B1375">
        <v>221</v>
      </c>
      <c r="C1375">
        <v>2</v>
      </c>
      <c r="D1375">
        <v>1328.48</v>
      </c>
      <c r="E1375" s="4">
        <v>45089</v>
      </c>
      <c r="F1375" s="4">
        <v>45270</v>
      </c>
      <c r="G1375">
        <v>0</v>
      </c>
      <c r="H1375" t="s">
        <v>7136</v>
      </c>
      <c r="I1375" t="s">
        <v>8016</v>
      </c>
      <c r="J1375" t="s">
        <v>8011</v>
      </c>
      <c r="L1375">
        <f>VLOOKUP(T_Boleto[[#This Row],[Acionista]], t_carne!$B$2:$L$292,11,0)</f>
        <v>115</v>
      </c>
      <c r="M1375" t="str">
        <f>"insert into t_boleto values(" &amp; L1375 &amp; ", " &amp; T_Boleto[[#This Row],[SeqID]] &amp; ", " &amp; SUBSTITUTE(T_Boleto[[#This Row],[Valor]],",",".",1) &amp; ", '" &amp; TEXT(T_Boleto[[#This Row],[DataVencimento]],"aaaa-mm-dd") &amp; "');"</f>
        <v>insert into t_boleto values(115, 135373, 1328.48, '2023-12-10');</v>
      </c>
    </row>
    <row r="1376" spans="1:13">
      <c r="A1376">
        <v>135374</v>
      </c>
      <c r="B1376">
        <v>221</v>
      </c>
      <c r="C1376">
        <v>2</v>
      </c>
      <c r="D1376">
        <v>1328.48</v>
      </c>
      <c r="E1376" s="4">
        <v>45089</v>
      </c>
      <c r="F1376" s="4">
        <v>45301</v>
      </c>
      <c r="G1376">
        <v>0</v>
      </c>
      <c r="H1376" t="s">
        <v>7136</v>
      </c>
      <c r="I1376" t="s">
        <v>8016</v>
      </c>
      <c r="J1376" t="s">
        <v>8012</v>
      </c>
      <c r="L1376">
        <f>VLOOKUP(T_Boleto[[#This Row],[Acionista]], t_carne!$B$2:$L$292,11,0)</f>
        <v>115</v>
      </c>
      <c r="M1376" t="str">
        <f>"insert into t_boleto values(" &amp; L1376 &amp; ", " &amp; T_Boleto[[#This Row],[SeqID]] &amp; ", " &amp; SUBSTITUTE(T_Boleto[[#This Row],[Valor]],",",".",1) &amp; ", '" &amp; TEXT(T_Boleto[[#This Row],[DataVencimento]],"aaaa-mm-dd") &amp; "');"</f>
        <v>insert into t_boleto values(115, 135374, 1328.48, '2024-01-10');</v>
      </c>
    </row>
    <row r="1377" spans="1:13">
      <c r="A1377">
        <v>135375</v>
      </c>
      <c r="B1377">
        <v>221</v>
      </c>
      <c r="C1377">
        <v>2</v>
      </c>
      <c r="D1377">
        <v>1328.48</v>
      </c>
      <c r="E1377" s="4">
        <v>45089</v>
      </c>
      <c r="F1377" s="4">
        <v>45332</v>
      </c>
      <c r="G1377">
        <v>0</v>
      </c>
      <c r="H1377" t="s">
        <v>7136</v>
      </c>
      <c r="I1377" t="s">
        <v>8016</v>
      </c>
      <c r="J1377" t="s">
        <v>8013</v>
      </c>
      <c r="L1377">
        <f>VLOOKUP(T_Boleto[[#This Row],[Acionista]], t_carne!$B$2:$L$292,11,0)</f>
        <v>115</v>
      </c>
      <c r="M1377" t="str">
        <f>"insert into t_boleto values(" &amp; L1377 &amp; ", " &amp; T_Boleto[[#This Row],[SeqID]] &amp; ", " &amp; SUBSTITUTE(T_Boleto[[#This Row],[Valor]],",",".",1) &amp; ", '" &amp; TEXT(T_Boleto[[#This Row],[DataVencimento]],"aaaa-mm-dd") &amp; "');"</f>
        <v>insert into t_boleto values(115, 135375, 1328.48, '2024-02-10');</v>
      </c>
    </row>
    <row r="1378" spans="1:13">
      <c r="A1378">
        <v>135376</v>
      </c>
      <c r="B1378">
        <v>221</v>
      </c>
      <c r="C1378">
        <v>2</v>
      </c>
      <c r="D1378">
        <v>1328.48</v>
      </c>
      <c r="E1378" s="4">
        <v>45089</v>
      </c>
      <c r="F1378" s="4">
        <v>45361</v>
      </c>
      <c r="G1378">
        <v>0</v>
      </c>
      <c r="H1378" t="s">
        <v>7136</v>
      </c>
      <c r="I1378" t="s">
        <v>8016</v>
      </c>
      <c r="J1378" t="s">
        <v>8001</v>
      </c>
      <c r="L1378">
        <f>VLOOKUP(T_Boleto[[#This Row],[Acionista]], t_carne!$B$2:$L$292,11,0)</f>
        <v>115</v>
      </c>
      <c r="M1378" t="str">
        <f>"insert into t_boleto values(" &amp; L1378 &amp; ", " &amp; T_Boleto[[#This Row],[SeqID]] &amp; ", " &amp; SUBSTITUTE(T_Boleto[[#This Row],[Valor]],",",".",1) &amp; ", '" &amp; TEXT(T_Boleto[[#This Row],[DataVencimento]],"aaaa-mm-dd") &amp; "');"</f>
        <v>insert into t_boleto values(115, 135376, 1328.48, '2024-03-10');</v>
      </c>
    </row>
    <row r="1379" spans="1:13">
      <c r="A1379">
        <v>135377</v>
      </c>
      <c r="B1379">
        <v>221</v>
      </c>
      <c r="C1379">
        <v>2</v>
      </c>
      <c r="D1379">
        <v>1328.48</v>
      </c>
      <c r="E1379" s="4">
        <v>45089</v>
      </c>
      <c r="F1379" s="4">
        <v>45392</v>
      </c>
      <c r="G1379">
        <v>0</v>
      </c>
      <c r="H1379" t="s">
        <v>7136</v>
      </c>
      <c r="I1379" t="s">
        <v>8016</v>
      </c>
      <c r="J1379" t="s">
        <v>8002</v>
      </c>
      <c r="L1379">
        <f>VLOOKUP(T_Boleto[[#This Row],[Acionista]], t_carne!$B$2:$L$292,11,0)</f>
        <v>115</v>
      </c>
      <c r="M1379" t="str">
        <f>"insert into t_boleto values(" &amp; L1379 &amp; ", " &amp; T_Boleto[[#This Row],[SeqID]] &amp; ", " &amp; SUBSTITUTE(T_Boleto[[#This Row],[Valor]],",",".",1) &amp; ", '" &amp; TEXT(T_Boleto[[#This Row],[DataVencimento]],"aaaa-mm-dd") &amp; "');"</f>
        <v>insert into t_boleto values(115, 135377, 1328.48, '2024-04-10');</v>
      </c>
    </row>
    <row r="1380" spans="1:13">
      <c r="A1380">
        <v>135378</v>
      </c>
      <c r="B1380">
        <v>221</v>
      </c>
      <c r="C1380">
        <v>2</v>
      </c>
      <c r="D1380">
        <v>1328.48</v>
      </c>
      <c r="E1380" s="4">
        <v>45089</v>
      </c>
      <c r="F1380" s="4">
        <v>45422</v>
      </c>
      <c r="G1380">
        <v>0</v>
      </c>
      <c r="H1380" t="s">
        <v>7136</v>
      </c>
      <c r="I1380" t="s">
        <v>8016</v>
      </c>
      <c r="J1380" t="s">
        <v>8003</v>
      </c>
      <c r="L1380">
        <f>VLOOKUP(T_Boleto[[#This Row],[Acionista]], t_carne!$B$2:$L$292,11,0)</f>
        <v>115</v>
      </c>
      <c r="M1380" t="str">
        <f>"insert into t_boleto values(" &amp; L1380 &amp; ", " &amp; T_Boleto[[#This Row],[SeqID]] &amp; ", " &amp; SUBSTITUTE(T_Boleto[[#This Row],[Valor]],",",".",1) &amp; ", '" &amp; TEXT(T_Boleto[[#This Row],[DataVencimento]],"aaaa-mm-dd") &amp; "');"</f>
        <v>insert into t_boleto values(115, 135378, 1328.48, '2024-05-10');</v>
      </c>
    </row>
    <row r="1381" spans="1:13">
      <c r="A1381">
        <v>135379</v>
      </c>
      <c r="B1381">
        <v>221</v>
      </c>
      <c r="C1381">
        <v>2</v>
      </c>
      <c r="D1381">
        <v>1328.48</v>
      </c>
      <c r="E1381" s="4">
        <v>45089</v>
      </c>
      <c r="F1381" s="4">
        <v>45453</v>
      </c>
      <c r="G1381">
        <v>0</v>
      </c>
      <c r="H1381" t="s">
        <v>7136</v>
      </c>
      <c r="I1381" t="s">
        <v>8016</v>
      </c>
      <c r="J1381" t="s">
        <v>8004</v>
      </c>
      <c r="L1381">
        <f>VLOOKUP(T_Boleto[[#This Row],[Acionista]], t_carne!$B$2:$L$292,11,0)</f>
        <v>115</v>
      </c>
      <c r="M1381" t="str">
        <f>"insert into t_boleto values(" &amp; L1381 &amp; ", " &amp; T_Boleto[[#This Row],[SeqID]] &amp; ", " &amp; SUBSTITUTE(T_Boleto[[#This Row],[Valor]],",",".",1) &amp; ", '" &amp; TEXT(T_Boleto[[#This Row],[DataVencimento]],"aaaa-mm-dd") &amp; "');"</f>
        <v>insert into t_boleto values(115, 135379, 1328.48, '2024-06-10');</v>
      </c>
    </row>
    <row r="1382" spans="1:13">
      <c r="A1382">
        <v>135380</v>
      </c>
      <c r="B1382">
        <v>963</v>
      </c>
      <c r="C1382">
        <v>2</v>
      </c>
      <c r="D1382">
        <v>1328.48</v>
      </c>
      <c r="E1382" s="4">
        <v>45089</v>
      </c>
      <c r="F1382" s="4">
        <v>45117</v>
      </c>
      <c r="G1382">
        <v>0</v>
      </c>
      <c r="H1382" t="s">
        <v>7441</v>
      </c>
      <c r="I1382" t="s">
        <v>8016</v>
      </c>
      <c r="J1382" t="s">
        <v>8006</v>
      </c>
      <c r="L1382">
        <f>VLOOKUP(T_Boleto[[#This Row],[Acionista]], t_carne!$B$2:$L$292,11,0)</f>
        <v>116</v>
      </c>
      <c r="M1382" t="str">
        <f>"insert into t_boleto values(" &amp; L1382 &amp; ", " &amp; T_Boleto[[#This Row],[SeqID]] &amp; ", " &amp; SUBSTITUTE(T_Boleto[[#This Row],[Valor]],",",".",1) &amp; ", '" &amp; TEXT(T_Boleto[[#This Row],[DataVencimento]],"aaaa-mm-dd") &amp; "');"</f>
        <v>insert into t_boleto values(116, 135380, 1328.48, '2023-07-10');</v>
      </c>
    </row>
    <row r="1383" spans="1:13">
      <c r="A1383">
        <v>135381</v>
      </c>
      <c r="B1383">
        <v>963</v>
      </c>
      <c r="C1383">
        <v>2</v>
      </c>
      <c r="D1383">
        <v>1328.48</v>
      </c>
      <c r="E1383" s="4">
        <v>45089</v>
      </c>
      <c r="F1383" s="4">
        <v>45148</v>
      </c>
      <c r="G1383">
        <v>0</v>
      </c>
      <c r="H1383" t="s">
        <v>7441</v>
      </c>
      <c r="I1383" t="s">
        <v>8016</v>
      </c>
      <c r="J1383" t="s">
        <v>8007</v>
      </c>
      <c r="L1383">
        <f>VLOOKUP(T_Boleto[[#This Row],[Acionista]], t_carne!$B$2:$L$292,11,0)</f>
        <v>116</v>
      </c>
      <c r="M1383" t="str">
        <f>"insert into t_boleto values(" &amp; L1383 &amp; ", " &amp; T_Boleto[[#This Row],[SeqID]] &amp; ", " &amp; SUBSTITUTE(T_Boleto[[#This Row],[Valor]],",",".",1) &amp; ", '" &amp; TEXT(T_Boleto[[#This Row],[DataVencimento]],"aaaa-mm-dd") &amp; "');"</f>
        <v>insert into t_boleto values(116, 135381, 1328.48, '2023-08-10');</v>
      </c>
    </row>
    <row r="1384" spans="1:13">
      <c r="A1384">
        <v>135382</v>
      </c>
      <c r="B1384">
        <v>963</v>
      </c>
      <c r="C1384">
        <v>2</v>
      </c>
      <c r="D1384">
        <v>1328.48</v>
      </c>
      <c r="E1384" s="4">
        <v>45089</v>
      </c>
      <c r="F1384" s="4">
        <v>45179</v>
      </c>
      <c r="G1384">
        <v>0</v>
      </c>
      <c r="H1384" t="s">
        <v>7441</v>
      </c>
      <c r="I1384" t="s">
        <v>8016</v>
      </c>
      <c r="J1384" t="s">
        <v>8008</v>
      </c>
      <c r="L1384">
        <f>VLOOKUP(T_Boleto[[#This Row],[Acionista]], t_carne!$B$2:$L$292,11,0)</f>
        <v>116</v>
      </c>
      <c r="M1384" t="str">
        <f>"insert into t_boleto values(" &amp; L1384 &amp; ", " &amp; T_Boleto[[#This Row],[SeqID]] &amp; ", " &amp; SUBSTITUTE(T_Boleto[[#This Row],[Valor]],",",".",1) &amp; ", '" &amp; TEXT(T_Boleto[[#This Row],[DataVencimento]],"aaaa-mm-dd") &amp; "');"</f>
        <v>insert into t_boleto values(116, 135382, 1328.48, '2023-09-10');</v>
      </c>
    </row>
    <row r="1385" spans="1:13">
      <c r="A1385">
        <v>135383</v>
      </c>
      <c r="B1385">
        <v>963</v>
      </c>
      <c r="C1385">
        <v>2</v>
      </c>
      <c r="D1385">
        <v>1328.48</v>
      </c>
      <c r="E1385" s="4">
        <v>45089</v>
      </c>
      <c r="F1385" s="4">
        <v>45209</v>
      </c>
      <c r="G1385">
        <v>0</v>
      </c>
      <c r="H1385" t="s">
        <v>7441</v>
      </c>
      <c r="I1385" t="s">
        <v>8016</v>
      </c>
      <c r="J1385" t="s">
        <v>8009</v>
      </c>
      <c r="L1385">
        <f>VLOOKUP(T_Boleto[[#This Row],[Acionista]], t_carne!$B$2:$L$292,11,0)</f>
        <v>116</v>
      </c>
      <c r="M1385" t="str">
        <f>"insert into t_boleto values(" &amp; L1385 &amp; ", " &amp; T_Boleto[[#This Row],[SeqID]] &amp; ", " &amp; SUBSTITUTE(T_Boleto[[#This Row],[Valor]],",",".",1) &amp; ", '" &amp; TEXT(T_Boleto[[#This Row],[DataVencimento]],"aaaa-mm-dd") &amp; "');"</f>
        <v>insert into t_boleto values(116, 135383, 1328.48, '2023-10-10');</v>
      </c>
    </row>
    <row r="1386" spans="1:13">
      <c r="A1386">
        <v>135384</v>
      </c>
      <c r="B1386">
        <v>963</v>
      </c>
      <c r="C1386">
        <v>2</v>
      </c>
      <c r="D1386">
        <v>1328.48</v>
      </c>
      <c r="E1386" s="4">
        <v>45089</v>
      </c>
      <c r="F1386" s="4">
        <v>45240</v>
      </c>
      <c r="G1386">
        <v>0</v>
      </c>
      <c r="H1386" t="s">
        <v>7441</v>
      </c>
      <c r="I1386" t="s">
        <v>8016</v>
      </c>
      <c r="J1386" t="s">
        <v>8010</v>
      </c>
      <c r="L1386">
        <f>VLOOKUP(T_Boleto[[#This Row],[Acionista]], t_carne!$B$2:$L$292,11,0)</f>
        <v>116</v>
      </c>
      <c r="M1386" t="str">
        <f>"insert into t_boleto values(" &amp; L1386 &amp; ", " &amp; T_Boleto[[#This Row],[SeqID]] &amp; ", " &amp; SUBSTITUTE(T_Boleto[[#This Row],[Valor]],",",".",1) &amp; ", '" &amp; TEXT(T_Boleto[[#This Row],[DataVencimento]],"aaaa-mm-dd") &amp; "');"</f>
        <v>insert into t_boleto values(116, 135384, 1328.48, '2023-11-10');</v>
      </c>
    </row>
    <row r="1387" spans="1:13">
      <c r="A1387">
        <v>135385</v>
      </c>
      <c r="B1387">
        <v>963</v>
      </c>
      <c r="C1387">
        <v>2</v>
      </c>
      <c r="D1387">
        <v>1328.48</v>
      </c>
      <c r="E1387" s="4">
        <v>45089</v>
      </c>
      <c r="F1387" s="4">
        <v>45270</v>
      </c>
      <c r="G1387">
        <v>0</v>
      </c>
      <c r="H1387" t="s">
        <v>7441</v>
      </c>
      <c r="I1387" t="s">
        <v>8016</v>
      </c>
      <c r="J1387" t="s">
        <v>8011</v>
      </c>
      <c r="L1387">
        <f>VLOOKUP(T_Boleto[[#This Row],[Acionista]], t_carne!$B$2:$L$292,11,0)</f>
        <v>116</v>
      </c>
      <c r="M1387" t="str">
        <f>"insert into t_boleto values(" &amp; L1387 &amp; ", " &amp; T_Boleto[[#This Row],[SeqID]] &amp; ", " &amp; SUBSTITUTE(T_Boleto[[#This Row],[Valor]],",",".",1) &amp; ", '" &amp; TEXT(T_Boleto[[#This Row],[DataVencimento]],"aaaa-mm-dd") &amp; "');"</f>
        <v>insert into t_boleto values(116, 135385, 1328.48, '2023-12-10');</v>
      </c>
    </row>
    <row r="1388" spans="1:13">
      <c r="A1388">
        <v>135386</v>
      </c>
      <c r="B1388">
        <v>963</v>
      </c>
      <c r="C1388">
        <v>2</v>
      </c>
      <c r="D1388">
        <v>1328.48</v>
      </c>
      <c r="E1388" s="4">
        <v>45089</v>
      </c>
      <c r="F1388" s="4">
        <v>45301</v>
      </c>
      <c r="G1388">
        <v>0</v>
      </c>
      <c r="H1388" t="s">
        <v>7441</v>
      </c>
      <c r="I1388" t="s">
        <v>8016</v>
      </c>
      <c r="J1388" t="s">
        <v>8012</v>
      </c>
      <c r="L1388">
        <f>VLOOKUP(T_Boleto[[#This Row],[Acionista]], t_carne!$B$2:$L$292,11,0)</f>
        <v>116</v>
      </c>
      <c r="M1388" t="str">
        <f>"insert into t_boleto values(" &amp; L1388 &amp; ", " &amp; T_Boleto[[#This Row],[SeqID]] &amp; ", " &amp; SUBSTITUTE(T_Boleto[[#This Row],[Valor]],",",".",1) &amp; ", '" &amp; TEXT(T_Boleto[[#This Row],[DataVencimento]],"aaaa-mm-dd") &amp; "');"</f>
        <v>insert into t_boleto values(116, 135386, 1328.48, '2024-01-10');</v>
      </c>
    </row>
    <row r="1389" spans="1:13">
      <c r="A1389">
        <v>135387</v>
      </c>
      <c r="B1389">
        <v>963</v>
      </c>
      <c r="C1389">
        <v>2</v>
      </c>
      <c r="D1389">
        <v>1328.48</v>
      </c>
      <c r="E1389" s="4">
        <v>45089</v>
      </c>
      <c r="F1389" s="4">
        <v>45332</v>
      </c>
      <c r="G1389">
        <v>0</v>
      </c>
      <c r="H1389" t="s">
        <v>7441</v>
      </c>
      <c r="I1389" t="s">
        <v>8016</v>
      </c>
      <c r="J1389" t="s">
        <v>8013</v>
      </c>
      <c r="L1389">
        <f>VLOOKUP(T_Boleto[[#This Row],[Acionista]], t_carne!$B$2:$L$292,11,0)</f>
        <v>116</v>
      </c>
      <c r="M1389" t="str">
        <f>"insert into t_boleto values(" &amp; L1389 &amp; ", " &amp; T_Boleto[[#This Row],[SeqID]] &amp; ", " &amp; SUBSTITUTE(T_Boleto[[#This Row],[Valor]],",",".",1) &amp; ", '" &amp; TEXT(T_Boleto[[#This Row],[DataVencimento]],"aaaa-mm-dd") &amp; "');"</f>
        <v>insert into t_boleto values(116, 135387, 1328.48, '2024-02-10');</v>
      </c>
    </row>
    <row r="1390" spans="1:13">
      <c r="A1390">
        <v>135388</v>
      </c>
      <c r="B1390">
        <v>963</v>
      </c>
      <c r="C1390">
        <v>2</v>
      </c>
      <c r="D1390">
        <v>1328.48</v>
      </c>
      <c r="E1390" s="4">
        <v>45089</v>
      </c>
      <c r="F1390" s="4">
        <v>45361</v>
      </c>
      <c r="G1390">
        <v>0</v>
      </c>
      <c r="H1390" t="s">
        <v>7441</v>
      </c>
      <c r="I1390" t="s">
        <v>8016</v>
      </c>
      <c r="J1390" t="s">
        <v>8001</v>
      </c>
      <c r="L1390">
        <f>VLOOKUP(T_Boleto[[#This Row],[Acionista]], t_carne!$B$2:$L$292,11,0)</f>
        <v>116</v>
      </c>
      <c r="M1390" t="str">
        <f>"insert into t_boleto values(" &amp; L1390 &amp; ", " &amp; T_Boleto[[#This Row],[SeqID]] &amp; ", " &amp; SUBSTITUTE(T_Boleto[[#This Row],[Valor]],",",".",1) &amp; ", '" &amp; TEXT(T_Boleto[[#This Row],[DataVencimento]],"aaaa-mm-dd") &amp; "');"</f>
        <v>insert into t_boleto values(116, 135388, 1328.48, '2024-03-10');</v>
      </c>
    </row>
    <row r="1391" spans="1:13">
      <c r="A1391">
        <v>135389</v>
      </c>
      <c r="B1391">
        <v>963</v>
      </c>
      <c r="C1391">
        <v>2</v>
      </c>
      <c r="D1391">
        <v>1328.48</v>
      </c>
      <c r="E1391" s="4">
        <v>45089</v>
      </c>
      <c r="F1391" s="4">
        <v>45392</v>
      </c>
      <c r="G1391">
        <v>0</v>
      </c>
      <c r="H1391" t="s">
        <v>7441</v>
      </c>
      <c r="I1391" t="s">
        <v>8016</v>
      </c>
      <c r="J1391" t="s">
        <v>8002</v>
      </c>
      <c r="L1391">
        <f>VLOOKUP(T_Boleto[[#This Row],[Acionista]], t_carne!$B$2:$L$292,11,0)</f>
        <v>116</v>
      </c>
      <c r="M1391" t="str">
        <f>"insert into t_boleto values(" &amp; L1391 &amp; ", " &amp; T_Boleto[[#This Row],[SeqID]] &amp; ", " &amp; SUBSTITUTE(T_Boleto[[#This Row],[Valor]],",",".",1) &amp; ", '" &amp; TEXT(T_Boleto[[#This Row],[DataVencimento]],"aaaa-mm-dd") &amp; "');"</f>
        <v>insert into t_boleto values(116, 135389, 1328.48, '2024-04-10');</v>
      </c>
    </row>
    <row r="1392" spans="1:13">
      <c r="A1392">
        <v>135390</v>
      </c>
      <c r="B1392">
        <v>963</v>
      </c>
      <c r="C1392">
        <v>2</v>
      </c>
      <c r="D1392">
        <v>1328.48</v>
      </c>
      <c r="E1392" s="4">
        <v>45089</v>
      </c>
      <c r="F1392" s="4">
        <v>45422</v>
      </c>
      <c r="G1392">
        <v>0</v>
      </c>
      <c r="H1392" t="s">
        <v>7441</v>
      </c>
      <c r="I1392" t="s">
        <v>8016</v>
      </c>
      <c r="J1392" t="s">
        <v>8003</v>
      </c>
      <c r="L1392">
        <f>VLOOKUP(T_Boleto[[#This Row],[Acionista]], t_carne!$B$2:$L$292,11,0)</f>
        <v>116</v>
      </c>
      <c r="M1392" t="str">
        <f>"insert into t_boleto values(" &amp; L1392 &amp; ", " &amp; T_Boleto[[#This Row],[SeqID]] &amp; ", " &amp; SUBSTITUTE(T_Boleto[[#This Row],[Valor]],",",".",1) &amp; ", '" &amp; TEXT(T_Boleto[[#This Row],[DataVencimento]],"aaaa-mm-dd") &amp; "');"</f>
        <v>insert into t_boleto values(116, 135390, 1328.48, '2024-05-10');</v>
      </c>
    </row>
    <row r="1393" spans="1:13">
      <c r="A1393">
        <v>135391</v>
      </c>
      <c r="B1393">
        <v>963</v>
      </c>
      <c r="C1393">
        <v>2</v>
      </c>
      <c r="D1393">
        <v>1328.48</v>
      </c>
      <c r="E1393" s="4">
        <v>45089</v>
      </c>
      <c r="F1393" s="4">
        <v>45453</v>
      </c>
      <c r="G1393">
        <v>0</v>
      </c>
      <c r="H1393" t="s">
        <v>7441</v>
      </c>
      <c r="I1393" t="s">
        <v>8016</v>
      </c>
      <c r="J1393" t="s">
        <v>8004</v>
      </c>
      <c r="L1393">
        <f>VLOOKUP(T_Boleto[[#This Row],[Acionista]], t_carne!$B$2:$L$292,11,0)</f>
        <v>116</v>
      </c>
      <c r="M1393" t="str">
        <f>"insert into t_boleto values(" &amp; L1393 &amp; ", " &amp; T_Boleto[[#This Row],[SeqID]] &amp; ", " &amp; SUBSTITUTE(T_Boleto[[#This Row],[Valor]],",",".",1) &amp; ", '" &amp; TEXT(T_Boleto[[#This Row],[DataVencimento]],"aaaa-mm-dd") &amp; "');"</f>
        <v>insert into t_boleto values(116, 135391, 1328.48, '2024-06-10');</v>
      </c>
    </row>
    <row r="1394" spans="1:13">
      <c r="A1394">
        <v>135392</v>
      </c>
      <c r="B1394">
        <v>224</v>
      </c>
      <c r="C1394">
        <v>2</v>
      </c>
      <c r="D1394">
        <v>456.14</v>
      </c>
      <c r="E1394" s="4">
        <v>45089</v>
      </c>
      <c r="F1394" s="4">
        <v>45117</v>
      </c>
      <c r="G1394">
        <v>0</v>
      </c>
      <c r="H1394" t="s">
        <v>7252</v>
      </c>
      <c r="I1394" t="s">
        <v>8000</v>
      </c>
      <c r="J1394" t="s">
        <v>8006</v>
      </c>
      <c r="L1394">
        <f>VLOOKUP(T_Boleto[[#This Row],[Acionista]], t_carne!$B$2:$L$292,11,0)</f>
        <v>117</v>
      </c>
      <c r="M1394" t="str">
        <f>"insert into t_boleto values(" &amp; L1394 &amp; ", " &amp; T_Boleto[[#This Row],[SeqID]] &amp; ", " &amp; SUBSTITUTE(T_Boleto[[#This Row],[Valor]],",",".",1) &amp; ", '" &amp; TEXT(T_Boleto[[#This Row],[DataVencimento]],"aaaa-mm-dd") &amp; "');"</f>
        <v>insert into t_boleto values(117, 135392, 456.14, '2023-07-10');</v>
      </c>
    </row>
    <row r="1395" spans="1:13">
      <c r="A1395">
        <v>135393</v>
      </c>
      <c r="B1395">
        <v>224</v>
      </c>
      <c r="C1395">
        <v>2</v>
      </c>
      <c r="D1395">
        <v>456.14</v>
      </c>
      <c r="E1395" s="4">
        <v>45089</v>
      </c>
      <c r="F1395" s="4">
        <v>45148</v>
      </c>
      <c r="G1395">
        <v>0</v>
      </c>
      <c r="H1395" t="s">
        <v>7252</v>
      </c>
      <c r="I1395" t="s">
        <v>8000</v>
      </c>
      <c r="J1395" t="s">
        <v>8007</v>
      </c>
      <c r="L1395">
        <f>VLOOKUP(T_Boleto[[#This Row],[Acionista]], t_carne!$B$2:$L$292,11,0)</f>
        <v>117</v>
      </c>
      <c r="M1395" t="str">
        <f>"insert into t_boleto values(" &amp; L1395 &amp; ", " &amp; T_Boleto[[#This Row],[SeqID]] &amp; ", " &amp; SUBSTITUTE(T_Boleto[[#This Row],[Valor]],",",".",1) &amp; ", '" &amp; TEXT(T_Boleto[[#This Row],[DataVencimento]],"aaaa-mm-dd") &amp; "');"</f>
        <v>insert into t_boleto values(117, 135393, 456.14, '2023-08-10');</v>
      </c>
    </row>
    <row r="1396" spans="1:13">
      <c r="A1396">
        <v>135394</v>
      </c>
      <c r="B1396">
        <v>224</v>
      </c>
      <c r="C1396">
        <v>2</v>
      </c>
      <c r="D1396">
        <v>456.14</v>
      </c>
      <c r="E1396" s="4">
        <v>45089</v>
      </c>
      <c r="F1396" s="4">
        <v>45179</v>
      </c>
      <c r="G1396">
        <v>0</v>
      </c>
      <c r="H1396" t="s">
        <v>7252</v>
      </c>
      <c r="I1396" t="s">
        <v>8000</v>
      </c>
      <c r="J1396" t="s">
        <v>8008</v>
      </c>
      <c r="L1396">
        <f>VLOOKUP(T_Boleto[[#This Row],[Acionista]], t_carne!$B$2:$L$292,11,0)</f>
        <v>117</v>
      </c>
      <c r="M1396" t="str">
        <f>"insert into t_boleto values(" &amp; L1396 &amp; ", " &amp; T_Boleto[[#This Row],[SeqID]] &amp; ", " &amp; SUBSTITUTE(T_Boleto[[#This Row],[Valor]],",",".",1) &amp; ", '" &amp; TEXT(T_Boleto[[#This Row],[DataVencimento]],"aaaa-mm-dd") &amp; "');"</f>
        <v>insert into t_boleto values(117, 135394, 456.14, '2023-09-10');</v>
      </c>
    </row>
    <row r="1397" spans="1:13">
      <c r="A1397">
        <v>135395</v>
      </c>
      <c r="B1397">
        <v>224</v>
      </c>
      <c r="C1397">
        <v>2</v>
      </c>
      <c r="D1397">
        <v>456.14</v>
      </c>
      <c r="E1397" s="4">
        <v>45089</v>
      </c>
      <c r="F1397" s="4">
        <v>45209</v>
      </c>
      <c r="G1397">
        <v>0</v>
      </c>
      <c r="H1397" t="s">
        <v>7252</v>
      </c>
      <c r="I1397" t="s">
        <v>8000</v>
      </c>
      <c r="J1397" t="s">
        <v>8009</v>
      </c>
      <c r="L1397">
        <f>VLOOKUP(T_Boleto[[#This Row],[Acionista]], t_carne!$B$2:$L$292,11,0)</f>
        <v>117</v>
      </c>
      <c r="M1397" t="str">
        <f>"insert into t_boleto values(" &amp; L1397 &amp; ", " &amp; T_Boleto[[#This Row],[SeqID]] &amp; ", " &amp; SUBSTITUTE(T_Boleto[[#This Row],[Valor]],",",".",1) &amp; ", '" &amp; TEXT(T_Boleto[[#This Row],[DataVencimento]],"aaaa-mm-dd") &amp; "');"</f>
        <v>insert into t_boleto values(117, 135395, 456.14, '2023-10-10');</v>
      </c>
    </row>
    <row r="1398" spans="1:13">
      <c r="A1398">
        <v>135396</v>
      </c>
      <c r="B1398">
        <v>224</v>
      </c>
      <c r="C1398">
        <v>2</v>
      </c>
      <c r="D1398">
        <v>456.14</v>
      </c>
      <c r="E1398" s="4">
        <v>45089</v>
      </c>
      <c r="F1398" s="4">
        <v>45240</v>
      </c>
      <c r="G1398">
        <v>0</v>
      </c>
      <c r="H1398" t="s">
        <v>7252</v>
      </c>
      <c r="I1398" t="s">
        <v>8000</v>
      </c>
      <c r="J1398" t="s">
        <v>8010</v>
      </c>
      <c r="L1398">
        <f>VLOOKUP(T_Boleto[[#This Row],[Acionista]], t_carne!$B$2:$L$292,11,0)</f>
        <v>117</v>
      </c>
      <c r="M1398" t="str">
        <f>"insert into t_boleto values(" &amp; L1398 &amp; ", " &amp; T_Boleto[[#This Row],[SeqID]] &amp; ", " &amp; SUBSTITUTE(T_Boleto[[#This Row],[Valor]],",",".",1) &amp; ", '" &amp; TEXT(T_Boleto[[#This Row],[DataVencimento]],"aaaa-mm-dd") &amp; "');"</f>
        <v>insert into t_boleto values(117, 135396, 456.14, '2023-11-10');</v>
      </c>
    </row>
    <row r="1399" spans="1:13">
      <c r="A1399">
        <v>135397</v>
      </c>
      <c r="B1399">
        <v>224</v>
      </c>
      <c r="C1399">
        <v>2</v>
      </c>
      <c r="D1399">
        <v>456.14</v>
      </c>
      <c r="E1399" s="4">
        <v>45089</v>
      </c>
      <c r="F1399" s="4">
        <v>45270</v>
      </c>
      <c r="G1399">
        <v>0</v>
      </c>
      <c r="H1399" t="s">
        <v>7252</v>
      </c>
      <c r="I1399" t="s">
        <v>8000</v>
      </c>
      <c r="J1399" t="s">
        <v>8011</v>
      </c>
      <c r="L1399">
        <f>VLOOKUP(T_Boleto[[#This Row],[Acionista]], t_carne!$B$2:$L$292,11,0)</f>
        <v>117</v>
      </c>
      <c r="M1399" t="str">
        <f>"insert into t_boleto values(" &amp; L1399 &amp; ", " &amp; T_Boleto[[#This Row],[SeqID]] &amp; ", " &amp; SUBSTITUTE(T_Boleto[[#This Row],[Valor]],",",".",1) &amp; ", '" &amp; TEXT(T_Boleto[[#This Row],[DataVencimento]],"aaaa-mm-dd") &amp; "');"</f>
        <v>insert into t_boleto values(117, 135397, 456.14, '2023-12-10');</v>
      </c>
    </row>
    <row r="1400" spans="1:13">
      <c r="A1400">
        <v>135398</v>
      </c>
      <c r="B1400">
        <v>224</v>
      </c>
      <c r="C1400">
        <v>2</v>
      </c>
      <c r="D1400">
        <v>456.14</v>
      </c>
      <c r="E1400" s="4">
        <v>45089</v>
      </c>
      <c r="F1400" s="4">
        <v>45301</v>
      </c>
      <c r="G1400">
        <v>0</v>
      </c>
      <c r="H1400" t="s">
        <v>7252</v>
      </c>
      <c r="I1400" t="s">
        <v>8000</v>
      </c>
      <c r="J1400" t="s">
        <v>8012</v>
      </c>
      <c r="L1400">
        <f>VLOOKUP(T_Boleto[[#This Row],[Acionista]], t_carne!$B$2:$L$292,11,0)</f>
        <v>117</v>
      </c>
      <c r="M1400" t="str">
        <f>"insert into t_boleto values(" &amp; L1400 &amp; ", " &amp; T_Boleto[[#This Row],[SeqID]] &amp; ", " &amp; SUBSTITUTE(T_Boleto[[#This Row],[Valor]],",",".",1) &amp; ", '" &amp; TEXT(T_Boleto[[#This Row],[DataVencimento]],"aaaa-mm-dd") &amp; "');"</f>
        <v>insert into t_boleto values(117, 135398, 456.14, '2024-01-10');</v>
      </c>
    </row>
    <row r="1401" spans="1:13">
      <c r="A1401">
        <v>135399</v>
      </c>
      <c r="B1401">
        <v>224</v>
      </c>
      <c r="C1401">
        <v>2</v>
      </c>
      <c r="D1401">
        <v>456.14</v>
      </c>
      <c r="E1401" s="4">
        <v>45089</v>
      </c>
      <c r="F1401" s="4">
        <v>45332</v>
      </c>
      <c r="G1401">
        <v>0</v>
      </c>
      <c r="H1401" t="s">
        <v>7252</v>
      </c>
      <c r="I1401" t="s">
        <v>8000</v>
      </c>
      <c r="J1401" t="s">
        <v>8013</v>
      </c>
      <c r="L1401">
        <f>VLOOKUP(T_Boleto[[#This Row],[Acionista]], t_carne!$B$2:$L$292,11,0)</f>
        <v>117</v>
      </c>
      <c r="M1401" t="str">
        <f>"insert into t_boleto values(" &amp; L1401 &amp; ", " &amp; T_Boleto[[#This Row],[SeqID]] &amp; ", " &amp; SUBSTITUTE(T_Boleto[[#This Row],[Valor]],",",".",1) &amp; ", '" &amp; TEXT(T_Boleto[[#This Row],[DataVencimento]],"aaaa-mm-dd") &amp; "');"</f>
        <v>insert into t_boleto values(117, 135399, 456.14, '2024-02-10');</v>
      </c>
    </row>
    <row r="1402" spans="1:13">
      <c r="A1402">
        <v>135400</v>
      </c>
      <c r="B1402">
        <v>224</v>
      </c>
      <c r="C1402">
        <v>2</v>
      </c>
      <c r="D1402">
        <v>456.14</v>
      </c>
      <c r="E1402" s="4">
        <v>45089</v>
      </c>
      <c r="F1402" s="4">
        <v>45361</v>
      </c>
      <c r="G1402">
        <v>0</v>
      </c>
      <c r="H1402" t="s">
        <v>7252</v>
      </c>
      <c r="I1402" t="s">
        <v>8000</v>
      </c>
      <c r="J1402" t="s">
        <v>8001</v>
      </c>
      <c r="L1402">
        <f>VLOOKUP(T_Boleto[[#This Row],[Acionista]], t_carne!$B$2:$L$292,11,0)</f>
        <v>117</v>
      </c>
      <c r="M1402" t="str">
        <f>"insert into t_boleto values(" &amp; L1402 &amp; ", " &amp; T_Boleto[[#This Row],[SeqID]] &amp; ", " &amp; SUBSTITUTE(T_Boleto[[#This Row],[Valor]],",",".",1) &amp; ", '" &amp; TEXT(T_Boleto[[#This Row],[DataVencimento]],"aaaa-mm-dd") &amp; "');"</f>
        <v>insert into t_boleto values(117, 135400, 456.14, '2024-03-10');</v>
      </c>
    </row>
    <row r="1403" spans="1:13">
      <c r="A1403">
        <v>135401</v>
      </c>
      <c r="B1403">
        <v>224</v>
      </c>
      <c r="C1403">
        <v>2</v>
      </c>
      <c r="D1403">
        <v>456.14</v>
      </c>
      <c r="E1403" s="4">
        <v>45089</v>
      </c>
      <c r="F1403" s="4">
        <v>45392</v>
      </c>
      <c r="G1403">
        <v>0</v>
      </c>
      <c r="H1403" t="s">
        <v>7252</v>
      </c>
      <c r="I1403" t="s">
        <v>8000</v>
      </c>
      <c r="J1403" t="s">
        <v>8002</v>
      </c>
      <c r="L1403">
        <f>VLOOKUP(T_Boleto[[#This Row],[Acionista]], t_carne!$B$2:$L$292,11,0)</f>
        <v>117</v>
      </c>
      <c r="M1403" t="str">
        <f>"insert into t_boleto values(" &amp; L1403 &amp; ", " &amp; T_Boleto[[#This Row],[SeqID]] &amp; ", " &amp; SUBSTITUTE(T_Boleto[[#This Row],[Valor]],",",".",1) &amp; ", '" &amp; TEXT(T_Boleto[[#This Row],[DataVencimento]],"aaaa-mm-dd") &amp; "');"</f>
        <v>insert into t_boleto values(117, 135401, 456.14, '2024-04-10');</v>
      </c>
    </row>
    <row r="1404" spans="1:13">
      <c r="A1404">
        <v>135402</v>
      </c>
      <c r="B1404">
        <v>224</v>
      </c>
      <c r="C1404">
        <v>2</v>
      </c>
      <c r="D1404">
        <v>456.14</v>
      </c>
      <c r="E1404" s="4">
        <v>45089</v>
      </c>
      <c r="F1404" s="4">
        <v>45422</v>
      </c>
      <c r="G1404">
        <v>0</v>
      </c>
      <c r="H1404" t="s">
        <v>7252</v>
      </c>
      <c r="I1404" t="s">
        <v>8000</v>
      </c>
      <c r="J1404" t="s">
        <v>8003</v>
      </c>
      <c r="L1404">
        <f>VLOOKUP(T_Boleto[[#This Row],[Acionista]], t_carne!$B$2:$L$292,11,0)</f>
        <v>117</v>
      </c>
      <c r="M1404" t="str">
        <f>"insert into t_boleto values(" &amp; L1404 &amp; ", " &amp; T_Boleto[[#This Row],[SeqID]] &amp; ", " &amp; SUBSTITUTE(T_Boleto[[#This Row],[Valor]],",",".",1) &amp; ", '" &amp; TEXT(T_Boleto[[#This Row],[DataVencimento]],"aaaa-mm-dd") &amp; "');"</f>
        <v>insert into t_boleto values(117, 135402, 456.14, '2024-05-10');</v>
      </c>
    </row>
    <row r="1405" spans="1:13">
      <c r="A1405">
        <v>135403</v>
      </c>
      <c r="B1405">
        <v>224</v>
      </c>
      <c r="C1405">
        <v>2</v>
      </c>
      <c r="D1405">
        <v>456.14</v>
      </c>
      <c r="E1405" s="4">
        <v>45089</v>
      </c>
      <c r="F1405" s="4">
        <v>45453</v>
      </c>
      <c r="G1405">
        <v>0</v>
      </c>
      <c r="H1405" t="s">
        <v>7252</v>
      </c>
      <c r="I1405" t="s">
        <v>8000</v>
      </c>
      <c r="J1405" t="s">
        <v>8004</v>
      </c>
      <c r="L1405">
        <f>VLOOKUP(T_Boleto[[#This Row],[Acionista]], t_carne!$B$2:$L$292,11,0)</f>
        <v>117</v>
      </c>
      <c r="M1405" t="str">
        <f>"insert into t_boleto values(" &amp; L1405 &amp; ", " &amp; T_Boleto[[#This Row],[SeqID]] &amp; ", " &amp; SUBSTITUTE(T_Boleto[[#This Row],[Valor]],",",".",1) &amp; ", '" &amp; TEXT(T_Boleto[[#This Row],[DataVencimento]],"aaaa-mm-dd") &amp; "');"</f>
        <v>insert into t_boleto values(117, 135403, 456.14, '2024-06-10');</v>
      </c>
    </row>
    <row r="1406" spans="1:13">
      <c r="A1406">
        <v>135404</v>
      </c>
      <c r="B1406">
        <v>681</v>
      </c>
      <c r="C1406">
        <v>2</v>
      </c>
      <c r="D1406">
        <v>839.28</v>
      </c>
      <c r="E1406" s="4">
        <v>45089</v>
      </c>
      <c r="F1406" s="4">
        <v>45117</v>
      </c>
      <c r="G1406">
        <v>0</v>
      </c>
      <c r="H1406" t="s">
        <v>7246</v>
      </c>
      <c r="I1406" t="s">
        <v>8005</v>
      </c>
      <c r="J1406" t="s">
        <v>8006</v>
      </c>
      <c r="L1406">
        <f>VLOOKUP(T_Boleto[[#This Row],[Acionista]], t_carne!$B$2:$L$292,11,0)</f>
        <v>118</v>
      </c>
      <c r="M1406" t="str">
        <f>"insert into t_boleto values(" &amp; L1406 &amp; ", " &amp; T_Boleto[[#This Row],[SeqID]] &amp; ", " &amp; SUBSTITUTE(T_Boleto[[#This Row],[Valor]],",",".",1) &amp; ", '" &amp; TEXT(T_Boleto[[#This Row],[DataVencimento]],"aaaa-mm-dd") &amp; "');"</f>
        <v>insert into t_boleto values(118, 135404, 839.28, '2023-07-10');</v>
      </c>
    </row>
    <row r="1407" spans="1:13">
      <c r="A1407">
        <v>135405</v>
      </c>
      <c r="B1407">
        <v>681</v>
      </c>
      <c r="C1407">
        <v>2</v>
      </c>
      <c r="D1407">
        <v>839.28</v>
      </c>
      <c r="E1407" s="4">
        <v>45089</v>
      </c>
      <c r="F1407" s="4">
        <v>45148</v>
      </c>
      <c r="G1407">
        <v>0</v>
      </c>
      <c r="H1407" t="s">
        <v>7246</v>
      </c>
      <c r="I1407" t="s">
        <v>8005</v>
      </c>
      <c r="J1407" t="s">
        <v>8007</v>
      </c>
      <c r="L1407">
        <f>VLOOKUP(T_Boleto[[#This Row],[Acionista]], t_carne!$B$2:$L$292,11,0)</f>
        <v>118</v>
      </c>
      <c r="M1407" t="str">
        <f>"insert into t_boleto values(" &amp; L1407 &amp; ", " &amp; T_Boleto[[#This Row],[SeqID]] &amp; ", " &amp; SUBSTITUTE(T_Boleto[[#This Row],[Valor]],",",".",1) &amp; ", '" &amp; TEXT(T_Boleto[[#This Row],[DataVencimento]],"aaaa-mm-dd") &amp; "');"</f>
        <v>insert into t_boleto values(118, 135405, 839.28, '2023-08-10');</v>
      </c>
    </row>
    <row r="1408" spans="1:13">
      <c r="A1408">
        <v>135406</v>
      </c>
      <c r="B1408">
        <v>681</v>
      </c>
      <c r="C1408">
        <v>2</v>
      </c>
      <c r="D1408">
        <v>839.28</v>
      </c>
      <c r="E1408" s="4">
        <v>45089</v>
      </c>
      <c r="F1408" s="4">
        <v>45179</v>
      </c>
      <c r="G1408">
        <v>0</v>
      </c>
      <c r="H1408" t="s">
        <v>7246</v>
      </c>
      <c r="I1408" t="s">
        <v>8005</v>
      </c>
      <c r="J1408" t="s">
        <v>8008</v>
      </c>
      <c r="L1408">
        <f>VLOOKUP(T_Boleto[[#This Row],[Acionista]], t_carne!$B$2:$L$292,11,0)</f>
        <v>118</v>
      </c>
      <c r="M1408" t="str">
        <f>"insert into t_boleto values(" &amp; L1408 &amp; ", " &amp; T_Boleto[[#This Row],[SeqID]] &amp; ", " &amp; SUBSTITUTE(T_Boleto[[#This Row],[Valor]],",",".",1) &amp; ", '" &amp; TEXT(T_Boleto[[#This Row],[DataVencimento]],"aaaa-mm-dd") &amp; "');"</f>
        <v>insert into t_boleto values(118, 135406, 839.28, '2023-09-10');</v>
      </c>
    </row>
    <row r="1409" spans="1:13">
      <c r="A1409">
        <v>135407</v>
      </c>
      <c r="B1409">
        <v>681</v>
      </c>
      <c r="C1409">
        <v>2</v>
      </c>
      <c r="D1409">
        <v>839.28</v>
      </c>
      <c r="E1409" s="4">
        <v>45089</v>
      </c>
      <c r="F1409" s="4">
        <v>45209</v>
      </c>
      <c r="G1409">
        <v>0</v>
      </c>
      <c r="H1409" t="s">
        <v>7246</v>
      </c>
      <c r="I1409" t="s">
        <v>8005</v>
      </c>
      <c r="J1409" t="s">
        <v>8009</v>
      </c>
      <c r="L1409">
        <f>VLOOKUP(T_Boleto[[#This Row],[Acionista]], t_carne!$B$2:$L$292,11,0)</f>
        <v>118</v>
      </c>
      <c r="M1409" t="str">
        <f>"insert into t_boleto values(" &amp; L1409 &amp; ", " &amp; T_Boleto[[#This Row],[SeqID]] &amp; ", " &amp; SUBSTITUTE(T_Boleto[[#This Row],[Valor]],",",".",1) &amp; ", '" &amp; TEXT(T_Boleto[[#This Row],[DataVencimento]],"aaaa-mm-dd") &amp; "');"</f>
        <v>insert into t_boleto values(118, 135407, 839.28, '2023-10-10');</v>
      </c>
    </row>
    <row r="1410" spans="1:13">
      <c r="A1410">
        <v>135408</v>
      </c>
      <c r="B1410">
        <v>681</v>
      </c>
      <c r="C1410">
        <v>2</v>
      </c>
      <c r="D1410">
        <v>839.28</v>
      </c>
      <c r="E1410" s="4">
        <v>45089</v>
      </c>
      <c r="F1410" s="4">
        <v>45240</v>
      </c>
      <c r="G1410">
        <v>0</v>
      </c>
      <c r="H1410" t="s">
        <v>7246</v>
      </c>
      <c r="I1410" t="s">
        <v>8005</v>
      </c>
      <c r="J1410" t="s">
        <v>8010</v>
      </c>
      <c r="L1410">
        <f>VLOOKUP(T_Boleto[[#This Row],[Acionista]], t_carne!$B$2:$L$292,11,0)</f>
        <v>118</v>
      </c>
      <c r="M1410" t="str">
        <f>"insert into t_boleto values(" &amp; L1410 &amp; ", " &amp; T_Boleto[[#This Row],[SeqID]] &amp; ", " &amp; SUBSTITUTE(T_Boleto[[#This Row],[Valor]],",",".",1) &amp; ", '" &amp; TEXT(T_Boleto[[#This Row],[DataVencimento]],"aaaa-mm-dd") &amp; "');"</f>
        <v>insert into t_boleto values(118, 135408, 839.28, '2023-11-10');</v>
      </c>
    </row>
    <row r="1411" spans="1:13">
      <c r="A1411">
        <v>135409</v>
      </c>
      <c r="B1411">
        <v>681</v>
      </c>
      <c r="C1411">
        <v>2</v>
      </c>
      <c r="D1411">
        <v>839.28</v>
      </c>
      <c r="E1411" s="4">
        <v>45089</v>
      </c>
      <c r="F1411" s="4">
        <v>45270</v>
      </c>
      <c r="G1411">
        <v>0</v>
      </c>
      <c r="H1411" t="s">
        <v>7246</v>
      </c>
      <c r="I1411" t="s">
        <v>8005</v>
      </c>
      <c r="J1411" t="s">
        <v>8011</v>
      </c>
      <c r="L1411">
        <f>VLOOKUP(T_Boleto[[#This Row],[Acionista]], t_carne!$B$2:$L$292,11,0)</f>
        <v>118</v>
      </c>
      <c r="M1411" t="str">
        <f>"insert into t_boleto values(" &amp; L1411 &amp; ", " &amp; T_Boleto[[#This Row],[SeqID]] &amp; ", " &amp; SUBSTITUTE(T_Boleto[[#This Row],[Valor]],",",".",1) &amp; ", '" &amp; TEXT(T_Boleto[[#This Row],[DataVencimento]],"aaaa-mm-dd") &amp; "');"</f>
        <v>insert into t_boleto values(118, 135409, 839.28, '2023-12-10');</v>
      </c>
    </row>
    <row r="1412" spans="1:13">
      <c r="A1412">
        <v>135410</v>
      </c>
      <c r="B1412">
        <v>681</v>
      </c>
      <c r="C1412">
        <v>2</v>
      </c>
      <c r="D1412">
        <v>839.28</v>
      </c>
      <c r="E1412" s="4">
        <v>45089</v>
      </c>
      <c r="F1412" s="4">
        <v>45301</v>
      </c>
      <c r="G1412">
        <v>0</v>
      </c>
      <c r="H1412" t="s">
        <v>7246</v>
      </c>
      <c r="I1412" t="s">
        <v>8005</v>
      </c>
      <c r="J1412" t="s">
        <v>8012</v>
      </c>
      <c r="L1412">
        <f>VLOOKUP(T_Boleto[[#This Row],[Acionista]], t_carne!$B$2:$L$292,11,0)</f>
        <v>118</v>
      </c>
      <c r="M1412" t="str">
        <f>"insert into t_boleto values(" &amp; L1412 &amp; ", " &amp; T_Boleto[[#This Row],[SeqID]] &amp; ", " &amp; SUBSTITUTE(T_Boleto[[#This Row],[Valor]],",",".",1) &amp; ", '" &amp; TEXT(T_Boleto[[#This Row],[DataVencimento]],"aaaa-mm-dd") &amp; "');"</f>
        <v>insert into t_boleto values(118, 135410, 839.28, '2024-01-10');</v>
      </c>
    </row>
    <row r="1413" spans="1:13">
      <c r="A1413">
        <v>135411</v>
      </c>
      <c r="B1413">
        <v>681</v>
      </c>
      <c r="C1413">
        <v>2</v>
      </c>
      <c r="D1413">
        <v>839.28</v>
      </c>
      <c r="E1413" s="4">
        <v>45089</v>
      </c>
      <c r="F1413" s="4">
        <v>45332</v>
      </c>
      <c r="G1413">
        <v>0</v>
      </c>
      <c r="H1413" t="s">
        <v>7246</v>
      </c>
      <c r="I1413" t="s">
        <v>8005</v>
      </c>
      <c r="J1413" t="s">
        <v>8013</v>
      </c>
      <c r="L1413">
        <f>VLOOKUP(T_Boleto[[#This Row],[Acionista]], t_carne!$B$2:$L$292,11,0)</f>
        <v>118</v>
      </c>
      <c r="M1413" t="str">
        <f>"insert into t_boleto values(" &amp; L1413 &amp; ", " &amp; T_Boleto[[#This Row],[SeqID]] &amp; ", " &amp; SUBSTITUTE(T_Boleto[[#This Row],[Valor]],",",".",1) &amp; ", '" &amp; TEXT(T_Boleto[[#This Row],[DataVencimento]],"aaaa-mm-dd") &amp; "');"</f>
        <v>insert into t_boleto values(118, 135411, 839.28, '2024-02-10');</v>
      </c>
    </row>
    <row r="1414" spans="1:13">
      <c r="A1414">
        <v>135412</v>
      </c>
      <c r="B1414">
        <v>681</v>
      </c>
      <c r="C1414">
        <v>2</v>
      </c>
      <c r="D1414">
        <v>839.28</v>
      </c>
      <c r="E1414" s="4">
        <v>45089</v>
      </c>
      <c r="F1414" s="4">
        <v>45361</v>
      </c>
      <c r="G1414">
        <v>0</v>
      </c>
      <c r="H1414" t="s">
        <v>7246</v>
      </c>
      <c r="I1414" t="s">
        <v>8005</v>
      </c>
      <c r="J1414" t="s">
        <v>8001</v>
      </c>
      <c r="L1414">
        <f>VLOOKUP(T_Boleto[[#This Row],[Acionista]], t_carne!$B$2:$L$292,11,0)</f>
        <v>118</v>
      </c>
      <c r="M1414" t="str">
        <f>"insert into t_boleto values(" &amp; L1414 &amp; ", " &amp; T_Boleto[[#This Row],[SeqID]] &amp; ", " &amp; SUBSTITUTE(T_Boleto[[#This Row],[Valor]],",",".",1) &amp; ", '" &amp; TEXT(T_Boleto[[#This Row],[DataVencimento]],"aaaa-mm-dd") &amp; "');"</f>
        <v>insert into t_boleto values(118, 135412, 839.28, '2024-03-10');</v>
      </c>
    </row>
    <row r="1415" spans="1:13">
      <c r="A1415">
        <v>135413</v>
      </c>
      <c r="B1415">
        <v>681</v>
      </c>
      <c r="C1415">
        <v>2</v>
      </c>
      <c r="D1415">
        <v>839.28</v>
      </c>
      <c r="E1415" s="4">
        <v>45089</v>
      </c>
      <c r="F1415" s="4">
        <v>45392</v>
      </c>
      <c r="G1415">
        <v>0</v>
      </c>
      <c r="H1415" t="s">
        <v>7246</v>
      </c>
      <c r="I1415" t="s">
        <v>8005</v>
      </c>
      <c r="J1415" t="s">
        <v>8002</v>
      </c>
      <c r="L1415">
        <f>VLOOKUP(T_Boleto[[#This Row],[Acionista]], t_carne!$B$2:$L$292,11,0)</f>
        <v>118</v>
      </c>
      <c r="M1415" t="str">
        <f>"insert into t_boleto values(" &amp; L1415 &amp; ", " &amp; T_Boleto[[#This Row],[SeqID]] &amp; ", " &amp; SUBSTITUTE(T_Boleto[[#This Row],[Valor]],",",".",1) &amp; ", '" &amp; TEXT(T_Boleto[[#This Row],[DataVencimento]],"aaaa-mm-dd") &amp; "');"</f>
        <v>insert into t_boleto values(118, 135413, 839.28, '2024-04-10');</v>
      </c>
    </row>
    <row r="1416" spans="1:13">
      <c r="A1416">
        <v>135414</v>
      </c>
      <c r="B1416">
        <v>681</v>
      </c>
      <c r="C1416">
        <v>2</v>
      </c>
      <c r="D1416">
        <v>839.28</v>
      </c>
      <c r="E1416" s="4">
        <v>45089</v>
      </c>
      <c r="F1416" s="4">
        <v>45422</v>
      </c>
      <c r="G1416">
        <v>0</v>
      </c>
      <c r="H1416" t="s">
        <v>7246</v>
      </c>
      <c r="I1416" t="s">
        <v>8005</v>
      </c>
      <c r="J1416" t="s">
        <v>8003</v>
      </c>
      <c r="L1416">
        <f>VLOOKUP(T_Boleto[[#This Row],[Acionista]], t_carne!$B$2:$L$292,11,0)</f>
        <v>118</v>
      </c>
      <c r="M1416" t="str">
        <f>"insert into t_boleto values(" &amp; L1416 &amp; ", " &amp; T_Boleto[[#This Row],[SeqID]] &amp; ", " &amp; SUBSTITUTE(T_Boleto[[#This Row],[Valor]],",",".",1) &amp; ", '" &amp; TEXT(T_Boleto[[#This Row],[DataVencimento]],"aaaa-mm-dd") &amp; "');"</f>
        <v>insert into t_boleto values(118, 135414, 839.28, '2024-05-10');</v>
      </c>
    </row>
    <row r="1417" spans="1:13">
      <c r="A1417">
        <v>135415</v>
      </c>
      <c r="B1417">
        <v>681</v>
      </c>
      <c r="C1417">
        <v>2</v>
      </c>
      <c r="D1417">
        <v>839.28</v>
      </c>
      <c r="E1417" s="4">
        <v>45089</v>
      </c>
      <c r="F1417" s="4">
        <v>45453</v>
      </c>
      <c r="G1417">
        <v>0</v>
      </c>
      <c r="H1417" t="s">
        <v>7246</v>
      </c>
      <c r="I1417" t="s">
        <v>8005</v>
      </c>
      <c r="J1417" t="s">
        <v>8004</v>
      </c>
      <c r="L1417">
        <f>VLOOKUP(T_Boleto[[#This Row],[Acionista]], t_carne!$B$2:$L$292,11,0)</f>
        <v>118</v>
      </c>
      <c r="M1417" t="str">
        <f>"insert into t_boleto values(" &amp; L1417 &amp; ", " &amp; T_Boleto[[#This Row],[SeqID]] &amp; ", " &amp; SUBSTITUTE(T_Boleto[[#This Row],[Valor]],",",".",1) &amp; ", '" &amp; TEXT(T_Boleto[[#This Row],[DataVencimento]],"aaaa-mm-dd") &amp; "');"</f>
        <v>insert into t_boleto values(118, 135415, 839.28, '2024-06-10');</v>
      </c>
    </row>
    <row r="1418" spans="1:13">
      <c r="A1418">
        <v>135416</v>
      </c>
      <c r="B1418">
        <v>855</v>
      </c>
      <c r="C1418">
        <v>2</v>
      </c>
      <c r="D1418">
        <v>700.74</v>
      </c>
      <c r="E1418" s="4">
        <v>45089</v>
      </c>
      <c r="F1418" s="4">
        <v>45117</v>
      </c>
      <c r="G1418">
        <v>0</v>
      </c>
      <c r="H1418" t="s">
        <v>7347</v>
      </c>
      <c r="I1418" t="s">
        <v>8014</v>
      </c>
      <c r="J1418" t="s">
        <v>8006</v>
      </c>
      <c r="L1418">
        <f>VLOOKUP(T_Boleto[[#This Row],[Acionista]], t_carne!$B$2:$L$292,11,0)</f>
        <v>119</v>
      </c>
      <c r="M1418" t="str">
        <f>"insert into t_boleto values(" &amp; L1418 &amp; ", " &amp; T_Boleto[[#This Row],[SeqID]] &amp; ", " &amp; SUBSTITUTE(T_Boleto[[#This Row],[Valor]],",",".",1) &amp; ", '" &amp; TEXT(T_Boleto[[#This Row],[DataVencimento]],"aaaa-mm-dd") &amp; "');"</f>
        <v>insert into t_boleto values(119, 135416, 700.74, '2023-07-10');</v>
      </c>
    </row>
    <row r="1419" spans="1:13">
      <c r="A1419">
        <v>135417</v>
      </c>
      <c r="B1419">
        <v>855</v>
      </c>
      <c r="C1419">
        <v>2</v>
      </c>
      <c r="D1419">
        <v>700.74</v>
      </c>
      <c r="E1419" s="4">
        <v>45089</v>
      </c>
      <c r="F1419" s="4">
        <v>45148</v>
      </c>
      <c r="G1419">
        <v>0</v>
      </c>
      <c r="H1419" t="s">
        <v>7347</v>
      </c>
      <c r="I1419" t="s">
        <v>8014</v>
      </c>
      <c r="J1419" t="s">
        <v>8007</v>
      </c>
      <c r="L1419">
        <f>VLOOKUP(T_Boleto[[#This Row],[Acionista]], t_carne!$B$2:$L$292,11,0)</f>
        <v>119</v>
      </c>
      <c r="M1419" t="str">
        <f>"insert into t_boleto values(" &amp; L1419 &amp; ", " &amp; T_Boleto[[#This Row],[SeqID]] &amp; ", " &amp; SUBSTITUTE(T_Boleto[[#This Row],[Valor]],",",".",1) &amp; ", '" &amp; TEXT(T_Boleto[[#This Row],[DataVencimento]],"aaaa-mm-dd") &amp; "');"</f>
        <v>insert into t_boleto values(119, 135417, 700.74, '2023-08-10');</v>
      </c>
    </row>
    <row r="1420" spans="1:13">
      <c r="A1420">
        <v>135418</v>
      </c>
      <c r="B1420">
        <v>855</v>
      </c>
      <c r="C1420">
        <v>2</v>
      </c>
      <c r="D1420">
        <v>700.74</v>
      </c>
      <c r="E1420" s="4">
        <v>45089</v>
      </c>
      <c r="F1420" s="4">
        <v>45179</v>
      </c>
      <c r="G1420">
        <v>0</v>
      </c>
      <c r="H1420" t="s">
        <v>7347</v>
      </c>
      <c r="I1420" t="s">
        <v>8014</v>
      </c>
      <c r="J1420" t="s">
        <v>8008</v>
      </c>
      <c r="L1420">
        <f>VLOOKUP(T_Boleto[[#This Row],[Acionista]], t_carne!$B$2:$L$292,11,0)</f>
        <v>119</v>
      </c>
      <c r="M1420" t="str">
        <f>"insert into t_boleto values(" &amp; L1420 &amp; ", " &amp; T_Boleto[[#This Row],[SeqID]] &amp; ", " &amp; SUBSTITUTE(T_Boleto[[#This Row],[Valor]],",",".",1) &amp; ", '" &amp; TEXT(T_Boleto[[#This Row],[DataVencimento]],"aaaa-mm-dd") &amp; "');"</f>
        <v>insert into t_boleto values(119, 135418, 700.74, '2023-09-10');</v>
      </c>
    </row>
    <row r="1421" spans="1:13">
      <c r="A1421">
        <v>135419</v>
      </c>
      <c r="B1421">
        <v>855</v>
      </c>
      <c r="C1421">
        <v>2</v>
      </c>
      <c r="D1421">
        <v>700.74</v>
      </c>
      <c r="E1421" s="4">
        <v>45089</v>
      </c>
      <c r="F1421" s="4">
        <v>45209</v>
      </c>
      <c r="G1421">
        <v>0</v>
      </c>
      <c r="H1421" t="s">
        <v>7347</v>
      </c>
      <c r="I1421" t="s">
        <v>8014</v>
      </c>
      <c r="J1421" t="s">
        <v>8009</v>
      </c>
      <c r="L1421">
        <f>VLOOKUP(T_Boleto[[#This Row],[Acionista]], t_carne!$B$2:$L$292,11,0)</f>
        <v>119</v>
      </c>
      <c r="M1421" t="str">
        <f>"insert into t_boleto values(" &amp; L1421 &amp; ", " &amp; T_Boleto[[#This Row],[SeqID]] &amp; ", " &amp; SUBSTITUTE(T_Boleto[[#This Row],[Valor]],",",".",1) &amp; ", '" &amp; TEXT(T_Boleto[[#This Row],[DataVencimento]],"aaaa-mm-dd") &amp; "');"</f>
        <v>insert into t_boleto values(119, 135419, 700.74, '2023-10-10');</v>
      </c>
    </row>
    <row r="1422" spans="1:13">
      <c r="A1422">
        <v>135420</v>
      </c>
      <c r="B1422">
        <v>855</v>
      </c>
      <c r="C1422">
        <v>2</v>
      </c>
      <c r="D1422">
        <v>700.74</v>
      </c>
      <c r="E1422" s="4">
        <v>45089</v>
      </c>
      <c r="F1422" s="4">
        <v>45240</v>
      </c>
      <c r="G1422">
        <v>0</v>
      </c>
      <c r="H1422" t="s">
        <v>7347</v>
      </c>
      <c r="I1422" t="s">
        <v>8014</v>
      </c>
      <c r="J1422" t="s">
        <v>8010</v>
      </c>
      <c r="L1422">
        <f>VLOOKUP(T_Boleto[[#This Row],[Acionista]], t_carne!$B$2:$L$292,11,0)</f>
        <v>119</v>
      </c>
      <c r="M1422" t="str">
        <f>"insert into t_boleto values(" &amp; L1422 &amp; ", " &amp; T_Boleto[[#This Row],[SeqID]] &amp; ", " &amp; SUBSTITUTE(T_Boleto[[#This Row],[Valor]],",",".",1) &amp; ", '" &amp; TEXT(T_Boleto[[#This Row],[DataVencimento]],"aaaa-mm-dd") &amp; "');"</f>
        <v>insert into t_boleto values(119, 135420, 700.74, '2023-11-10');</v>
      </c>
    </row>
    <row r="1423" spans="1:13">
      <c r="A1423">
        <v>135421</v>
      </c>
      <c r="B1423">
        <v>855</v>
      </c>
      <c r="C1423">
        <v>2</v>
      </c>
      <c r="D1423">
        <v>700.74</v>
      </c>
      <c r="E1423" s="4">
        <v>45089</v>
      </c>
      <c r="F1423" s="4">
        <v>45270</v>
      </c>
      <c r="G1423">
        <v>0</v>
      </c>
      <c r="H1423" t="s">
        <v>7347</v>
      </c>
      <c r="I1423" t="s">
        <v>8014</v>
      </c>
      <c r="J1423" t="s">
        <v>8011</v>
      </c>
      <c r="L1423">
        <f>VLOOKUP(T_Boleto[[#This Row],[Acionista]], t_carne!$B$2:$L$292,11,0)</f>
        <v>119</v>
      </c>
      <c r="M1423" t="str">
        <f>"insert into t_boleto values(" &amp; L1423 &amp; ", " &amp; T_Boleto[[#This Row],[SeqID]] &amp; ", " &amp; SUBSTITUTE(T_Boleto[[#This Row],[Valor]],",",".",1) &amp; ", '" &amp; TEXT(T_Boleto[[#This Row],[DataVencimento]],"aaaa-mm-dd") &amp; "');"</f>
        <v>insert into t_boleto values(119, 135421, 700.74, '2023-12-10');</v>
      </c>
    </row>
    <row r="1424" spans="1:13">
      <c r="A1424">
        <v>135422</v>
      </c>
      <c r="B1424">
        <v>855</v>
      </c>
      <c r="C1424">
        <v>2</v>
      </c>
      <c r="D1424">
        <v>700.74</v>
      </c>
      <c r="E1424" s="4">
        <v>45089</v>
      </c>
      <c r="F1424" s="4">
        <v>45301</v>
      </c>
      <c r="G1424">
        <v>0</v>
      </c>
      <c r="H1424" t="s">
        <v>7347</v>
      </c>
      <c r="I1424" t="s">
        <v>8014</v>
      </c>
      <c r="J1424" t="s">
        <v>8012</v>
      </c>
      <c r="L1424">
        <f>VLOOKUP(T_Boleto[[#This Row],[Acionista]], t_carne!$B$2:$L$292,11,0)</f>
        <v>119</v>
      </c>
      <c r="M1424" t="str">
        <f>"insert into t_boleto values(" &amp; L1424 &amp; ", " &amp; T_Boleto[[#This Row],[SeqID]] &amp; ", " &amp; SUBSTITUTE(T_Boleto[[#This Row],[Valor]],",",".",1) &amp; ", '" &amp; TEXT(T_Boleto[[#This Row],[DataVencimento]],"aaaa-mm-dd") &amp; "');"</f>
        <v>insert into t_boleto values(119, 135422, 700.74, '2024-01-10');</v>
      </c>
    </row>
    <row r="1425" spans="1:13">
      <c r="A1425">
        <v>135423</v>
      </c>
      <c r="B1425">
        <v>855</v>
      </c>
      <c r="C1425">
        <v>2</v>
      </c>
      <c r="D1425">
        <v>700.74</v>
      </c>
      <c r="E1425" s="4">
        <v>45089</v>
      </c>
      <c r="F1425" s="4">
        <v>45332</v>
      </c>
      <c r="G1425">
        <v>0</v>
      </c>
      <c r="H1425" t="s">
        <v>7347</v>
      </c>
      <c r="I1425" t="s">
        <v>8014</v>
      </c>
      <c r="J1425" t="s">
        <v>8013</v>
      </c>
      <c r="L1425">
        <f>VLOOKUP(T_Boleto[[#This Row],[Acionista]], t_carne!$B$2:$L$292,11,0)</f>
        <v>119</v>
      </c>
      <c r="M1425" t="str">
        <f>"insert into t_boleto values(" &amp; L1425 &amp; ", " &amp; T_Boleto[[#This Row],[SeqID]] &amp; ", " &amp; SUBSTITUTE(T_Boleto[[#This Row],[Valor]],",",".",1) &amp; ", '" &amp; TEXT(T_Boleto[[#This Row],[DataVencimento]],"aaaa-mm-dd") &amp; "');"</f>
        <v>insert into t_boleto values(119, 135423, 700.74, '2024-02-10');</v>
      </c>
    </row>
    <row r="1426" spans="1:13">
      <c r="A1426">
        <v>135424</v>
      </c>
      <c r="B1426">
        <v>855</v>
      </c>
      <c r="C1426">
        <v>2</v>
      </c>
      <c r="D1426">
        <v>700.74</v>
      </c>
      <c r="E1426" s="4">
        <v>45089</v>
      </c>
      <c r="F1426" s="4">
        <v>45361</v>
      </c>
      <c r="G1426">
        <v>0</v>
      </c>
      <c r="H1426" t="s">
        <v>7347</v>
      </c>
      <c r="I1426" t="s">
        <v>8014</v>
      </c>
      <c r="J1426" t="s">
        <v>8001</v>
      </c>
      <c r="L1426">
        <f>VLOOKUP(T_Boleto[[#This Row],[Acionista]], t_carne!$B$2:$L$292,11,0)</f>
        <v>119</v>
      </c>
      <c r="M1426" t="str">
        <f>"insert into t_boleto values(" &amp; L1426 &amp; ", " &amp; T_Boleto[[#This Row],[SeqID]] &amp; ", " &amp; SUBSTITUTE(T_Boleto[[#This Row],[Valor]],",",".",1) &amp; ", '" &amp; TEXT(T_Boleto[[#This Row],[DataVencimento]],"aaaa-mm-dd") &amp; "');"</f>
        <v>insert into t_boleto values(119, 135424, 700.74, '2024-03-10');</v>
      </c>
    </row>
    <row r="1427" spans="1:13">
      <c r="A1427">
        <v>135425</v>
      </c>
      <c r="B1427">
        <v>855</v>
      </c>
      <c r="C1427">
        <v>2</v>
      </c>
      <c r="D1427">
        <v>700.74</v>
      </c>
      <c r="E1427" s="4">
        <v>45089</v>
      </c>
      <c r="F1427" s="4">
        <v>45392</v>
      </c>
      <c r="G1427">
        <v>0</v>
      </c>
      <c r="H1427" t="s">
        <v>7347</v>
      </c>
      <c r="I1427" t="s">
        <v>8014</v>
      </c>
      <c r="J1427" t="s">
        <v>8002</v>
      </c>
      <c r="L1427">
        <f>VLOOKUP(T_Boleto[[#This Row],[Acionista]], t_carne!$B$2:$L$292,11,0)</f>
        <v>119</v>
      </c>
      <c r="M1427" t="str">
        <f>"insert into t_boleto values(" &amp; L1427 &amp; ", " &amp; T_Boleto[[#This Row],[SeqID]] &amp; ", " &amp; SUBSTITUTE(T_Boleto[[#This Row],[Valor]],",",".",1) &amp; ", '" &amp; TEXT(T_Boleto[[#This Row],[DataVencimento]],"aaaa-mm-dd") &amp; "');"</f>
        <v>insert into t_boleto values(119, 135425, 700.74, '2024-04-10');</v>
      </c>
    </row>
    <row r="1428" spans="1:13">
      <c r="A1428">
        <v>135426</v>
      </c>
      <c r="B1428">
        <v>855</v>
      </c>
      <c r="C1428">
        <v>2</v>
      </c>
      <c r="D1428">
        <v>700.74</v>
      </c>
      <c r="E1428" s="4">
        <v>45089</v>
      </c>
      <c r="F1428" s="4">
        <v>45422</v>
      </c>
      <c r="G1428">
        <v>0</v>
      </c>
      <c r="H1428" t="s">
        <v>7347</v>
      </c>
      <c r="I1428" t="s">
        <v>8014</v>
      </c>
      <c r="J1428" t="s">
        <v>8003</v>
      </c>
      <c r="L1428">
        <f>VLOOKUP(T_Boleto[[#This Row],[Acionista]], t_carne!$B$2:$L$292,11,0)</f>
        <v>119</v>
      </c>
      <c r="M1428" t="str">
        <f>"insert into t_boleto values(" &amp; L1428 &amp; ", " &amp; T_Boleto[[#This Row],[SeqID]] &amp; ", " &amp; SUBSTITUTE(T_Boleto[[#This Row],[Valor]],",",".",1) &amp; ", '" &amp; TEXT(T_Boleto[[#This Row],[DataVencimento]],"aaaa-mm-dd") &amp; "');"</f>
        <v>insert into t_boleto values(119, 135426, 700.74, '2024-05-10');</v>
      </c>
    </row>
    <row r="1429" spans="1:13">
      <c r="A1429">
        <v>135427</v>
      </c>
      <c r="B1429">
        <v>855</v>
      </c>
      <c r="C1429">
        <v>2</v>
      </c>
      <c r="D1429">
        <v>700.74</v>
      </c>
      <c r="E1429" s="4">
        <v>45089</v>
      </c>
      <c r="F1429" s="4">
        <v>45453</v>
      </c>
      <c r="G1429">
        <v>0</v>
      </c>
      <c r="H1429" t="s">
        <v>7347</v>
      </c>
      <c r="I1429" t="s">
        <v>8014</v>
      </c>
      <c r="J1429" t="s">
        <v>8004</v>
      </c>
      <c r="L1429">
        <f>VLOOKUP(T_Boleto[[#This Row],[Acionista]], t_carne!$B$2:$L$292,11,0)</f>
        <v>119</v>
      </c>
      <c r="M1429" t="str">
        <f>"insert into t_boleto values(" &amp; L1429 &amp; ", " &amp; T_Boleto[[#This Row],[SeqID]] &amp; ", " &amp; SUBSTITUTE(T_Boleto[[#This Row],[Valor]],",",".",1) &amp; ", '" &amp; TEXT(T_Boleto[[#This Row],[DataVencimento]],"aaaa-mm-dd") &amp; "');"</f>
        <v>insert into t_boleto values(119, 135427, 700.74, '2024-06-10');</v>
      </c>
    </row>
    <row r="1430" spans="1:13">
      <c r="A1430">
        <v>135428</v>
      </c>
      <c r="B1430">
        <v>857</v>
      </c>
      <c r="C1430">
        <v>2</v>
      </c>
      <c r="D1430">
        <v>456.14</v>
      </c>
      <c r="E1430" s="4">
        <v>45089</v>
      </c>
      <c r="F1430" s="4">
        <v>45117</v>
      </c>
      <c r="G1430">
        <v>0</v>
      </c>
      <c r="H1430" t="s">
        <v>7348</v>
      </c>
      <c r="I1430" t="s">
        <v>8000</v>
      </c>
      <c r="J1430" t="s">
        <v>8006</v>
      </c>
      <c r="L1430">
        <f>VLOOKUP(T_Boleto[[#This Row],[Acionista]], t_carne!$B$2:$L$292,11,0)</f>
        <v>120</v>
      </c>
      <c r="M1430" t="str">
        <f>"insert into t_boleto values(" &amp; L1430 &amp; ", " &amp; T_Boleto[[#This Row],[SeqID]] &amp; ", " &amp; SUBSTITUTE(T_Boleto[[#This Row],[Valor]],",",".",1) &amp; ", '" &amp; TEXT(T_Boleto[[#This Row],[DataVencimento]],"aaaa-mm-dd") &amp; "');"</f>
        <v>insert into t_boleto values(120, 135428, 456.14, '2023-07-10');</v>
      </c>
    </row>
    <row r="1431" spans="1:13">
      <c r="A1431">
        <v>135429</v>
      </c>
      <c r="B1431">
        <v>857</v>
      </c>
      <c r="C1431">
        <v>2</v>
      </c>
      <c r="D1431">
        <v>456.14</v>
      </c>
      <c r="E1431" s="4">
        <v>45089</v>
      </c>
      <c r="F1431" s="4">
        <v>45148</v>
      </c>
      <c r="G1431">
        <v>0</v>
      </c>
      <c r="H1431" t="s">
        <v>7348</v>
      </c>
      <c r="I1431" t="s">
        <v>8000</v>
      </c>
      <c r="J1431" t="s">
        <v>8007</v>
      </c>
      <c r="L1431">
        <f>VLOOKUP(T_Boleto[[#This Row],[Acionista]], t_carne!$B$2:$L$292,11,0)</f>
        <v>120</v>
      </c>
      <c r="M1431" t="str">
        <f>"insert into t_boleto values(" &amp; L1431 &amp; ", " &amp; T_Boleto[[#This Row],[SeqID]] &amp; ", " &amp; SUBSTITUTE(T_Boleto[[#This Row],[Valor]],",",".",1) &amp; ", '" &amp; TEXT(T_Boleto[[#This Row],[DataVencimento]],"aaaa-mm-dd") &amp; "');"</f>
        <v>insert into t_boleto values(120, 135429, 456.14, '2023-08-10');</v>
      </c>
    </row>
    <row r="1432" spans="1:13">
      <c r="A1432">
        <v>135430</v>
      </c>
      <c r="B1432">
        <v>857</v>
      </c>
      <c r="C1432">
        <v>2</v>
      </c>
      <c r="D1432">
        <v>456.14</v>
      </c>
      <c r="E1432" s="4">
        <v>45089</v>
      </c>
      <c r="F1432" s="4">
        <v>45179</v>
      </c>
      <c r="G1432">
        <v>0</v>
      </c>
      <c r="H1432" t="s">
        <v>7348</v>
      </c>
      <c r="I1432" t="s">
        <v>8000</v>
      </c>
      <c r="J1432" t="s">
        <v>8008</v>
      </c>
      <c r="L1432">
        <f>VLOOKUP(T_Boleto[[#This Row],[Acionista]], t_carne!$B$2:$L$292,11,0)</f>
        <v>120</v>
      </c>
      <c r="M1432" t="str">
        <f>"insert into t_boleto values(" &amp; L1432 &amp; ", " &amp; T_Boleto[[#This Row],[SeqID]] &amp; ", " &amp; SUBSTITUTE(T_Boleto[[#This Row],[Valor]],",",".",1) &amp; ", '" &amp; TEXT(T_Boleto[[#This Row],[DataVencimento]],"aaaa-mm-dd") &amp; "');"</f>
        <v>insert into t_boleto values(120, 135430, 456.14, '2023-09-10');</v>
      </c>
    </row>
    <row r="1433" spans="1:13">
      <c r="A1433">
        <v>135431</v>
      </c>
      <c r="B1433">
        <v>857</v>
      </c>
      <c r="C1433">
        <v>2</v>
      </c>
      <c r="D1433">
        <v>456.14</v>
      </c>
      <c r="E1433" s="4">
        <v>45089</v>
      </c>
      <c r="F1433" s="4">
        <v>45209</v>
      </c>
      <c r="G1433">
        <v>0</v>
      </c>
      <c r="H1433" t="s">
        <v>7348</v>
      </c>
      <c r="I1433" t="s">
        <v>8000</v>
      </c>
      <c r="J1433" t="s">
        <v>8009</v>
      </c>
      <c r="L1433">
        <f>VLOOKUP(T_Boleto[[#This Row],[Acionista]], t_carne!$B$2:$L$292,11,0)</f>
        <v>120</v>
      </c>
      <c r="M1433" t="str">
        <f>"insert into t_boleto values(" &amp; L1433 &amp; ", " &amp; T_Boleto[[#This Row],[SeqID]] &amp; ", " &amp; SUBSTITUTE(T_Boleto[[#This Row],[Valor]],",",".",1) &amp; ", '" &amp; TEXT(T_Boleto[[#This Row],[DataVencimento]],"aaaa-mm-dd") &amp; "');"</f>
        <v>insert into t_boleto values(120, 135431, 456.14, '2023-10-10');</v>
      </c>
    </row>
    <row r="1434" spans="1:13">
      <c r="A1434">
        <v>135432</v>
      </c>
      <c r="B1434">
        <v>857</v>
      </c>
      <c r="C1434">
        <v>2</v>
      </c>
      <c r="D1434">
        <v>456.14</v>
      </c>
      <c r="E1434" s="4">
        <v>45089</v>
      </c>
      <c r="F1434" s="4">
        <v>45240</v>
      </c>
      <c r="G1434">
        <v>0</v>
      </c>
      <c r="H1434" t="s">
        <v>7348</v>
      </c>
      <c r="I1434" t="s">
        <v>8000</v>
      </c>
      <c r="J1434" t="s">
        <v>8010</v>
      </c>
      <c r="L1434">
        <f>VLOOKUP(T_Boleto[[#This Row],[Acionista]], t_carne!$B$2:$L$292,11,0)</f>
        <v>120</v>
      </c>
      <c r="M1434" t="str">
        <f>"insert into t_boleto values(" &amp; L1434 &amp; ", " &amp; T_Boleto[[#This Row],[SeqID]] &amp; ", " &amp; SUBSTITUTE(T_Boleto[[#This Row],[Valor]],",",".",1) &amp; ", '" &amp; TEXT(T_Boleto[[#This Row],[DataVencimento]],"aaaa-mm-dd") &amp; "');"</f>
        <v>insert into t_boleto values(120, 135432, 456.14, '2023-11-10');</v>
      </c>
    </row>
    <row r="1435" spans="1:13">
      <c r="A1435">
        <v>135433</v>
      </c>
      <c r="B1435">
        <v>857</v>
      </c>
      <c r="C1435">
        <v>2</v>
      </c>
      <c r="D1435">
        <v>456.14</v>
      </c>
      <c r="E1435" s="4">
        <v>45089</v>
      </c>
      <c r="F1435" s="4">
        <v>45270</v>
      </c>
      <c r="G1435">
        <v>0</v>
      </c>
      <c r="H1435" t="s">
        <v>7348</v>
      </c>
      <c r="I1435" t="s">
        <v>8000</v>
      </c>
      <c r="J1435" t="s">
        <v>8011</v>
      </c>
      <c r="L1435">
        <f>VLOOKUP(T_Boleto[[#This Row],[Acionista]], t_carne!$B$2:$L$292,11,0)</f>
        <v>120</v>
      </c>
      <c r="M1435" t="str">
        <f>"insert into t_boleto values(" &amp; L1435 &amp; ", " &amp; T_Boleto[[#This Row],[SeqID]] &amp; ", " &amp; SUBSTITUTE(T_Boleto[[#This Row],[Valor]],",",".",1) &amp; ", '" &amp; TEXT(T_Boleto[[#This Row],[DataVencimento]],"aaaa-mm-dd") &amp; "');"</f>
        <v>insert into t_boleto values(120, 135433, 456.14, '2023-12-10');</v>
      </c>
    </row>
    <row r="1436" spans="1:13">
      <c r="A1436">
        <v>135434</v>
      </c>
      <c r="B1436">
        <v>857</v>
      </c>
      <c r="C1436">
        <v>2</v>
      </c>
      <c r="D1436">
        <v>456.14</v>
      </c>
      <c r="E1436" s="4">
        <v>45089</v>
      </c>
      <c r="F1436" s="4">
        <v>45301</v>
      </c>
      <c r="G1436">
        <v>0</v>
      </c>
      <c r="H1436" t="s">
        <v>7348</v>
      </c>
      <c r="I1436" t="s">
        <v>8000</v>
      </c>
      <c r="J1436" t="s">
        <v>8012</v>
      </c>
      <c r="L1436">
        <f>VLOOKUP(T_Boleto[[#This Row],[Acionista]], t_carne!$B$2:$L$292,11,0)</f>
        <v>120</v>
      </c>
      <c r="M1436" t="str">
        <f>"insert into t_boleto values(" &amp; L1436 &amp; ", " &amp; T_Boleto[[#This Row],[SeqID]] &amp; ", " &amp; SUBSTITUTE(T_Boleto[[#This Row],[Valor]],",",".",1) &amp; ", '" &amp; TEXT(T_Boleto[[#This Row],[DataVencimento]],"aaaa-mm-dd") &amp; "');"</f>
        <v>insert into t_boleto values(120, 135434, 456.14, '2024-01-10');</v>
      </c>
    </row>
    <row r="1437" spans="1:13">
      <c r="A1437">
        <v>135435</v>
      </c>
      <c r="B1437">
        <v>857</v>
      </c>
      <c r="C1437">
        <v>2</v>
      </c>
      <c r="D1437">
        <v>456.14</v>
      </c>
      <c r="E1437" s="4">
        <v>45089</v>
      </c>
      <c r="F1437" s="4">
        <v>45332</v>
      </c>
      <c r="G1437">
        <v>0</v>
      </c>
      <c r="H1437" t="s">
        <v>7348</v>
      </c>
      <c r="I1437" t="s">
        <v>8000</v>
      </c>
      <c r="J1437" t="s">
        <v>8013</v>
      </c>
      <c r="L1437">
        <f>VLOOKUP(T_Boleto[[#This Row],[Acionista]], t_carne!$B$2:$L$292,11,0)</f>
        <v>120</v>
      </c>
      <c r="M1437" t="str">
        <f>"insert into t_boleto values(" &amp; L1437 &amp; ", " &amp; T_Boleto[[#This Row],[SeqID]] &amp; ", " &amp; SUBSTITUTE(T_Boleto[[#This Row],[Valor]],",",".",1) &amp; ", '" &amp; TEXT(T_Boleto[[#This Row],[DataVencimento]],"aaaa-mm-dd") &amp; "');"</f>
        <v>insert into t_boleto values(120, 135435, 456.14, '2024-02-10');</v>
      </c>
    </row>
    <row r="1438" spans="1:13">
      <c r="A1438">
        <v>135436</v>
      </c>
      <c r="B1438">
        <v>857</v>
      </c>
      <c r="C1438">
        <v>2</v>
      </c>
      <c r="D1438">
        <v>456.14</v>
      </c>
      <c r="E1438" s="4">
        <v>45089</v>
      </c>
      <c r="F1438" s="4">
        <v>45361</v>
      </c>
      <c r="G1438">
        <v>0</v>
      </c>
      <c r="H1438" t="s">
        <v>7348</v>
      </c>
      <c r="I1438" t="s">
        <v>8000</v>
      </c>
      <c r="J1438" t="s">
        <v>8001</v>
      </c>
      <c r="L1438">
        <f>VLOOKUP(T_Boleto[[#This Row],[Acionista]], t_carne!$B$2:$L$292,11,0)</f>
        <v>120</v>
      </c>
      <c r="M1438" t="str">
        <f>"insert into t_boleto values(" &amp; L1438 &amp; ", " &amp; T_Boleto[[#This Row],[SeqID]] &amp; ", " &amp; SUBSTITUTE(T_Boleto[[#This Row],[Valor]],",",".",1) &amp; ", '" &amp; TEXT(T_Boleto[[#This Row],[DataVencimento]],"aaaa-mm-dd") &amp; "');"</f>
        <v>insert into t_boleto values(120, 135436, 456.14, '2024-03-10');</v>
      </c>
    </row>
    <row r="1439" spans="1:13">
      <c r="A1439">
        <v>135437</v>
      </c>
      <c r="B1439">
        <v>857</v>
      </c>
      <c r="C1439">
        <v>2</v>
      </c>
      <c r="D1439">
        <v>456.14</v>
      </c>
      <c r="E1439" s="4">
        <v>45089</v>
      </c>
      <c r="F1439" s="4">
        <v>45392</v>
      </c>
      <c r="G1439">
        <v>0</v>
      </c>
      <c r="H1439" t="s">
        <v>7348</v>
      </c>
      <c r="I1439" t="s">
        <v>8000</v>
      </c>
      <c r="J1439" t="s">
        <v>8002</v>
      </c>
      <c r="L1439">
        <f>VLOOKUP(T_Boleto[[#This Row],[Acionista]], t_carne!$B$2:$L$292,11,0)</f>
        <v>120</v>
      </c>
      <c r="M1439" t="str">
        <f>"insert into t_boleto values(" &amp; L1439 &amp; ", " &amp; T_Boleto[[#This Row],[SeqID]] &amp; ", " &amp; SUBSTITUTE(T_Boleto[[#This Row],[Valor]],",",".",1) &amp; ", '" &amp; TEXT(T_Boleto[[#This Row],[DataVencimento]],"aaaa-mm-dd") &amp; "');"</f>
        <v>insert into t_boleto values(120, 135437, 456.14, '2024-04-10');</v>
      </c>
    </row>
    <row r="1440" spans="1:13">
      <c r="A1440">
        <v>135438</v>
      </c>
      <c r="B1440">
        <v>857</v>
      </c>
      <c r="C1440">
        <v>2</v>
      </c>
      <c r="D1440">
        <v>456.14</v>
      </c>
      <c r="E1440" s="4">
        <v>45089</v>
      </c>
      <c r="F1440" s="4">
        <v>45422</v>
      </c>
      <c r="G1440">
        <v>0</v>
      </c>
      <c r="H1440" t="s">
        <v>7348</v>
      </c>
      <c r="I1440" t="s">
        <v>8000</v>
      </c>
      <c r="J1440" t="s">
        <v>8003</v>
      </c>
      <c r="L1440">
        <f>VLOOKUP(T_Boleto[[#This Row],[Acionista]], t_carne!$B$2:$L$292,11,0)</f>
        <v>120</v>
      </c>
      <c r="M1440" t="str">
        <f>"insert into t_boleto values(" &amp; L1440 &amp; ", " &amp; T_Boleto[[#This Row],[SeqID]] &amp; ", " &amp; SUBSTITUTE(T_Boleto[[#This Row],[Valor]],",",".",1) &amp; ", '" &amp; TEXT(T_Boleto[[#This Row],[DataVencimento]],"aaaa-mm-dd") &amp; "');"</f>
        <v>insert into t_boleto values(120, 135438, 456.14, '2024-05-10');</v>
      </c>
    </row>
    <row r="1441" spans="1:13">
      <c r="A1441">
        <v>135439</v>
      </c>
      <c r="B1441">
        <v>857</v>
      </c>
      <c r="C1441">
        <v>2</v>
      </c>
      <c r="D1441">
        <v>456.14</v>
      </c>
      <c r="E1441" s="4">
        <v>45089</v>
      </c>
      <c r="F1441" s="4">
        <v>45453</v>
      </c>
      <c r="G1441">
        <v>0</v>
      </c>
      <c r="H1441" t="s">
        <v>7348</v>
      </c>
      <c r="I1441" t="s">
        <v>8000</v>
      </c>
      <c r="J1441" t="s">
        <v>8004</v>
      </c>
      <c r="L1441">
        <f>VLOOKUP(T_Boleto[[#This Row],[Acionista]], t_carne!$B$2:$L$292,11,0)</f>
        <v>120</v>
      </c>
      <c r="M1441" t="str">
        <f>"insert into t_boleto values(" &amp; L1441 &amp; ", " &amp; T_Boleto[[#This Row],[SeqID]] &amp; ", " &amp; SUBSTITUTE(T_Boleto[[#This Row],[Valor]],",",".",1) &amp; ", '" &amp; TEXT(T_Boleto[[#This Row],[DataVencimento]],"aaaa-mm-dd") &amp; "');"</f>
        <v>insert into t_boleto values(120, 135439, 456.14, '2024-06-10');</v>
      </c>
    </row>
    <row r="1442" spans="1:13">
      <c r="A1442">
        <v>135440</v>
      </c>
      <c r="B1442">
        <v>906</v>
      </c>
      <c r="C1442">
        <v>2</v>
      </c>
      <c r="D1442">
        <v>839.28</v>
      </c>
      <c r="E1442" s="4">
        <v>45089</v>
      </c>
      <c r="F1442" s="4">
        <v>45117</v>
      </c>
      <c r="G1442">
        <v>0</v>
      </c>
      <c r="H1442" t="s">
        <v>7391</v>
      </c>
      <c r="I1442" t="s">
        <v>8005</v>
      </c>
      <c r="J1442" t="s">
        <v>8006</v>
      </c>
      <c r="L1442">
        <f>VLOOKUP(T_Boleto[[#This Row],[Acionista]], t_carne!$B$2:$L$292,11,0)</f>
        <v>121</v>
      </c>
      <c r="M1442" t="str">
        <f>"insert into t_boleto values(" &amp; L1442 &amp; ", " &amp; T_Boleto[[#This Row],[SeqID]] &amp; ", " &amp; SUBSTITUTE(T_Boleto[[#This Row],[Valor]],",",".",1) &amp; ", '" &amp; TEXT(T_Boleto[[#This Row],[DataVencimento]],"aaaa-mm-dd") &amp; "');"</f>
        <v>insert into t_boleto values(121, 135440, 839.28, '2023-07-10');</v>
      </c>
    </row>
    <row r="1443" spans="1:13">
      <c r="A1443">
        <v>135441</v>
      </c>
      <c r="B1443">
        <v>906</v>
      </c>
      <c r="C1443">
        <v>2</v>
      </c>
      <c r="D1443">
        <v>839.28</v>
      </c>
      <c r="E1443" s="4">
        <v>45089</v>
      </c>
      <c r="F1443" s="4">
        <v>45148</v>
      </c>
      <c r="G1443">
        <v>0</v>
      </c>
      <c r="H1443" t="s">
        <v>7391</v>
      </c>
      <c r="I1443" t="s">
        <v>8005</v>
      </c>
      <c r="J1443" t="s">
        <v>8007</v>
      </c>
      <c r="L1443">
        <f>VLOOKUP(T_Boleto[[#This Row],[Acionista]], t_carne!$B$2:$L$292,11,0)</f>
        <v>121</v>
      </c>
      <c r="M1443" t="str">
        <f>"insert into t_boleto values(" &amp; L1443 &amp; ", " &amp; T_Boleto[[#This Row],[SeqID]] &amp; ", " &amp; SUBSTITUTE(T_Boleto[[#This Row],[Valor]],",",".",1) &amp; ", '" &amp; TEXT(T_Boleto[[#This Row],[DataVencimento]],"aaaa-mm-dd") &amp; "');"</f>
        <v>insert into t_boleto values(121, 135441, 839.28, '2023-08-10');</v>
      </c>
    </row>
    <row r="1444" spans="1:13">
      <c r="A1444">
        <v>135442</v>
      </c>
      <c r="B1444">
        <v>906</v>
      </c>
      <c r="C1444">
        <v>2</v>
      </c>
      <c r="D1444">
        <v>839.28</v>
      </c>
      <c r="E1444" s="4">
        <v>45089</v>
      </c>
      <c r="F1444" s="4">
        <v>45179</v>
      </c>
      <c r="G1444">
        <v>0</v>
      </c>
      <c r="H1444" t="s">
        <v>7391</v>
      </c>
      <c r="I1444" t="s">
        <v>8005</v>
      </c>
      <c r="J1444" t="s">
        <v>8008</v>
      </c>
      <c r="L1444">
        <f>VLOOKUP(T_Boleto[[#This Row],[Acionista]], t_carne!$B$2:$L$292,11,0)</f>
        <v>121</v>
      </c>
      <c r="M1444" t="str">
        <f>"insert into t_boleto values(" &amp; L1444 &amp; ", " &amp; T_Boleto[[#This Row],[SeqID]] &amp; ", " &amp; SUBSTITUTE(T_Boleto[[#This Row],[Valor]],",",".",1) &amp; ", '" &amp; TEXT(T_Boleto[[#This Row],[DataVencimento]],"aaaa-mm-dd") &amp; "');"</f>
        <v>insert into t_boleto values(121, 135442, 839.28, '2023-09-10');</v>
      </c>
    </row>
    <row r="1445" spans="1:13">
      <c r="A1445">
        <v>135443</v>
      </c>
      <c r="B1445">
        <v>906</v>
      </c>
      <c r="C1445">
        <v>2</v>
      </c>
      <c r="D1445">
        <v>839.28</v>
      </c>
      <c r="E1445" s="4">
        <v>45089</v>
      </c>
      <c r="F1445" s="4">
        <v>45209</v>
      </c>
      <c r="G1445">
        <v>0</v>
      </c>
      <c r="H1445" t="s">
        <v>7391</v>
      </c>
      <c r="I1445" t="s">
        <v>8005</v>
      </c>
      <c r="J1445" t="s">
        <v>8009</v>
      </c>
      <c r="L1445">
        <f>VLOOKUP(T_Boleto[[#This Row],[Acionista]], t_carne!$B$2:$L$292,11,0)</f>
        <v>121</v>
      </c>
      <c r="M1445" t="str">
        <f>"insert into t_boleto values(" &amp; L1445 &amp; ", " &amp; T_Boleto[[#This Row],[SeqID]] &amp; ", " &amp; SUBSTITUTE(T_Boleto[[#This Row],[Valor]],",",".",1) &amp; ", '" &amp; TEXT(T_Boleto[[#This Row],[DataVencimento]],"aaaa-mm-dd") &amp; "');"</f>
        <v>insert into t_boleto values(121, 135443, 839.28, '2023-10-10');</v>
      </c>
    </row>
    <row r="1446" spans="1:13">
      <c r="A1446">
        <v>135444</v>
      </c>
      <c r="B1446">
        <v>906</v>
      </c>
      <c r="C1446">
        <v>2</v>
      </c>
      <c r="D1446">
        <v>839.28</v>
      </c>
      <c r="E1446" s="4">
        <v>45089</v>
      </c>
      <c r="F1446" s="4">
        <v>45240</v>
      </c>
      <c r="G1446">
        <v>0</v>
      </c>
      <c r="H1446" t="s">
        <v>7391</v>
      </c>
      <c r="I1446" t="s">
        <v>8005</v>
      </c>
      <c r="J1446" t="s">
        <v>8010</v>
      </c>
      <c r="L1446">
        <f>VLOOKUP(T_Boleto[[#This Row],[Acionista]], t_carne!$B$2:$L$292,11,0)</f>
        <v>121</v>
      </c>
      <c r="M1446" t="str">
        <f>"insert into t_boleto values(" &amp; L1446 &amp; ", " &amp; T_Boleto[[#This Row],[SeqID]] &amp; ", " &amp; SUBSTITUTE(T_Boleto[[#This Row],[Valor]],",",".",1) &amp; ", '" &amp; TEXT(T_Boleto[[#This Row],[DataVencimento]],"aaaa-mm-dd") &amp; "');"</f>
        <v>insert into t_boleto values(121, 135444, 839.28, '2023-11-10');</v>
      </c>
    </row>
    <row r="1447" spans="1:13">
      <c r="A1447">
        <v>135445</v>
      </c>
      <c r="B1447">
        <v>906</v>
      </c>
      <c r="C1447">
        <v>2</v>
      </c>
      <c r="D1447">
        <v>839.28</v>
      </c>
      <c r="E1447" s="4">
        <v>45089</v>
      </c>
      <c r="F1447" s="4">
        <v>45270</v>
      </c>
      <c r="G1447">
        <v>0</v>
      </c>
      <c r="H1447" t="s">
        <v>7391</v>
      </c>
      <c r="I1447" t="s">
        <v>8005</v>
      </c>
      <c r="J1447" t="s">
        <v>8011</v>
      </c>
      <c r="L1447">
        <f>VLOOKUP(T_Boleto[[#This Row],[Acionista]], t_carne!$B$2:$L$292,11,0)</f>
        <v>121</v>
      </c>
      <c r="M1447" t="str">
        <f>"insert into t_boleto values(" &amp; L1447 &amp; ", " &amp; T_Boleto[[#This Row],[SeqID]] &amp; ", " &amp; SUBSTITUTE(T_Boleto[[#This Row],[Valor]],",",".",1) &amp; ", '" &amp; TEXT(T_Boleto[[#This Row],[DataVencimento]],"aaaa-mm-dd") &amp; "');"</f>
        <v>insert into t_boleto values(121, 135445, 839.28, '2023-12-10');</v>
      </c>
    </row>
    <row r="1448" spans="1:13">
      <c r="A1448">
        <v>135446</v>
      </c>
      <c r="B1448">
        <v>906</v>
      </c>
      <c r="C1448">
        <v>2</v>
      </c>
      <c r="D1448">
        <v>839.28</v>
      </c>
      <c r="E1448" s="4">
        <v>45089</v>
      </c>
      <c r="F1448" s="4">
        <v>45301</v>
      </c>
      <c r="G1448">
        <v>0</v>
      </c>
      <c r="H1448" t="s">
        <v>7391</v>
      </c>
      <c r="I1448" t="s">
        <v>8005</v>
      </c>
      <c r="J1448" t="s">
        <v>8012</v>
      </c>
      <c r="L1448">
        <f>VLOOKUP(T_Boleto[[#This Row],[Acionista]], t_carne!$B$2:$L$292,11,0)</f>
        <v>121</v>
      </c>
      <c r="M1448" t="str">
        <f>"insert into t_boleto values(" &amp; L1448 &amp; ", " &amp; T_Boleto[[#This Row],[SeqID]] &amp; ", " &amp; SUBSTITUTE(T_Boleto[[#This Row],[Valor]],",",".",1) &amp; ", '" &amp; TEXT(T_Boleto[[#This Row],[DataVencimento]],"aaaa-mm-dd") &amp; "');"</f>
        <v>insert into t_boleto values(121, 135446, 839.28, '2024-01-10');</v>
      </c>
    </row>
    <row r="1449" spans="1:13">
      <c r="A1449">
        <v>135447</v>
      </c>
      <c r="B1449">
        <v>906</v>
      </c>
      <c r="C1449">
        <v>2</v>
      </c>
      <c r="D1449">
        <v>839.28</v>
      </c>
      <c r="E1449" s="4">
        <v>45089</v>
      </c>
      <c r="F1449" s="4">
        <v>45332</v>
      </c>
      <c r="G1449">
        <v>0</v>
      </c>
      <c r="H1449" t="s">
        <v>7391</v>
      </c>
      <c r="I1449" t="s">
        <v>8005</v>
      </c>
      <c r="J1449" t="s">
        <v>8013</v>
      </c>
      <c r="L1449">
        <f>VLOOKUP(T_Boleto[[#This Row],[Acionista]], t_carne!$B$2:$L$292,11,0)</f>
        <v>121</v>
      </c>
      <c r="M1449" t="str">
        <f>"insert into t_boleto values(" &amp; L1449 &amp; ", " &amp; T_Boleto[[#This Row],[SeqID]] &amp; ", " &amp; SUBSTITUTE(T_Boleto[[#This Row],[Valor]],",",".",1) &amp; ", '" &amp; TEXT(T_Boleto[[#This Row],[DataVencimento]],"aaaa-mm-dd") &amp; "');"</f>
        <v>insert into t_boleto values(121, 135447, 839.28, '2024-02-10');</v>
      </c>
    </row>
    <row r="1450" spans="1:13">
      <c r="A1450">
        <v>135448</v>
      </c>
      <c r="B1450">
        <v>906</v>
      </c>
      <c r="C1450">
        <v>2</v>
      </c>
      <c r="D1450">
        <v>839.28</v>
      </c>
      <c r="E1450" s="4">
        <v>45089</v>
      </c>
      <c r="F1450" s="4">
        <v>45361</v>
      </c>
      <c r="G1450">
        <v>0</v>
      </c>
      <c r="H1450" t="s">
        <v>7391</v>
      </c>
      <c r="I1450" t="s">
        <v>8005</v>
      </c>
      <c r="J1450" t="s">
        <v>8001</v>
      </c>
      <c r="L1450">
        <f>VLOOKUP(T_Boleto[[#This Row],[Acionista]], t_carne!$B$2:$L$292,11,0)</f>
        <v>121</v>
      </c>
      <c r="M1450" t="str">
        <f>"insert into t_boleto values(" &amp; L1450 &amp; ", " &amp; T_Boleto[[#This Row],[SeqID]] &amp; ", " &amp; SUBSTITUTE(T_Boleto[[#This Row],[Valor]],",",".",1) &amp; ", '" &amp; TEXT(T_Boleto[[#This Row],[DataVencimento]],"aaaa-mm-dd") &amp; "');"</f>
        <v>insert into t_boleto values(121, 135448, 839.28, '2024-03-10');</v>
      </c>
    </row>
    <row r="1451" spans="1:13">
      <c r="A1451">
        <v>135449</v>
      </c>
      <c r="B1451">
        <v>906</v>
      </c>
      <c r="C1451">
        <v>2</v>
      </c>
      <c r="D1451">
        <v>839.28</v>
      </c>
      <c r="E1451" s="4">
        <v>45089</v>
      </c>
      <c r="F1451" s="4">
        <v>45392</v>
      </c>
      <c r="G1451">
        <v>0</v>
      </c>
      <c r="H1451" t="s">
        <v>7391</v>
      </c>
      <c r="I1451" t="s">
        <v>8005</v>
      </c>
      <c r="J1451" t="s">
        <v>8002</v>
      </c>
      <c r="L1451">
        <f>VLOOKUP(T_Boleto[[#This Row],[Acionista]], t_carne!$B$2:$L$292,11,0)</f>
        <v>121</v>
      </c>
      <c r="M1451" t="str">
        <f>"insert into t_boleto values(" &amp; L1451 &amp; ", " &amp; T_Boleto[[#This Row],[SeqID]] &amp; ", " &amp; SUBSTITUTE(T_Boleto[[#This Row],[Valor]],",",".",1) &amp; ", '" &amp; TEXT(T_Boleto[[#This Row],[DataVencimento]],"aaaa-mm-dd") &amp; "');"</f>
        <v>insert into t_boleto values(121, 135449, 839.28, '2024-04-10');</v>
      </c>
    </row>
    <row r="1452" spans="1:13">
      <c r="A1452">
        <v>135450</v>
      </c>
      <c r="B1452">
        <v>906</v>
      </c>
      <c r="C1452">
        <v>2</v>
      </c>
      <c r="D1452">
        <v>839.28</v>
      </c>
      <c r="E1452" s="4">
        <v>45089</v>
      </c>
      <c r="F1452" s="4">
        <v>45422</v>
      </c>
      <c r="G1452">
        <v>0</v>
      </c>
      <c r="H1452" t="s">
        <v>7391</v>
      </c>
      <c r="I1452" t="s">
        <v>8005</v>
      </c>
      <c r="J1452" t="s">
        <v>8003</v>
      </c>
      <c r="L1452">
        <f>VLOOKUP(T_Boleto[[#This Row],[Acionista]], t_carne!$B$2:$L$292,11,0)</f>
        <v>121</v>
      </c>
      <c r="M1452" t="str">
        <f>"insert into t_boleto values(" &amp; L1452 &amp; ", " &amp; T_Boleto[[#This Row],[SeqID]] &amp; ", " &amp; SUBSTITUTE(T_Boleto[[#This Row],[Valor]],",",".",1) &amp; ", '" &amp; TEXT(T_Boleto[[#This Row],[DataVencimento]],"aaaa-mm-dd") &amp; "');"</f>
        <v>insert into t_boleto values(121, 135450, 839.28, '2024-05-10');</v>
      </c>
    </row>
    <row r="1453" spans="1:13">
      <c r="A1453">
        <v>135451</v>
      </c>
      <c r="B1453">
        <v>906</v>
      </c>
      <c r="C1453">
        <v>2</v>
      </c>
      <c r="D1453">
        <v>839.28</v>
      </c>
      <c r="E1453" s="4">
        <v>45089</v>
      </c>
      <c r="F1453" s="4">
        <v>45453</v>
      </c>
      <c r="G1453">
        <v>0</v>
      </c>
      <c r="H1453" t="s">
        <v>7391</v>
      </c>
      <c r="I1453" t="s">
        <v>8005</v>
      </c>
      <c r="J1453" t="s">
        <v>8004</v>
      </c>
      <c r="L1453">
        <f>VLOOKUP(T_Boleto[[#This Row],[Acionista]], t_carne!$B$2:$L$292,11,0)</f>
        <v>121</v>
      </c>
      <c r="M1453" t="str">
        <f>"insert into t_boleto values(" &amp; L1453 &amp; ", " &amp; T_Boleto[[#This Row],[SeqID]] &amp; ", " &amp; SUBSTITUTE(T_Boleto[[#This Row],[Valor]],",",".",1) &amp; ", '" &amp; TEXT(T_Boleto[[#This Row],[DataVencimento]],"aaaa-mm-dd") &amp; "');"</f>
        <v>insert into t_boleto values(121, 135451, 839.28, '2024-06-10');</v>
      </c>
    </row>
    <row r="1454" spans="1:13">
      <c r="A1454">
        <v>135452</v>
      </c>
      <c r="B1454">
        <v>712</v>
      </c>
      <c r="C1454">
        <v>2</v>
      </c>
      <c r="D1454">
        <v>456.14</v>
      </c>
      <c r="E1454" s="4">
        <v>45089</v>
      </c>
      <c r="F1454" s="4">
        <v>45117</v>
      </c>
      <c r="G1454">
        <v>0</v>
      </c>
      <c r="H1454" t="s">
        <v>7263</v>
      </c>
      <c r="I1454" t="s">
        <v>8000</v>
      </c>
      <c r="J1454" t="s">
        <v>8006</v>
      </c>
      <c r="L1454">
        <f>VLOOKUP(T_Boleto[[#This Row],[Acionista]], t_carne!$B$2:$L$292,11,0)</f>
        <v>122</v>
      </c>
      <c r="M1454" t="str">
        <f>"insert into t_boleto values(" &amp; L1454 &amp; ", " &amp; T_Boleto[[#This Row],[SeqID]] &amp; ", " &amp; SUBSTITUTE(T_Boleto[[#This Row],[Valor]],",",".",1) &amp; ", '" &amp; TEXT(T_Boleto[[#This Row],[DataVencimento]],"aaaa-mm-dd") &amp; "');"</f>
        <v>insert into t_boleto values(122, 135452, 456.14, '2023-07-10');</v>
      </c>
    </row>
    <row r="1455" spans="1:13">
      <c r="A1455">
        <v>135453</v>
      </c>
      <c r="B1455">
        <v>712</v>
      </c>
      <c r="C1455">
        <v>2</v>
      </c>
      <c r="D1455">
        <v>456.14</v>
      </c>
      <c r="E1455" s="4">
        <v>45089</v>
      </c>
      <c r="F1455" s="4">
        <v>45148</v>
      </c>
      <c r="G1455">
        <v>0</v>
      </c>
      <c r="H1455" t="s">
        <v>7263</v>
      </c>
      <c r="I1455" t="s">
        <v>8000</v>
      </c>
      <c r="J1455" t="s">
        <v>8007</v>
      </c>
      <c r="L1455">
        <f>VLOOKUP(T_Boleto[[#This Row],[Acionista]], t_carne!$B$2:$L$292,11,0)</f>
        <v>122</v>
      </c>
      <c r="M1455" t="str">
        <f>"insert into t_boleto values(" &amp; L1455 &amp; ", " &amp; T_Boleto[[#This Row],[SeqID]] &amp; ", " &amp; SUBSTITUTE(T_Boleto[[#This Row],[Valor]],",",".",1) &amp; ", '" &amp; TEXT(T_Boleto[[#This Row],[DataVencimento]],"aaaa-mm-dd") &amp; "');"</f>
        <v>insert into t_boleto values(122, 135453, 456.14, '2023-08-10');</v>
      </c>
    </row>
    <row r="1456" spans="1:13">
      <c r="A1456">
        <v>135454</v>
      </c>
      <c r="B1456">
        <v>712</v>
      </c>
      <c r="C1456">
        <v>2</v>
      </c>
      <c r="D1456">
        <v>456.14</v>
      </c>
      <c r="E1456" s="4">
        <v>45089</v>
      </c>
      <c r="F1456" s="4">
        <v>45179</v>
      </c>
      <c r="G1456">
        <v>0</v>
      </c>
      <c r="H1456" t="s">
        <v>7263</v>
      </c>
      <c r="I1456" t="s">
        <v>8000</v>
      </c>
      <c r="J1456" t="s">
        <v>8008</v>
      </c>
      <c r="L1456">
        <f>VLOOKUP(T_Boleto[[#This Row],[Acionista]], t_carne!$B$2:$L$292,11,0)</f>
        <v>122</v>
      </c>
      <c r="M1456" t="str">
        <f>"insert into t_boleto values(" &amp; L1456 &amp; ", " &amp; T_Boleto[[#This Row],[SeqID]] &amp; ", " &amp; SUBSTITUTE(T_Boleto[[#This Row],[Valor]],",",".",1) &amp; ", '" &amp; TEXT(T_Boleto[[#This Row],[DataVencimento]],"aaaa-mm-dd") &amp; "');"</f>
        <v>insert into t_boleto values(122, 135454, 456.14, '2023-09-10');</v>
      </c>
    </row>
    <row r="1457" spans="1:13">
      <c r="A1457">
        <v>135455</v>
      </c>
      <c r="B1457">
        <v>712</v>
      </c>
      <c r="C1457">
        <v>2</v>
      </c>
      <c r="D1457">
        <v>456.14</v>
      </c>
      <c r="E1457" s="4">
        <v>45089</v>
      </c>
      <c r="F1457" s="4">
        <v>45209</v>
      </c>
      <c r="G1457">
        <v>0</v>
      </c>
      <c r="H1457" t="s">
        <v>7263</v>
      </c>
      <c r="I1457" t="s">
        <v>8000</v>
      </c>
      <c r="J1457" t="s">
        <v>8009</v>
      </c>
      <c r="L1457">
        <f>VLOOKUP(T_Boleto[[#This Row],[Acionista]], t_carne!$B$2:$L$292,11,0)</f>
        <v>122</v>
      </c>
      <c r="M1457" t="str">
        <f>"insert into t_boleto values(" &amp; L1457 &amp; ", " &amp; T_Boleto[[#This Row],[SeqID]] &amp; ", " &amp; SUBSTITUTE(T_Boleto[[#This Row],[Valor]],",",".",1) &amp; ", '" &amp; TEXT(T_Boleto[[#This Row],[DataVencimento]],"aaaa-mm-dd") &amp; "');"</f>
        <v>insert into t_boleto values(122, 135455, 456.14, '2023-10-10');</v>
      </c>
    </row>
    <row r="1458" spans="1:13">
      <c r="A1458">
        <v>135456</v>
      </c>
      <c r="B1458">
        <v>712</v>
      </c>
      <c r="C1458">
        <v>2</v>
      </c>
      <c r="D1458">
        <v>456.14</v>
      </c>
      <c r="E1458" s="4">
        <v>45089</v>
      </c>
      <c r="F1458" s="4">
        <v>45240</v>
      </c>
      <c r="G1458">
        <v>0</v>
      </c>
      <c r="H1458" t="s">
        <v>7263</v>
      </c>
      <c r="I1458" t="s">
        <v>8000</v>
      </c>
      <c r="J1458" t="s">
        <v>8010</v>
      </c>
      <c r="L1458">
        <f>VLOOKUP(T_Boleto[[#This Row],[Acionista]], t_carne!$B$2:$L$292,11,0)</f>
        <v>122</v>
      </c>
      <c r="M1458" t="str">
        <f>"insert into t_boleto values(" &amp; L1458 &amp; ", " &amp; T_Boleto[[#This Row],[SeqID]] &amp; ", " &amp; SUBSTITUTE(T_Boleto[[#This Row],[Valor]],",",".",1) &amp; ", '" &amp; TEXT(T_Boleto[[#This Row],[DataVencimento]],"aaaa-mm-dd") &amp; "');"</f>
        <v>insert into t_boleto values(122, 135456, 456.14, '2023-11-10');</v>
      </c>
    </row>
    <row r="1459" spans="1:13">
      <c r="A1459">
        <v>135457</v>
      </c>
      <c r="B1459">
        <v>712</v>
      </c>
      <c r="C1459">
        <v>2</v>
      </c>
      <c r="D1459">
        <v>456.14</v>
      </c>
      <c r="E1459" s="4">
        <v>45089</v>
      </c>
      <c r="F1459" s="4">
        <v>45270</v>
      </c>
      <c r="G1459">
        <v>0</v>
      </c>
      <c r="H1459" t="s">
        <v>7263</v>
      </c>
      <c r="I1459" t="s">
        <v>8000</v>
      </c>
      <c r="J1459" t="s">
        <v>8011</v>
      </c>
      <c r="L1459">
        <f>VLOOKUP(T_Boleto[[#This Row],[Acionista]], t_carne!$B$2:$L$292,11,0)</f>
        <v>122</v>
      </c>
      <c r="M1459" t="str">
        <f>"insert into t_boleto values(" &amp; L1459 &amp; ", " &amp; T_Boleto[[#This Row],[SeqID]] &amp; ", " &amp; SUBSTITUTE(T_Boleto[[#This Row],[Valor]],",",".",1) &amp; ", '" &amp; TEXT(T_Boleto[[#This Row],[DataVencimento]],"aaaa-mm-dd") &amp; "');"</f>
        <v>insert into t_boleto values(122, 135457, 456.14, '2023-12-10');</v>
      </c>
    </row>
    <row r="1460" spans="1:13">
      <c r="A1460">
        <v>135458</v>
      </c>
      <c r="B1460">
        <v>712</v>
      </c>
      <c r="C1460">
        <v>2</v>
      </c>
      <c r="D1460">
        <v>456.14</v>
      </c>
      <c r="E1460" s="4">
        <v>45089</v>
      </c>
      <c r="F1460" s="4">
        <v>45301</v>
      </c>
      <c r="G1460">
        <v>0</v>
      </c>
      <c r="H1460" t="s">
        <v>7263</v>
      </c>
      <c r="I1460" t="s">
        <v>8000</v>
      </c>
      <c r="J1460" t="s">
        <v>8012</v>
      </c>
      <c r="L1460">
        <f>VLOOKUP(T_Boleto[[#This Row],[Acionista]], t_carne!$B$2:$L$292,11,0)</f>
        <v>122</v>
      </c>
      <c r="M1460" t="str">
        <f>"insert into t_boleto values(" &amp; L1460 &amp; ", " &amp; T_Boleto[[#This Row],[SeqID]] &amp; ", " &amp; SUBSTITUTE(T_Boleto[[#This Row],[Valor]],",",".",1) &amp; ", '" &amp; TEXT(T_Boleto[[#This Row],[DataVencimento]],"aaaa-mm-dd") &amp; "');"</f>
        <v>insert into t_boleto values(122, 135458, 456.14, '2024-01-10');</v>
      </c>
    </row>
    <row r="1461" spans="1:13">
      <c r="A1461">
        <v>135459</v>
      </c>
      <c r="B1461">
        <v>712</v>
      </c>
      <c r="C1461">
        <v>2</v>
      </c>
      <c r="D1461">
        <v>456.14</v>
      </c>
      <c r="E1461" s="4">
        <v>45089</v>
      </c>
      <c r="F1461" s="4">
        <v>45332</v>
      </c>
      <c r="G1461">
        <v>0</v>
      </c>
      <c r="H1461" t="s">
        <v>7263</v>
      </c>
      <c r="I1461" t="s">
        <v>8000</v>
      </c>
      <c r="J1461" t="s">
        <v>8013</v>
      </c>
      <c r="L1461">
        <f>VLOOKUP(T_Boleto[[#This Row],[Acionista]], t_carne!$B$2:$L$292,11,0)</f>
        <v>122</v>
      </c>
      <c r="M1461" t="str">
        <f>"insert into t_boleto values(" &amp; L1461 &amp; ", " &amp; T_Boleto[[#This Row],[SeqID]] &amp; ", " &amp; SUBSTITUTE(T_Boleto[[#This Row],[Valor]],",",".",1) &amp; ", '" &amp; TEXT(T_Boleto[[#This Row],[DataVencimento]],"aaaa-mm-dd") &amp; "');"</f>
        <v>insert into t_boleto values(122, 135459, 456.14, '2024-02-10');</v>
      </c>
    </row>
    <row r="1462" spans="1:13">
      <c r="A1462">
        <v>135460</v>
      </c>
      <c r="B1462">
        <v>712</v>
      </c>
      <c r="C1462">
        <v>2</v>
      </c>
      <c r="D1462">
        <v>456.14</v>
      </c>
      <c r="E1462" s="4">
        <v>45089</v>
      </c>
      <c r="F1462" s="4">
        <v>45361</v>
      </c>
      <c r="G1462">
        <v>0</v>
      </c>
      <c r="H1462" t="s">
        <v>7263</v>
      </c>
      <c r="I1462" t="s">
        <v>8000</v>
      </c>
      <c r="J1462" t="s">
        <v>8001</v>
      </c>
      <c r="L1462">
        <f>VLOOKUP(T_Boleto[[#This Row],[Acionista]], t_carne!$B$2:$L$292,11,0)</f>
        <v>122</v>
      </c>
      <c r="M1462" t="str">
        <f>"insert into t_boleto values(" &amp; L1462 &amp; ", " &amp; T_Boleto[[#This Row],[SeqID]] &amp; ", " &amp; SUBSTITUTE(T_Boleto[[#This Row],[Valor]],",",".",1) &amp; ", '" &amp; TEXT(T_Boleto[[#This Row],[DataVencimento]],"aaaa-mm-dd") &amp; "');"</f>
        <v>insert into t_boleto values(122, 135460, 456.14, '2024-03-10');</v>
      </c>
    </row>
    <row r="1463" spans="1:13">
      <c r="A1463">
        <v>135461</v>
      </c>
      <c r="B1463">
        <v>712</v>
      </c>
      <c r="C1463">
        <v>2</v>
      </c>
      <c r="D1463">
        <v>456.14</v>
      </c>
      <c r="E1463" s="4">
        <v>45089</v>
      </c>
      <c r="F1463" s="4">
        <v>45392</v>
      </c>
      <c r="G1463">
        <v>0</v>
      </c>
      <c r="H1463" t="s">
        <v>7263</v>
      </c>
      <c r="I1463" t="s">
        <v>8000</v>
      </c>
      <c r="J1463" t="s">
        <v>8002</v>
      </c>
      <c r="L1463">
        <f>VLOOKUP(T_Boleto[[#This Row],[Acionista]], t_carne!$B$2:$L$292,11,0)</f>
        <v>122</v>
      </c>
      <c r="M1463" t="str">
        <f>"insert into t_boleto values(" &amp; L1463 &amp; ", " &amp; T_Boleto[[#This Row],[SeqID]] &amp; ", " &amp; SUBSTITUTE(T_Boleto[[#This Row],[Valor]],",",".",1) &amp; ", '" &amp; TEXT(T_Boleto[[#This Row],[DataVencimento]],"aaaa-mm-dd") &amp; "');"</f>
        <v>insert into t_boleto values(122, 135461, 456.14, '2024-04-10');</v>
      </c>
    </row>
    <row r="1464" spans="1:13">
      <c r="A1464">
        <v>135462</v>
      </c>
      <c r="B1464">
        <v>712</v>
      </c>
      <c r="C1464">
        <v>2</v>
      </c>
      <c r="D1464">
        <v>456.14</v>
      </c>
      <c r="E1464" s="4">
        <v>45089</v>
      </c>
      <c r="F1464" s="4">
        <v>45422</v>
      </c>
      <c r="G1464">
        <v>0</v>
      </c>
      <c r="H1464" t="s">
        <v>7263</v>
      </c>
      <c r="I1464" t="s">
        <v>8000</v>
      </c>
      <c r="J1464" t="s">
        <v>8003</v>
      </c>
      <c r="L1464">
        <f>VLOOKUP(T_Boleto[[#This Row],[Acionista]], t_carne!$B$2:$L$292,11,0)</f>
        <v>122</v>
      </c>
      <c r="M1464" t="str">
        <f>"insert into t_boleto values(" &amp; L1464 &amp; ", " &amp; T_Boleto[[#This Row],[SeqID]] &amp; ", " &amp; SUBSTITUTE(T_Boleto[[#This Row],[Valor]],",",".",1) &amp; ", '" &amp; TEXT(T_Boleto[[#This Row],[DataVencimento]],"aaaa-mm-dd") &amp; "');"</f>
        <v>insert into t_boleto values(122, 135462, 456.14, '2024-05-10');</v>
      </c>
    </row>
    <row r="1465" spans="1:13">
      <c r="A1465">
        <v>135463</v>
      </c>
      <c r="B1465">
        <v>712</v>
      </c>
      <c r="C1465">
        <v>2</v>
      </c>
      <c r="D1465">
        <v>456.14</v>
      </c>
      <c r="E1465" s="4">
        <v>45089</v>
      </c>
      <c r="F1465" s="4">
        <v>45453</v>
      </c>
      <c r="G1465">
        <v>0</v>
      </c>
      <c r="H1465" t="s">
        <v>7263</v>
      </c>
      <c r="I1465" t="s">
        <v>8000</v>
      </c>
      <c r="J1465" t="s">
        <v>8004</v>
      </c>
      <c r="L1465">
        <f>VLOOKUP(T_Boleto[[#This Row],[Acionista]], t_carne!$B$2:$L$292,11,0)</f>
        <v>122</v>
      </c>
      <c r="M1465" t="str">
        <f>"insert into t_boleto values(" &amp; L1465 &amp; ", " &amp; T_Boleto[[#This Row],[SeqID]] &amp; ", " &amp; SUBSTITUTE(T_Boleto[[#This Row],[Valor]],",",".",1) &amp; ", '" &amp; TEXT(T_Boleto[[#This Row],[DataVencimento]],"aaaa-mm-dd") &amp; "');"</f>
        <v>insert into t_boleto values(122, 135463, 456.14, '2024-06-10');</v>
      </c>
    </row>
    <row r="1466" spans="1:13">
      <c r="A1466">
        <v>135464</v>
      </c>
      <c r="B1466">
        <v>532</v>
      </c>
      <c r="C1466">
        <v>2</v>
      </c>
      <c r="D1466">
        <v>456.14</v>
      </c>
      <c r="E1466" s="4">
        <v>45089</v>
      </c>
      <c r="F1466" s="4">
        <v>45117</v>
      </c>
      <c r="G1466">
        <v>0</v>
      </c>
      <c r="H1466" t="s">
        <v>7177</v>
      </c>
      <c r="I1466" t="s">
        <v>8000</v>
      </c>
      <c r="J1466" t="s">
        <v>8006</v>
      </c>
      <c r="L1466">
        <f>VLOOKUP(T_Boleto[[#This Row],[Acionista]], t_carne!$B$2:$L$292,11,0)</f>
        <v>123</v>
      </c>
      <c r="M1466" t="str">
        <f>"insert into t_boleto values(" &amp; L1466 &amp; ", " &amp; T_Boleto[[#This Row],[SeqID]] &amp; ", " &amp; SUBSTITUTE(T_Boleto[[#This Row],[Valor]],",",".",1) &amp; ", '" &amp; TEXT(T_Boleto[[#This Row],[DataVencimento]],"aaaa-mm-dd") &amp; "');"</f>
        <v>insert into t_boleto values(123, 135464, 456.14, '2023-07-10');</v>
      </c>
    </row>
    <row r="1467" spans="1:13">
      <c r="A1467">
        <v>135465</v>
      </c>
      <c r="B1467">
        <v>532</v>
      </c>
      <c r="C1467">
        <v>2</v>
      </c>
      <c r="D1467">
        <v>456.14</v>
      </c>
      <c r="E1467" s="4">
        <v>45089</v>
      </c>
      <c r="F1467" s="4">
        <v>45148</v>
      </c>
      <c r="G1467">
        <v>0</v>
      </c>
      <c r="H1467" t="s">
        <v>7177</v>
      </c>
      <c r="I1467" t="s">
        <v>8000</v>
      </c>
      <c r="J1467" t="s">
        <v>8007</v>
      </c>
      <c r="L1467">
        <f>VLOOKUP(T_Boleto[[#This Row],[Acionista]], t_carne!$B$2:$L$292,11,0)</f>
        <v>123</v>
      </c>
      <c r="M1467" t="str">
        <f>"insert into t_boleto values(" &amp; L1467 &amp; ", " &amp; T_Boleto[[#This Row],[SeqID]] &amp; ", " &amp; SUBSTITUTE(T_Boleto[[#This Row],[Valor]],",",".",1) &amp; ", '" &amp; TEXT(T_Boleto[[#This Row],[DataVencimento]],"aaaa-mm-dd") &amp; "');"</f>
        <v>insert into t_boleto values(123, 135465, 456.14, '2023-08-10');</v>
      </c>
    </row>
    <row r="1468" spans="1:13">
      <c r="A1468">
        <v>135466</v>
      </c>
      <c r="B1468">
        <v>532</v>
      </c>
      <c r="C1468">
        <v>2</v>
      </c>
      <c r="D1468">
        <v>456.14</v>
      </c>
      <c r="E1468" s="4">
        <v>45089</v>
      </c>
      <c r="F1468" s="4">
        <v>45179</v>
      </c>
      <c r="G1468">
        <v>0</v>
      </c>
      <c r="H1468" t="s">
        <v>7177</v>
      </c>
      <c r="I1468" t="s">
        <v>8000</v>
      </c>
      <c r="J1468" t="s">
        <v>8008</v>
      </c>
      <c r="L1468">
        <f>VLOOKUP(T_Boleto[[#This Row],[Acionista]], t_carne!$B$2:$L$292,11,0)</f>
        <v>123</v>
      </c>
      <c r="M1468" t="str">
        <f>"insert into t_boleto values(" &amp; L1468 &amp; ", " &amp; T_Boleto[[#This Row],[SeqID]] &amp; ", " &amp; SUBSTITUTE(T_Boleto[[#This Row],[Valor]],",",".",1) &amp; ", '" &amp; TEXT(T_Boleto[[#This Row],[DataVencimento]],"aaaa-mm-dd") &amp; "');"</f>
        <v>insert into t_boleto values(123, 135466, 456.14, '2023-09-10');</v>
      </c>
    </row>
    <row r="1469" spans="1:13">
      <c r="A1469">
        <v>135467</v>
      </c>
      <c r="B1469">
        <v>532</v>
      </c>
      <c r="C1469">
        <v>2</v>
      </c>
      <c r="D1469">
        <v>456.14</v>
      </c>
      <c r="E1469" s="4">
        <v>45089</v>
      </c>
      <c r="F1469" s="4">
        <v>45209</v>
      </c>
      <c r="G1469">
        <v>0</v>
      </c>
      <c r="H1469" t="s">
        <v>7177</v>
      </c>
      <c r="I1469" t="s">
        <v>8000</v>
      </c>
      <c r="J1469" t="s">
        <v>8009</v>
      </c>
      <c r="L1469">
        <f>VLOOKUP(T_Boleto[[#This Row],[Acionista]], t_carne!$B$2:$L$292,11,0)</f>
        <v>123</v>
      </c>
      <c r="M1469" t="str">
        <f>"insert into t_boleto values(" &amp; L1469 &amp; ", " &amp; T_Boleto[[#This Row],[SeqID]] &amp; ", " &amp; SUBSTITUTE(T_Boleto[[#This Row],[Valor]],",",".",1) &amp; ", '" &amp; TEXT(T_Boleto[[#This Row],[DataVencimento]],"aaaa-mm-dd") &amp; "');"</f>
        <v>insert into t_boleto values(123, 135467, 456.14, '2023-10-10');</v>
      </c>
    </row>
    <row r="1470" spans="1:13">
      <c r="A1470">
        <v>135468</v>
      </c>
      <c r="B1470">
        <v>532</v>
      </c>
      <c r="C1470">
        <v>2</v>
      </c>
      <c r="D1470">
        <v>456.14</v>
      </c>
      <c r="E1470" s="4">
        <v>45089</v>
      </c>
      <c r="F1470" s="4">
        <v>45240</v>
      </c>
      <c r="G1470">
        <v>0</v>
      </c>
      <c r="H1470" t="s">
        <v>7177</v>
      </c>
      <c r="I1470" t="s">
        <v>8000</v>
      </c>
      <c r="J1470" t="s">
        <v>8010</v>
      </c>
      <c r="L1470">
        <f>VLOOKUP(T_Boleto[[#This Row],[Acionista]], t_carne!$B$2:$L$292,11,0)</f>
        <v>123</v>
      </c>
      <c r="M1470" t="str">
        <f>"insert into t_boleto values(" &amp; L1470 &amp; ", " &amp; T_Boleto[[#This Row],[SeqID]] &amp; ", " &amp; SUBSTITUTE(T_Boleto[[#This Row],[Valor]],",",".",1) &amp; ", '" &amp; TEXT(T_Boleto[[#This Row],[DataVencimento]],"aaaa-mm-dd") &amp; "');"</f>
        <v>insert into t_boleto values(123, 135468, 456.14, '2023-11-10');</v>
      </c>
    </row>
    <row r="1471" spans="1:13">
      <c r="A1471">
        <v>135469</v>
      </c>
      <c r="B1471">
        <v>532</v>
      </c>
      <c r="C1471">
        <v>2</v>
      </c>
      <c r="D1471">
        <v>456.14</v>
      </c>
      <c r="E1471" s="4">
        <v>45089</v>
      </c>
      <c r="F1471" s="4">
        <v>45270</v>
      </c>
      <c r="G1471">
        <v>0</v>
      </c>
      <c r="H1471" t="s">
        <v>7177</v>
      </c>
      <c r="I1471" t="s">
        <v>8000</v>
      </c>
      <c r="J1471" t="s">
        <v>8011</v>
      </c>
      <c r="L1471">
        <f>VLOOKUP(T_Boleto[[#This Row],[Acionista]], t_carne!$B$2:$L$292,11,0)</f>
        <v>123</v>
      </c>
      <c r="M1471" t="str">
        <f>"insert into t_boleto values(" &amp; L1471 &amp; ", " &amp; T_Boleto[[#This Row],[SeqID]] &amp; ", " &amp; SUBSTITUTE(T_Boleto[[#This Row],[Valor]],",",".",1) &amp; ", '" &amp; TEXT(T_Boleto[[#This Row],[DataVencimento]],"aaaa-mm-dd") &amp; "');"</f>
        <v>insert into t_boleto values(123, 135469, 456.14, '2023-12-10');</v>
      </c>
    </row>
    <row r="1472" spans="1:13">
      <c r="A1472">
        <v>135470</v>
      </c>
      <c r="B1472">
        <v>532</v>
      </c>
      <c r="C1472">
        <v>2</v>
      </c>
      <c r="D1472">
        <v>456.14</v>
      </c>
      <c r="E1472" s="4">
        <v>45089</v>
      </c>
      <c r="F1472" s="4">
        <v>45301</v>
      </c>
      <c r="G1472">
        <v>0</v>
      </c>
      <c r="H1472" t="s">
        <v>7177</v>
      </c>
      <c r="I1472" t="s">
        <v>8000</v>
      </c>
      <c r="J1472" t="s">
        <v>8012</v>
      </c>
      <c r="L1472">
        <f>VLOOKUP(T_Boleto[[#This Row],[Acionista]], t_carne!$B$2:$L$292,11,0)</f>
        <v>123</v>
      </c>
      <c r="M1472" t="str">
        <f>"insert into t_boleto values(" &amp; L1472 &amp; ", " &amp; T_Boleto[[#This Row],[SeqID]] &amp; ", " &amp; SUBSTITUTE(T_Boleto[[#This Row],[Valor]],",",".",1) &amp; ", '" &amp; TEXT(T_Boleto[[#This Row],[DataVencimento]],"aaaa-mm-dd") &amp; "');"</f>
        <v>insert into t_boleto values(123, 135470, 456.14, '2024-01-10');</v>
      </c>
    </row>
    <row r="1473" spans="1:13">
      <c r="A1473">
        <v>135471</v>
      </c>
      <c r="B1473">
        <v>532</v>
      </c>
      <c r="C1473">
        <v>2</v>
      </c>
      <c r="D1473">
        <v>456.14</v>
      </c>
      <c r="E1473" s="4">
        <v>45089</v>
      </c>
      <c r="F1473" s="4">
        <v>45332</v>
      </c>
      <c r="G1473">
        <v>0</v>
      </c>
      <c r="H1473" t="s">
        <v>7177</v>
      </c>
      <c r="I1473" t="s">
        <v>8000</v>
      </c>
      <c r="J1473" t="s">
        <v>8013</v>
      </c>
      <c r="L1473">
        <f>VLOOKUP(T_Boleto[[#This Row],[Acionista]], t_carne!$B$2:$L$292,11,0)</f>
        <v>123</v>
      </c>
      <c r="M1473" t="str">
        <f>"insert into t_boleto values(" &amp; L1473 &amp; ", " &amp; T_Boleto[[#This Row],[SeqID]] &amp; ", " &amp; SUBSTITUTE(T_Boleto[[#This Row],[Valor]],",",".",1) &amp; ", '" &amp; TEXT(T_Boleto[[#This Row],[DataVencimento]],"aaaa-mm-dd") &amp; "');"</f>
        <v>insert into t_boleto values(123, 135471, 456.14, '2024-02-10');</v>
      </c>
    </row>
    <row r="1474" spans="1:13">
      <c r="A1474">
        <v>135472</v>
      </c>
      <c r="B1474">
        <v>532</v>
      </c>
      <c r="C1474">
        <v>2</v>
      </c>
      <c r="D1474">
        <v>456.14</v>
      </c>
      <c r="E1474" s="4">
        <v>45089</v>
      </c>
      <c r="F1474" s="4">
        <v>45361</v>
      </c>
      <c r="G1474">
        <v>0</v>
      </c>
      <c r="H1474" t="s">
        <v>7177</v>
      </c>
      <c r="I1474" t="s">
        <v>8000</v>
      </c>
      <c r="J1474" t="s">
        <v>8001</v>
      </c>
      <c r="L1474">
        <f>VLOOKUP(T_Boleto[[#This Row],[Acionista]], t_carne!$B$2:$L$292,11,0)</f>
        <v>123</v>
      </c>
      <c r="M1474" t="str">
        <f>"insert into t_boleto values(" &amp; L1474 &amp; ", " &amp; T_Boleto[[#This Row],[SeqID]] &amp; ", " &amp; SUBSTITUTE(T_Boleto[[#This Row],[Valor]],",",".",1) &amp; ", '" &amp; TEXT(T_Boleto[[#This Row],[DataVencimento]],"aaaa-mm-dd") &amp; "');"</f>
        <v>insert into t_boleto values(123, 135472, 456.14, '2024-03-10');</v>
      </c>
    </row>
    <row r="1475" spans="1:13">
      <c r="A1475">
        <v>135473</v>
      </c>
      <c r="B1475">
        <v>532</v>
      </c>
      <c r="C1475">
        <v>2</v>
      </c>
      <c r="D1475">
        <v>456.14</v>
      </c>
      <c r="E1475" s="4">
        <v>45089</v>
      </c>
      <c r="F1475" s="4">
        <v>45392</v>
      </c>
      <c r="G1475">
        <v>0</v>
      </c>
      <c r="H1475" t="s">
        <v>7177</v>
      </c>
      <c r="I1475" t="s">
        <v>8000</v>
      </c>
      <c r="J1475" t="s">
        <v>8002</v>
      </c>
      <c r="L1475">
        <f>VLOOKUP(T_Boleto[[#This Row],[Acionista]], t_carne!$B$2:$L$292,11,0)</f>
        <v>123</v>
      </c>
      <c r="M1475" t="str">
        <f>"insert into t_boleto values(" &amp; L1475 &amp; ", " &amp; T_Boleto[[#This Row],[SeqID]] &amp; ", " &amp; SUBSTITUTE(T_Boleto[[#This Row],[Valor]],",",".",1) &amp; ", '" &amp; TEXT(T_Boleto[[#This Row],[DataVencimento]],"aaaa-mm-dd") &amp; "');"</f>
        <v>insert into t_boleto values(123, 135473, 456.14, '2024-04-10');</v>
      </c>
    </row>
    <row r="1476" spans="1:13">
      <c r="A1476">
        <v>135474</v>
      </c>
      <c r="B1476">
        <v>532</v>
      </c>
      <c r="C1476">
        <v>2</v>
      </c>
      <c r="D1476">
        <v>456.14</v>
      </c>
      <c r="E1476" s="4">
        <v>45089</v>
      </c>
      <c r="F1476" s="4">
        <v>45422</v>
      </c>
      <c r="G1476">
        <v>0</v>
      </c>
      <c r="H1476" t="s">
        <v>7177</v>
      </c>
      <c r="I1476" t="s">
        <v>8000</v>
      </c>
      <c r="J1476" t="s">
        <v>8003</v>
      </c>
      <c r="L1476">
        <f>VLOOKUP(T_Boleto[[#This Row],[Acionista]], t_carne!$B$2:$L$292,11,0)</f>
        <v>123</v>
      </c>
      <c r="M1476" t="str">
        <f>"insert into t_boleto values(" &amp; L1476 &amp; ", " &amp; T_Boleto[[#This Row],[SeqID]] &amp; ", " &amp; SUBSTITUTE(T_Boleto[[#This Row],[Valor]],",",".",1) &amp; ", '" &amp; TEXT(T_Boleto[[#This Row],[DataVencimento]],"aaaa-mm-dd") &amp; "');"</f>
        <v>insert into t_boleto values(123, 135474, 456.14, '2024-05-10');</v>
      </c>
    </row>
    <row r="1477" spans="1:13">
      <c r="A1477">
        <v>135475</v>
      </c>
      <c r="B1477">
        <v>532</v>
      </c>
      <c r="C1477">
        <v>2</v>
      </c>
      <c r="D1477">
        <v>456.14</v>
      </c>
      <c r="E1477" s="4">
        <v>45089</v>
      </c>
      <c r="F1477" s="4">
        <v>45453</v>
      </c>
      <c r="G1477">
        <v>0</v>
      </c>
      <c r="H1477" t="s">
        <v>7177</v>
      </c>
      <c r="I1477" t="s">
        <v>8000</v>
      </c>
      <c r="J1477" t="s">
        <v>8004</v>
      </c>
      <c r="L1477">
        <f>VLOOKUP(T_Boleto[[#This Row],[Acionista]], t_carne!$B$2:$L$292,11,0)</f>
        <v>123</v>
      </c>
      <c r="M1477" t="str">
        <f>"insert into t_boleto values(" &amp; L1477 &amp; ", " &amp; T_Boleto[[#This Row],[SeqID]] &amp; ", " &amp; SUBSTITUTE(T_Boleto[[#This Row],[Valor]],",",".",1) &amp; ", '" &amp; TEXT(T_Boleto[[#This Row],[DataVencimento]],"aaaa-mm-dd") &amp; "');"</f>
        <v>insert into t_boleto values(123, 135475, 456.14, '2024-06-10');</v>
      </c>
    </row>
    <row r="1478" spans="1:13">
      <c r="A1478">
        <v>135476</v>
      </c>
      <c r="B1478">
        <v>944</v>
      </c>
      <c r="C1478">
        <v>2</v>
      </c>
      <c r="D1478">
        <v>456.14</v>
      </c>
      <c r="E1478" s="4">
        <v>45089</v>
      </c>
      <c r="F1478" s="4">
        <v>45117</v>
      </c>
      <c r="G1478">
        <v>0</v>
      </c>
      <c r="H1478" t="s">
        <v>7428</v>
      </c>
      <c r="I1478" t="s">
        <v>8000</v>
      </c>
      <c r="J1478" t="s">
        <v>8006</v>
      </c>
      <c r="L1478">
        <f>VLOOKUP(T_Boleto[[#This Row],[Acionista]], t_carne!$B$2:$L$292,11,0)</f>
        <v>124</v>
      </c>
      <c r="M1478" t="str">
        <f>"insert into t_boleto values(" &amp; L1478 &amp; ", " &amp; T_Boleto[[#This Row],[SeqID]] &amp; ", " &amp; SUBSTITUTE(T_Boleto[[#This Row],[Valor]],",",".",1) &amp; ", '" &amp; TEXT(T_Boleto[[#This Row],[DataVencimento]],"aaaa-mm-dd") &amp; "');"</f>
        <v>insert into t_boleto values(124, 135476, 456.14, '2023-07-10');</v>
      </c>
    </row>
    <row r="1479" spans="1:13">
      <c r="A1479">
        <v>135477</v>
      </c>
      <c r="B1479">
        <v>944</v>
      </c>
      <c r="C1479">
        <v>2</v>
      </c>
      <c r="D1479">
        <v>456.14</v>
      </c>
      <c r="E1479" s="4">
        <v>45089</v>
      </c>
      <c r="F1479" s="4">
        <v>45148</v>
      </c>
      <c r="G1479">
        <v>0</v>
      </c>
      <c r="H1479" t="s">
        <v>7428</v>
      </c>
      <c r="I1479" t="s">
        <v>8000</v>
      </c>
      <c r="J1479" t="s">
        <v>8007</v>
      </c>
      <c r="L1479">
        <f>VLOOKUP(T_Boleto[[#This Row],[Acionista]], t_carne!$B$2:$L$292,11,0)</f>
        <v>124</v>
      </c>
      <c r="M1479" t="str">
        <f>"insert into t_boleto values(" &amp; L1479 &amp; ", " &amp; T_Boleto[[#This Row],[SeqID]] &amp; ", " &amp; SUBSTITUTE(T_Boleto[[#This Row],[Valor]],",",".",1) &amp; ", '" &amp; TEXT(T_Boleto[[#This Row],[DataVencimento]],"aaaa-mm-dd") &amp; "');"</f>
        <v>insert into t_boleto values(124, 135477, 456.14, '2023-08-10');</v>
      </c>
    </row>
    <row r="1480" spans="1:13">
      <c r="A1480">
        <v>135478</v>
      </c>
      <c r="B1480">
        <v>944</v>
      </c>
      <c r="C1480">
        <v>2</v>
      </c>
      <c r="D1480">
        <v>456.14</v>
      </c>
      <c r="E1480" s="4">
        <v>45089</v>
      </c>
      <c r="F1480" s="4">
        <v>45179</v>
      </c>
      <c r="G1480">
        <v>0</v>
      </c>
      <c r="H1480" t="s">
        <v>7428</v>
      </c>
      <c r="I1480" t="s">
        <v>8000</v>
      </c>
      <c r="J1480" t="s">
        <v>8008</v>
      </c>
      <c r="L1480">
        <f>VLOOKUP(T_Boleto[[#This Row],[Acionista]], t_carne!$B$2:$L$292,11,0)</f>
        <v>124</v>
      </c>
      <c r="M1480" t="str">
        <f>"insert into t_boleto values(" &amp; L1480 &amp; ", " &amp; T_Boleto[[#This Row],[SeqID]] &amp; ", " &amp; SUBSTITUTE(T_Boleto[[#This Row],[Valor]],",",".",1) &amp; ", '" &amp; TEXT(T_Boleto[[#This Row],[DataVencimento]],"aaaa-mm-dd") &amp; "');"</f>
        <v>insert into t_boleto values(124, 135478, 456.14, '2023-09-10');</v>
      </c>
    </row>
    <row r="1481" spans="1:13">
      <c r="A1481">
        <v>135479</v>
      </c>
      <c r="B1481">
        <v>944</v>
      </c>
      <c r="C1481">
        <v>2</v>
      </c>
      <c r="D1481">
        <v>456.14</v>
      </c>
      <c r="E1481" s="4">
        <v>45089</v>
      </c>
      <c r="F1481" s="4">
        <v>45209</v>
      </c>
      <c r="G1481">
        <v>0</v>
      </c>
      <c r="H1481" t="s">
        <v>7428</v>
      </c>
      <c r="I1481" t="s">
        <v>8000</v>
      </c>
      <c r="J1481" t="s">
        <v>8009</v>
      </c>
      <c r="L1481">
        <f>VLOOKUP(T_Boleto[[#This Row],[Acionista]], t_carne!$B$2:$L$292,11,0)</f>
        <v>124</v>
      </c>
      <c r="M1481" t="str">
        <f>"insert into t_boleto values(" &amp; L1481 &amp; ", " &amp; T_Boleto[[#This Row],[SeqID]] &amp; ", " &amp; SUBSTITUTE(T_Boleto[[#This Row],[Valor]],",",".",1) &amp; ", '" &amp; TEXT(T_Boleto[[#This Row],[DataVencimento]],"aaaa-mm-dd") &amp; "');"</f>
        <v>insert into t_boleto values(124, 135479, 456.14, '2023-10-10');</v>
      </c>
    </row>
    <row r="1482" spans="1:13">
      <c r="A1482">
        <v>135480</v>
      </c>
      <c r="B1482">
        <v>944</v>
      </c>
      <c r="C1482">
        <v>2</v>
      </c>
      <c r="D1482">
        <v>456.14</v>
      </c>
      <c r="E1482" s="4">
        <v>45089</v>
      </c>
      <c r="F1482" s="4">
        <v>45240</v>
      </c>
      <c r="G1482">
        <v>0</v>
      </c>
      <c r="H1482" t="s">
        <v>7428</v>
      </c>
      <c r="I1482" t="s">
        <v>8000</v>
      </c>
      <c r="J1482" t="s">
        <v>8010</v>
      </c>
      <c r="L1482">
        <f>VLOOKUP(T_Boleto[[#This Row],[Acionista]], t_carne!$B$2:$L$292,11,0)</f>
        <v>124</v>
      </c>
      <c r="M1482" t="str">
        <f>"insert into t_boleto values(" &amp; L1482 &amp; ", " &amp; T_Boleto[[#This Row],[SeqID]] &amp; ", " &amp; SUBSTITUTE(T_Boleto[[#This Row],[Valor]],",",".",1) &amp; ", '" &amp; TEXT(T_Boleto[[#This Row],[DataVencimento]],"aaaa-mm-dd") &amp; "');"</f>
        <v>insert into t_boleto values(124, 135480, 456.14, '2023-11-10');</v>
      </c>
    </row>
    <row r="1483" spans="1:13">
      <c r="A1483">
        <v>135481</v>
      </c>
      <c r="B1483">
        <v>944</v>
      </c>
      <c r="C1483">
        <v>2</v>
      </c>
      <c r="D1483">
        <v>456.14</v>
      </c>
      <c r="E1483" s="4">
        <v>45089</v>
      </c>
      <c r="F1483" s="4">
        <v>45270</v>
      </c>
      <c r="G1483">
        <v>0</v>
      </c>
      <c r="H1483" t="s">
        <v>7428</v>
      </c>
      <c r="I1483" t="s">
        <v>8000</v>
      </c>
      <c r="J1483" t="s">
        <v>8011</v>
      </c>
      <c r="L1483">
        <f>VLOOKUP(T_Boleto[[#This Row],[Acionista]], t_carne!$B$2:$L$292,11,0)</f>
        <v>124</v>
      </c>
      <c r="M1483" t="str">
        <f>"insert into t_boleto values(" &amp; L1483 &amp; ", " &amp; T_Boleto[[#This Row],[SeqID]] &amp; ", " &amp; SUBSTITUTE(T_Boleto[[#This Row],[Valor]],",",".",1) &amp; ", '" &amp; TEXT(T_Boleto[[#This Row],[DataVencimento]],"aaaa-mm-dd") &amp; "');"</f>
        <v>insert into t_boleto values(124, 135481, 456.14, '2023-12-10');</v>
      </c>
    </row>
    <row r="1484" spans="1:13">
      <c r="A1484">
        <v>135482</v>
      </c>
      <c r="B1484">
        <v>944</v>
      </c>
      <c r="C1484">
        <v>2</v>
      </c>
      <c r="D1484">
        <v>456.14</v>
      </c>
      <c r="E1484" s="4">
        <v>45089</v>
      </c>
      <c r="F1484" s="4">
        <v>45301</v>
      </c>
      <c r="G1484">
        <v>0</v>
      </c>
      <c r="H1484" t="s">
        <v>7428</v>
      </c>
      <c r="I1484" t="s">
        <v>8000</v>
      </c>
      <c r="J1484" t="s">
        <v>8012</v>
      </c>
      <c r="L1484">
        <f>VLOOKUP(T_Boleto[[#This Row],[Acionista]], t_carne!$B$2:$L$292,11,0)</f>
        <v>124</v>
      </c>
      <c r="M1484" t="str">
        <f>"insert into t_boleto values(" &amp; L1484 &amp; ", " &amp; T_Boleto[[#This Row],[SeqID]] &amp; ", " &amp; SUBSTITUTE(T_Boleto[[#This Row],[Valor]],",",".",1) &amp; ", '" &amp; TEXT(T_Boleto[[#This Row],[DataVencimento]],"aaaa-mm-dd") &amp; "');"</f>
        <v>insert into t_boleto values(124, 135482, 456.14, '2024-01-10');</v>
      </c>
    </row>
    <row r="1485" spans="1:13">
      <c r="A1485">
        <v>135483</v>
      </c>
      <c r="B1485">
        <v>944</v>
      </c>
      <c r="C1485">
        <v>2</v>
      </c>
      <c r="D1485">
        <v>456.14</v>
      </c>
      <c r="E1485" s="4">
        <v>45089</v>
      </c>
      <c r="F1485" s="4">
        <v>45332</v>
      </c>
      <c r="G1485">
        <v>0</v>
      </c>
      <c r="H1485" t="s">
        <v>7428</v>
      </c>
      <c r="I1485" t="s">
        <v>8000</v>
      </c>
      <c r="J1485" t="s">
        <v>8013</v>
      </c>
      <c r="L1485">
        <f>VLOOKUP(T_Boleto[[#This Row],[Acionista]], t_carne!$B$2:$L$292,11,0)</f>
        <v>124</v>
      </c>
      <c r="M1485" t="str">
        <f>"insert into t_boleto values(" &amp; L1485 &amp; ", " &amp; T_Boleto[[#This Row],[SeqID]] &amp; ", " &amp; SUBSTITUTE(T_Boleto[[#This Row],[Valor]],",",".",1) &amp; ", '" &amp; TEXT(T_Boleto[[#This Row],[DataVencimento]],"aaaa-mm-dd") &amp; "');"</f>
        <v>insert into t_boleto values(124, 135483, 456.14, '2024-02-10');</v>
      </c>
    </row>
    <row r="1486" spans="1:13">
      <c r="A1486">
        <v>135484</v>
      </c>
      <c r="B1486">
        <v>944</v>
      </c>
      <c r="C1486">
        <v>2</v>
      </c>
      <c r="D1486">
        <v>456.14</v>
      </c>
      <c r="E1486" s="4">
        <v>45089</v>
      </c>
      <c r="F1486" s="4">
        <v>45361</v>
      </c>
      <c r="G1486">
        <v>0</v>
      </c>
      <c r="H1486" t="s">
        <v>7428</v>
      </c>
      <c r="I1486" t="s">
        <v>8000</v>
      </c>
      <c r="J1486" t="s">
        <v>8001</v>
      </c>
      <c r="L1486">
        <f>VLOOKUP(T_Boleto[[#This Row],[Acionista]], t_carne!$B$2:$L$292,11,0)</f>
        <v>124</v>
      </c>
      <c r="M1486" t="str">
        <f>"insert into t_boleto values(" &amp; L1486 &amp; ", " &amp; T_Boleto[[#This Row],[SeqID]] &amp; ", " &amp; SUBSTITUTE(T_Boleto[[#This Row],[Valor]],",",".",1) &amp; ", '" &amp; TEXT(T_Boleto[[#This Row],[DataVencimento]],"aaaa-mm-dd") &amp; "');"</f>
        <v>insert into t_boleto values(124, 135484, 456.14, '2024-03-10');</v>
      </c>
    </row>
    <row r="1487" spans="1:13">
      <c r="A1487">
        <v>135485</v>
      </c>
      <c r="B1487">
        <v>944</v>
      </c>
      <c r="C1487">
        <v>2</v>
      </c>
      <c r="D1487">
        <v>456.14</v>
      </c>
      <c r="E1487" s="4">
        <v>45089</v>
      </c>
      <c r="F1487" s="4">
        <v>45392</v>
      </c>
      <c r="G1487">
        <v>0</v>
      </c>
      <c r="H1487" t="s">
        <v>7428</v>
      </c>
      <c r="I1487" t="s">
        <v>8000</v>
      </c>
      <c r="J1487" t="s">
        <v>8002</v>
      </c>
      <c r="L1487">
        <f>VLOOKUP(T_Boleto[[#This Row],[Acionista]], t_carne!$B$2:$L$292,11,0)</f>
        <v>124</v>
      </c>
      <c r="M1487" t="str">
        <f>"insert into t_boleto values(" &amp; L1487 &amp; ", " &amp; T_Boleto[[#This Row],[SeqID]] &amp; ", " &amp; SUBSTITUTE(T_Boleto[[#This Row],[Valor]],",",".",1) &amp; ", '" &amp; TEXT(T_Boleto[[#This Row],[DataVencimento]],"aaaa-mm-dd") &amp; "');"</f>
        <v>insert into t_boleto values(124, 135485, 456.14, '2024-04-10');</v>
      </c>
    </row>
    <row r="1488" spans="1:13">
      <c r="A1488">
        <v>135486</v>
      </c>
      <c r="B1488">
        <v>944</v>
      </c>
      <c r="C1488">
        <v>2</v>
      </c>
      <c r="D1488">
        <v>456.14</v>
      </c>
      <c r="E1488" s="4">
        <v>45089</v>
      </c>
      <c r="F1488" s="4">
        <v>45422</v>
      </c>
      <c r="G1488">
        <v>0</v>
      </c>
      <c r="H1488" t="s">
        <v>7428</v>
      </c>
      <c r="I1488" t="s">
        <v>8000</v>
      </c>
      <c r="J1488" t="s">
        <v>8003</v>
      </c>
      <c r="L1488">
        <f>VLOOKUP(T_Boleto[[#This Row],[Acionista]], t_carne!$B$2:$L$292,11,0)</f>
        <v>124</v>
      </c>
      <c r="M1488" t="str">
        <f>"insert into t_boleto values(" &amp; L1488 &amp; ", " &amp; T_Boleto[[#This Row],[SeqID]] &amp; ", " &amp; SUBSTITUTE(T_Boleto[[#This Row],[Valor]],",",".",1) &amp; ", '" &amp; TEXT(T_Boleto[[#This Row],[DataVencimento]],"aaaa-mm-dd") &amp; "');"</f>
        <v>insert into t_boleto values(124, 135486, 456.14, '2024-05-10');</v>
      </c>
    </row>
    <row r="1489" spans="1:13">
      <c r="A1489">
        <v>135487</v>
      </c>
      <c r="B1489">
        <v>944</v>
      </c>
      <c r="C1489">
        <v>2</v>
      </c>
      <c r="D1489">
        <v>456.14</v>
      </c>
      <c r="E1489" s="4">
        <v>45089</v>
      </c>
      <c r="F1489" s="4">
        <v>45453</v>
      </c>
      <c r="G1489">
        <v>0</v>
      </c>
      <c r="H1489" t="s">
        <v>7428</v>
      </c>
      <c r="I1489" t="s">
        <v>8000</v>
      </c>
      <c r="J1489" t="s">
        <v>8004</v>
      </c>
      <c r="L1489">
        <f>VLOOKUP(T_Boleto[[#This Row],[Acionista]], t_carne!$B$2:$L$292,11,0)</f>
        <v>124</v>
      </c>
      <c r="M1489" t="str">
        <f>"insert into t_boleto values(" &amp; L1489 &amp; ", " &amp; T_Boleto[[#This Row],[SeqID]] &amp; ", " &amp; SUBSTITUTE(T_Boleto[[#This Row],[Valor]],",",".",1) &amp; ", '" &amp; TEXT(T_Boleto[[#This Row],[DataVencimento]],"aaaa-mm-dd") &amp; "');"</f>
        <v>insert into t_boleto values(124, 135487, 456.14, '2024-06-10');</v>
      </c>
    </row>
    <row r="1490" spans="1:13">
      <c r="A1490">
        <v>135488</v>
      </c>
      <c r="B1490">
        <v>1037</v>
      </c>
      <c r="C1490">
        <v>2</v>
      </c>
      <c r="D1490">
        <v>456.14</v>
      </c>
      <c r="E1490" s="4">
        <v>45089</v>
      </c>
      <c r="F1490" s="4">
        <v>45117</v>
      </c>
      <c r="G1490">
        <v>0</v>
      </c>
      <c r="H1490" t="s">
        <v>7500</v>
      </c>
      <c r="I1490" t="s">
        <v>8000</v>
      </c>
      <c r="J1490" t="s">
        <v>8006</v>
      </c>
      <c r="L1490">
        <f>VLOOKUP(T_Boleto[[#This Row],[Acionista]], t_carne!$B$2:$L$292,11,0)</f>
        <v>125</v>
      </c>
      <c r="M1490" t="str">
        <f>"insert into t_boleto values(" &amp; L1490 &amp; ", " &amp; T_Boleto[[#This Row],[SeqID]] &amp; ", " &amp; SUBSTITUTE(T_Boleto[[#This Row],[Valor]],",",".",1) &amp; ", '" &amp; TEXT(T_Boleto[[#This Row],[DataVencimento]],"aaaa-mm-dd") &amp; "');"</f>
        <v>insert into t_boleto values(125, 135488, 456.14, '2023-07-10');</v>
      </c>
    </row>
    <row r="1491" spans="1:13">
      <c r="A1491">
        <v>135489</v>
      </c>
      <c r="B1491">
        <v>1037</v>
      </c>
      <c r="C1491">
        <v>2</v>
      </c>
      <c r="D1491">
        <v>456.14</v>
      </c>
      <c r="E1491" s="4">
        <v>45089</v>
      </c>
      <c r="F1491" s="4">
        <v>45148</v>
      </c>
      <c r="G1491">
        <v>0</v>
      </c>
      <c r="H1491" t="s">
        <v>7500</v>
      </c>
      <c r="I1491" t="s">
        <v>8000</v>
      </c>
      <c r="J1491" t="s">
        <v>8007</v>
      </c>
      <c r="L1491">
        <f>VLOOKUP(T_Boleto[[#This Row],[Acionista]], t_carne!$B$2:$L$292,11,0)</f>
        <v>125</v>
      </c>
      <c r="M1491" t="str">
        <f>"insert into t_boleto values(" &amp; L1491 &amp; ", " &amp; T_Boleto[[#This Row],[SeqID]] &amp; ", " &amp; SUBSTITUTE(T_Boleto[[#This Row],[Valor]],",",".",1) &amp; ", '" &amp; TEXT(T_Boleto[[#This Row],[DataVencimento]],"aaaa-mm-dd") &amp; "');"</f>
        <v>insert into t_boleto values(125, 135489, 456.14, '2023-08-10');</v>
      </c>
    </row>
    <row r="1492" spans="1:13">
      <c r="A1492">
        <v>135490</v>
      </c>
      <c r="B1492">
        <v>1037</v>
      </c>
      <c r="C1492">
        <v>2</v>
      </c>
      <c r="D1492">
        <v>456.14</v>
      </c>
      <c r="E1492" s="4">
        <v>45089</v>
      </c>
      <c r="F1492" s="4">
        <v>45179</v>
      </c>
      <c r="G1492">
        <v>0</v>
      </c>
      <c r="H1492" t="s">
        <v>7500</v>
      </c>
      <c r="I1492" t="s">
        <v>8000</v>
      </c>
      <c r="J1492" t="s">
        <v>8008</v>
      </c>
      <c r="L1492">
        <f>VLOOKUP(T_Boleto[[#This Row],[Acionista]], t_carne!$B$2:$L$292,11,0)</f>
        <v>125</v>
      </c>
      <c r="M1492" t="str">
        <f>"insert into t_boleto values(" &amp; L1492 &amp; ", " &amp; T_Boleto[[#This Row],[SeqID]] &amp; ", " &amp; SUBSTITUTE(T_Boleto[[#This Row],[Valor]],",",".",1) &amp; ", '" &amp; TEXT(T_Boleto[[#This Row],[DataVencimento]],"aaaa-mm-dd") &amp; "');"</f>
        <v>insert into t_boleto values(125, 135490, 456.14, '2023-09-10');</v>
      </c>
    </row>
    <row r="1493" spans="1:13">
      <c r="A1493">
        <v>135491</v>
      </c>
      <c r="B1493">
        <v>1037</v>
      </c>
      <c r="C1493">
        <v>2</v>
      </c>
      <c r="D1493">
        <v>456.14</v>
      </c>
      <c r="E1493" s="4">
        <v>45089</v>
      </c>
      <c r="F1493" s="4">
        <v>45209</v>
      </c>
      <c r="G1493">
        <v>0</v>
      </c>
      <c r="H1493" t="s">
        <v>7500</v>
      </c>
      <c r="I1493" t="s">
        <v>8000</v>
      </c>
      <c r="J1493" t="s">
        <v>8009</v>
      </c>
      <c r="L1493">
        <f>VLOOKUP(T_Boleto[[#This Row],[Acionista]], t_carne!$B$2:$L$292,11,0)</f>
        <v>125</v>
      </c>
      <c r="M1493" t="str">
        <f>"insert into t_boleto values(" &amp; L1493 &amp; ", " &amp; T_Boleto[[#This Row],[SeqID]] &amp; ", " &amp; SUBSTITUTE(T_Boleto[[#This Row],[Valor]],",",".",1) &amp; ", '" &amp; TEXT(T_Boleto[[#This Row],[DataVencimento]],"aaaa-mm-dd") &amp; "');"</f>
        <v>insert into t_boleto values(125, 135491, 456.14, '2023-10-10');</v>
      </c>
    </row>
    <row r="1494" spans="1:13">
      <c r="A1494">
        <v>135492</v>
      </c>
      <c r="B1494">
        <v>1037</v>
      </c>
      <c r="C1494">
        <v>2</v>
      </c>
      <c r="D1494">
        <v>456.14</v>
      </c>
      <c r="E1494" s="4">
        <v>45089</v>
      </c>
      <c r="F1494" s="4">
        <v>45240</v>
      </c>
      <c r="G1494">
        <v>0</v>
      </c>
      <c r="H1494" t="s">
        <v>7500</v>
      </c>
      <c r="I1494" t="s">
        <v>8000</v>
      </c>
      <c r="J1494" t="s">
        <v>8010</v>
      </c>
      <c r="L1494">
        <f>VLOOKUP(T_Boleto[[#This Row],[Acionista]], t_carne!$B$2:$L$292,11,0)</f>
        <v>125</v>
      </c>
      <c r="M1494" t="str">
        <f>"insert into t_boleto values(" &amp; L1494 &amp; ", " &amp; T_Boleto[[#This Row],[SeqID]] &amp; ", " &amp; SUBSTITUTE(T_Boleto[[#This Row],[Valor]],",",".",1) &amp; ", '" &amp; TEXT(T_Boleto[[#This Row],[DataVencimento]],"aaaa-mm-dd") &amp; "');"</f>
        <v>insert into t_boleto values(125, 135492, 456.14, '2023-11-10');</v>
      </c>
    </row>
    <row r="1495" spans="1:13">
      <c r="A1495">
        <v>135493</v>
      </c>
      <c r="B1495">
        <v>1037</v>
      </c>
      <c r="C1495">
        <v>2</v>
      </c>
      <c r="D1495">
        <v>456.14</v>
      </c>
      <c r="E1495" s="4">
        <v>45089</v>
      </c>
      <c r="F1495" s="4">
        <v>45270</v>
      </c>
      <c r="G1495">
        <v>0</v>
      </c>
      <c r="H1495" t="s">
        <v>7500</v>
      </c>
      <c r="I1495" t="s">
        <v>8000</v>
      </c>
      <c r="J1495" t="s">
        <v>8011</v>
      </c>
      <c r="L1495">
        <f>VLOOKUP(T_Boleto[[#This Row],[Acionista]], t_carne!$B$2:$L$292,11,0)</f>
        <v>125</v>
      </c>
      <c r="M1495" t="str">
        <f>"insert into t_boleto values(" &amp; L1495 &amp; ", " &amp; T_Boleto[[#This Row],[SeqID]] &amp; ", " &amp; SUBSTITUTE(T_Boleto[[#This Row],[Valor]],",",".",1) &amp; ", '" &amp; TEXT(T_Boleto[[#This Row],[DataVencimento]],"aaaa-mm-dd") &amp; "');"</f>
        <v>insert into t_boleto values(125, 135493, 456.14, '2023-12-10');</v>
      </c>
    </row>
    <row r="1496" spans="1:13">
      <c r="A1496">
        <v>135494</v>
      </c>
      <c r="B1496">
        <v>1037</v>
      </c>
      <c r="C1496">
        <v>2</v>
      </c>
      <c r="D1496">
        <v>456.14</v>
      </c>
      <c r="E1496" s="4">
        <v>45089</v>
      </c>
      <c r="F1496" s="4">
        <v>45301</v>
      </c>
      <c r="G1496">
        <v>0</v>
      </c>
      <c r="H1496" t="s">
        <v>7500</v>
      </c>
      <c r="I1496" t="s">
        <v>8000</v>
      </c>
      <c r="J1496" t="s">
        <v>8012</v>
      </c>
      <c r="L1496">
        <f>VLOOKUP(T_Boleto[[#This Row],[Acionista]], t_carne!$B$2:$L$292,11,0)</f>
        <v>125</v>
      </c>
      <c r="M1496" t="str">
        <f>"insert into t_boleto values(" &amp; L1496 &amp; ", " &amp; T_Boleto[[#This Row],[SeqID]] &amp; ", " &amp; SUBSTITUTE(T_Boleto[[#This Row],[Valor]],",",".",1) &amp; ", '" &amp; TEXT(T_Boleto[[#This Row],[DataVencimento]],"aaaa-mm-dd") &amp; "');"</f>
        <v>insert into t_boleto values(125, 135494, 456.14, '2024-01-10');</v>
      </c>
    </row>
    <row r="1497" spans="1:13">
      <c r="A1497">
        <v>135495</v>
      </c>
      <c r="B1497">
        <v>1037</v>
      </c>
      <c r="C1497">
        <v>2</v>
      </c>
      <c r="D1497">
        <v>456.14</v>
      </c>
      <c r="E1497" s="4">
        <v>45089</v>
      </c>
      <c r="F1497" s="4">
        <v>45332</v>
      </c>
      <c r="G1497">
        <v>0</v>
      </c>
      <c r="H1497" t="s">
        <v>7500</v>
      </c>
      <c r="I1497" t="s">
        <v>8000</v>
      </c>
      <c r="J1497" t="s">
        <v>8013</v>
      </c>
      <c r="L1497">
        <f>VLOOKUP(T_Boleto[[#This Row],[Acionista]], t_carne!$B$2:$L$292,11,0)</f>
        <v>125</v>
      </c>
      <c r="M1497" t="str">
        <f>"insert into t_boleto values(" &amp; L1497 &amp; ", " &amp; T_Boleto[[#This Row],[SeqID]] &amp; ", " &amp; SUBSTITUTE(T_Boleto[[#This Row],[Valor]],",",".",1) &amp; ", '" &amp; TEXT(T_Boleto[[#This Row],[DataVencimento]],"aaaa-mm-dd") &amp; "');"</f>
        <v>insert into t_boleto values(125, 135495, 456.14, '2024-02-10');</v>
      </c>
    </row>
    <row r="1498" spans="1:13">
      <c r="A1498">
        <v>135496</v>
      </c>
      <c r="B1498">
        <v>1037</v>
      </c>
      <c r="C1498">
        <v>2</v>
      </c>
      <c r="D1498">
        <v>456.14</v>
      </c>
      <c r="E1498" s="4">
        <v>45089</v>
      </c>
      <c r="F1498" s="4">
        <v>45361</v>
      </c>
      <c r="G1498">
        <v>0</v>
      </c>
      <c r="H1498" t="s">
        <v>7500</v>
      </c>
      <c r="I1498" t="s">
        <v>8000</v>
      </c>
      <c r="J1498" t="s">
        <v>8001</v>
      </c>
      <c r="L1498">
        <f>VLOOKUP(T_Boleto[[#This Row],[Acionista]], t_carne!$B$2:$L$292,11,0)</f>
        <v>125</v>
      </c>
      <c r="M1498" t="str">
        <f>"insert into t_boleto values(" &amp; L1498 &amp; ", " &amp; T_Boleto[[#This Row],[SeqID]] &amp; ", " &amp; SUBSTITUTE(T_Boleto[[#This Row],[Valor]],",",".",1) &amp; ", '" &amp; TEXT(T_Boleto[[#This Row],[DataVencimento]],"aaaa-mm-dd") &amp; "');"</f>
        <v>insert into t_boleto values(125, 135496, 456.14, '2024-03-10');</v>
      </c>
    </row>
    <row r="1499" spans="1:13">
      <c r="A1499">
        <v>135497</v>
      </c>
      <c r="B1499">
        <v>1037</v>
      </c>
      <c r="C1499">
        <v>2</v>
      </c>
      <c r="D1499">
        <v>456.14</v>
      </c>
      <c r="E1499" s="4">
        <v>45089</v>
      </c>
      <c r="F1499" s="4">
        <v>45392</v>
      </c>
      <c r="G1499">
        <v>0</v>
      </c>
      <c r="H1499" t="s">
        <v>7500</v>
      </c>
      <c r="I1499" t="s">
        <v>8000</v>
      </c>
      <c r="J1499" t="s">
        <v>8002</v>
      </c>
      <c r="L1499">
        <f>VLOOKUP(T_Boleto[[#This Row],[Acionista]], t_carne!$B$2:$L$292,11,0)</f>
        <v>125</v>
      </c>
      <c r="M1499" t="str">
        <f>"insert into t_boleto values(" &amp; L1499 &amp; ", " &amp; T_Boleto[[#This Row],[SeqID]] &amp; ", " &amp; SUBSTITUTE(T_Boleto[[#This Row],[Valor]],",",".",1) &amp; ", '" &amp; TEXT(T_Boleto[[#This Row],[DataVencimento]],"aaaa-mm-dd") &amp; "');"</f>
        <v>insert into t_boleto values(125, 135497, 456.14, '2024-04-10');</v>
      </c>
    </row>
    <row r="1500" spans="1:13">
      <c r="A1500">
        <v>135498</v>
      </c>
      <c r="B1500">
        <v>1037</v>
      </c>
      <c r="C1500">
        <v>2</v>
      </c>
      <c r="D1500">
        <v>456.14</v>
      </c>
      <c r="E1500" s="4">
        <v>45089</v>
      </c>
      <c r="F1500" s="4">
        <v>45422</v>
      </c>
      <c r="G1500">
        <v>0</v>
      </c>
      <c r="H1500" t="s">
        <v>7500</v>
      </c>
      <c r="I1500" t="s">
        <v>8000</v>
      </c>
      <c r="J1500" t="s">
        <v>8003</v>
      </c>
      <c r="L1500">
        <f>VLOOKUP(T_Boleto[[#This Row],[Acionista]], t_carne!$B$2:$L$292,11,0)</f>
        <v>125</v>
      </c>
      <c r="M1500" t="str">
        <f>"insert into t_boleto values(" &amp; L1500 &amp; ", " &amp; T_Boleto[[#This Row],[SeqID]] &amp; ", " &amp; SUBSTITUTE(T_Boleto[[#This Row],[Valor]],",",".",1) &amp; ", '" &amp; TEXT(T_Boleto[[#This Row],[DataVencimento]],"aaaa-mm-dd") &amp; "');"</f>
        <v>insert into t_boleto values(125, 135498, 456.14, '2024-05-10');</v>
      </c>
    </row>
    <row r="1501" spans="1:13">
      <c r="A1501">
        <v>135499</v>
      </c>
      <c r="B1501">
        <v>1037</v>
      </c>
      <c r="C1501">
        <v>2</v>
      </c>
      <c r="D1501">
        <v>456.14</v>
      </c>
      <c r="E1501" s="4">
        <v>45089</v>
      </c>
      <c r="F1501" s="4">
        <v>45453</v>
      </c>
      <c r="G1501">
        <v>0</v>
      </c>
      <c r="H1501" t="s">
        <v>7500</v>
      </c>
      <c r="I1501" t="s">
        <v>8000</v>
      </c>
      <c r="J1501" t="s">
        <v>8004</v>
      </c>
      <c r="L1501">
        <f>VLOOKUP(T_Boleto[[#This Row],[Acionista]], t_carne!$B$2:$L$292,11,0)</f>
        <v>125</v>
      </c>
      <c r="M1501" t="str">
        <f>"insert into t_boleto values(" &amp; L1501 &amp; ", " &amp; T_Boleto[[#This Row],[SeqID]] &amp; ", " &amp; SUBSTITUTE(T_Boleto[[#This Row],[Valor]],",",".",1) &amp; ", '" &amp; TEXT(T_Boleto[[#This Row],[DataVencimento]],"aaaa-mm-dd") &amp; "');"</f>
        <v>insert into t_boleto values(125, 135499, 456.14, '2024-06-10');</v>
      </c>
    </row>
    <row r="1502" spans="1:13">
      <c r="A1502">
        <v>135500</v>
      </c>
      <c r="B1502">
        <v>882</v>
      </c>
      <c r="C1502">
        <v>2</v>
      </c>
      <c r="D1502">
        <v>456.14</v>
      </c>
      <c r="E1502" s="4">
        <v>45089</v>
      </c>
      <c r="F1502" s="4">
        <v>45117</v>
      </c>
      <c r="G1502">
        <v>0</v>
      </c>
      <c r="H1502" t="s">
        <v>7369</v>
      </c>
      <c r="I1502" t="s">
        <v>8000</v>
      </c>
      <c r="J1502" t="s">
        <v>8006</v>
      </c>
      <c r="L1502">
        <f>VLOOKUP(T_Boleto[[#This Row],[Acionista]], t_carne!$B$2:$L$292,11,0)</f>
        <v>126</v>
      </c>
      <c r="M1502" t="str">
        <f>"insert into t_boleto values(" &amp; L1502 &amp; ", " &amp; T_Boleto[[#This Row],[SeqID]] &amp; ", " &amp; SUBSTITUTE(T_Boleto[[#This Row],[Valor]],",",".",1) &amp; ", '" &amp; TEXT(T_Boleto[[#This Row],[DataVencimento]],"aaaa-mm-dd") &amp; "');"</f>
        <v>insert into t_boleto values(126, 135500, 456.14, '2023-07-10');</v>
      </c>
    </row>
    <row r="1503" spans="1:13">
      <c r="A1503">
        <v>135501</v>
      </c>
      <c r="B1503">
        <v>882</v>
      </c>
      <c r="C1503">
        <v>2</v>
      </c>
      <c r="D1503">
        <v>456.14</v>
      </c>
      <c r="E1503" s="4">
        <v>45089</v>
      </c>
      <c r="F1503" s="4">
        <v>45148</v>
      </c>
      <c r="G1503">
        <v>0</v>
      </c>
      <c r="H1503" t="s">
        <v>7369</v>
      </c>
      <c r="I1503" t="s">
        <v>8000</v>
      </c>
      <c r="J1503" t="s">
        <v>8007</v>
      </c>
      <c r="L1503">
        <f>VLOOKUP(T_Boleto[[#This Row],[Acionista]], t_carne!$B$2:$L$292,11,0)</f>
        <v>126</v>
      </c>
      <c r="M1503" t="str">
        <f>"insert into t_boleto values(" &amp; L1503 &amp; ", " &amp; T_Boleto[[#This Row],[SeqID]] &amp; ", " &amp; SUBSTITUTE(T_Boleto[[#This Row],[Valor]],",",".",1) &amp; ", '" &amp; TEXT(T_Boleto[[#This Row],[DataVencimento]],"aaaa-mm-dd") &amp; "');"</f>
        <v>insert into t_boleto values(126, 135501, 456.14, '2023-08-10');</v>
      </c>
    </row>
    <row r="1504" spans="1:13">
      <c r="A1504">
        <v>135502</v>
      </c>
      <c r="B1504">
        <v>882</v>
      </c>
      <c r="C1504">
        <v>2</v>
      </c>
      <c r="D1504">
        <v>456.14</v>
      </c>
      <c r="E1504" s="4">
        <v>45089</v>
      </c>
      <c r="F1504" s="4">
        <v>45179</v>
      </c>
      <c r="G1504">
        <v>0</v>
      </c>
      <c r="H1504" t="s">
        <v>7369</v>
      </c>
      <c r="I1504" t="s">
        <v>8000</v>
      </c>
      <c r="J1504" t="s">
        <v>8008</v>
      </c>
      <c r="L1504">
        <f>VLOOKUP(T_Boleto[[#This Row],[Acionista]], t_carne!$B$2:$L$292,11,0)</f>
        <v>126</v>
      </c>
      <c r="M1504" t="str">
        <f>"insert into t_boleto values(" &amp; L1504 &amp; ", " &amp; T_Boleto[[#This Row],[SeqID]] &amp; ", " &amp; SUBSTITUTE(T_Boleto[[#This Row],[Valor]],",",".",1) &amp; ", '" &amp; TEXT(T_Boleto[[#This Row],[DataVencimento]],"aaaa-mm-dd") &amp; "');"</f>
        <v>insert into t_boleto values(126, 135502, 456.14, '2023-09-10');</v>
      </c>
    </row>
    <row r="1505" spans="1:13">
      <c r="A1505">
        <v>135503</v>
      </c>
      <c r="B1505">
        <v>882</v>
      </c>
      <c r="C1505">
        <v>2</v>
      </c>
      <c r="D1505">
        <v>456.14</v>
      </c>
      <c r="E1505" s="4">
        <v>45089</v>
      </c>
      <c r="F1505" s="4">
        <v>45209</v>
      </c>
      <c r="G1505">
        <v>0</v>
      </c>
      <c r="H1505" t="s">
        <v>7369</v>
      </c>
      <c r="I1505" t="s">
        <v>8000</v>
      </c>
      <c r="J1505" t="s">
        <v>8009</v>
      </c>
      <c r="L1505">
        <f>VLOOKUP(T_Boleto[[#This Row],[Acionista]], t_carne!$B$2:$L$292,11,0)</f>
        <v>126</v>
      </c>
      <c r="M1505" t="str">
        <f>"insert into t_boleto values(" &amp; L1505 &amp; ", " &amp; T_Boleto[[#This Row],[SeqID]] &amp; ", " &amp; SUBSTITUTE(T_Boleto[[#This Row],[Valor]],",",".",1) &amp; ", '" &amp; TEXT(T_Boleto[[#This Row],[DataVencimento]],"aaaa-mm-dd") &amp; "');"</f>
        <v>insert into t_boleto values(126, 135503, 456.14, '2023-10-10');</v>
      </c>
    </row>
    <row r="1506" spans="1:13">
      <c r="A1506">
        <v>135504</v>
      </c>
      <c r="B1506">
        <v>882</v>
      </c>
      <c r="C1506">
        <v>2</v>
      </c>
      <c r="D1506">
        <v>456.14</v>
      </c>
      <c r="E1506" s="4">
        <v>45089</v>
      </c>
      <c r="F1506" s="4">
        <v>45240</v>
      </c>
      <c r="G1506">
        <v>0</v>
      </c>
      <c r="H1506" t="s">
        <v>7369</v>
      </c>
      <c r="I1506" t="s">
        <v>8000</v>
      </c>
      <c r="J1506" t="s">
        <v>8010</v>
      </c>
      <c r="L1506">
        <f>VLOOKUP(T_Boleto[[#This Row],[Acionista]], t_carne!$B$2:$L$292,11,0)</f>
        <v>126</v>
      </c>
      <c r="M1506" t="str">
        <f>"insert into t_boleto values(" &amp; L1506 &amp; ", " &amp; T_Boleto[[#This Row],[SeqID]] &amp; ", " &amp; SUBSTITUTE(T_Boleto[[#This Row],[Valor]],",",".",1) &amp; ", '" &amp; TEXT(T_Boleto[[#This Row],[DataVencimento]],"aaaa-mm-dd") &amp; "');"</f>
        <v>insert into t_boleto values(126, 135504, 456.14, '2023-11-10');</v>
      </c>
    </row>
    <row r="1507" spans="1:13">
      <c r="A1507">
        <v>135505</v>
      </c>
      <c r="B1507">
        <v>882</v>
      </c>
      <c r="C1507">
        <v>2</v>
      </c>
      <c r="D1507">
        <v>456.14</v>
      </c>
      <c r="E1507" s="4">
        <v>45089</v>
      </c>
      <c r="F1507" s="4">
        <v>45270</v>
      </c>
      <c r="G1507">
        <v>0</v>
      </c>
      <c r="H1507" t="s">
        <v>7369</v>
      </c>
      <c r="I1507" t="s">
        <v>8000</v>
      </c>
      <c r="J1507" t="s">
        <v>8011</v>
      </c>
      <c r="L1507">
        <f>VLOOKUP(T_Boleto[[#This Row],[Acionista]], t_carne!$B$2:$L$292,11,0)</f>
        <v>126</v>
      </c>
      <c r="M1507" t="str">
        <f>"insert into t_boleto values(" &amp; L1507 &amp; ", " &amp; T_Boleto[[#This Row],[SeqID]] &amp; ", " &amp; SUBSTITUTE(T_Boleto[[#This Row],[Valor]],",",".",1) &amp; ", '" &amp; TEXT(T_Boleto[[#This Row],[DataVencimento]],"aaaa-mm-dd") &amp; "');"</f>
        <v>insert into t_boleto values(126, 135505, 456.14, '2023-12-10');</v>
      </c>
    </row>
    <row r="1508" spans="1:13">
      <c r="A1508">
        <v>135506</v>
      </c>
      <c r="B1508">
        <v>882</v>
      </c>
      <c r="C1508">
        <v>2</v>
      </c>
      <c r="D1508">
        <v>456.14</v>
      </c>
      <c r="E1508" s="4">
        <v>45089</v>
      </c>
      <c r="F1508" s="4">
        <v>45301</v>
      </c>
      <c r="G1508">
        <v>0</v>
      </c>
      <c r="H1508" t="s">
        <v>7369</v>
      </c>
      <c r="I1508" t="s">
        <v>8000</v>
      </c>
      <c r="J1508" t="s">
        <v>8012</v>
      </c>
      <c r="L1508">
        <f>VLOOKUP(T_Boleto[[#This Row],[Acionista]], t_carne!$B$2:$L$292,11,0)</f>
        <v>126</v>
      </c>
      <c r="M1508" t="str">
        <f>"insert into t_boleto values(" &amp; L1508 &amp; ", " &amp; T_Boleto[[#This Row],[SeqID]] &amp; ", " &amp; SUBSTITUTE(T_Boleto[[#This Row],[Valor]],",",".",1) &amp; ", '" &amp; TEXT(T_Boleto[[#This Row],[DataVencimento]],"aaaa-mm-dd") &amp; "');"</f>
        <v>insert into t_boleto values(126, 135506, 456.14, '2024-01-10');</v>
      </c>
    </row>
    <row r="1509" spans="1:13">
      <c r="A1509">
        <v>135507</v>
      </c>
      <c r="B1509">
        <v>882</v>
      </c>
      <c r="C1509">
        <v>2</v>
      </c>
      <c r="D1509">
        <v>456.14</v>
      </c>
      <c r="E1509" s="4">
        <v>45089</v>
      </c>
      <c r="F1509" s="4">
        <v>45332</v>
      </c>
      <c r="G1509">
        <v>0</v>
      </c>
      <c r="H1509" t="s">
        <v>7369</v>
      </c>
      <c r="I1509" t="s">
        <v>8000</v>
      </c>
      <c r="J1509" t="s">
        <v>8013</v>
      </c>
      <c r="L1509">
        <f>VLOOKUP(T_Boleto[[#This Row],[Acionista]], t_carne!$B$2:$L$292,11,0)</f>
        <v>126</v>
      </c>
      <c r="M1509" t="str">
        <f>"insert into t_boleto values(" &amp; L1509 &amp; ", " &amp; T_Boleto[[#This Row],[SeqID]] &amp; ", " &amp; SUBSTITUTE(T_Boleto[[#This Row],[Valor]],",",".",1) &amp; ", '" &amp; TEXT(T_Boleto[[#This Row],[DataVencimento]],"aaaa-mm-dd") &amp; "');"</f>
        <v>insert into t_boleto values(126, 135507, 456.14, '2024-02-10');</v>
      </c>
    </row>
    <row r="1510" spans="1:13">
      <c r="A1510">
        <v>135508</v>
      </c>
      <c r="B1510">
        <v>882</v>
      </c>
      <c r="C1510">
        <v>2</v>
      </c>
      <c r="D1510">
        <v>456.14</v>
      </c>
      <c r="E1510" s="4">
        <v>45089</v>
      </c>
      <c r="F1510" s="4">
        <v>45361</v>
      </c>
      <c r="G1510">
        <v>0</v>
      </c>
      <c r="H1510" t="s">
        <v>7369</v>
      </c>
      <c r="I1510" t="s">
        <v>8000</v>
      </c>
      <c r="J1510" t="s">
        <v>8001</v>
      </c>
      <c r="L1510">
        <f>VLOOKUP(T_Boleto[[#This Row],[Acionista]], t_carne!$B$2:$L$292,11,0)</f>
        <v>126</v>
      </c>
      <c r="M1510" t="str">
        <f>"insert into t_boleto values(" &amp; L1510 &amp; ", " &amp; T_Boleto[[#This Row],[SeqID]] &amp; ", " &amp; SUBSTITUTE(T_Boleto[[#This Row],[Valor]],",",".",1) &amp; ", '" &amp; TEXT(T_Boleto[[#This Row],[DataVencimento]],"aaaa-mm-dd") &amp; "');"</f>
        <v>insert into t_boleto values(126, 135508, 456.14, '2024-03-10');</v>
      </c>
    </row>
    <row r="1511" spans="1:13">
      <c r="A1511">
        <v>135509</v>
      </c>
      <c r="B1511">
        <v>882</v>
      </c>
      <c r="C1511">
        <v>2</v>
      </c>
      <c r="D1511">
        <v>456.14</v>
      </c>
      <c r="E1511" s="4">
        <v>45089</v>
      </c>
      <c r="F1511" s="4">
        <v>45392</v>
      </c>
      <c r="G1511">
        <v>0</v>
      </c>
      <c r="H1511" t="s">
        <v>7369</v>
      </c>
      <c r="I1511" t="s">
        <v>8000</v>
      </c>
      <c r="J1511" t="s">
        <v>8002</v>
      </c>
      <c r="L1511">
        <f>VLOOKUP(T_Boleto[[#This Row],[Acionista]], t_carne!$B$2:$L$292,11,0)</f>
        <v>126</v>
      </c>
      <c r="M1511" t="str">
        <f>"insert into t_boleto values(" &amp; L1511 &amp; ", " &amp; T_Boleto[[#This Row],[SeqID]] &amp; ", " &amp; SUBSTITUTE(T_Boleto[[#This Row],[Valor]],",",".",1) &amp; ", '" &amp; TEXT(T_Boleto[[#This Row],[DataVencimento]],"aaaa-mm-dd") &amp; "');"</f>
        <v>insert into t_boleto values(126, 135509, 456.14, '2024-04-10');</v>
      </c>
    </row>
    <row r="1512" spans="1:13">
      <c r="A1512">
        <v>135510</v>
      </c>
      <c r="B1512">
        <v>882</v>
      </c>
      <c r="C1512">
        <v>2</v>
      </c>
      <c r="D1512">
        <v>456.14</v>
      </c>
      <c r="E1512" s="4">
        <v>45089</v>
      </c>
      <c r="F1512" s="4">
        <v>45422</v>
      </c>
      <c r="G1512">
        <v>0</v>
      </c>
      <c r="H1512" t="s">
        <v>7369</v>
      </c>
      <c r="I1512" t="s">
        <v>8000</v>
      </c>
      <c r="J1512" t="s">
        <v>8003</v>
      </c>
      <c r="L1512">
        <f>VLOOKUP(T_Boleto[[#This Row],[Acionista]], t_carne!$B$2:$L$292,11,0)</f>
        <v>126</v>
      </c>
      <c r="M1512" t="str">
        <f>"insert into t_boleto values(" &amp; L1512 &amp; ", " &amp; T_Boleto[[#This Row],[SeqID]] &amp; ", " &amp; SUBSTITUTE(T_Boleto[[#This Row],[Valor]],",",".",1) &amp; ", '" &amp; TEXT(T_Boleto[[#This Row],[DataVencimento]],"aaaa-mm-dd") &amp; "');"</f>
        <v>insert into t_boleto values(126, 135510, 456.14, '2024-05-10');</v>
      </c>
    </row>
    <row r="1513" spans="1:13">
      <c r="A1513">
        <v>135511</v>
      </c>
      <c r="B1513">
        <v>882</v>
      </c>
      <c r="C1513">
        <v>2</v>
      </c>
      <c r="D1513">
        <v>456.14</v>
      </c>
      <c r="E1513" s="4">
        <v>45089</v>
      </c>
      <c r="F1513" s="4">
        <v>45453</v>
      </c>
      <c r="G1513">
        <v>0</v>
      </c>
      <c r="H1513" t="s">
        <v>7369</v>
      </c>
      <c r="I1513" t="s">
        <v>8000</v>
      </c>
      <c r="J1513" t="s">
        <v>8004</v>
      </c>
      <c r="L1513">
        <f>VLOOKUP(T_Boleto[[#This Row],[Acionista]], t_carne!$B$2:$L$292,11,0)</f>
        <v>126</v>
      </c>
      <c r="M1513" t="str">
        <f>"insert into t_boleto values(" &amp; L1513 &amp; ", " &amp; T_Boleto[[#This Row],[SeqID]] &amp; ", " &amp; SUBSTITUTE(T_Boleto[[#This Row],[Valor]],",",".",1) &amp; ", '" &amp; TEXT(T_Boleto[[#This Row],[DataVencimento]],"aaaa-mm-dd") &amp; "');"</f>
        <v>insert into t_boleto values(126, 135511, 456.14, '2024-06-10');</v>
      </c>
    </row>
    <row r="1514" spans="1:13">
      <c r="A1514">
        <v>135512</v>
      </c>
      <c r="B1514">
        <v>519</v>
      </c>
      <c r="C1514">
        <v>2</v>
      </c>
      <c r="D1514">
        <v>839.28</v>
      </c>
      <c r="E1514" s="4">
        <v>45089</v>
      </c>
      <c r="F1514" s="4">
        <v>45117</v>
      </c>
      <c r="G1514">
        <v>0</v>
      </c>
      <c r="H1514" t="s">
        <v>7169</v>
      </c>
      <c r="I1514" t="s">
        <v>8005</v>
      </c>
      <c r="J1514" t="s">
        <v>8006</v>
      </c>
      <c r="L1514">
        <f>VLOOKUP(T_Boleto[[#This Row],[Acionista]], t_carne!$B$2:$L$292,11,0)</f>
        <v>127</v>
      </c>
      <c r="M1514" t="str">
        <f>"insert into t_boleto values(" &amp; L1514 &amp; ", " &amp; T_Boleto[[#This Row],[SeqID]] &amp; ", " &amp; SUBSTITUTE(T_Boleto[[#This Row],[Valor]],",",".",1) &amp; ", '" &amp; TEXT(T_Boleto[[#This Row],[DataVencimento]],"aaaa-mm-dd") &amp; "');"</f>
        <v>insert into t_boleto values(127, 135512, 839.28, '2023-07-10');</v>
      </c>
    </row>
    <row r="1515" spans="1:13">
      <c r="A1515">
        <v>135513</v>
      </c>
      <c r="B1515">
        <v>519</v>
      </c>
      <c r="C1515">
        <v>2</v>
      </c>
      <c r="D1515">
        <v>839.28</v>
      </c>
      <c r="E1515" s="4">
        <v>45089</v>
      </c>
      <c r="F1515" s="4">
        <v>45148</v>
      </c>
      <c r="G1515">
        <v>0</v>
      </c>
      <c r="H1515" t="s">
        <v>7169</v>
      </c>
      <c r="I1515" t="s">
        <v>8005</v>
      </c>
      <c r="J1515" t="s">
        <v>8007</v>
      </c>
      <c r="L1515">
        <f>VLOOKUP(T_Boleto[[#This Row],[Acionista]], t_carne!$B$2:$L$292,11,0)</f>
        <v>127</v>
      </c>
      <c r="M1515" t="str">
        <f>"insert into t_boleto values(" &amp; L1515 &amp; ", " &amp; T_Boleto[[#This Row],[SeqID]] &amp; ", " &amp; SUBSTITUTE(T_Boleto[[#This Row],[Valor]],",",".",1) &amp; ", '" &amp; TEXT(T_Boleto[[#This Row],[DataVencimento]],"aaaa-mm-dd") &amp; "');"</f>
        <v>insert into t_boleto values(127, 135513, 839.28, '2023-08-10');</v>
      </c>
    </row>
    <row r="1516" spans="1:13">
      <c r="A1516">
        <v>135514</v>
      </c>
      <c r="B1516">
        <v>519</v>
      </c>
      <c r="C1516">
        <v>2</v>
      </c>
      <c r="D1516">
        <v>839.28</v>
      </c>
      <c r="E1516" s="4">
        <v>45089</v>
      </c>
      <c r="F1516" s="4">
        <v>45179</v>
      </c>
      <c r="G1516">
        <v>0</v>
      </c>
      <c r="H1516" t="s">
        <v>7169</v>
      </c>
      <c r="I1516" t="s">
        <v>8005</v>
      </c>
      <c r="J1516" t="s">
        <v>8008</v>
      </c>
      <c r="L1516">
        <f>VLOOKUP(T_Boleto[[#This Row],[Acionista]], t_carne!$B$2:$L$292,11,0)</f>
        <v>127</v>
      </c>
      <c r="M1516" t="str">
        <f>"insert into t_boleto values(" &amp; L1516 &amp; ", " &amp; T_Boleto[[#This Row],[SeqID]] &amp; ", " &amp; SUBSTITUTE(T_Boleto[[#This Row],[Valor]],",",".",1) &amp; ", '" &amp; TEXT(T_Boleto[[#This Row],[DataVencimento]],"aaaa-mm-dd") &amp; "');"</f>
        <v>insert into t_boleto values(127, 135514, 839.28, '2023-09-10');</v>
      </c>
    </row>
    <row r="1517" spans="1:13">
      <c r="A1517">
        <v>135515</v>
      </c>
      <c r="B1517">
        <v>519</v>
      </c>
      <c r="C1517">
        <v>2</v>
      </c>
      <c r="D1517">
        <v>839.28</v>
      </c>
      <c r="E1517" s="4">
        <v>45089</v>
      </c>
      <c r="F1517" s="4">
        <v>45209</v>
      </c>
      <c r="G1517">
        <v>0</v>
      </c>
      <c r="H1517" t="s">
        <v>7169</v>
      </c>
      <c r="I1517" t="s">
        <v>8005</v>
      </c>
      <c r="J1517" t="s">
        <v>8009</v>
      </c>
      <c r="L1517">
        <f>VLOOKUP(T_Boleto[[#This Row],[Acionista]], t_carne!$B$2:$L$292,11,0)</f>
        <v>127</v>
      </c>
      <c r="M1517" t="str">
        <f>"insert into t_boleto values(" &amp; L1517 &amp; ", " &amp; T_Boleto[[#This Row],[SeqID]] &amp; ", " &amp; SUBSTITUTE(T_Boleto[[#This Row],[Valor]],",",".",1) &amp; ", '" &amp; TEXT(T_Boleto[[#This Row],[DataVencimento]],"aaaa-mm-dd") &amp; "');"</f>
        <v>insert into t_boleto values(127, 135515, 839.28, '2023-10-10');</v>
      </c>
    </row>
    <row r="1518" spans="1:13">
      <c r="A1518">
        <v>135516</v>
      </c>
      <c r="B1518">
        <v>519</v>
      </c>
      <c r="C1518">
        <v>2</v>
      </c>
      <c r="D1518">
        <v>839.28</v>
      </c>
      <c r="E1518" s="4">
        <v>45089</v>
      </c>
      <c r="F1518" s="4">
        <v>45240</v>
      </c>
      <c r="G1518">
        <v>0</v>
      </c>
      <c r="H1518" t="s">
        <v>7169</v>
      </c>
      <c r="I1518" t="s">
        <v>8005</v>
      </c>
      <c r="J1518" t="s">
        <v>8010</v>
      </c>
      <c r="L1518">
        <f>VLOOKUP(T_Boleto[[#This Row],[Acionista]], t_carne!$B$2:$L$292,11,0)</f>
        <v>127</v>
      </c>
      <c r="M1518" t="str">
        <f>"insert into t_boleto values(" &amp; L1518 &amp; ", " &amp; T_Boleto[[#This Row],[SeqID]] &amp; ", " &amp; SUBSTITUTE(T_Boleto[[#This Row],[Valor]],",",".",1) &amp; ", '" &amp; TEXT(T_Boleto[[#This Row],[DataVencimento]],"aaaa-mm-dd") &amp; "');"</f>
        <v>insert into t_boleto values(127, 135516, 839.28, '2023-11-10');</v>
      </c>
    </row>
    <row r="1519" spans="1:13">
      <c r="A1519">
        <v>135517</v>
      </c>
      <c r="B1519">
        <v>519</v>
      </c>
      <c r="C1519">
        <v>2</v>
      </c>
      <c r="D1519">
        <v>839.28</v>
      </c>
      <c r="E1519" s="4">
        <v>45089</v>
      </c>
      <c r="F1519" s="4">
        <v>45270</v>
      </c>
      <c r="G1519">
        <v>0</v>
      </c>
      <c r="H1519" t="s">
        <v>7169</v>
      </c>
      <c r="I1519" t="s">
        <v>8005</v>
      </c>
      <c r="J1519" t="s">
        <v>8011</v>
      </c>
      <c r="L1519">
        <f>VLOOKUP(T_Boleto[[#This Row],[Acionista]], t_carne!$B$2:$L$292,11,0)</f>
        <v>127</v>
      </c>
      <c r="M1519" t="str">
        <f>"insert into t_boleto values(" &amp; L1519 &amp; ", " &amp; T_Boleto[[#This Row],[SeqID]] &amp; ", " &amp; SUBSTITUTE(T_Boleto[[#This Row],[Valor]],",",".",1) &amp; ", '" &amp; TEXT(T_Boleto[[#This Row],[DataVencimento]],"aaaa-mm-dd") &amp; "');"</f>
        <v>insert into t_boleto values(127, 135517, 839.28, '2023-12-10');</v>
      </c>
    </row>
    <row r="1520" spans="1:13">
      <c r="A1520">
        <v>135518</v>
      </c>
      <c r="B1520">
        <v>519</v>
      </c>
      <c r="C1520">
        <v>2</v>
      </c>
      <c r="D1520">
        <v>839.28</v>
      </c>
      <c r="E1520" s="4">
        <v>45089</v>
      </c>
      <c r="F1520" s="4">
        <v>45301</v>
      </c>
      <c r="G1520">
        <v>0</v>
      </c>
      <c r="H1520" t="s">
        <v>7169</v>
      </c>
      <c r="I1520" t="s">
        <v>8005</v>
      </c>
      <c r="J1520" t="s">
        <v>8012</v>
      </c>
      <c r="L1520">
        <f>VLOOKUP(T_Boleto[[#This Row],[Acionista]], t_carne!$B$2:$L$292,11,0)</f>
        <v>127</v>
      </c>
      <c r="M1520" t="str">
        <f>"insert into t_boleto values(" &amp; L1520 &amp; ", " &amp; T_Boleto[[#This Row],[SeqID]] &amp; ", " &amp; SUBSTITUTE(T_Boleto[[#This Row],[Valor]],",",".",1) &amp; ", '" &amp; TEXT(T_Boleto[[#This Row],[DataVencimento]],"aaaa-mm-dd") &amp; "');"</f>
        <v>insert into t_boleto values(127, 135518, 839.28, '2024-01-10');</v>
      </c>
    </row>
    <row r="1521" spans="1:13">
      <c r="A1521">
        <v>135519</v>
      </c>
      <c r="B1521">
        <v>519</v>
      </c>
      <c r="C1521">
        <v>2</v>
      </c>
      <c r="D1521">
        <v>839.28</v>
      </c>
      <c r="E1521" s="4">
        <v>45089</v>
      </c>
      <c r="F1521" s="4">
        <v>45332</v>
      </c>
      <c r="G1521">
        <v>0</v>
      </c>
      <c r="H1521" t="s">
        <v>7169</v>
      </c>
      <c r="I1521" t="s">
        <v>8005</v>
      </c>
      <c r="J1521" t="s">
        <v>8013</v>
      </c>
      <c r="L1521">
        <f>VLOOKUP(T_Boleto[[#This Row],[Acionista]], t_carne!$B$2:$L$292,11,0)</f>
        <v>127</v>
      </c>
      <c r="M1521" t="str">
        <f>"insert into t_boleto values(" &amp; L1521 &amp; ", " &amp; T_Boleto[[#This Row],[SeqID]] &amp; ", " &amp; SUBSTITUTE(T_Boleto[[#This Row],[Valor]],",",".",1) &amp; ", '" &amp; TEXT(T_Boleto[[#This Row],[DataVencimento]],"aaaa-mm-dd") &amp; "');"</f>
        <v>insert into t_boleto values(127, 135519, 839.28, '2024-02-10');</v>
      </c>
    </row>
    <row r="1522" spans="1:13">
      <c r="A1522">
        <v>135520</v>
      </c>
      <c r="B1522">
        <v>519</v>
      </c>
      <c r="C1522">
        <v>2</v>
      </c>
      <c r="D1522">
        <v>839.28</v>
      </c>
      <c r="E1522" s="4">
        <v>45089</v>
      </c>
      <c r="F1522" s="4">
        <v>45361</v>
      </c>
      <c r="G1522">
        <v>0</v>
      </c>
      <c r="H1522" t="s">
        <v>7169</v>
      </c>
      <c r="I1522" t="s">
        <v>8005</v>
      </c>
      <c r="J1522" t="s">
        <v>8001</v>
      </c>
      <c r="L1522">
        <f>VLOOKUP(T_Boleto[[#This Row],[Acionista]], t_carne!$B$2:$L$292,11,0)</f>
        <v>127</v>
      </c>
      <c r="M1522" t="str">
        <f>"insert into t_boleto values(" &amp; L1522 &amp; ", " &amp; T_Boleto[[#This Row],[SeqID]] &amp; ", " &amp; SUBSTITUTE(T_Boleto[[#This Row],[Valor]],",",".",1) &amp; ", '" &amp; TEXT(T_Boleto[[#This Row],[DataVencimento]],"aaaa-mm-dd") &amp; "');"</f>
        <v>insert into t_boleto values(127, 135520, 839.28, '2024-03-10');</v>
      </c>
    </row>
    <row r="1523" spans="1:13">
      <c r="A1523">
        <v>135521</v>
      </c>
      <c r="B1523">
        <v>519</v>
      </c>
      <c r="C1523">
        <v>2</v>
      </c>
      <c r="D1523">
        <v>839.28</v>
      </c>
      <c r="E1523" s="4">
        <v>45089</v>
      </c>
      <c r="F1523" s="4">
        <v>45392</v>
      </c>
      <c r="G1523">
        <v>0</v>
      </c>
      <c r="H1523" t="s">
        <v>7169</v>
      </c>
      <c r="I1523" t="s">
        <v>8005</v>
      </c>
      <c r="J1523" t="s">
        <v>8002</v>
      </c>
      <c r="L1523">
        <f>VLOOKUP(T_Boleto[[#This Row],[Acionista]], t_carne!$B$2:$L$292,11,0)</f>
        <v>127</v>
      </c>
      <c r="M1523" t="str">
        <f>"insert into t_boleto values(" &amp; L1523 &amp; ", " &amp; T_Boleto[[#This Row],[SeqID]] &amp; ", " &amp; SUBSTITUTE(T_Boleto[[#This Row],[Valor]],",",".",1) &amp; ", '" &amp; TEXT(T_Boleto[[#This Row],[DataVencimento]],"aaaa-mm-dd") &amp; "');"</f>
        <v>insert into t_boleto values(127, 135521, 839.28, '2024-04-10');</v>
      </c>
    </row>
    <row r="1524" spans="1:13">
      <c r="A1524">
        <v>135522</v>
      </c>
      <c r="B1524">
        <v>519</v>
      </c>
      <c r="C1524">
        <v>2</v>
      </c>
      <c r="D1524">
        <v>839.28</v>
      </c>
      <c r="E1524" s="4">
        <v>45089</v>
      </c>
      <c r="F1524" s="4">
        <v>45422</v>
      </c>
      <c r="G1524">
        <v>0</v>
      </c>
      <c r="H1524" t="s">
        <v>7169</v>
      </c>
      <c r="I1524" t="s">
        <v>8005</v>
      </c>
      <c r="J1524" t="s">
        <v>8003</v>
      </c>
      <c r="L1524">
        <f>VLOOKUP(T_Boleto[[#This Row],[Acionista]], t_carne!$B$2:$L$292,11,0)</f>
        <v>127</v>
      </c>
      <c r="M1524" t="str">
        <f>"insert into t_boleto values(" &amp; L1524 &amp; ", " &amp; T_Boleto[[#This Row],[SeqID]] &amp; ", " &amp; SUBSTITUTE(T_Boleto[[#This Row],[Valor]],",",".",1) &amp; ", '" &amp; TEXT(T_Boleto[[#This Row],[DataVencimento]],"aaaa-mm-dd") &amp; "');"</f>
        <v>insert into t_boleto values(127, 135522, 839.28, '2024-05-10');</v>
      </c>
    </row>
    <row r="1525" spans="1:13">
      <c r="A1525">
        <v>135523</v>
      </c>
      <c r="B1525">
        <v>519</v>
      </c>
      <c r="C1525">
        <v>2</v>
      </c>
      <c r="D1525">
        <v>839.28</v>
      </c>
      <c r="E1525" s="4">
        <v>45089</v>
      </c>
      <c r="F1525" s="4">
        <v>45453</v>
      </c>
      <c r="G1525">
        <v>0</v>
      </c>
      <c r="H1525" t="s">
        <v>7169</v>
      </c>
      <c r="I1525" t="s">
        <v>8005</v>
      </c>
      <c r="J1525" t="s">
        <v>8004</v>
      </c>
      <c r="L1525">
        <f>VLOOKUP(T_Boleto[[#This Row],[Acionista]], t_carne!$B$2:$L$292,11,0)</f>
        <v>127</v>
      </c>
      <c r="M1525" t="str">
        <f>"insert into t_boleto values(" &amp; L1525 &amp; ", " &amp; T_Boleto[[#This Row],[SeqID]] &amp; ", " &amp; SUBSTITUTE(T_Boleto[[#This Row],[Valor]],",",".",1) &amp; ", '" &amp; TEXT(T_Boleto[[#This Row],[DataVencimento]],"aaaa-mm-dd") &amp; "');"</f>
        <v>insert into t_boleto values(127, 135523, 839.28, '2024-06-10');</v>
      </c>
    </row>
    <row r="1526" spans="1:13">
      <c r="A1526">
        <v>135524</v>
      </c>
      <c r="B1526">
        <v>504</v>
      </c>
      <c r="C1526">
        <v>2</v>
      </c>
      <c r="D1526">
        <v>839.28</v>
      </c>
      <c r="E1526" s="4">
        <v>45089</v>
      </c>
      <c r="F1526" s="4">
        <v>45117</v>
      </c>
      <c r="G1526">
        <v>0</v>
      </c>
      <c r="H1526" t="s">
        <v>7164</v>
      </c>
      <c r="I1526" t="s">
        <v>8005</v>
      </c>
      <c r="J1526" t="s">
        <v>8006</v>
      </c>
      <c r="L1526">
        <f>VLOOKUP(T_Boleto[[#This Row],[Acionista]], t_carne!$B$2:$L$292,11,0)</f>
        <v>128</v>
      </c>
      <c r="M1526" t="str">
        <f>"insert into t_boleto values(" &amp; L1526 &amp; ", " &amp; T_Boleto[[#This Row],[SeqID]] &amp; ", " &amp; SUBSTITUTE(T_Boleto[[#This Row],[Valor]],",",".",1) &amp; ", '" &amp; TEXT(T_Boleto[[#This Row],[DataVencimento]],"aaaa-mm-dd") &amp; "');"</f>
        <v>insert into t_boleto values(128, 135524, 839.28, '2023-07-10');</v>
      </c>
    </row>
    <row r="1527" spans="1:13">
      <c r="A1527">
        <v>135525</v>
      </c>
      <c r="B1527">
        <v>504</v>
      </c>
      <c r="C1527">
        <v>2</v>
      </c>
      <c r="D1527">
        <v>839.28</v>
      </c>
      <c r="E1527" s="4">
        <v>45089</v>
      </c>
      <c r="F1527" s="4">
        <v>45148</v>
      </c>
      <c r="G1527">
        <v>0</v>
      </c>
      <c r="H1527" t="s">
        <v>7164</v>
      </c>
      <c r="I1527" t="s">
        <v>8005</v>
      </c>
      <c r="J1527" t="s">
        <v>8007</v>
      </c>
      <c r="L1527">
        <f>VLOOKUP(T_Boleto[[#This Row],[Acionista]], t_carne!$B$2:$L$292,11,0)</f>
        <v>128</v>
      </c>
      <c r="M1527" t="str">
        <f>"insert into t_boleto values(" &amp; L1527 &amp; ", " &amp; T_Boleto[[#This Row],[SeqID]] &amp; ", " &amp; SUBSTITUTE(T_Boleto[[#This Row],[Valor]],",",".",1) &amp; ", '" &amp; TEXT(T_Boleto[[#This Row],[DataVencimento]],"aaaa-mm-dd") &amp; "');"</f>
        <v>insert into t_boleto values(128, 135525, 839.28, '2023-08-10');</v>
      </c>
    </row>
    <row r="1528" spans="1:13">
      <c r="A1528">
        <v>135526</v>
      </c>
      <c r="B1528">
        <v>504</v>
      </c>
      <c r="C1528">
        <v>2</v>
      </c>
      <c r="D1528">
        <v>839.28</v>
      </c>
      <c r="E1528" s="4">
        <v>45089</v>
      </c>
      <c r="F1528" s="4">
        <v>45179</v>
      </c>
      <c r="G1528">
        <v>0</v>
      </c>
      <c r="H1528" t="s">
        <v>7164</v>
      </c>
      <c r="I1528" t="s">
        <v>8005</v>
      </c>
      <c r="J1528" t="s">
        <v>8008</v>
      </c>
      <c r="L1528">
        <f>VLOOKUP(T_Boleto[[#This Row],[Acionista]], t_carne!$B$2:$L$292,11,0)</f>
        <v>128</v>
      </c>
      <c r="M1528" t="str">
        <f>"insert into t_boleto values(" &amp; L1528 &amp; ", " &amp; T_Boleto[[#This Row],[SeqID]] &amp; ", " &amp; SUBSTITUTE(T_Boleto[[#This Row],[Valor]],",",".",1) &amp; ", '" &amp; TEXT(T_Boleto[[#This Row],[DataVencimento]],"aaaa-mm-dd") &amp; "');"</f>
        <v>insert into t_boleto values(128, 135526, 839.28, '2023-09-10');</v>
      </c>
    </row>
    <row r="1529" spans="1:13">
      <c r="A1529">
        <v>135527</v>
      </c>
      <c r="B1529">
        <v>504</v>
      </c>
      <c r="C1529">
        <v>2</v>
      </c>
      <c r="D1529">
        <v>839.28</v>
      </c>
      <c r="E1529" s="4">
        <v>45089</v>
      </c>
      <c r="F1529" s="4">
        <v>45209</v>
      </c>
      <c r="G1529">
        <v>0</v>
      </c>
      <c r="H1529" t="s">
        <v>7164</v>
      </c>
      <c r="I1529" t="s">
        <v>8005</v>
      </c>
      <c r="J1529" t="s">
        <v>8009</v>
      </c>
      <c r="L1529">
        <f>VLOOKUP(T_Boleto[[#This Row],[Acionista]], t_carne!$B$2:$L$292,11,0)</f>
        <v>128</v>
      </c>
      <c r="M1529" t="str">
        <f>"insert into t_boleto values(" &amp; L1529 &amp; ", " &amp; T_Boleto[[#This Row],[SeqID]] &amp; ", " &amp; SUBSTITUTE(T_Boleto[[#This Row],[Valor]],",",".",1) &amp; ", '" &amp; TEXT(T_Boleto[[#This Row],[DataVencimento]],"aaaa-mm-dd") &amp; "');"</f>
        <v>insert into t_boleto values(128, 135527, 839.28, '2023-10-10');</v>
      </c>
    </row>
    <row r="1530" spans="1:13">
      <c r="A1530">
        <v>135528</v>
      </c>
      <c r="B1530">
        <v>504</v>
      </c>
      <c r="C1530">
        <v>2</v>
      </c>
      <c r="D1530">
        <v>839.28</v>
      </c>
      <c r="E1530" s="4">
        <v>45089</v>
      </c>
      <c r="F1530" s="4">
        <v>45240</v>
      </c>
      <c r="G1530">
        <v>0</v>
      </c>
      <c r="H1530" t="s">
        <v>7164</v>
      </c>
      <c r="I1530" t="s">
        <v>8005</v>
      </c>
      <c r="J1530" t="s">
        <v>8010</v>
      </c>
      <c r="L1530">
        <f>VLOOKUP(T_Boleto[[#This Row],[Acionista]], t_carne!$B$2:$L$292,11,0)</f>
        <v>128</v>
      </c>
      <c r="M1530" t="str">
        <f>"insert into t_boleto values(" &amp; L1530 &amp; ", " &amp; T_Boleto[[#This Row],[SeqID]] &amp; ", " &amp; SUBSTITUTE(T_Boleto[[#This Row],[Valor]],",",".",1) &amp; ", '" &amp; TEXT(T_Boleto[[#This Row],[DataVencimento]],"aaaa-mm-dd") &amp; "');"</f>
        <v>insert into t_boleto values(128, 135528, 839.28, '2023-11-10');</v>
      </c>
    </row>
    <row r="1531" spans="1:13">
      <c r="A1531">
        <v>135529</v>
      </c>
      <c r="B1531">
        <v>504</v>
      </c>
      <c r="C1531">
        <v>2</v>
      </c>
      <c r="D1531">
        <v>839.28</v>
      </c>
      <c r="E1531" s="4">
        <v>45089</v>
      </c>
      <c r="F1531" s="4">
        <v>45270</v>
      </c>
      <c r="G1531">
        <v>0</v>
      </c>
      <c r="H1531" t="s">
        <v>7164</v>
      </c>
      <c r="I1531" t="s">
        <v>8005</v>
      </c>
      <c r="J1531" t="s">
        <v>8011</v>
      </c>
      <c r="L1531">
        <f>VLOOKUP(T_Boleto[[#This Row],[Acionista]], t_carne!$B$2:$L$292,11,0)</f>
        <v>128</v>
      </c>
      <c r="M1531" t="str">
        <f>"insert into t_boleto values(" &amp; L1531 &amp; ", " &amp; T_Boleto[[#This Row],[SeqID]] &amp; ", " &amp; SUBSTITUTE(T_Boleto[[#This Row],[Valor]],",",".",1) &amp; ", '" &amp; TEXT(T_Boleto[[#This Row],[DataVencimento]],"aaaa-mm-dd") &amp; "');"</f>
        <v>insert into t_boleto values(128, 135529, 839.28, '2023-12-10');</v>
      </c>
    </row>
    <row r="1532" spans="1:13">
      <c r="A1532">
        <v>135530</v>
      </c>
      <c r="B1532">
        <v>504</v>
      </c>
      <c r="C1532">
        <v>2</v>
      </c>
      <c r="D1532">
        <v>839.28</v>
      </c>
      <c r="E1532" s="4">
        <v>45089</v>
      </c>
      <c r="F1532" s="4">
        <v>45301</v>
      </c>
      <c r="G1532">
        <v>0</v>
      </c>
      <c r="H1532" t="s">
        <v>7164</v>
      </c>
      <c r="I1532" t="s">
        <v>8005</v>
      </c>
      <c r="J1532" t="s">
        <v>8012</v>
      </c>
      <c r="L1532">
        <f>VLOOKUP(T_Boleto[[#This Row],[Acionista]], t_carne!$B$2:$L$292,11,0)</f>
        <v>128</v>
      </c>
      <c r="M1532" t="str">
        <f>"insert into t_boleto values(" &amp; L1532 &amp; ", " &amp; T_Boleto[[#This Row],[SeqID]] &amp; ", " &amp; SUBSTITUTE(T_Boleto[[#This Row],[Valor]],",",".",1) &amp; ", '" &amp; TEXT(T_Boleto[[#This Row],[DataVencimento]],"aaaa-mm-dd") &amp; "');"</f>
        <v>insert into t_boleto values(128, 135530, 839.28, '2024-01-10');</v>
      </c>
    </row>
    <row r="1533" spans="1:13">
      <c r="A1533">
        <v>135531</v>
      </c>
      <c r="B1533">
        <v>504</v>
      </c>
      <c r="C1533">
        <v>2</v>
      </c>
      <c r="D1533">
        <v>839.28</v>
      </c>
      <c r="E1533" s="4">
        <v>45089</v>
      </c>
      <c r="F1533" s="4">
        <v>45332</v>
      </c>
      <c r="G1533">
        <v>0</v>
      </c>
      <c r="H1533" t="s">
        <v>7164</v>
      </c>
      <c r="I1533" t="s">
        <v>8005</v>
      </c>
      <c r="J1533" t="s">
        <v>8013</v>
      </c>
      <c r="L1533">
        <f>VLOOKUP(T_Boleto[[#This Row],[Acionista]], t_carne!$B$2:$L$292,11,0)</f>
        <v>128</v>
      </c>
      <c r="M1533" t="str">
        <f>"insert into t_boleto values(" &amp; L1533 &amp; ", " &amp; T_Boleto[[#This Row],[SeqID]] &amp; ", " &amp; SUBSTITUTE(T_Boleto[[#This Row],[Valor]],",",".",1) &amp; ", '" &amp; TEXT(T_Boleto[[#This Row],[DataVencimento]],"aaaa-mm-dd") &amp; "');"</f>
        <v>insert into t_boleto values(128, 135531, 839.28, '2024-02-10');</v>
      </c>
    </row>
    <row r="1534" spans="1:13">
      <c r="A1534">
        <v>135532</v>
      </c>
      <c r="B1534">
        <v>504</v>
      </c>
      <c r="C1534">
        <v>2</v>
      </c>
      <c r="D1534">
        <v>839.28</v>
      </c>
      <c r="E1534" s="4">
        <v>45089</v>
      </c>
      <c r="F1534" s="4">
        <v>45361</v>
      </c>
      <c r="G1534">
        <v>0</v>
      </c>
      <c r="H1534" t="s">
        <v>7164</v>
      </c>
      <c r="I1534" t="s">
        <v>8005</v>
      </c>
      <c r="J1534" t="s">
        <v>8001</v>
      </c>
      <c r="L1534">
        <f>VLOOKUP(T_Boleto[[#This Row],[Acionista]], t_carne!$B$2:$L$292,11,0)</f>
        <v>128</v>
      </c>
      <c r="M1534" t="str">
        <f>"insert into t_boleto values(" &amp; L1534 &amp; ", " &amp; T_Boleto[[#This Row],[SeqID]] &amp; ", " &amp; SUBSTITUTE(T_Boleto[[#This Row],[Valor]],",",".",1) &amp; ", '" &amp; TEXT(T_Boleto[[#This Row],[DataVencimento]],"aaaa-mm-dd") &amp; "');"</f>
        <v>insert into t_boleto values(128, 135532, 839.28, '2024-03-10');</v>
      </c>
    </row>
    <row r="1535" spans="1:13">
      <c r="A1535">
        <v>135533</v>
      </c>
      <c r="B1535">
        <v>504</v>
      </c>
      <c r="C1535">
        <v>2</v>
      </c>
      <c r="D1535">
        <v>839.28</v>
      </c>
      <c r="E1535" s="4">
        <v>45089</v>
      </c>
      <c r="F1535" s="4">
        <v>45392</v>
      </c>
      <c r="G1535">
        <v>0</v>
      </c>
      <c r="H1535" t="s">
        <v>7164</v>
      </c>
      <c r="I1535" t="s">
        <v>8005</v>
      </c>
      <c r="J1535" t="s">
        <v>8002</v>
      </c>
      <c r="L1535">
        <f>VLOOKUP(T_Boleto[[#This Row],[Acionista]], t_carne!$B$2:$L$292,11,0)</f>
        <v>128</v>
      </c>
      <c r="M1535" t="str">
        <f>"insert into t_boleto values(" &amp; L1535 &amp; ", " &amp; T_Boleto[[#This Row],[SeqID]] &amp; ", " &amp; SUBSTITUTE(T_Boleto[[#This Row],[Valor]],",",".",1) &amp; ", '" &amp; TEXT(T_Boleto[[#This Row],[DataVencimento]],"aaaa-mm-dd") &amp; "');"</f>
        <v>insert into t_boleto values(128, 135533, 839.28, '2024-04-10');</v>
      </c>
    </row>
    <row r="1536" spans="1:13">
      <c r="A1536">
        <v>135534</v>
      </c>
      <c r="B1536">
        <v>504</v>
      </c>
      <c r="C1536">
        <v>2</v>
      </c>
      <c r="D1536">
        <v>839.28</v>
      </c>
      <c r="E1536" s="4">
        <v>45089</v>
      </c>
      <c r="F1536" s="4">
        <v>45422</v>
      </c>
      <c r="G1536">
        <v>0</v>
      </c>
      <c r="H1536" t="s">
        <v>7164</v>
      </c>
      <c r="I1536" t="s">
        <v>8005</v>
      </c>
      <c r="J1536" t="s">
        <v>8003</v>
      </c>
      <c r="L1536">
        <f>VLOOKUP(T_Boleto[[#This Row],[Acionista]], t_carne!$B$2:$L$292,11,0)</f>
        <v>128</v>
      </c>
      <c r="M1536" t="str">
        <f>"insert into t_boleto values(" &amp; L1536 &amp; ", " &amp; T_Boleto[[#This Row],[SeqID]] &amp; ", " &amp; SUBSTITUTE(T_Boleto[[#This Row],[Valor]],",",".",1) &amp; ", '" &amp; TEXT(T_Boleto[[#This Row],[DataVencimento]],"aaaa-mm-dd") &amp; "');"</f>
        <v>insert into t_boleto values(128, 135534, 839.28, '2024-05-10');</v>
      </c>
    </row>
    <row r="1537" spans="1:13">
      <c r="A1537">
        <v>135535</v>
      </c>
      <c r="B1537">
        <v>504</v>
      </c>
      <c r="C1537">
        <v>2</v>
      </c>
      <c r="D1537">
        <v>839.28</v>
      </c>
      <c r="E1537" s="4">
        <v>45089</v>
      </c>
      <c r="F1537" s="4">
        <v>45453</v>
      </c>
      <c r="G1537">
        <v>0</v>
      </c>
      <c r="H1537" t="s">
        <v>7164</v>
      </c>
      <c r="I1537" t="s">
        <v>8005</v>
      </c>
      <c r="J1537" t="s">
        <v>8004</v>
      </c>
      <c r="L1537">
        <f>VLOOKUP(T_Boleto[[#This Row],[Acionista]], t_carne!$B$2:$L$292,11,0)</f>
        <v>128</v>
      </c>
      <c r="M1537" t="str">
        <f>"insert into t_boleto values(" &amp; L1537 &amp; ", " &amp; T_Boleto[[#This Row],[SeqID]] &amp; ", " &amp; SUBSTITUTE(T_Boleto[[#This Row],[Valor]],",",".",1) &amp; ", '" &amp; TEXT(T_Boleto[[#This Row],[DataVencimento]],"aaaa-mm-dd") &amp; "');"</f>
        <v>insert into t_boleto values(128, 135535, 839.28, '2024-06-10');</v>
      </c>
    </row>
    <row r="1538" spans="1:13">
      <c r="A1538">
        <v>135536</v>
      </c>
      <c r="B1538">
        <v>976</v>
      </c>
      <c r="C1538">
        <v>2</v>
      </c>
      <c r="D1538">
        <v>1328.48</v>
      </c>
      <c r="E1538" s="4">
        <v>45089</v>
      </c>
      <c r="F1538" s="4">
        <v>45117</v>
      </c>
      <c r="G1538">
        <v>0</v>
      </c>
      <c r="H1538" t="s">
        <v>7453</v>
      </c>
      <c r="I1538" t="s">
        <v>8016</v>
      </c>
      <c r="J1538" t="s">
        <v>8006</v>
      </c>
      <c r="L1538">
        <f>VLOOKUP(T_Boleto[[#This Row],[Acionista]], t_carne!$B$2:$L$292,11,0)</f>
        <v>129</v>
      </c>
      <c r="M1538" t="str">
        <f>"insert into t_boleto values(" &amp; L1538 &amp; ", " &amp; T_Boleto[[#This Row],[SeqID]] &amp; ", " &amp; SUBSTITUTE(T_Boleto[[#This Row],[Valor]],",",".",1) &amp; ", '" &amp; TEXT(T_Boleto[[#This Row],[DataVencimento]],"aaaa-mm-dd") &amp; "');"</f>
        <v>insert into t_boleto values(129, 135536, 1328.48, '2023-07-10');</v>
      </c>
    </row>
    <row r="1539" spans="1:13">
      <c r="A1539">
        <v>135537</v>
      </c>
      <c r="B1539">
        <v>976</v>
      </c>
      <c r="C1539">
        <v>2</v>
      </c>
      <c r="D1539">
        <v>1328.48</v>
      </c>
      <c r="E1539" s="4">
        <v>45089</v>
      </c>
      <c r="F1539" s="4">
        <v>45148</v>
      </c>
      <c r="G1539">
        <v>0</v>
      </c>
      <c r="H1539" t="s">
        <v>7453</v>
      </c>
      <c r="I1539" t="s">
        <v>8016</v>
      </c>
      <c r="J1539" t="s">
        <v>8007</v>
      </c>
      <c r="L1539">
        <f>VLOOKUP(T_Boleto[[#This Row],[Acionista]], t_carne!$B$2:$L$292,11,0)</f>
        <v>129</v>
      </c>
      <c r="M1539" t="str">
        <f>"insert into t_boleto values(" &amp; L1539 &amp; ", " &amp; T_Boleto[[#This Row],[SeqID]] &amp; ", " &amp; SUBSTITUTE(T_Boleto[[#This Row],[Valor]],",",".",1) &amp; ", '" &amp; TEXT(T_Boleto[[#This Row],[DataVencimento]],"aaaa-mm-dd") &amp; "');"</f>
        <v>insert into t_boleto values(129, 135537, 1328.48, '2023-08-10');</v>
      </c>
    </row>
    <row r="1540" spans="1:13">
      <c r="A1540">
        <v>135538</v>
      </c>
      <c r="B1540">
        <v>976</v>
      </c>
      <c r="C1540">
        <v>2</v>
      </c>
      <c r="D1540">
        <v>1328.48</v>
      </c>
      <c r="E1540" s="4">
        <v>45089</v>
      </c>
      <c r="F1540" s="4">
        <v>45179</v>
      </c>
      <c r="G1540">
        <v>0</v>
      </c>
      <c r="H1540" t="s">
        <v>7453</v>
      </c>
      <c r="I1540" t="s">
        <v>8016</v>
      </c>
      <c r="J1540" t="s">
        <v>8008</v>
      </c>
      <c r="L1540">
        <f>VLOOKUP(T_Boleto[[#This Row],[Acionista]], t_carne!$B$2:$L$292,11,0)</f>
        <v>129</v>
      </c>
      <c r="M1540" t="str">
        <f>"insert into t_boleto values(" &amp; L1540 &amp; ", " &amp; T_Boleto[[#This Row],[SeqID]] &amp; ", " &amp; SUBSTITUTE(T_Boleto[[#This Row],[Valor]],",",".",1) &amp; ", '" &amp; TEXT(T_Boleto[[#This Row],[DataVencimento]],"aaaa-mm-dd") &amp; "');"</f>
        <v>insert into t_boleto values(129, 135538, 1328.48, '2023-09-10');</v>
      </c>
    </row>
    <row r="1541" spans="1:13">
      <c r="A1541">
        <v>135539</v>
      </c>
      <c r="B1541">
        <v>976</v>
      </c>
      <c r="C1541">
        <v>2</v>
      </c>
      <c r="D1541">
        <v>1328.48</v>
      </c>
      <c r="E1541" s="4">
        <v>45089</v>
      </c>
      <c r="F1541" s="4">
        <v>45209</v>
      </c>
      <c r="G1541">
        <v>0</v>
      </c>
      <c r="H1541" t="s">
        <v>7453</v>
      </c>
      <c r="I1541" t="s">
        <v>8016</v>
      </c>
      <c r="J1541" t="s">
        <v>8009</v>
      </c>
      <c r="L1541">
        <f>VLOOKUP(T_Boleto[[#This Row],[Acionista]], t_carne!$B$2:$L$292,11,0)</f>
        <v>129</v>
      </c>
      <c r="M1541" t="str">
        <f>"insert into t_boleto values(" &amp; L1541 &amp; ", " &amp; T_Boleto[[#This Row],[SeqID]] &amp; ", " &amp; SUBSTITUTE(T_Boleto[[#This Row],[Valor]],",",".",1) &amp; ", '" &amp; TEXT(T_Boleto[[#This Row],[DataVencimento]],"aaaa-mm-dd") &amp; "');"</f>
        <v>insert into t_boleto values(129, 135539, 1328.48, '2023-10-10');</v>
      </c>
    </row>
    <row r="1542" spans="1:13">
      <c r="A1542">
        <v>135540</v>
      </c>
      <c r="B1542">
        <v>976</v>
      </c>
      <c r="C1542">
        <v>2</v>
      </c>
      <c r="D1542">
        <v>1328.48</v>
      </c>
      <c r="E1542" s="4">
        <v>45089</v>
      </c>
      <c r="F1542" s="4">
        <v>45240</v>
      </c>
      <c r="G1542">
        <v>0</v>
      </c>
      <c r="H1542" t="s">
        <v>7453</v>
      </c>
      <c r="I1542" t="s">
        <v>8016</v>
      </c>
      <c r="J1542" t="s">
        <v>8010</v>
      </c>
      <c r="L1542">
        <f>VLOOKUP(T_Boleto[[#This Row],[Acionista]], t_carne!$B$2:$L$292,11,0)</f>
        <v>129</v>
      </c>
      <c r="M1542" t="str">
        <f>"insert into t_boleto values(" &amp; L1542 &amp; ", " &amp; T_Boleto[[#This Row],[SeqID]] &amp; ", " &amp; SUBSTITUTE(T_Boleto[[#This Row],[Valor]],",",".",1) &amp; ", '" &amp; TEXT(T_Boleto[[#This Row],[DataVencimento]],"aaaa-mm-dd") &amp; "');"</f>
        <v>insert into t_boleto values(129, 135540, 1328.48, '2023-11-10');</v>
      </c>
    </row>
    <row r="1543" spans="1:13">
      <c r="A1543">
        <v>135541</v>
      </c>
      <c r="B1543">
        <v>976</v>
      </c>
      <c r="C1543">
        <v>2</v>
      </c>
      <c r="D1543">
        <v>1328.48</v>
      </c>
      <c r="E1543" s="4">
        <v>45089</v>
      </c>
      <c r="F1543" s="4">
        <v>45270</v>
      </c>
      <c r="G1543">
        <v>0</v>
      </c>
      <c r="H1543" t="s">
        <v>7453</v>
      </c>
      <c r="I1543" t="s">
        <v>8016</v>
      </c>
      <c r="J1543" t="s">
        <v>8011</v>
      </c>
      <c r="L1543">
        <f>VLOOKUP(T_Boleto[[#This Row],[Acionista]], t_carne!$B$2:$L$292,11,0)</f>
        <v>129</v>
      </c>
      <c r="M1543" t="str">
        <f>"insert into t_boleto values(" &amp; L1543 &amp; ", " &amp; T_Boleto[[#This Row],[SeqID]] &amp; ", " &amp; SUBSTITUTE(T_Boleto[[#This Row],[Valor]],",",".",1) &amp; ", '" &amp; TEXT(T_Boleto[[#This Row],[DataVencimento]],"aaaa-mm-dd") &amp; "');"</f>
        <v>insert into t_boleto values(129, 135541, 1328.48, '2023-12-10');</v>
      </c>
    </row>
    <row r="1544" spans="1:13">
      <c r="A1544">
        <v>135542</v>
      </c>
      <c r="B1544">
        <v>976</v>
      </c>
      <c r="C1544">
        <v>2</v>
      </c>
      <c r="D1544">
        <v>1328.48</v>
      </c>
      <c r="E1544" s="4">
        <v>45089</v>
      </c>
      <c r="F1544" s="4">
        <v>45301</v>
      </c>
      <c r="G1544">
        <v>0</v>
      </c>
      <c r="H1544" t="s">
        <v>7453</v>
      </c>
      <c r="I1544" t="s">
        <v>8016</v>
      </c>
      <c r="J1544" t="s">
        <v>8012</v>
      </c>
      <c r="L1544">
        <f>VLOOKUP(T_Boleto[[#This Row],[Acionista]], t_carne!$B$2:$L$292,11,0)</f>
        <v>129</v>
      </c>
      <c r="M1544" t="str">
        <f>"insert into t_boleto values(" &amp; L1544 &amp; ", " &amp; T_Boleto[[#This Row],[SeqID]] &amp; ", " &amp; SUBSTITUTE(T_Boleto[[#This Row],[Valor]],",",".",1) &amp; ", '" &amp; TEXT(T_Boleto[[#This Row],[DataVencimento]],"aaaa-mm-dd") &amp; "');"</f>
        <v>insert into t_boleto values(129, 135542, 1328.48, '2024-01-10');</v>
      </c>
    </row>
    <row r="1545" spans="1:13">
      <c r="A1545">
        <v>135543</v>
      </c>
      <c r="B1545">
        <v>976</v>
      </c>
      <c r="C1545">
        <v>2</v>
      </c>
      <c r="D1545">
        <v>1328.48</v>
      </c>
      <c r="E1545" s="4">
        <v>45089</v>
      </c>
      <c r="F1545" s="4">
        <v>45332</v>
      </c>
      <c r="G1545">
        <v>0</v>
      </c>
      <c r="H1545" t="s">
        <v>7453</v>
      </c>
      <c r="I1545" t="s">
        <v>8016</v>
      </c>
      <c r="J1545" t="s">
        <v>8013</v>
      </c>
      <c r="L1545">
        <f>VLOOKUP(T_Boleto[[#This Row],[Acionista]], t_carne!$B$2:$L$292,11,0)</f>
        <v>129</v>
      </c>
      <c r="M1545" t="str">
        <f>"insert into t_boleto values(" &amp; L1545 &amp; ", " &amp; T_Boleto[[#This Row],[SeqID]] &amp; ", " &amp; SUBSTITUTE(T_Boleto[[#This Row],[Valor]],",",".",1) &amp; ", '" &amp; TEXT(T_Boleto[[#This Row],[DataVencimento]],"aaaa-mm-dd") &amp; "');"</f>
        <v>insert into t_boleto values(129, 135543, 1328.48, '2024-02-10');</v>
      </c>
    </row>
    <row r="1546" spans="1:13">
      <c r="A1546">
        <v>135544</v>
      </c>
      <c r="B1546">
        <v>976</v>
      </c>
      <c r="C1546">
        <v>2</v>
      </c>
      <c r="D1546">
        <v>1328.48</v>
      </c>
      <c r="E1546" s="4">
        <v>45089</v>
      </c>
      <c r="F1546" s="4">
        <v>45361</v>
      </c>
      <c r="G1546">
        <v>0</v>
      </c>
      <c r="H1546" t="s">
        <v>7453</v>
      </c>
      <c r="I1546" t="s">
        <v>8016</v>
      </c>
      <c r="J1546" t="s">
        <v>8001</v>
      </c>
      <c r="L1546">
        <f>VLOOKUP(T_Boleto[[#This Row],[Acionista]], t_carne!$B$2:$L$292,11,0)</f>
        <v>129</v>
      </c>
      <c r="M1546" t="str">
        <f>"insert into t_boleto values(" &amp; L1546 &amp; ", " &amp; T_Boleto[[#This Row],[SeqID]] &amp; ", " &amp; SUBSTITUTE(T_Boleto[[#This Row],[Valor]],",",".",1) &amp; ", '" &amp; TEXT(T_Boleto[[#This Row],[DataVencimento]],"aaaa-mm-dd") &amp; "');"</f>
        <v>insert into t_boleto values(129, 135544, 1328.48, '2024-03-10');</v>
      </c>
    </row>
    <row r="1547" spans="1:13">
      <c r="A1547">
        <v>135545</v>
      </c>
      <c r="B1547">
        <v>976</v>
      </c>
      <c r="C1547">
        <v>2</v>
      </c>
      <c r="D1547">
        <v>1328.48</v>
      </c>
      <c r="E1547" s="4">
        <v>45089</v>
      </c>
      <c r="F1547" s="4">
        <v>45392</v>
      </c>
      <c r="G1547">
        <v>0</v>
      </c>
      <c r="H1547" t="s">
        <v>7453</v>
      </c>
      <c r="I1547" t="s">
        <v>8016</v>
      </c>
      <c r="J1547" t="s">
        <v>8002</v>
      </c>
      <c r="L1547">
        <f>VLOOKUP(T_Boleto[[#This Row],[Acionista]], t_carne!$B$2:$L$292,11,0)</f>
        <v>129</v>
      </c>
      <c r="M1547" t="str">
        <f>"insert into t_boleto values(" &amp; L1547 &amp; ", " &amp; T_Boleto[[#This Row],[SeqID]] &amp; ", " &amp; SUBSTITUTE(T_Boleto[[#This Row],[Valor]],",",".",1) &amp; ", '" &amp; TEXT(T_Boleto[[#This Row],[DataVencimento]],"aaaa-mm-dd") &amp; "');"</f>
        <v>insert into t_boleto values(129, 135545, 1328.48, '2024-04-10');</v>
      </c>
    </row>
    <row r="1548" spans="1:13">
      <c r="A1548">
        <v>135546</v>
      </c>
      <c r="B1548">
        <v>976</v>
      </c>
      <c r="C1548">
        <v>2</v>
      </c>
      <c r="D1548">
        <v>1328.48</v>
      </c>
      <c r="E1548" s="4">
        <v>45089</v>
      </c>
      <c r="F1548" s="4">
        <v>45422</v>
      </c>
      <c r="G1548">
        <v>0</v>
      </c>
      <c r="H1548" t="s">
        <v>7453</v>
      </c>
      <c r="I1548" t="s">
        <v>8016</v>
      </c>
      <c r="J1548" t="s">
        <v>8003</v>
      </c>
      <c r="L1548">
        <f>VLOOKUP(T_Boleto[[#This Row],[Acionista]], t_carne!$B$2:$L$292,11,0)</f>
        <v>129</v>
      </c>
      <c r="M1548" t="str">
        <f>"insert into t_boleto values(" &amp; L1548 &amp; ", " &amp; T_Boleto[[#This Row],[SeqID]] &amp; ", " &amp; SUBSTITUTE(T_Boleto[[#This Row],[Valor]],",",".",1) &amp; ", '" &amp; TEXT(T_Boleto[[#This Row],[DataVencimento]],"aaaa-mm-dd") &amp; "');"</f>
        <v>insert into t_boleto values(129, 135546, 1328.48, '2024-05-10');</v>
      </c>
    </row>
    <row r="1549" spans="1:13">
      <c r="A1549">
        <v>135547</v>
      </c>
      <c r="B1549">
        <v>976</v>
      </c>
      <c r="C1549">
        <v>2</v>
      </c>
      <c r="D1549">
        <v>1328.48</v>
      </c>
      <c r="E1549" s="4">
        <v>45089</v>
      </c>
      <c r="F1549" s="4">
        <v>45453</v>
      </c>
      <c r="G1549">
        <v>0</v>
      </c>
      <c r="H1549" t="s">
        <v>7453</v>
      </c>
      <c r="I1549" t="s">
        <v>8016</v>
      </c>
      <c r="J1549" t="s">
        <v>8004</v>
      </c>
      <c r="L1549">
        <f>VLOOKUP(T_Boleto[[#This Row],[Acionista]], t_carne!$B$2:$L$292,11,0)</f>
        <v>129</v>
      </c>
      <c r="M1549" t="str">
        <f>"insert into t_boleto values(" &amp; L1549 &amp; ", " &amp; T_Boleto[[#This Row],[SeqID]] &amp; ", " &amp; SUBSTITUTE(T_Boleto[[#This Row],[Valor]],",",".",1) &amp; ", '" &amp; TEXT(T_Boleto[[#This Row],[DataVencimento]],"aaaa-mm-dd") &amp; "');"</f>
        <v>insert into t_boleto values(129, 135547, 1328.48, '2024-06-10');</v>
      </c>
    </row>
    <row r="1550" spans="1:13">
      <c r="A1550">
        <v>135548</v>
      </c>
      <c r="B1550">
        <v>952</v>
      </c>
      <c r="C1550">
        <v>2</v>
      </c>
      <c r="D1550">
        <v>839.28</v>
      </c>
      <c r="E1550" s="4">
        <v>45089</v>
      </c>
      <c r="F1550" s="4">
        <v>45117</v>
      </c>
      <c r="G1550">
        <v>0</v>
      </c>
      <c r="H1550" t="s">
        <v>7432</v>
      </c>
      <c r="I1550" t="s">
        <v>8005</v>
      </c>
      <c r="J1550" t="s">
        <v>8006</v>
      </c>
      <c r="L1550">
        <f>VLOOKUP(T_Boleto[[#This Row],[Acionista]], t_carne!$B$2:$L$292,11,0)</f>
        <v>130</v>
      </c>
      <c r="M1550" t="str">
        <f>"insert into t_boleto values(" &amp; L1550 &amp; ", " &amp; T_Boleto[[#This Row],[SeqID]] &amp; ", " &amp; SUBSTITUTE(T_Boleto[[#This Row],[Valor]],",",".",1) &amp; ", '" &amp; TEXT(T_Boleto[[#This Row],[DataVencimento]],"aaaa-mm-dd") &amp; "');"</f>
        <v>insert into t_boleto values(130, 135548, 839.28, '2023-07-10');</v>
      </c>
    </row>
    <row r="1551" spans="1:13">
      <c r="A1551">
        <v>135549</v>
      </c>
      <c r="B1551">
        <v>952</v>
      </c>
      <c r="C1551">
        <v>2</v>
      </c>
      <c r="D1551">
        <v>839.28</v>
      </c>
      <c r="E1551" s="4">
        <v>45089</v>
      </c>
      <c r="F1551" s="4">
        <v>45148</v>
      </c>
      <c r="G1551">
        <v>0</v>
      </c>
      <c r="H1551" t="s">
        <v>7432</v>
      </c>
      <c r="I1551" t="s">
        <v>8005</v>
      </c>
      <c r="J1551" t="s">
        <v>8007</v>
      </c>
      <c r="L1551">
        <f>VLOOKUP(T_Boleto[[#This Row],[Acionista]], t_carne!$B$2:$L$292,11,0)</f>
        <v>130</v>
      </c>
      <c r="M1551" t="str">
        <f>"insert into t_boleto values(" &amp; L1551 &amp; ", " &amp; T_Boleto[[#This Row],[SeqID]] &amp; ", " &amp; SUBSTITUTE(T_Boleto[[#This Row],[Valor]],",",".",1) &amp; ", '" &amp; TEXT(T_Boleto[[#This Row],[DataVencimento]],"aaaa-mm-dd") &amp; "');"</f>
        <v>insert into t_boleto values(130, 135549, 839.28, '2023-08-10');</v>
      </c>
    </row>
    <row r="1552" spans="1:13">
      <c r="A1552">
        <v>135550</v>
      </c>
      <c r="B1552">
        <v>952</v>
      </c>
      <c r="C1552">
        <v>2</v>
      </c>
      <c r="D1552">
        <v>839.28</v>
      </c>
      <c r="E1552" s="4">
        <v>45089</v>
      </c>
      <c r="F1552" s="4">
        <v>45179</v>
      </c>
      <c r="G1552">
        <v>0</v>
      </c>
      <c r="H1552" t="s">
        <v>7432</v>
      </c>
      <c r="I1552" t="s">
        <v>8005</v>
      </c>
      <c r="J1552" t="s">
        <v>8008</v>
      </c>
      <c r="L1552">
        <f>VLOOKUP(T_Boleto[[#This Row],[Acionista]], t_carne!$B$2:$L$292,11,0)</f>
        <v>130</v>
      </c>
      <c r="M1552" t="str">
        <f>"insert into t_boleto values(" &amp; L1552 &amp; ", " &amp; T_Boleto[[#This Row],[SeqID]] &amp; ", " &amp; SUBSTITUTE(T_Boleto[[#This Row],[Valor]],",",".",1) &amp; ", '" &amp; TEXT(T_Boleto[[#This Row],[DataVencimento]],"aaaa-mm-dd") &amp; "');"</f>
        <v>insert into t_boleto values(130, 135550, 839.28, '2023-09-10');</v>
      </c>
    </row>
    <row r="1553" spans="1:13">
      <c r="A1553">
        <v>135551</v>
      </c>
      <c r="B1553">
        <v>952</v>
      </c>
      <c r="C1553">
        <v>2</v>
      </c>
      <c r="D1553">
        <v>839.28</v>
      </c>
      <c r="E1553" s="4">
        <v>45089</v>
      </c>
      <c r="F1553" s="4">
        <v>45209</v>
      </c>
      <c r="G1553">
        <v>0</v>
      </c>
      <c r="H1553" t="s">
        <v>7432</v>
      </c>
      <c r="I1553" t="s">
        <v>8005</v>
      </c>
      <c r="J1553" t="s">
        <v>8009</v>
      </c>
      <c r="L1553">
        <f>VLOOKUP(T_Boleto[[#This Row],[Acionista]], t_carne!$B$2:$L$292,11,0)</f>
        <v>130</v>
      </c>
      <c r="M1553" t="str">
        <f>"insert into t_boleto values(" &amp; L1553 &amp; ", " &amp; T_Boleto[[#This Row],[SeqID]] &amp; ", " &amp; SUBSTITUTE(T_Boleto[[#This Row],[Valor]],",",".",1) &amp; ", '" &amp; TEXT(T_Boleto[[#This Row],[DataVencimento]],"aaaa-mm-dd") &amp; "');"</f>
        <v>insert into t_boleto values(130, 135551, 839.28, '2023-10-10');</v>
      </c>
    </row>
    <row r="1554" spans="1:13">
      <c r="A1554">
        <v>135552</v>
      </c>
      <c r="B1554">
        <v>952</v>
      </c>
      <c r="C1554">
        <v>2</v>
      </c>
      <c r="D1554">
        <v>839.28</v>
      </c>
      <c r="E1554" s="4">
        <v>45089</v>
      </c>
      <c r="F1554" s="4">
        <v>45240</v>
      </c>
      <c r="G1554">
        <v>0</v>
      </c>
      <c r="H1554" t="s">
        <v>7432</v>
      </c>
      <c r="I1554" t="s">
        <v>8005</v>
      </c>
      <c r="J1554" t="s">
        <v>8010</v>
      </c>
      <c r="L1554">
        <f>VLOOKUP(T_Boleto[[#This Row],[Acionista]], t_carne!$B$2:$L$292,11,0)</f>
        <v>130</v>
      </c>
      <c r="M1554" t="str">
        <f>"insert into t_boleto values(" &amp; L1554 &amp; ", " &amp; T_Boleto[[#This Row],[SeqID]] &amp; ", " &amp; SUBSTITUTE(T_Boleto[[#This Row],[Valor]],",",".",1) &amp; ", '" &amp; TEXT(T_Boleto[[#This Row],[DataVencimento]],"aaaa-mm-dd") &amp; "');"</f>
        <v>insert into t_boleto values(130, 135552, 839.28, '2023-11-10');</v>
      </c>
    </row>
    <row r="1555" spans="1:13">
      <c r="A1555">
        <v>135553</v>
      </c>
      <c r="B1555">
        <v>952</v>
      </c>
      <c r="C1555">
        <v>2</v>
      </c>
      <c r="D1555">
        <v>839.28</v>
      </c>
      <c r="E1555" s="4">
        <v>45089</v>
      </c>
      <c r="F1555" s="4">
        <v>45270</v>
      </c>
      <c r="G1555">
        <v>0</v>
      </c>
      <c r="H1555" t="s">
        <v>7432</v>
      </c>
      <c r="I1555" t="s">
        <v>8005</v>
      </c>
      <c r="J1555" t="s">
        <v>8011</v>
      </c>
      <c r="L1555">
        <f>VLOOKUP(T_Boleto[[#This Row],[Acionista]], t_carne!$B$2:$L$292,11,0)</f>
        <v>130</v>
      </c>
      <c r="M1555" t="str">
        <f>"insert into t_boleto values(" &amp; L1555 &amp; ", " &amp; T_Boleto[[#This Row],[SeqID]] &amp; ", " &amp; SUBSTITUTE(T_Boleto[[#This Row],[Valor]],",",".",1) &amp; ", '" &amp; TEXT(T_Boleto[[#This Row],[DataVencimento]],"aaaa-mm-dd") &amp; "');"</f>
        <v>insert into t_boleto values(130, 135553, 839.28, '2023-12-10');</v>
      </c>
    </row>
    <row r="1556" spans="1:13">
      <c r="A1556">
        <v>135554</v>
      </c>
      <c r="B1556">
        <v>952</v>
      </c>
      <c r="C1556">
        <v>2</v>
      </c>
      <c r="D1556">
        <v>839.28</v>
      </c>
      <c r="E1556" s="4">
        <v>45089</v>
      </c>
      <c r="F1556" s="4">
        <v>45301</v>
      </c>
      <c r="G1556">
        <v>0</v>
      </c>
      <c r="H1556" t="s">
        <v>7432</v>
      </c>
      <c r="I1556" t="s">
        <v>8005</v>
      </c>
      <c r="J1556" t="s">
        <v>8012</v>
      </c>
      <c r="L1556">
        <f>VLOOKUP(T_Boleto[[#This Row],[Acionista]], t_carne!$B$2:$L$292,11,0)</f>
        <v>130</v>
      </c>
      <c r="M1556" t="str">
        <f>"insert into t_boleto values(" &amp; L1556 &amp; ", " &amp; T_Boleto[[#This Row],[SeqID]] &amp; ", " &amp; SUBSTITUTE(T_Boleto[[#This Row],[Valor]],",",".",1) &amp; ", '" &amp; TEXT(T_Boleto[[#This Row],[DataVencimento]],"aaaa-mm-dd") &amp; "');"</f>
        <v>insert into t_boleto values(130, 135554, 839.28, '2024-01-10');</v>
      </c>
    </row>
    <row r="1557" spans="1:13">
      <c r="A1557">
        <v>135555</v>
      </c>
      <c r="B1557">
        <v>952</v>
      </c>
      <c r="C1557">
        <v>2</v>
      </c>
      <c r="D1557">
        <v>839.28</v>
      </c>
      <c r="E1557" s="4">
        <v>45089</v>
      </c>
      <c r="F1557" s="4">
        <v>45332</v>
      </c>
      <c r="G1557">
        <v>0</v>
      </c>
      <c r="H1557" t="s">
        <v>7432</v>
      </c>
      <c r="I1557" t="s">
        <v>8005</v>
      </c>
      <c r="J1557" t="s">
        <v>8013</v>
      </c>
      <c r="L1557">
        <f>VLOOKUP(T_Boleto[[#This Row],[Acionista]], t_carne!$B$2:$L$292,11,0)</f>
        <v>130</v>
      </c>
      <c r="M1557" t="str">
        <f>"insert into t_boleto values(" &amp; L1557 &amp; ", " &amp; T_Boleto[[#This Row],[SeqID]] &amp; ", " &amp; SUBSTITUTE(T_Boleto[[#This Row],[Valor]],",",".",1) &amp; ", '" &amp; TEXT(T_Boleto[[#This Row],[DataVencimento]],"aaaa-mm-dd") &amp; "');"</f>
        <v>insert into t_boleto values(130, 135555, 839.28, '2024-02-10');</v>
      </c>
    </row>
    <row r="1558" spans="1:13">
      <c r="A1558">
        <v>135556</v>
      </c>
      <c r="B1558">
        <v>952</v>
      </c>
      <c r="C1558">
        <v>2</v>
      </c>
      <c r="D1558">
        <v>839.28</v>
      </c>
      <c r="E1558" s="4">
        <v>45089</v>
      </c>
      <c r="F1558" s="4">
        <v>45361</v>
      </c>
      <c r="G1558">
        <v>0</v>
      </c>
      <c r="H1558" t="s">
        <v>7432</v>
      </c>
      <c r="I1558" t="s">
        <v>8005</v>
      </c>
      <c r="J1558" t="s">
        <v>8001</v>
      </c>
      <c r="L1558">
        <f>VLOOKUP(T_Boleto[[#This Row],[Acionista]], t_carne!$B$2:$L$292,11,0)</f>
        <v>130</v>
      </c>
      <c r="M1558" t="str">
        <f>"insert into t_boleto values(" &amp; L1558 &amp; ", " &amp; T_Boleto[[#This Row],[SeqID]] &amp; ", " &amp; SUBSTITUTE(T_Boleto[[#This Row],[Valor]],",",".",1) &amp; ", '" &amp; TEXT(T_Boleto[[#This Row],[DataVencimento]],"aaaa-mm-dd") &amp; "');"</f>
        <v>insert into t_boleto values(130, 135556, 839.28, '2024-03-10');</v>
      </c>
    </row>
    <row r="1559" spans="1:13">
      <c r="A1559">
        <v>135557</v>
      </c>
      <c r="B1559">
        <v>952</v>
      </c>
      <c r="C1559">
        <v>2</v>
      </c>
      <c r="D1559">
        <v>839.28</v>
      </c>
      <c r="E1559" s="4">
        <v>45089</v>
      </c>
      <c r="F1559" s="4">
        <v>45392</v>
      </c>
      <c r="G1559">
        <v>0</v>
      </c>
      <c r="H1559" t="s">
        <v>7432</v>
      </c>
      <c r="I1559" t="s">
        <v>8005</v>
      </c>
      <c r="J1559" t="s">
        <v>8002</v>
      </c>
      <c r="L1559">
        <f>VLOOKUP(T_Boleto[[#This Row],[Acionista]], t_carne!$B$2:$L$292,11,0)</f>
        <v>130</v>
      </c>
      <c r="M1559" t="str">
        <f>"insert into t_boleto values(" &amp; L1559 &amp; ", " &amp; T_Boleto[[#This Row],[SeqID]] &amp; ", " &amp; SUBSTITUTE(T_Boleto[[#This Row],[Valor]],",",".",1) &amp; ", '" &amp; TEXT(T_Boleto[[#This Row],[DataVencimento]],"aaaa-mm-dd") &amp; "');"</f>
        <v>insert into t_boleto values(130, 135557, 839.28, '2024-04-10');</v>
      </c>
    </row>
    <row r="1560" spans="1:13">
      <c r="A1560">
        <v>135558</v>
      </c>
      <c r="B1560">
        <v>952</v>
      </c>
      <c r="C1560">
        <v>2</v>
      </c>
      <c r="D1560">
        <v>839.28</v>
      </c>
      <c r="E1560" s="4">
        <v>45089</v>
      </c>
      <c r="F1560" s="4">
        <v>45422</v>
      </c>
      <c r="G1560">
        <v>0</v>
      </c>
      <c r="H1560" t="s">
        <v>7432</v>
      </c>
      <c r="I1560" t="s">
        <v>8005</v>
      </c>
      <c r="J1560" t="s">
        <v>8003</v>
      </c>
      <c r="L1560">
        <f>VLOOKUP(T_Boleto[[#This Row],[Acionista]], t_carne!$B$2:$L$292,11,0)</f>
        <v>130</v>
      </c>
      <c r="M1560" t="str">
        <f>"insert into t_boleto values(" &amp; L1560 &amp; ", " &amp; T_Boleto[[#This Row],[SeqID]] &amp; ", " &amp; SUBSTITUTE(T_Boleto[[#This Row],[Valor]],",",".",1) &amp; ", '" &amp; TEXT(T_Boleto[[#This Row],[DataVencimento]],"aaaa-mm-dd") &amp; "');"</f>
        <v>insert into t_boleto values(130, 135558, 839.28, '2024-05-10');</v>
      </c>
    </row>
    <row r="1561" spans="1:13">
      <c r="A1561">
        <v>135559</v>
      </c>
      <c r="B1561">
        <v>952</v>
      </c>
      <c r="C1561">
        <v>2</v>
      </c>
      <c r="D1561">
        <v>839.28</v>
      </c>
      <c r="E1561" s="4">
        <v>45089</v>
      </c>
      <c r="F1561" s="4">
        <v>45453</v>
      </c>
      <c r="G1561">
        <v>0</v>
      </c>
      <c r="H1561" t="s">
        <v>7432</v>
      </c>
      <c r="I1561" t="s">
        <v>8005</v>
      </c>
      <c r="J1561" t="s">
        <v>8004</v>
      </c>
      <c r="L1561">
        <f>VLOOKUP(T_Boleto[[#This Row],[Acionista]], t_carne!$B$2:$L$292,11,0)</f>
        <v>130</v>
      </c>
      <c r="M1561" t="str">
        <f>"insert into t_boleto values(" &amp; L1561 &amp; ", " &amp; T_Boleto[[#This Row],[SeqID]] &amp; ", " &amp; SUBSTITUTE(T_Boleto[[#This Row],[Valor]],",",".",1) &amp; ", '" &amp; TEXT(T_Boleto[[#This Row],[DataVencimento]],"aaaa-mm-dd") &amp; "');"</f>
        <v>insert into t_boleto values(130, 135559, 839.28, '2024-06-10');</v>
      </c>
    </row>
    <row r="1562" spans="1:13">
      <c r="A1562">
        <v>135560</v>
      </c>
      <c r="B1562">
        <v>856</v>
      </c>
      <c r="C1562">
        <v>2</v>
      </c>
      <c r="D1562">
        <v>839.28</v>
      </c>
      <c r="E1562" s="4">
        <v>45089</v>
      </c>
      <c r="F1562" s="4">
        <v>45117</v>
      </c>
      <c r="G1562">
        <v>0</v>
      </c>
      <c r="H1562" t="s">
        <v>7346</v>
      </c>
      <c r="I1562" t="s">
        <v>8005</v>
      </c>
      <c r="J1562" t="s">
        <v>8006</v>
      </c>
      <c r="L1562">
        <f>VLOOKUP(T_Boleto[[#This Row],[Acionista]], t_carne!$B$2:$L$292,11,0)</f>
        <v>131</v>
      </c>
      <c r="M1562" t="str">
        <f>"insert into t_boleto values(" &amp; L1562 &amp; ", " &amp; T_Boleto[[#This Row],[SeqID]] &amp; ", " &amp; SUBSTITUTE(T_Boleto[[#This Row],[Valor]],",",".",1) &amp; ", '" &amp; TEXT(T_Boleto[[#This Row],[DataVencimento]],"aaaa-mm-dd") &amp; "');"</f>
        <v>insert into t_boleto values(131, 135560, 839.28, '2023-07-10');</v>
      </c>
    </row>
    <row r="1563" spans="1:13">
      <c r="A1563">
        <v>135561</v>
      </c>
      <c r="B1563">
        <v>856</v>
      </c>
      <c r="C1563">
        <v>2</v>
      </c>
      <c r="D1563">
        <v>839.28</v>
      </c>
      <c r="E1563" s="4">
        <v>45089</v>
      </c>
      <c r="F1563" s="4">
        <v>45148</v>
      </c>
      <c r="G1563">
        <v>0</v>
      </c>
      <c r="H1563" t="s">
        <v>7346</v>
      </c>
      <c r="I1563" t="s">
        <v>8005</v>
      </c>
      <c r="J1563" t="s">
        <v>8007</v>
      </c>
      <c r="L1563">
        <f>VLOOKUP(T_Boleto[[#This Row],[Acionista]], t_carne!$B$2:$L$292,11,0)</f>
        <v>131</v>
      </c>
      <c r="M1563" t="str">
        <f>"insert into t_boleto values(" &amp; L1563 &amp; ", " &amp; T_Boleto[[#This Row],[SeqID]] &amp; ", " &amp; SUBSTITUTE(T_Boleto[[#This Row],[Valor]],",",".",1) &amp; ", '" &amp; TEXT(T_Boleto[[#This Row],[DataVencimento]],"aaaa-mm-dd") &amp; "');"</f>
        <v>insert into t_boleto values(131, 135561, 839.28, '2023-08-10');</v>
      </c>
    </row>
    <row r="1564" spans="1:13">
      <c r="A1564">
        <v>135562</v>
      </c>
      <c r="B1564">
        <v>856</v>
      </c>
      <c r="C1564">
        <v>2</v>
      </c>
      <c r="D1564">
        <v>839.28</v>
      </c>
      <c r="E1564" s="4">
        <v>45089</v>
      </c>
      <c r="F1564" s="4">
        <v>45179</v>
      </c>
      <c r="G1564">
        <v>0</v>
      </c>
      <c r="H1564" t="s">
        <v>7346</v>
      </c>
      <c r="I1564" t="s">
        <v>8005</v>
      </c>
      <c r="J1564" t="s">
        <v>8008</v>
      </c>
      <c r="L1564">
        <f>VLOOKUP(T_Boleto[[#This Row],[Acionista]], t_carne!$B$2:$L$292,11,0)</f>
        <v>131</v>
      </c>
      <c r="M1564" t="str">
        <f>"insert into t_boleto values(" &amp; L1564 &amp; ", " &amp; T_Boleto[[#This Row],[SeqID]] &amp; ", " &amp; SUBSTITUTE(T_Boleto[[#This Row],[Valor]],",",".",1) &amp; ", '" &amp; TEXT(T_Boleto[[#This Row],[DataVencimento]],"aaaa-mm-dd") &amp; "');"</f>
        <v>insert into t_boleto values(131, 135562, 839.28, '2023-09-10');</v>
      </c>
    </row>
    <row r="1565" spans="1:13">
      <c r="A1565">
        <v>135563</v>
      </c>
      <c r="B1565">
        <v>856</v>
      </c>
      <c r="C1565">
        <v>2</v>
      </c>
      <c r="D1565">
        <v>839.28</v>
      </c>
      <c r="E1565" s="4">
        <v>45089</v>
      </c>
      <c r="F1565" s="4">
        <v>45209</v>
      </c>
      <c r="G1565">
        <v>0</v>
      </c>
      <c r="H1565" t="s">
        <v>7346</v>
      </c>
      <c r="I1565" t="s">
        <v>8005</v>
      </c>
      <c r="J1565" t="s">
        <v>8009</v>
      </c>
      <c r="L1565">
        <f>VLOOKUP(T_Boleto[[#This Row],[Acionista]], t_carne!$B$2:$L$292,11,0)</f>
        <v>131</v>
      </c>
      <c r="M1565" t="str">
        <f>"insert into t_boleto values(" &amp; L1565 &amp; ", " &amp; T_Boleto[[#This Row],[SeqID]] &amp; ", " &amp; SUBSTITUTE(T_Boleto[[#This Row],[Valor]],",",".",1) &amp; ", '" &amp; TEXT(T_Boleto[[#This Row],[DataVencimento]],"aaaa-mm-dd") &amp; "');"</f>
        <v>insert into t_boleto values(131, 135563, 839.28, '2023-10-10');</v>
      </c>
    </row>
    <row r="1566" spans="1:13">
      <c r="A1566">
        <v>135564</v>
      </c>
      <c r="B1566">
        <v>856</v>
      </c>
      <c r="C1566">
        <v>2</v>
      </c>
      <c r="D1566">
        <v>839.28</v>
      </c>
      <c r="E1566" s="4">
        <v>45089</v>
      </c>
      <c r="F1566" s="4">
        <v>45240</v>
      </c>
      <c r="G1566">
        <v>0</v>
      </c>
      <c r="H1566" t="s">
        <v>7346</v>
      </c>
      <c r="I1566" t="s">
        <v>8005</v>
      </c>
      <c r="J1566" t="s">
        <v>8010</v>
      </c>
      <c r="L1566">
        <f>VLOOKUP(T_Boleto[[#This Row],[Acionista]], t_carne!$B$2:$L$292,11,0)</f>
        <v>131</v>
      </c>
      <c r="M1566" t="str">
        <f>"insert into t_boleto values(" &amp; L1566 &amp; ", " &amp; T_Boleto[[#This Row],[SeqID]] &amp; ", " &amp; SUBSTITUTE(T_Boleto[[#This Row],[Valor]],",",".",1) &amp; ", '" &amp; TEXT(T_Boleto[[#This Row],[DataVencimento]],"aaaa-mm-dd") &amp; "');"</f>
        <v>insert into t_boleto values(131, 135564, 839.28, '2023-11-10');</v>
      </c>
    </row>
    <row r="1567" spans="1:13">
      <c r="A1567">
        <v>135565</v>
      </c>
      <c r="B1567">
        <v>856</v>
      </c>
      <c r="C1567">
        <v>2</v>
      </c>
      <c r="D1567">
        <v>839.28</v>
      </c>
      <c r="E1567" s="4">
        <v>45089</v>
      </c>
      <c r="F1567" s="4">
        <v>45270</v>
      </c>
      <c r="G1567">
        <v>0</v>
      </c>
      <c r="H1567" t="s">
        <v>7346</v>
      </c>
      <c r="I1567" t="s">
        <v>8005</v>
      </c>
      <c r="J1567" t="s">
        <v>8011</v>
      </c>
      <c r="L1567">
        <f>VLOOKUP(T_Boleto[[#This Row],[Acionista]], t_carne!$B$2:$L$292,11,0)</f>
        <v>131</v>
      </c>
      <c r="M1567" t="str">
        <f>"insert into t_boleto values(" &amp; L1567 &amp; ", " &amp; T_Boleto[[#This Row],[SeqID]] &amp; ", " &amp; SUBSTITUTE(T_Boleto[[#This Row],[Valor]],",",".",1) &amp; ", '" &amp; TEXT(T_Boleto[[#This Row],[DataVencimento]],"aaaa-mm-dd") &amp; "');"</f>
        <v>insert into t_boleto values(131, 135565, 839.28, '2023-12-10');</v>
      </c>
    </row>
    <row r="1568" spans="1:13">
      <c r="A1568">
        <v>135566</v>
      </c>
      <c r="B1568">
        <v>856</v>
      </c>
      <c r="C1568">
        <v>2</v>
      </c>
      <c r="D1568">
        <v>839.28</v>
      </c>
      <c r="E1568" s="4">
        <v>45089</v>
      </c>
      <c r="F1568" s="4">
        <v>45301</v>
      </c>
      <c r="G1568">
        <v>0</v>
      </c>
      <c r="H1568" t="s">
        <v>7346</v>
      </c>
      <c r="I1568" t="s">
        <v>8005</v>
      </c>
      <c r="J1568" t="s">
        <v>8012</v>
      </c>
      <c r="L1568">
        <f>VLOOKUP(T_Boleto[[#This Row],[Acionista]], t_carne!$B$2:$L$292,11,0)</f>
        <v>131</v>
      </c>
      <c r="M1568" t="str">
        <f>"insert into t_boleto values(" &amp; L1568 &amp; ", " &amp; T_Boleto[[#This Row],[SeqID]] &amp; ", " &amp; SUBSTITUTE(T_Boleto[[#This Row],[Valor]],",",".",1) &amp; ", '" &amp; TEXT(T_Boleto[[#This Row],[DataVencimento]],"aaaa-mm-dd") &amp; "');"</f>
        <v>insert into t_boleto values(131, 135566, 839.28, '2024-01-10');</v>
      </c>
    </row>
    <row r="1569" spans="1:13">
      <c r="A1569">
        <v>135567</v>
      </c>
      <c r="B1569">
        <v>856</v>
      </c>
      <c r="C1569">
        <v>2</v>
      </c>
      <c r="D1569">
        <v>839.28</v>
      </c>
      <c r="E1569" s="4">
        <v>45089</v>
      </c>
      <c r="F1569" s="4">
        <v>45332</v>
      </c>
      <c r="G1569">
        <v>0</v>
      </c>
      <c r="H1569" t="s">
        <v>7346</v>
      </c>
      <c r="I1569" t="s">
        <v>8005</v>
      </c>
      <c r="J1569" t="s">
        <v>8013</v>
      </c>
      <c r="L1569">
        <f>VLOOKUP(T_Boleto[[#This Row],[Acionista]], t_carne!$B$2:$L$292,11,0)</f>
        <v>131</v>
      </c>
      <c r="M1569" t="str">
        <f>"insert into t_boleto values(" &amp; L1569 &amp; ", " &amp; T_Boleto[[#This Row],[SeqID]] &amp; ", " &amp; SUBSTITUTE(T_Boleto[[#This Row],[Valor]],",",".",1) &amp; ", '" &amp; TEXT(T_Boleto[[#This Row],[DataVencimento]],"aaaa-mm-dd") &amp; "');"</f>
        <v>insert into t_boleto values(131, 135567, 839.28, '2024-02-10');</v>
      </c>
    </row>
    <row r="1570" spans="1:13">
      <c r="A1570">
        <v>135568</v>
      </c>
      <c r="B1570">
        <v>856</v>
      </c>
      <c r="C1570">
        <v>2</v>
      </c>
      <c r="D1570">
        <v>839.28</v>
      </c>
      <c r="E1570" s="4">
        <v>45089</v>
      </c>
      <c r="F1570" s="4">
        <v>45361</v>
      </c>
      <c r="G1570">
        <v>0</v>
      </c>
      <c r="H1570" t="s">
        <v>7346</v>
      </c>
      <c r="I1570" t="s">
        <v>8005</v>
      </c>
      <c r="J1570" t="s">
        <v>8001</v>
      </c>
      <c r="L1570">
        <f>VLOOKUP(T_Boleto[[#This Row],[Acionista]], t_carne!$B$2:$L$292,11,0)</f>
        <v>131</v>
      </c>
      <c r="M1570" t="str">
        <f>"insert into t_boleto values(" &amp; L1570 &amp; ", " &amp; T_Boleto[[#This Row],[SeqID]] &amp; ", " &amp; SUBSTITUTE(T_Boleto[[#This Row],[Valor]],",",".",1) &amp; ", '" &amp; TEXT(T_Boleto[[#This Row],[DataVencimento]],"aaaa-mm-dd") &amp; "');"</f>
        <v>insert into t_boleto values(131, 135568, 839.28, '2024-03-10');</v>
      </c>
    </row>
    <row r="1571" spans="1:13">
      <c r="A1571">
        <v>135569</v>
      </c>
      <c r="B1571">
        <v>856</v>
      </c>
      <c r="C1571">
        <v>2</v>
      </c>
      <c r="D1571">
        <v>839.28</v>
      </c>
      <c r="E1571" s="4">
        <v>45089</v>
      </c>
      <c r="F1571" s="4">
        <v>45392</v>
      </c>
      <c r="G1571">
        <v>0</v>
      </c>
      <c r="H1571" t="s">
        <v>7346</v>
      </c>
      <c r="I1571" t="s">
        <v>8005</v>
      </c>
      <c r="J1571" t="s">
        <v>8002</v>
      </c>
      <c r="L1571">
        <f>VLOOKUP(T_Boleto[[#This Row],[Acionista]], t_carne!$B$2:$L$292,11,0)</f>
        <v>131</v>
      </c>
      <c r="M1571" t="str">
        <f>"insert into t_boleto values(" &amp; L1571 &amp; ", " &amp; T_Boleto[[#This Row],[SeqID]] &amp; ", " &amp; SUBSTITUTE(T_Boleto[[#This Row],[Valor]],",",".",1) &amp; ", '" &amp; TEXT(T_Boleto[[#This Row],[DataVencimento]],"aaaa-mm-dd") &amp; "');"</f>
        <v>insert into t_boleto values(131, 135569, 839.28, '2024-04-10');</v>
      </c>
    </row>
    <row r="1572" spans="1:13">
      <c r="A1572">
        <v>135570</v>
      </c>
      <c r="B1572">
        <v>856</v>
      </c>
      <c r="C1572">
        <v>2</v>
      </c>
      <c r="D1572">
        <v>839.28</v>
      </c>
      <c r="E1572" s="4">
        <v>45089</v>
      </c>
      <c r="F1572" s="4">
        <v>45422</v>
      </c>
      <c r="G1572">
        <v>0</v>
      </c>
      <c r="H1572" t="s">
        <v>7346</v>
      </c>
      <c r="I1572" t="s">
        <v>8005</v>
      </c>
      <c r="J1572" t="s">
        <v>8003</v>
      </c>
      <c r="L1572">
        <f>VLOOKUP(T_Boleto[[#This Row],[Acionista]], t_carne!$B$2:$L$292,11,0)</f>
        <v>131</v>
      </c>
      <c r="M1572" t="str">
        <f>"insert into t_boleto values(" &amp; L1572 &amp; ", " &amp; T_Boleto[[#This Row],[SeqID]] &amp; ", " &amp; SUBSTITUTE(T_Boleto[[#This Row],[Valor]],",",".",1) &amp; ", '" &amp; TEXT(T_Boleto[[#This Row],[DataVencimento]],"aaaa-mm-dd") &amp; "');"</f>
        <v>insert into t_boleto values(131, 135570, 839.28, '2024-05-10');</v>
      </c>
    </row>
    <row r="1573" spans="1:13">
      <c r="A1573">
        <v>135571</v>
      </c>
      <c r="B1573">
        <v>856</v>
      </c>
      <c r="C1573">
        <v>2</v>
      </c>
      <c r="D1573">
        <v>839.28</v>
      </c>
      <c r="E1573" s="4">
        <v>45089</v>
      </c>
      <c r="F1573" s="4">
        <v>45453</v>
      </c>
      <c r="G1573">
        <v>0</v>
      </c>
      <c r="H1573" t="s">
        <v>7346</v>
      </c>
      <c r="I1573" t="s">
        <v>8005</v>
      </c>
      <c r="J1573" t="s">
        <v>8004</v>
      </c>
      <c r="L1573">
        <f>VLOOKUP(T_Boleto[[#This Row],[Acionista]], t_carne!$B$2:$L$292,11,0)</f>
        <v>131</v>
      </c>
      <c r="M1573" t="str">
        <f>"insert into t_boleto values(" &amp; L1573 &amp; ", " &amp; T_Boleto[[#This Row],[SeqID]] &amp; ", " &amp; SUBSTITUTE(T_Boleto[[#This Row],[Valor]],",",".",1) &amp; ", '" &amp; TEXT(T_Boleto[[#This Row],[DataVencimento]],"aaaa-mm-dd") &amp; "');"</f>
        <v>insert into t_boleto values(131, 135571, 839.28, '2024-06-10');</v>
      </c>
    </row>
    <row r="1574" spans="1:13">
      <c r="A1574">
        <v>135572</v>
      </c>
      <c r="B1574">
        <v>698</v>
      </c>
      <c r="C1574">
        <v>2</v>
      </c>
      <c r="D1574">
        <v>839.28</v>
      </c>
      <c r="E1574" s="4">
        <v>45089</v>
      </c>
      <c r="F1574" s="4">
        <v>45117</v>
      </c>
      <c r="G1574">
        <v>0</v>
      </c>
      <c r="H1574" t="s">
        <v>7259</v>
      </c>
      <c r="I1574" t="s">
        <v>8005</v>
      </c>
      <c r="J1574" t="s">
        <v>8006</v>
      </c>
      <c r="L1574">
        <f>VLOOKUP(T_Boleto[[#This Row],[Acionista]], t_carne!$B$2:$L$292,11,0)</f>
        <v>132</v>
      </c>
      <c r="M1574" t="str">
        <f>"insert into t_boleto values(" &amp; L1574 &amp; ", " &amp; T_Boleto[[#This Row],[SeqID]] &amp; ", " &amp; SUBSTITUTE(T_Boleto[[#This Row],[Valor]],",",".",1) &amp; ", '" &amp; TEXT(T_Boleto[[#This Row],[DataVencimento]],"aaaa-mm-dd") &amp; "');"</f>
        <v>insert into t_boleto values(132, 135572, 839.28, '2023-07-10');</v>
      </c>
    </row>
    <row r="1575" spans="1:13">
      <c r="A1575">
        <v>135573</v>
      </c>
      <c r="B1575">
        <v>698</v>
      </c>
      <c r="C1575">
        <v>2</v>
      </c>
      <c r="D1575">
        <v>839.28</v>
      </c>
      <c r="E1575" s="4">
        <v>45089</v>
      </c>
      <c r="F1575" s="4">
        <v>45148</v>
      </c>
      <c r="G1575">
        <v>0</v>
      </c>
      <c r="H1575" t="s">
        <v>7259</v>
      </c>
      <c r="I1575" t="s">
        <v>8005</v>
      </c>
      <c r="J1575" t="s">
        <v>8007</v>
      </c>
      <c r="L1575">
        <f>VLOOKUP(T_Boleto[[#This Row],[Acionista]], t_carne!$B$2:$L$292,11,0)</f>
        <v>132</v>
      </c>
      <c r="M1575" t="str">
        <f>"insert into t_boleto values(" &amp; L1575 &amp; ", " &amp; T_Boleto[[#This Row],[SeqID]] &amp; ", " &amp; SUBSTITUTE(T_Boleto[[#This Row],[Valor]],",",".",1) &amp; ", '" &amp; TEXT(T_Boleto[[#This Row],[DataVencimento]],"aaaa-mm-dd") &amp; "');"</f>
        <v>insert into t_boleto values(132, 135573, 839.28, '2023-08-10');</v>
      </c>
    </row>
    <row r="1576" spans="1:13">
      <c r="A1576">
        <v>135574</v>
      </c>
      <c r="B1576">
        <v>698</v>
      </c>
      <c r="C1576">
        <v>2</v>
      </c>
      <c r="D1576">
        <v>839.28</v>
      </c>
      <c r="E1576" s="4">
        <v>45089</v>
      </c>
      <c r="F1576" s="4">
        <v>45179</v>
      </c>
      <c r="G1576">
        <v>0</v>
      </c>
      <c r="H1576" t="s">
        <v>7259</v>
      </c>
      <c r="I1576" t="s">
        <v>8005</v>
      </c>
      <c r="J1576" t="s">
        <v>8008</v>
      </c>
      <c r="L1576">
        <f>VLOOKUP(T_Boleto[[#This Row],[Acionista]], t_carne!$B$2:$L$292,11,0)</f>
        <v>132</v>
      </c>
      <c r="M1576" t="str">
        <f>"insert into t_boleto values(" &amp; L1576 &amp; ", " &amp; T_Boleto[[#This Row],[SeqID]] &amp; ", " &amp; SUBSTITUTE(T_Boleto[[#This Row],[Valor]],",",".",1) &amp; ", '" &amp; TEXT(T_Boleto[[#This Row],[DataVencimento]],"aaaa-mm-dd") &amp; "');"</f>
        <v>insert into t_boleto values(132, 135574, 839.28, '2023-09-10');</v>
      </c>
    </row>
    <row r="1577" spans="1:13">
      <c r="A1577">
        <v>135575</v>
      </c>
      <c r="B1577">
        <v>698</v>
      </c>
      <c r="C1577">
        <v>2</v>
      </c>
      <c r="D1577">
        <v>839.28</v>
      </c>
      <c r="E1577" s="4">
        <v>45089</v>
      </c>
      <c r="F1577" s="4">
        <v>45209</v>
      </c>
      <c r="G1577">
        <v>0</v>
      </c>
      <c r="H1577" t="s">
        <v>7259</v>
      </c>
      <c r="I1577" t="s">
        <v>8005</v>
      </c>
      <c r="J1577" t="s">
        <v>8009</v>
      </c>
      <c r="L1577">
        <f>VLOOKUP(T_Boleto[[#This Row],[Acionista]], t_carne!$B$2:$L$292,11,0)</f>
        <v>132</v>
      </c>
      <c r="M1577" t="str">
        <f>"insert into t_boleto values(" &amp; L1577 &amp; ", " &amp; T_Boleto[[#This Row],[SeqID]] &amp; ", " &amp; SUBSTITUTE(T_Boleto[[#This Row],[Valor]],",",".",1) &amp; ", '" &amp; TEXT(T_Boleto[[#This Row],[DataVencimento]],"aaaa-mm-dd") &amp; "');"</f>
        <v>insert into t_boleto values(132, 135575, 839.28, '2023-10-10');</v>
      </c>
    </row>
    <row r="1578" spans="1:13">
      <c r="A1578">
        <v>135576</v>
      </c>
      <c r="B1578">
        <v>698</v>
      </c>
      <c r="C1578">
        <v>2</v>
      </c>
      <c r="D1578">
        <v>839.28</v>
      </c>
      <c r="E1578" s="4">
        <v>45089</v>
      </c>
      <c r="F1578" s="4">
        <v>45240</v>
      </c>
      <c r="G1578">
        <v>0</v>
      </c>
      <c r="H1578" t="s">
        <v>7259</v>
      </c>
      <c r="I1578" t="s">
        <v>8005</v>
      </c>
      <c r="J1578" t="s">
        <v>8010</v>
      </c>
      <c r="L1578">
        <f>VLOOKUP(T_Boleto[[#This Row],[Acionista]], t_carne!$B$2:$L$292,11,0)</f>
        <v>132</v>
      </c>
      <c r="M1578" t="str">
        <f>"insert into t_boleto values(" &amp; L1578 &amp; ", " &amp; T_Boleto[[#This Row],[SeqID]] &amp; ", " &amp; SUBSTITUTE(T_Boleto[[#This Row],[Valor]],",",".",1) &amp; ", '" &amp; TEXT(T_Boleto[[#This Row],[DataVencimento]],"aaaa-mm-dd") &amp; "');"</f>
        <v>insert into t_boleto values(132, 135576, 839.28, '2023-11-10');</v>
      </c>
    </row>
    <row r="1579" spans="1:13">
      <c r="A1579">
        <v>135577</v>
      </c>
      <c r="B1579">
        <v>698</v>
      </c>
      <c r="C1579">
        <v>2</v>
      </c>
      <c r="D1579">
        <v>839.28</v>
      </c>
      <c r="E1579" s="4">
        <v>45089</v>
      </c>
      <c r="F1579" s="4">
        <v>45270</v>
      </c>
      <c r="G1579">
        <v>0</v>
      </c>
      <c r="H1579" t="s">
        <v>7259</v>
      </c>
      <c r="I1579" t="s">
        <v>8005</v>
      </c>
      <c r="J1579" t="s">
        <v>8011</v>
      </c>
      <c r="L1579">
        <f>VLOOKUP(T_Boleto[[#This Row],[Acionista]], t_carne!$B$2:$L$292,11,0)</f>
        <v>132</v>
      </c>
      <c r="M1579" t="str">
        <f>"insert into t_boleto values(" &amp; L1579 &amp; ", " &amp; T_Boleto[[#This Row],[SeqID]] &amp; ", " &amp; SUBSTITUTE(T_Boleto[[#This Row],[Valor]],",",".",1) &amp; ", '" &amp; TEXT(T_Boleto[[#This Row],[DataVencimento]],"aaaa-mm-dd") &amp; "');"</f>
        <v>insert into t_boleto values(132, 135577, 839.28, '2023-12-10');</v>
      </c>
    </row>
    <row r="1580" spans="1:13">
      <c r="A1580">
        <v>135578</v>
      </c>
      <c r="B1580">
        <v>698</v>
      </c>
      <c r="C1580">
        <v>2</v>
      </c>
      <c r="D1580">
        <v>839.28</v>
      </c>
      <c r="E1580" s="4">
        <v>45089</v>
      </c>
      <c r="F1580" s="4">
        <v>45301</v>
      </c>
      <c r="G1580">
        <v>0</v>
      </c>
      <c r="H1580" t="s">
        <v>7259</v>
      </c>
      <c r="I1580" t="s">
        <v>8005</v>
      </c>
      <c r="J1580" t="s">
        <v>8012</v>
      </c>
      <c r="L1580">
        <f>VLOOKUP(T_Boleto[[#This Row],[Acionista]], t_carne!$B$2:$L$292,11,0)</f>
        <v>132</v>
      </c>
      <c r="M1580" t="str">
        <f>"insert into t_boleto values(" &amp; L1580 &amp; ", " &amp; T_Boleto[[#This Row],[SeqID]] &amp; ", " &amp; SUBSTITUTE(T_Boleto[[#This Row],[Valor]],",",".",1) &amp; ", '" &amp; TEXT(T_Boleto[[#This Row],[DataVencimento]],"aaaa-mm-dd") &amp; "');"</f>
        <v>insert into t_boleto values(132, 135578, 839.28, '2024-01-10');</v>
      </c>
    </row>
    <row r="1581" spans="1:13">
      <c r="A1581">
        <v>135579</v>
      </c>
      <c r="B1581">
        <v>698</v>
      </c>
      <c r="C1581">
        <v>2</v>
      </c>
      <c r="D1581">
        <v>839.28</v>
      </c>
      <c r="E1581" s="4">
        <v>45089</v>
      </c>
      <c r="F1581" s="4">
        <v>45332</v>
      </c>
      <c r="G1581">
        <v>0</v>
      </c>
      <c r="H1581" t="s">
        <v>7259</v>
      </c>
      <c r="I1581" t="s">
        <v>8005</v>
      </c>
      <c r="J1581" t="s">
        <v>8013</v>
      </c>
      <c r="L1581">
        <f>VLOOKUP(T_Boleto[[#This Row],[Acionista]], t_carne!$B$2:$L$292,11,0)</f>
        <v>132</v>
      </c>
      <c r="M1581" t="str">
        <f>"insert into t_boleto values(" &amp; L1581 &amp; ", " &amp; T_Boleto[[#This Row],[SeqID]] &amp; ", " &amp; SUBSTITUTE(T_Boleto[[#This Row],[Valor]],",",".",1) &amp; ", '" &amp; TEXT(T_Boleto[[#This Row],[DataVencimento]],"aaaa-mm-dd") &amp; "');"</f>
        <v>insert into t_boleto values(132, 135579, 839.28, '2024-02-10');</v>
      </c>
    </row>
    <row r="1582" spans="1:13">
      <c r="A1582">
        <v>135580</v>
      </c>
      <c r="B1582">
        <v>698</v>
      </c>
      <c r="C1582">
        <v>2</v>
      </c>
      <c r="D1582">
        <v>839.28</v>
      </c>
      <c r="E1582" s="4">
        <v>45089</v>
      </c>
      <c r="F1582" s="4">
        <v>45361</v>
      </c>
      <c r="G1582">
        <v>0</v>
      </c>
      <c r="H1582" t="s">
        <v>7259</v>
      </c>
      <c r="I1582" t="s">
        <v>8005</v>
      </c>
      <c r="J1582" t="s">
        <v>8001</v>
      </c>
      <c r="L1582">
        <f>VLOOKUP(T_Boleto[[#This Row],[Acionista]], t_carne!$B$2:$L$292,11,0)</f>
        <v>132</v>
      </c>
      <c r="M1582" t="str">
        <f>"insert into t_boleto values(" &amp; L1582 &amp; ", " &amp; T_Boleto[[#This Row],[SeqID]] &amp; ", " &amp; SUBSTITUTE(T_Boleto[[#This Row],[Valor]],",",".",1) &amp; ", '" &amp; TEXT(T_Boleto[[#This Row],[DataVencimento]],"aaaa-mm-dd") &amp; "');"</f>
        <v>insert into t_boleto values(132, 135580, 839.28, '2024-03-10');</v>
      </c>
    </row>
    <row r="1583" spans="1:13">
      <c r="A1583">
        <v>135581</v>
      </c>
      <c r="B1583">
        <v>698</v>
      </c>
      <c r="C1583">
        <v>2</v>
      </c>
      <c r="D1583">
        <v>839.28</v>
      </c>
      <c r="E1583" s="4">
        <v>45089</v>
      </c>
      <c r="F1583" s="4">
        <v>45392</v>
      </c>
      <c r="G1583">
        <v>0</v>
      </c>
      <c r="H1583" t="s">
        <v>7259</v>
      </c>
      <c r="I1583" t="s">
        <v>8005</v>
      </c>
      <c r="J1583" t="s">
        <v>8002</v>
      </c>
      <c r="L1583">
        <f>VLOOKUP(T_Boleto[[#This Row],[Acionista]], t_carne!$B$2:$L$292,11,0)</f>
        <v>132</v>
      </c>
      <c r="M1583" t="str">
        <f>"insert into t_boleto values(" &amp; L1583 &amp; ", " &amp; T_Boleto[[#This Row],[SeqID]] &amp; ", " &amp; SUBSTITUTE(T_Boleto[[#This Row],[Valor]],",",".",1) &amp; ", '" &amp; TEXT(T_Boleto[[#This Row],[DataVencimento]],"aaaa-mm-dd") &amp; "');"</f>
        <v>insert into t_boleto values(132, 135581, 839.28, '2024-04-10');</v>
      </c>
    </row>
    <row r="1584" spans="1:13">
      <c r="A1584">
        <v>135582</v>
      </c>
      <c r="B1584">
        <v>698</v>
      </c>
      <c r="C1584">
        <v>2</v>
      </c>
      <c r="D1584">
        <v>839.28</v>
      </c>
      <c r="E1584" s="4">
        <v>45089</v>
      </c>
      <c r="F1584" s="4">
        <v>45422</v>
      </c>
      <c r="G1584">
        <v>0</v>
      </c>
      <c r="H1584" t="s">
        <v>7259</v>
      </c>
      <c r="I1584" t="s">
        <v>8005</v>
      </c>
      <c r="J1584" t="s">
        <v>8003</v>
      </c>
      <c r="L1584">
        <f>VLOOKUP(T_Boleto[[#This Row],[Acionista]], t_carne!$B$2:$L$292,11,0)</f>
        <v>132</v>
      </c>
      <c r="M1584" t="str">
        <f>"insert into t_boleto values(" &amp; L1584 &amp; ", " &amp; T_Boleto[[#This Row],[SeqID]] &amp; ", " &amp; SUBSTITUTE(T_Boleto[[#This Row],[Valor]],",",".",1) &amp; ", '" &amp; TEXT(T_Boleto[[#This Row],[DataVencimento]],"aaaa-mm-dd") &amp; "');"</f>
        <v>insert into t_boleto values(132, 135582, 839.28, '2024-05-10');</v>
      </c>
    </row>
    <row r="1585" spans="1:13">
      <c r="A1585">
        <v>135583</v>
      </c>
      <c r="B1585">
        <v>698</v>
      </c>
      <c r="C1585">
        <v>2</v>
      </c>
      <c r="D1585">
        <v>839.28</v>
      </c>
      <c r="E1585" s="4">
        <v>45089</v>
      </c>
      <c r="F1585" s="4">
        <v>45453</v>
      </c>
      <c r="G1585">
        <v>0</v>
      </c>
      <c r="H1585" t="s">
        <v>7259</v>
      </c>
      <c r="I1585" t="s">
        <v>8005</v>
      </c>
      <c r="J1585" t="s">
        <v>8004</v>
      </c>
      <c r="L1585">
        <f>VLOOKUP(T_Boleto[[#This Row],[Acionista]], t_carne!$B$2:$L$292,11,0)</f>
        <v>132</v>
      </c>
      <c r="M1585" t="str">
        <f>"insert into t_boleto values(" &amp; L1585 &amp; ", " &amp; T_Boleto[[#This Row],[SeqID]] &amp; ", " &amp; SUBSTITUTE(T_Boleto[[#This Row],[Valor]],",",".",1) &amp; ", '" &amp; TEXT(T_Boleto[[#This Row],[DataVencimento]],"aaaa-mm-dd") &amp; "');"</f>
        <v>insert into t_boleto values(132, 135583, 839.28, '2024-06-10');</v>
      </c>
    </row>
    <row r="1586" spans="1:13">
      <c r="A1586">
        <v>135584</v>
      </c>
      <c r="B1586">
        <v>895</v>
      </c>
      <c r="C1586">
        <v>2</v>
      </c>
      <c r="D1586">
        <v>456.14</v>
      </c>
      <c r="E1586" s="4">
        <v>45089</v>
      </c>
      <c r="F1586" s="4">
        <v>45117</v>
      </c>
      <c r="G1586">
        <v>0</v>
      </c>
      <c r="H1586" t="s">
        <v>7381</v>
      </c>
      <c r="I1586" t="s">
        <v>8000</v>
      </c>
      <c r="J1586" t="s">
        <v>8006</v>
      </c>
      <c r="L1586">
        <f>VLOOKUP(T_Boleto[[#This Row],[Acionista]], t_carne!$B$2:$L$292,11,0)</f>
        <v>133</v>
      </c>
      <c r="M1586" t="str">
        <f>"insert into t_boleto values(" &amp; L1586 &amp; ", " &amp; T_Boleto[[#This Row],[SeqID]] &amp; ", " &amp; SUBSTITUTE(T_Boleto[[#This Row],[Valor]],",",".",1) &amp; ", '" &amp; TEXT(T_Boleto[[#This Row],[DataVencimento]],"aaaa-mm-dd") &amp; "');"</f>
        <v>insert into t_boleto values(133, 135584, 456.14, '2023-07-10');</v>
      </c>
    </row>
    <row r="1587" spans="1:13">
      <c r="A1587">
        <v>135585</v>
      </c>
      <c r="B1587">
        <v>895</v>
      </c>
      <c r="C1587">
        <v>2</v>
      </c>
      <c r="D1587">
        <v>456.14</v>
      </c>
      <c r="E1587" s="4">
        <v>45089</v>
      </c>
      <c r="F1587" s="4">
        <v>45148</v>
      </c>
      <c r="G1587">
        <v>0</v>
      </c>
      <c r="H1587" t="s">
        <v>7381</v>
      </c>
      <c r="I1587" t="s">
        <v>8000</v>
      </c>
      <c r="J1587" t="s">
        <v>8007</v>
      </c>
      <c r="L1587">
        <f>VLOOKUP(T_Boleto[[#This Row],[Acionista]], t_carne!$B$2:$L$292,11,0)</f>
        <v>133</v>
      </c>
      <c r="M1587" t="str">
        <f>"insert into t_boleto values(" &amp; L1587 &amp; ", " &amp; T_Boleto[[#This Row],[SeqID]] &amp; ", " &amp; SUBSTITUTE(T_Boleto[[#This Row],[Valor]],",",".",1) &amp; ", '" &amp; TEXT(T_Boleto[[#This Row],[DataVencimento]],"aaaa-mm-dd") &amp; "');"</f>
        <v>insert into t_boleto values(133, 135585, 456.14, '2023-08-10');</v>
      </c>
    </row>
    <row r="1588" spans="1:13">
      <c r="A1588">
        <v>135586</v>
      </c>
      <c r="B1588">
        <v>895</v>
      </c>
      <c r="C1588">
        <v>2</v>
      </c>
      <c r="D1588">
        <v>456.14</v>
      </c>
      <c r="E1588" s="4">
        <v>45089</v>
      </c>
      <c r="F1588" s="4">
        <v>45179</v>
      </c>
      <c r="G1588">
        <v>0</v>
      </c>
      <c r="H1588" t="s">
        <v>7381</v>
      </c>
      <c r="I1588" t="s">
        <v>8000</v>
      </c>
      <c r="J1588" t="s">
        <v>8008</v>
      </c>
      <c r="L1588">
        <f>VLOOKUP(T_Boleto[[#This Row],[Acionista]], t_carne!$B$2:$L$292,11,0)</f>
        <v>133</v>
      </c>
      <c r="M1588" t="str">
        <f>"insert into t_boleto values(" &amp; L1588 &amp; ", " &amp; T_Boleto[[#This Row],[SeqID]] &amp; ", " &amp; SUBSTITUTE(T_Boleto[[#This Row],[Valor]],",",".",1) &amp; ", '" &amp; TEXT(T_Boleto[[#This Row],[DataVencimento]],"aaaa-mm-dd") &amp; "');"</f>
        <v>insert into t_boleto values(133, 135586, 456.14, '2023-09-10');</v>
      </c>
    </row>
    <row r="1589" spans="1:13">
      <c r="A1589">
        <v>135587</v>
      </c>
      <c r="B1589">
        <v>895</v>
      </c>
      <c r="C1589">
        <v>2</v>
      </c>
      <c r="D1589">
        <v>456.14</v>
      </c>
      <c r="E1589" s="4">
        <v>45089</v>
      </c>
      <c r="F1589" s="4">
        <v>45209</v>
      </c>
      <c r="G1589">
        <v>0</v>
      </c>
      <c r="H1589" t="s">
        <v>7381</v>
      </c>
      <c r="I1589" t="s">
        <v>8000</v>
      </c>
      <c r="J1589" t="s">
        <v>8009</v>
      </c>
      <c r="L1589">
        <f>VLOOKUP(T_Boleto[[#This Row],[Acionista]], t_carne!$B$2:$L$292,11,0)</f>
        <v>133</v>
      </c>
      <c r="M1589" t="str">
        <f>"insert into t_boleto values(" &amp; L1589 &amp; ", " &amp; T_Boleto[[#This Row],[SeqID]] &amp; ", " &amp; SUBSTITUTE(T_Boleto[[#This Row],[Valor]],",",".",1) &amp; ", '" &amp; TEXT(T_Boleto[[#This Row],[DataVencimento]],"aaaa-mm-dd") &amp; "');"</f>
        <v>insert into t_boleto values(133, 135587, 456.14, '2023-10-10');</v>
      </c>
    </row>
    <row r="1590" spans="1:13">
      <c r="A1590">
        <v>135588</v>
      </c>
      <c r="B1590">
        <v>895</v>
      </c>
      <c r="C1590">
        <v>2</v>
      </c>
      <c r="D1590">
        <v>456.14</v>
      </c>
      <c r="E1590" s="4">
        <v>45089</v>
      </c>
      <c r="F1590" s="4">
        <v>45240</v>
      </c>
      <c r="G1590">
        <v>0</v>
      </c>
      <c r="H1590" t="s">
        <v>7381</v>
      </c>
      <c r="I1590" t="s">
        <v>8000</v>
      </c>
      <c r="J1590" t="s">
        <v>8010</v>
      </c>
      <c r="L1590">
        <f>VLOOKUP(T_Boleto[[#This Row],[Acionista]], t_carne!$B$2:$L$292,11,0)</f>
        <v>133</v>
      </c>
      <c r="M1590" t="str">
        <f>"insert into t_boleto values(" &amp; L1590 &amp; ", " &amp; T_Boleto[[#This Row],[SeqID]] &amp; ", " &amp; SUBSTITUTE(T_Boleto[[#This Row],[Valor]],",",".",1) &amp; ", '" &amp; TEXT(T_Boleto[[#This Row],[DataVencimento]],"aaaa-mm-dd") &amp; "');"</f>
        <v>insert into t_boleto values(133, 135588, 456.14, '2023-11-10');</v>
      </c>
    </row>
    <row r="1591" spans="1:13">
      <c r="A1591">
        <v>135589</v>
      </c>
      <c r="B1591">
        <v>895</v>
      </c>
      <c r="C1591">
        <v>2</v>
      </c>
      <c r="D1591">
        <v>456.14</v>
      </c>
      <c r="E1591" s="4">
        <v>45089</v>
      </c>
      <c r="F1591" s="4">
        <v>45270</v>
      </c>
      <c r="G1591">
        <v>0</v>
      </c>
      <c r="H1591" t="s">
        <v>7381</v>
      </c>
      <c r="I1591" t="s">
        <v>8000</v>
      </c>
      <c r="J1591" t="s">
        <v>8011</v>
      </c>
      <c r="L1591">
        <f>VLOOKUP(T_Boleto[[#This Row],[Acionista]], t_carne!$B$2:$L$292,11,0)</f>
        <v>133</v>
      </c>
      <c r="M1591" t="str">
        <f>"insert into t_boleto values(" &amp; L1591 &amp; ", " &amp; T_Boleto[[#This Row],[SeqID]] &amp; ", " &amp; SUBSTITUTE(T_Boleto[[#This Row],[Valor]],",",".",1) &amp; ", '" &amp; TEXT(T_Boleto[[#This Row],[DataVencimento]],"aaaa-mm-dd") &amp; "');"</f>
        <v>insert into t_boleto values(133, 135589, 456.14, '2023-12-10');</v>
      </c>
    </row>
    <row r="1592" spans="1:13">
      <c r="A1592">
        <v>135590</v>
      </c>
      <c r="B1592">
        <v>895</v>
      </c>
      <c r="C1592">
        <v>2</v>
      </c>
      <c r="D1592">
        <v>456.14</v>
      </c>
      <c r="E1592" s="4">
        <v>45089</v>
      </c>
      <c r="F1592" s="4">
        <v>45301</v>
      </c>
      <c r="G1592">
        <v>0</v>
      </c>
      <c r="H1592" t="s">
        <v>7381</v>
      </c>
      <c r="I1592" t="s">
        <v>8000</v>
      </c>
      <c r="J1592" t="s">
        <v>8012</v>
      </c>
      <c r="L1592">
        <f>VLOOKUP(T_Boleto[[#This Row],[Acionista]], t_carne!$B$2:$L$292,11,0)</f>
        <v>133</v>
      </c>
      <c r="M1592" t="str">
        <f>"insert into t_boleto values(" &amp; L1592 &amp; ", " &amp; T_Boleto[[#This Row],[SeqID]] &amp; ", " &amp; SUBSTITUTE(T_Boleto[[#This Row],[Valor]],",",".",1) &amp; ", '" &amp; TEXT(T_Boleto[[#This Row],[DataVencimento]],"aaaa-mm-dd") &amp; "');"</f>
        <v>insert into t_boleto values(133, 135590, 456.14, '2024-01-10');</v>
      </c>
    </row>
    <row r="1593" spans="1:13">
      <c r="A1593">
        <v>135591</v>
      </c>
      <c r="B1593">
        <v>895</v>
      </c>
      <c r="C1593">
        <v>2</v>
      </c>
      <c r="D1593">
        <v>456.14</v>
      </c>
      <c r="E1593" s="4">
        <v>45089</v>
      </c>
      <c r="F1593" s="4">
        <v>45332</v>
      </c>
      <c r="G1593">
        <v>0</v>
      </c>
      <c r="H1593" t="s">
        <v>7381</v>
      </c>
      <c r="I1593" t="s">
        <v>8000</v>
      </c>
      <c r="J1593" t="s">
        <v>8013</v>
      </c>
      <c r="L1593">
        <f>VLOOKUP(T_Boleto[[#This Row],[Acionista]], t_carne!$B$2:$L$292,11,0)</f>
        <v>133</v>
      </c>
      <c r="M1593" t="str">
        <f>"insert into t_boleto values(" &amp; L1593 &amp; ", " &amp; T_Boleto[[#This Row],[SeqID]] &amp; ", " &amp; SUBSTITUTE(T_Boleto[[#This Row],[Valor]],",",".",1) &amp; ", '" &amp; TEXT(T_Boleto[[#This Row],[DataVencimento]],"aaaa-mm-dd") &amp; "');"</f>
        <v>insert into t_boleto values(133, 135591, 456.14, '2024-02-10');</v>
      </c>
    </row>
    <row r="1594" spans="1:13">
      <c r="A1594">
        <v>135592</v>
      </c>
      <c r="B1594">
        <v>895</v>
      </c>
      <c r="C1594">
        <v>2</v>
      </c>
      <c r="D1594">
        <v>456.14</v>
      </c>
      <c r="E1594" s="4">
        <v>45089</v>
      </c>
      <c r="F1594" s="4">
        <v>45361</v>
      </c>
      <c r="G1594">
        <v>0</v>
      </c>
      <c r="H1594" t="s">
        <v>7381</v>
      </c>
      <c r="I1594" t="s">
        <v>8000</v>
      </c>
      <c r="J1594" t="s">
        <v>8001</v>
      </c>
      <c r="L1594">
        <f>VLOOKUP(T_Boleto[[#This Row],[Acionista]], t_carne!$B$2:$L$292,11,0)</f>
        <v>133</v>
      </c>
      <c r="M1594" t="str">
        <f>"insert into t_boleto values(" &amp; L1594 &amp; ", " &amp; T_Boleto[[#This Row],[SeqID]] &amp; ", " &amp; SUBSTITUTE(T_Boleto[[#This Row],[Valor]],",",".",1) &amp; ", '" &amp; TEXT(T_Boleto[[#This Row],[DataVencimento]],"aaaa-mm-dd") &amp; "');"</f>
        <v>insert into t_boleto values(133, 135592, 456.14, '2024-03-10');</v>
      </c>
    </row>
    <row r="1595" spans="1:13">
      <c r="A1595">
        <v>135593</v>
      </c>
      <c r="B1595">
        <v>895</v>
      </c>
      <c r="C1595">
        <v>2</v>
      </c>
      <c r="D1595">
        <v>456.14</v>
      </c>
      <c r="E1595" s="4">
        <v>45089</v>
      </c>
      <c r="F1595" s="4">
        <v>45392</v>
      </c>
      <c r="G1595">
        <v>0</v>
      </c>
      <c r="H1595" t="s">
        <v>7381</v>
      </c>
      <c r="I1595" t="s">
        <v>8000</v>
      </c>
      <c r="J1595" t="s">
        <v>8002</v>
      </c>
      <c r="L1595">
        <f>VLOOKUP(T_Boleto[[#This Row],[Acionista]], t_carne!$B$2:$L$292,11,0)</f>
        <v>133</v>
      </c>
      <c r="M1595" t="str">
        <f>"insert into t_boleto values(" &amp; L1595 &amp; ", " &amp; T_Boleto[[#This Row],[SeqID]] &amp; ", " &amp; SUBSTITUTE(T_Boleto[[#This Row],[Valor]],",",".",1) &amp; ", '" &amp; TEXT(T_Boleto[[#This Row],[DataVencimento]],"aaaa-mm-dd") &amp; "');"</f>
        <v>insert into t_boleto values(133, 135593, 456.14, '2024-04-10');</v>
      </c>
    </row>
    <row r="1596" spans="1:13">
      <c r="A1596">
        <v>135594</v>
      </c>
      <c r="B1596">
        <v>895</v>
      </c>
      <c r="C1596">
        <v>2</v>
      </c>
      <c r="D1596">
        <v>456.14</v>
      </c>
      <c r="E1596" s="4">
        <v>45089</v>
      </c>
      <c r="F1596" s="4">
        <v>45422</v>
      </c>
      <c r="G1596">
        <v>0</v>
      </c>
      <c r="H1596" t="s">
        <v>7381</v>
      </c>
      <c r="I1596" t="s">
        <v>8000</v>
      </c>
      <c r="J1596" t="s">
        <v>8003</v>
      </c>
      <c r="L1596">
        <f>VLOOKUP(T_Boleto[[#This Row],[Acionista]], t_carne!$B$2:$L$292,11,0)</f>
        <v>133</v>
      </c>
      <c r="M1596" t="str">
        <f>"insert into t_boleto values(" &amp; L1596 &amp; ", " &amp; T_Boleto[[#This Row],[SeqID]] &amp; ", " &amp; SUBSTITUTE(T_Boleto[[#This Row],[Valor]],",",".",1) &amp; ", '" &amp; TEXT(T_Boleto[[#This Row],[DataVencimento]],"aaaa-mm-dd") &amp; "');"</f>
        <v>insert into t_boleto values(133, 135594, 456.14, '2024-05-10');</v>
      </c>
    </row>
    <row r="1597" spans="1:13">
      <c r="A1597">
        <v>135595</v>
      </c>
      <c r="B1597">
        <v>895</v>
      </c>
      <c r="C1597">
        <v>2</v>
      </c>
      <c r="D1597">
        <v>456.14</v>
      </c>
      <c r="E1597" s="4">
        <v>45089</v>
      </c>
      <c r="F1597" s="4">
        <v>45453</v>
      </c>
      <c r="G1597">
        <v>0</v>
      </c>
      <c r="H1597" t="s">
        <v>7381</v>
      </c>
      <c r="I1597" t="s">
        <v>8000</v>
      </c>
      <c r="J1597" t="s">
        <v>8004</v>
      </c>
      <c r="L1597">
        <f>VLOOKUP(T_Boleto[[#This Row],[Acionista]], t_carne!$B$2:$L$292,11,0)</f>
        <v>133</v>
      </c>
      <c r="M1597" t="str">
        <f>"insert into t_boleto values(" &amp; L1597 &amp; ", " &amp; T_Boleto[[#This Row],[SeqID]] &amp; ", " &amp; SUBSTITUTE(T_Boleto[[#This Row],[Valor]],",",".",1) &amp; ", '" &amp; TEXT(T_Boleto[[#This Row],[DataVencimento]],"aaaa-mm-dd") &amp; "');"</f>
        <v>insert into t_boleto values(133, 135595, 456.14, '2024-06-10');</v>
      </c>
    </row>
    <row r="1598" spans="1:13">
      <c r="A1598">
        <v>135596</v>
      </c>
      <c r="B1598">
        <v>633</v>
      </c>
      <c r="C1598">
        <v>2</v>
      </c>
      <c r="D1598">
        <v>839.28</v>
      </c>
      <c r="E1598" s="4">
        <v>45089</v>
      </c>
      <c r="F1598" s="4">
        <v>45117</v>
      </c>
      <c r="G1598">
        <v>0</v>
      </c>
      <c r="H1598" t="s">
        <v>7226</v>
      </c>
      <c r="I1598" t="s">
        <v>8005</v>
      </c>
      <c r="J1598" t="s">
        <v>8006</v>
      </c>
      <c r="L1598">
        <f>VLOOKUP(T_Boleto[[#This Row],[Acionista]], t_carne!$B$2:$L$292,11,0)</f>
        <v>134</v>
      </c>
      <c r="M1598" t="str">
        <f>"insert into t_boleto values(" &amp; L1598 &amp; ", " &amp; T_Boleto[[#This Row],[SeqID]] &amp; ", " &amp; SUBSTITUTE(T_Boleto[[#This Row],[Valor]],",",".",1) &amp; ", '" &amp; TEXT(T_Boleto[[#This Row],[DataVencimento]],"aaaa-mm-dd") &amp; "');"</f>
        <v>insert into t_boleto values(134, 135596, 839.28, '2023-07-10');</v>
      </c>
    </row>
    <row r="1599" spans="1:13">
      <c r="A1599">
        <v>135597</v>
      </c>
      <c r="B1599">
        <v>633</v>
      </c>
      <c r="C1599">
        <v>2</v>
      </c>
      <c r="D1599">
        <v>839.28</v>
      </c>
      <c r="E1599" s="4">
        <v>45089</v>
      </c>
      <c r="F1599" s="4">
        <v>45148</v>
      </c>
      <c r="G1599">
        <v>0</v>
      </c>
      <c r="H1599" t="s">
        <v>7226</v>
      </c>
      <c r="I1599" t="s">
        <v>8005</v>
      </c>
      <c r="J1599" t="s">
        <v>8007</v>
      </c>
      <c r="L1599">
        <f>VLOOKUP(T_Boleto[[#This Row],[Acionista]], t_carne!$B$2:$L$292,11,0)</f>
        <v>134</v>
      </c>
      <c r="M1599" t="str">
        <f>"insert into t_boleto values(" &amp; L1599 &amp; ", " &amp; T_Boleto[[#This Row],[SeqID]] &amp; ", " &amp; SUBSTITUTE(T_Boleto[[#This Row],[Valor]],",",".",1) &amp; ", '" &amp; TEXT(T_Boleto[[#This Row],[DataVencimento]],"aaaa-mm-dd") &amp; "');"</f>
        <v>insert into t_boleto values(134, 135597, 839.28, '2023-08-10');</v>
      </c>
    </row>
    <row r="1600" spans="1:13">
      <c r="A1600">
        <v>135598</v>
      </c>
      <c r="B1600">
        <v>633</v>
      </c>
      <c r="C1600">
        <v>2</v>
      </c>
      <c r="D1600">
        <v>839.28</v>
      </c>
      <c r="E1600" s="4">
        <v>45089</v>
      </c>
      <c r="F1600" s="4">
        <v>45179</v>
      </c>
      <c r="G1600">
        <v>0</v>
      </c>
      <c r="H1600" t="s">
        <v>7226</v>
      </c>
      <c r="I1600" t="s">
        <v>8005</v>
      </c>
      <c r="J1600" t="s">
        <v>8008</v>
      </c>
      <c r="L1600">
        <f>VLOOKUP(T_Boleto[[#This Row],[Acionista]], t_carne!$B$2:$L$292,11,0)</f>
        <v>134</v>
      </c>
      <c r="M1600" t="str">
        <f>"insert into t_boleto values(" &amp; L1600 &amp; ", " &amp; T_Boleto[[#This Row],[SeqID]] &amp; ", " &amp; SUBSTITUTE(T_Boleto[[#This Row],[Valor]],",",".",1) &amp; ", '" &amp; TEXT(T_Boleto[[#This Row],[DataVencimento]],"aaaa-mm-dd") &amp; "');"</f>
        <v>insert into t_boleto values(134, 135598, 839.28, '2023-09-10');</v>
      </c>
    </row>
    <row r="1601" spans="1:13">
      <c r="A1601">
        <v>135599</v>
      </c>
      <c r="B1601">
        <v>633</v>
      </c>
      <c r="C1601">
        <v>2</v>
      </c>
      <c r="D1601">
        <v>839.28</v>
      </c>
      <c r="E1601" s="4">
        <v>45089</v>
      </c>
      <c r="F1601" s="4">
        <v>45209</v>
      </c>
      <c r="G1601">
        <v>0</v>
      </c>
      <c r="H1601" t="s">
        <v>7226</v>
      </c>
      <c r="I1601" t="s">
        <v>8005</v>
      </c>
      <c r="J1601" t="s">
        <v>8009</v>
      </c>
      <c r="L1601">
        <f>VLOOKUP(T_Boleto[[#This Row],[Acionista]], t_carne!$B$2:$L$292,11,0)</f>
        <v>134</v>
      </c>
      <c r="M1601" t="str">
        <f>"insert into t_boleto values(" &amp; L1601 &amp; ", " &amp; T_Boleto[[#This Row],[SeqID]] &amp; ", " &amp; SUBSTITUTE(T_Boleto[[#This Row],[Valor]],",",".",1) &amp; ", '" &amp; TEXT(T_Boleto[[#This Row],[DataVencimento]],"aaaa-mm-dd") &amp; "');"</f>
        <v>insert into t_boleto values(134, 135599, 839.28, '2023-10-10');</v>
      </c>
    </row>
    <row r="1602" spans="1:13">
      <c r="A1602">
        <v>135600</v>
      </c>
      <c r="B1602">
        <v>633</v>
      </c>
      <c r="C1602">
        <v>2</v>
      </c>
      <c r="D1602">
        <v>839.28</v>
      </c>
      <c r="E1602" s="4">
        <v>45089</v>
      </c>
      <c r="F1602" s="4">
        <v>45240</v>
      </c>
      <c r="G1602">
        <v>0</v>
      </c>
      <c r="H1602" t="s">
        <v>7226</v>
      </c>
      <c r="I1602" t="s">
        <v>8005</v>
      </c>
      <c r="J1602" t="s">
        <v>8010</v>
      </c>
      <c r="L1602">
        <f>VLOOKUP(T_Boleto[[#This Row],[Acionista]], t_carne!$B$2:$L$292,11,0)</f>
        <v>134</v>
      </c>
      <c r="M1602" t="str">
        <f>"insert into t_boleto values(" &amp; L1602 &amp; ", " &amp; T_Boleto[[#This Row],[SeqID]] &amp; ", " &amp; SUBSTITUTE(T_Boleto[[#This Row],[Valor]],",",".",1) &amp; ", '" &amp; TEXT(T_Boleto[[#This Row],[DataVencimento]],"aaaa-mm-dd") &amp; "');"</f>
        <v>insert into t_boleto values(134, 135600, 839.28, '2023-11-10');</v>
      </c>
    </row>
    <row r="1603" spans="1:13">
      <c r="A1603">
        <v>135601</v>
      </c>
      <c r="B1603">
        <v>633</v>
      </c>
      <c r="C1603">
        <v>2</v>
      </c>
      <c r="D1603">
        <v>839.28</v>
      </c>
      <c r="E1603" s="4">
        <v>45089</v>
      </c>
      <c r="F1603" s="4">
        <v>45270</v>
      </c>
      <c r="G1603">
        <v>0</v>
      </c>
      <c r="H1603" t="s">
        <v>7226</v>
      </c>
      <c r="I1603" t="s">
        <v>8005</v>
      </c>
      <c r="J1603" t="s">
        <v>8011</v>
      </c>
      <c r="L1603">
        <f>VLOOKUP(T_Boleto[[#This Row],[Acionista]], t_carne!$B$2:$L$292,11,0)</f>
        <v>134</v>
      </c>
      <c r="M1603" t="str">
        <f>"insert into t_boleto values(" &amp; L1603 &amp; ", " &amp; T_Boleto[[#This Row],[SeqID]] &amp; ", " &amp; SUBSTITUTE(T_Boleto[[#This Row],[Valor]],",",".",1) &amp; ", '" &amp; TEXT(T_Boleto[[#This Row],[DataVencimento]],"aaaa-mm-dd") &amp; "');"</f>
        <v>insert into t_boleto values(134, 135601, 839.28, '2023-12-10');</v>
      </c>
    </row>
    <row r="1604" spans="1:13">
      <c r="A1604">
        <v>135602</v>
      </c>
      <c r="B1604">
        <v>633</v>
      </c>
      <c r="C1604">
        <v>2</v>
      </c>
      <c r="D1604">
        <v>839.28</v>
      </c>
      <c r="E1604" s="4">
        <v>45089</v>
      </c>
      <c r="F1604" s="4">
        <v>45301</v>
      </c>
      <c r="G1604">
        <v>0</v>
      </c>
      <c r="H1604" t="s">
        <v>7226</v>
      </c>
      <c r="I1604" t="s">
        <v>8005</v>
      </c>
      <c r="J1604" t="s">
        <v>8012</v>
      </c>
      <c r="L1604">
        <f>VLOOKUP(T_Boleto[[#This Row],[Acionista]], t_carne!$B$2:$L$292,11,0)</f>
        <v>134</v>
      </c>
      <c r="M1604" t="str">
        <f>"insert into t_boleto values(" &amp; L1604 &amp; ", " &amp; T_Boleto[[#This Row],[SeqID]] &amp; ", " &amp; SUBSTITUTE(T_Boleto[[#This Row],[Valor]],",",".",1) &amp; ", '" &amp; TEXT(T_Boleto[[#This Row],[DataVencimento]],"aaaa-mm-dd") &amp; "');"</f>
        <v>insert into t_boleto values(134, 135602, 839.28, '2024-01-10');</v>
      </c>
    </row>
    <row r="1605" spans="1:13">
      <c r="A1605">
        <v>135603</v>
      </c>
      <c r="B1605">
        <v>633</v>
      </c>
      <c r="C1605">
        <v>2</v>
      </c>
      <c r="D1605">
        <v>839.28</v>
      </c>
      <c r="E1605" s="4">
        <v>45089</v>
      </c>
      <c r="F1605" s="4">
        <v>45332</v>
      </c>
      <c r="G1605">
        <v>0</v>
      </c>
      <c r="H1605" t="s">
        <v>7226</v>
      </c>
      <c r="I1605" t="s">
        <v>8005</v>
      </c>
      <c r="J1605" t="s">
        <v>8013</v>
      </c>
      <c r="L1605">
        <f>VLOOKUP(T_Boleto[[#This Row],[Acionista]], t_carne!$B$2:$L$292,11,0)</f>
        <v>134</v>
      </c>
      <c r="M1605" t="str">
        <f>"insert into t_boleto values(" &amp; L1605 &amp; ", " &amp; T_Boleto[[#This Row],[SeqID]] &amp; ", " &amp; SUBSTITUTE(T_Boleto[[#This Row],[Valor]],",",".",1) &amp; ", '" &amp; TEXT(T_Boleto[[#This Row],[DataVencimento]],"aaaa-mm-dd") &amp; "');"</f>
        <v>insert into t_boleto values(134, 135603, 839.28, '2024-02-10');</v>
      </c>
    </row>
    <row r="1606" spans="1:13">
      <c r="A1606">
        <v>135604</v>
      </c>
      <c r="B1606">
        <v>633</v>
      </c>
      <c r="C1606">
        <v>2</v>
      </c>
      <c r="D1606">
        <v>839.28</v>
      </c>
      <c r="E1606" s="4">
        <v>45089</v>
      </c>
      <c r="F1606" s="4">
        <v>45361</v>
      </c>
      <c r="G1606">
        <v>0</v>
      </c>
      <c r="H1606" t="s">
        <v>7226</v>
      </c>
      <c r="I1606" t="s">
        <v>8005</v>
      </c>
      <c r="J1606" t="s">
        <v>8001</v>
      </c>
      <c r="L1606">
        <f>VLOOKUP(T_Boleto[[#This Row],[Acionista]], t_carne!$B$2:$L$292,11,0)</f>
        <v>134</v>
      </c>
      <c r="M1606" t="str">
        <f>"insert into t_boleto values(" &amp; L1606 &amp; ", " &amp; T_Boleto[[#This Row],[SeqID]] &amp; ", " &amp; SUBSTITUTE(T_Boleto[[#This Row],[Valor]],",",".",1) &amp; ", '" &amp; TEXT(T_Boleto[[#This Row],[DataVencimento]],"aaaa-mm-dd") &amp; "');"</f>
        <v>insert into t_boleto values(134, 135604, 839.28, '2024-03-10');</v>
      </c>
    </row>
    <row r="1607" spans="1:13">
      <c r="A1607">
        <v>135605</v>
      </c>
      <c r="B1607">
        <v>633</v>
      </c>
      <c r="C1607">
        <v>2</v>
      </c>
      <c r="D1607">
        <v>839.28</v>
      </c>
      <c r="E1607" s="4">
        <v>45089</v>
      </c>
      <c r="F1607" s="4">
        <v>45392</v>
      </c>
      <c r="G1607">
        <v>0</v>
      </c>
      <c r="H1607" t="s">
        <v>7226</v>
      </c>
      <c r="I1607" t="s">
        <v>8005</v>
      </c>
      <c r="J1607" t="s">
        <v>8002</v>
      </c>
      <c r="L1607">
        <f>VLOOKUP(T_Boleto[[#This Row],[Acionista]], t_carne!$B$2:$L$292,11,0)</f>
        <v>134</v>
      </c>
      <c r="M1607" t="str">
        <f>"insert into t_boleto values(" &amp; L1607 &amp; ", " &amp; T_Boleto[[#This Row],[SeqID]] &amp; ", " &amp; SUBSTITUTE(T_Boleto[[#This Row],[Valor]],",",".",1) &amp; ", '" &amp; TEXT(T_Boleto[[#This Row],[DataVencimento]],"aaaa-mm-dd") &amp; "');"</f>
        <v>insert into t_boleto values(134, 135605, 839.28, '2024-04-10');</v>
      </c>
    </row>
    <row r="1608" spans="1:13">
      <c r="A1608">
        <v>135606</v>
      </c>
      <c r="B1608">
        <v>633</v>
      </c>
      <c r="C1608">
        <v>2</v>
      </c>
      <c r="D1608">
        <v>839.28</v>
      </c>
      <c r="E1608" s="4">
        <v>45089</v>
      </c>
      <c r="F1608" s="4">
        <v>45422</v>
      </c>
      <c r="G1608">
        <v>0</v>
      </c>
      <c r="H1608" t="s">
        <v>7226</v>
      </c>
      <c r="I1608" t="s">
        <v>8005</v>
      </c>
      <c r="J1608" t="s">
        <v>8003</v>
      </c>
      <c r="L1608">
        <f>VLOOKUP(T_Boleto[[#This Row],[Acionista]], t_carne!$B$2:$L$292,11,0)</f>
        <v>134</v>
      </c>
      <c r="M1608" t="str">
        <f>"insert into t_boleto values(" &amp; L1608 &amp; ", " &amp; T_Boleto[[#This Row],[SeqID]] &amp; ", " &amp; SUBSTITUTE(T_Boleto[[#This Row],[Valor]],",",".",1) &amp; ", '" &amp; TEXT(T_Boleto[[#This Row],[DataVencimento]],"aaaa-mm-dd") &amp; "');"</f>
        <v>insert into t_boleto values(134, 135606, 839.28, '2024-05-10');</v>
      </c>
    </row>
    <row r="1609" spans="1:13">
      <c r="A1609">
        <v>135607</v>
      </c>
      <c r="B1609">
        <v>633</v>
      </c>
      <c r="C1609">
        <v>2</v>
      </c>
      <c r="D1609">
        <v>839.28</v>
      </c>
      <c r="E1609" s="4">
        <v>45089</v>
      </c>
      <c r="F1609" s="4">
        <v>45453</v>
      </c>
      <c r="G1609">
        <v>0</v>
      </c>
      <c r="H1609" t="s">
        <v>7226</v>
      </c>
      <c r="I1609" t="s">
        <v>8005</v>
      </c>
      <c r="J1609" t="s">
        <v>8004</v>
      </c>
      <c r="L1609">
        <f>VLOOKUP(T_Boleto[[#This Row],[Acionista]], t_carne!$B$2:$L$292,11,0)</f>
        <v>134</v>
      </c>
      <c r="M1609" t="str">
        <f>"insert into t_boleto values(" &amp; L1609 &amp; ", " &amp; T_Boleto[[#This Row],[SeqID]] &amp; ", " &amp; SUBSTITUTE(T_Boleto[[#This Row],[Valor]],",",".",1) &amp; ", '" &amp; TEXT(T_Boleto[[#This Row],[DataVencimento]],"aaaa-mm-dd") &amp; "');"</f>
        <v>insert into t_boleto values(134, 135607, 839.28, '2024-06-10');</v>
      </c>
    </row>
    <row r="1610" spans="1:13">
      <c r="A1610">
        <v>135608</v>
      </c>
      <c r="B1610">
        <v>870</v>
      </c>
      <c r="C1610">
        <v>2</v>
      </c>
      <c r="D1610">
        <v>456.14</v>
      </c>
      <c r="E1610" s="4">
        <v>45089</v>
      </c>
      <c r="F1610" s="4">
        <v>45117</v>
      </c>
      <c r="G1610">
        <v>0</v>
      </c>
      <c r="H1610" t="s">
        <v>7355</v>
      </c>
      <c r="I1610" t="s">
        <v>8000</v>
      </c>
      <c r="J1610" t="s">
        <v>8006</v>
      </c>
      <c r="L1610">
        <f>VLOOKUP(T_Boleto[[#This Row],[Acionista]], t_carne!$B$2:$L$292,11,0)</f>
        <v>135</v>
      </c>
      <c r="M1610" t="str">
        <f>"insert into t_boleto values(" &amp; L1610 &amp; ", " &amp; T_Boleto[[#This Row],[SeqID]] &amp; ", " &amp; SUBSTITUTE(T_Boleto[[#This Row],[Valor]],",",".",1) &amp; ", '" &amp; TEXT(T_Boleto[[#This Row],[DataVencimento]],"aaaa-mm-dd") &amp; "');"</f>
        <v>insert into t_boleto values(135, 135608, 456.14, '2023-07-10');</v>
      </c>
    </row>
    <row r="1611" spans="1:13">
      <c r="A1611">
        <v>135609</v>
      </c>
      <c r="B1611">
        <v>870</v>
      </c>
      <c r="C1611">
        <v>2</v>
      </c>
      <c r="D1611">
        <v>456.14</v>
      </c>
      <c r="E1611" s="4">
        <v>45089</v>
      </c>
      <c r="F1611" s="4">
        <v>45148</v>
      </c>
      <c r="G1611">
        <v>0</v>
      </c>
      <c r="H1611" t="s">
        <v>7355</v>
      </c>
      <c r="I1611" t="s">
        <v>8000</v>
      </c>
      <c r="J1611" t="s">
        <v>8007</v>
      </c>
      <c r="L1611">
        <f>VLOOKUP(T_Boleto[[#This Row],[Acionista]], t_carne!$B$2:$L$292,11,0)</f>
        <v>135</v>
      </c>
      <c r="M1611" t="str">
        <f>"insert into t_boleto values(" &amp; L1611 &amp; ", " &amp; T_Boleto[[#This Row],[SeqID]] &amp; ", " &amp; SUBSTITUTE(T_Boleto[[#This Row],[Valor]],",",".",1) &amp; ", '" &amp; TEXT(T_Boleto[[#This Row],[DataVencimento]],"aaaa-mm-dd") &amp; "');"</f>
        <v>insert into t_boleto values(135, 135609, 456.14, '2023-08-10');</v>
      </c>
    </row>
    <row r="1612" spans="1:13">
      <c r="A1612">
        <v>135610</v>
      </c>
      <c r="B1612">
        <v>870</v>
      </c>
      <c r="C1612">
        <v>2</v>
      </c>
      <c r="D1612">
        <v>456.14</v>
      </c>
      <c r="E1612" s="4">
        <v>45089</v>
      </c>
      <c r="F1612" s="4">
        <v>45179</v>
      </c>
      <c r="G1612">
        <v>0</v>
      </c>
      <c r="H1612" t="s">
        <v>7355</v>
      </c>
      <c r="I1612" t="s">
        <v>8000</v>
      </c>
      <c r="J1612" t="s">
        <v>8008</v>
      </c>
      <c r="L1612">
        <f>VLOOKUP(T_Boleto[[#This Row],[Acionista]], t_carne!$B$2:$L$292,11,0)</f>
        <v>135</v>
      </c>
      <c r="M1612" t="str">
        <f>"insert into t_boleto values(" &amp; L1612 &amp; ", " &amp; T_Boleto[[#This Row],[SeqID]] &amp; ", " &amp; SUBSTITUTE(T_Boleto[[#This Row],[Valor]],",",".",1) &amp; ", '" &amp; TEXT(T_Boleto[[#This Row],[DataVencimento]],"aaaa-mm-dd") &amp; "');"</f>
        <v>insert into t_boleto values(135, 135610, 456.14, '2023-09-10');</v>
      </c>
    </row>
    <row r="1613" spans="1:13">
      <c r="A1613">
        <v>135611</v>
      </c>
      <c r="B1613">
        <v>870</v>
      </c>
      <c r="C1613">
        <v>2</v>
      </c>
      <c r="D1613">
        <v>456.14</v>
      </c>
      <c r="E1613" s="4">
        <v>45089</v>
      </c>
      <c r="F1613" s="4">
        <v>45209</v>
      </c>
      <c r="G1613">
        <v>0</v>
      </c>
      <c r="H1613" t="s">
        <v>7355</v>
      </c>
      <c r="I1613" t="s">
        <v>8000</v>
      </c>
      <c r="J1613" t="s">
        <v>8009</v>
      </c>
      <c r="L1613">
        <f>VLOOKUP(T_Boleto[[#This Row],[Acionista]], t_carne!$B$2:$L$292,11,0)</f>
        <v>135</v>
      </c>
      <c r="M1613" t="str">
        <f>"insert into t_boleto values(" &amp; L1613 &amp; ", " &amp; T_Boleto[[#This Row],[SeqID]] &amp; ", " &amp; SUBSTITUTE(T_Boleto[[#This Row],[Valor]],",",".",1) &amp; ", '" &amp; TEXT(T_Boleto[[#This Row],[DataVencimento]],"aaaa-mm-dd") &amp; "');"</f>
        <v>insert into t_boleto values(135, 135611, 456.14, '2023-10-10');</v>
      </c>
    </row>
    <row r="1614" spans="1:13">
      <c r="A1614">
        <v>135612</v>
      </c>
      <c r="B1614">
        <v>870</v>
      </c>
      <c r="C1614">
        <v>2</v>
      </c>
      <c r="D1614">
        <v>456.14</v>
      </c>
      <c r="E1614" s="4">
        <v>45089</v>
      </c>
      <c r="F1614" s="4">
        <v>45240</v>
      </c>
      <c r="G1614">
        <v>0</v>
      </c>
      <c r="H1614" t="s">
        <v>7355</v>
      </c>
      <c r="I1614" t="s">
        <v>8000</v>
      </c>
      <c r="J1614" t="s">
        <v>8010</v>
      </c>
      <c r="L1614">
        <f>VLOOKUP(T_Boleto[[#This Row],[Acionista]], t_carne!$B$2:$L$292,11,0)</f>
        <v>135</v>
      </c>
      <c r="M1614" t="str">
        <f>"insert into t_boleto values(" &amp; L1614 &amp; ", " &amp; T_Boleto[[#This Row],[SeqID]] &amp; ", " &amp; SUBSTITUTE(T_Boleto[[#This Row],[Valor]],",",".",1) &amp; ", '" &amp; TEXT(T_Boleto[[#This Row],[DataVencimento]],"aaaa-mm-dd") &amp; "');"</f>
        <v>insert into t_boleto values(135, 135612, 456.14, '2023-11-10');</v>
      </c>
    </row>
    <row r="1615" spans="1:13">
      <c r="A1615">
        <v>135613</v>
      </c>
      <c r="B1615">
        <v>870</v>
      </c>
      <c r="C1615">
        <v>2</v>
      </c>
      <c r="D1615">
        <v>456.14</v>
      </c>
      <c r="E1615" s="4">
        <v>45089</v>
      </c>
      <c r="F1615" s="4">
        <v>45270</v>
      </c>
      <c r="G1615">
        <v>0</v>
      </c>
      <c r="H1615" t="s">
        <v>7355</v>
      </c>
      <c r="I1615" t="s">
        <v>8000</v>
      </c>
      <c r="J1615" t="s">
        <v>8011</v>
      </c>
      <c r="L1615">
        <f>VLOOKUP(T_Boleto[[#This Row],[Acionista]], t_carne!$B$2:$L$292,11,0)</f>
        <v>135</v>
      </c>
      <c r="M1615" t="str">
        <f>"insert into t_boleto values(" &amp; L1615 &amp; ", " &amp; T_Boleto[[#This Row],[SeqID]] &amp; ", " &amp; SUBSTITUTE(T_Boleto[[#This Row],[Valor]],",",".",1) &amp; ", '" &amp; TEXT(T_Boleto[[#This Row],[DataVencimento]],"aaaa-mm-dd") &amp; "');"</f>
        <v>insert into t_boleto values(135, 135613, 456.14, '2023-12-10');</v>
      </c>
    </row>
    <row r="1616" spans="1:13">
      <c r="A1616">
        <v>135614</v>
      </c>
      <c r="B1616">
        <v>870</v>
      </c>
      <c r="C1616">
        <v>2</v>
      </c>
      <c r="D1616">
        <v>456.14</v>
      </c>
      <c r="E1616" s="4">
        <v>45089</v>
      </c>
      <c r="F1616" s="4">
        <v>45301</v>
      </c>
      <c r="G1616">
        <v>0</v>
      </c>
      <c r="H1616" t="s">
        <v>7355</v>
      </c>
      <c r="I1616" t="s">
        <v>8000</v>
      </c>
      <c r="J1616" t="s">
        <v>8012</v>
      </c>
      <c r="L1616">
        <f>VLOOKUP(T_Boleto[[#This Row],[Acionista]], t_carne!$B$2:$L$292,11,0)</f>
        <v>135</v>
      </c>
      <c r="M1616" t="str">
        <f>"insert into t_boleto values(" &amp; L1616 &amp; ", " &amp; T_Boleto[[#This Row],[SeqID]] &amp; ", " &amp; SUBSTITUTE(T_Boleto[[#This Row],[Valor]],",",".",1) &amp; ", '" &amp; TEXT(T_Boleto[[#This Row],[DataVencimento]],"aaaa-mm-dd") &amp; "');"</f>
        <v>insert into t_boleto values(135, 135614, 456.14, '2024-01-10');</v>
      </c>
    </row>
    <row r="1617" spans="1:13">
      <c r="A1617">
        <v>135615</v>
      </c>
      <c r="B1617">
        <v>870</v>
      </c>
      <c r="C1617">
        <v>2</v>
      </c>
      <c r="D1617">
        <v>456.14</v>
      </c>
      <c r="E1617" s="4">
        <v>45089</v>
      </c>
      <c r="F1617" s="4">
        <v>45332</v>
      </c>
      <c r="G1617">
        <v>0</v>
      </c>
      <c r="H1617" t="s">
        <v>7355</v>
      </c>
      <c r="I1617" t="s">
        <v>8000</v>
      </c>
      <c r="J1617" t="s">
        <v>8013</v>
      </c>
      <c r="L1617">
        <f>VLOOKUP(T_Boleto[[#This Row],[Acionista]], t_carne!$B$2:$L$292,11,0)</f>
        <v>135</v>
      </c>
      <c r="M1617" t="str">
        <f>"insert into t_boleto values(" &amp; L1617 &amp; ", " &amp; T_Boleto[[#This Row],[SeqID]] &amp; ", " &amp; SUBSTITUTE(T_Boleto[[#This Row],[Valor]],",",".",1) &amp; ", '" &amp; TEXT(T_Boleto[[#This Row],[DataVencimento]],"aaaa-mm-dd") &amp; "');"</f>
        <v>insert into t_boleto values(135, 135615, 456.14, '2024-02-10');</v>
      </c>
    </row>
    <row r="1618" spans="1:13">
      <c r="A1618">
        <v>135616</v>
      </c>
      <c r="B1618">
        <v>870</v>
      </c>
      <c r="C1618">
        <v>2</v>
      </c>
      <c r="D1618">
        <v>456.14</v>
      </c>
      <c r="E1618" s="4">
        <v>45089</v>
      </c>
      <c r="F1618" s="4">
        <v>45361</v>
      </c>
      <c r="G1618">
        <v>0</v>
      </c>
      <c r="H1618" t="s">
        <v>7355</v>
      </c>
      <c r="I1618" t="s">
        <v>8000</v>
      </c>
      <c r="J1618" t="s">
        <v>8001</v>
      </c>
      <c r="L1618">
        <f>VLOOKUP(T_Boleto[[#This Row],[Acionista]], t_carne!$B$2:$L$292,11,0)</f>
        <v>135</v>
      </c>
      <c r="M1618" t="str">
        <f>"insert into t_boleto values(" &amp; L1618 &amp; ", " &amp; T_Boleto[[#This Row],[SeqID]] &amp; ", " &amp; SUBSTITUTE(T_Boleto[[#This Row],[Valor]],",",".",1) &amp; ", '" &amp; TEXT(T_Boleto[[#This Row],[DataVencimento]],"aaaa-mm-dd") &amp; "');"</f>
        <v>insert into t_boleto values(135, 135616, 456.14, '2024-03-10');</v>
      </c>
    </row>
    <row r="1619" spans="1:13">
      <c r="A1619">
        <v>135617</v>
      </c>
      <c r="B1619">
        <v>870</v>
      </c>
      <c r="C1619">
        <v>2</v>
      </c>
      <c r="D1619">
        <v>456.14</v>
      </c>
      <c r="E1619" s="4">
        <v>45089</v>
      </c>
      <c r="F1619" s="4">
        <v>45392</v>
      </c>
      <c r="G1619">
        <v>0</v>
      </c>
      <c r="H1619" t="s">
        <v>7355</v>
      </c>
      <c r="I1619" t="s">
        <v>8000</v>
      </c>
      <c r="J1619" t="s">
        <v>8002</v>
      </c>
      <c r="L1619">
        <f>VLOOKUP(T_Boleto[[#This Row],[Acionista]], t_carne!$B$2:$L$292,11,0)</f>
        <v>135</v>
      </c>
      <c r="M1619" t="str">
        <f>"insert into t_boleto values(" &amp; L1619 &amp; ", " &amp; T_Boleto[[#This Row],[SeqID]] &amp; ", " &amp; SUBSTITUTE(T_Boleto[[#This Row],[Valor]],",",".",1) &amp; ", '" &amp; TEXT(T_Boleto[[#This Row],[DataVencimento]],"aaaa-mm-dd") &amp; "');"</f>
        <v>insert into t_boleto values(135, 135617, 456.14, '2024-04-10');</v>
      </c>
    </row>
    <row r="1620" spans="1:13">
      <c r="A1620">
        <v>135618</v>
      </c>
      <c r="B1620">
        <v>870</v>
      </c>
      <c r="C1620">
        <v>2</v>
      </c>
      <c r="D1620">
        <v>456.14</v>
      </c>
      <c r="E1620" s="4">
        <v>45089</v>
      </c>
      <c r="F1620" s="4">
        <v>45422</v>
      </c>
      <c r="G1620">
        <v>0</v>
      </c>
      <c r="H1620" t="s">
        <v>7355</v>
      </c>
      <c r="I1620" t="s">
        <v>8000</v>
      </c>
      <c r="J1620" t="s">
        <v>8003</v>
      </c>
      <c r="L1620">
        <f>VLOOKUP(T_Boleto[[#This Row],[Acionista]], t_carne!$B$2:$L$292,11,0)</f>
        <v>135</v>
      </c>
      <c r="M1620" t="str">
        <f>"insert into t_boleto values(" &amp; L1620 &amp; ", " &amp; T_Boleto[[#This Row],[SeqID]] &amp; ", " &amp; SUBSTITUTE(T_Boleto[[#This Row],[Valor]],",",".",1) &amp; ", '" &amp; TEXT(T_Boleto[[#This Row],[DataVencimento]],"aaaa-mm-dd") &amp; "');"</f>
        <v>insert into t_boleto values(135, 135618, 456.14, '2024-05-10');</v>
      </c>
    </row>
    <row r="1621" spans="1:13">
      <c r="A1621">
        <v>135619</v>
      </c>
      <c r="B1621">
        <v>870</v>
      </c>
      <c r="C1621">
        <v>2</v>
      </c>
      <c r="D1621">
        <v>456.14</v>
      </c>
      <c r="E1621" s="4">
        <v>45089</v>
      </c>
      <c r="F1621" s="4">
        <v>45453</v>
      </c>
      <c r="G1621">
        <v>0</v>
      </c>
      <c r="H1621" t="s">
        <v>7355</v>
      </c>
      <c r="I1621" t="s">
        <v>8000</v>
      </c>
      <c r="J1621" t="s">
        <v>8004</v>
      </c>
      <c r="L1621">
        <f>VLOOKUP(T_Boleto[[#This Row],[Acionista]], t_carne!$B$2:$L$292,11,0)</f>
        <v>135</v>
      </c>
      <c r="M1621" t="str">
        <f>"insert into t_boleto values(" &amp; L1621 &amp; ", " &amp; T_Boleto[[#This Row],[SeqID]] &amp; ", " &amp; SUBSTITUTE(T_Boleto[[#This Row],[Valor]],",",".",1) &amp; ", '" &amp; TEXT(T_Boleto[[#This Row],[DataVencimento]],"aaaa-mm-dd") &amp; "');"</f>
        <v>insert into t_boleto values(135, 135619, 456.14, '2024-06-10');</v>
      </c>
    </row>
    <row r="1622" spans="1:13">
      <c r="A1622">
        <v>135620</v>
      </c>
      <c r="B1622">
        <v>831</v>
      </c>
      <c r="C1622">
        <v>2</v>
      </c>
      <c r="D1622">
        <v>456.14</v>
      </c>
      <c r="E1622" s="4">
        <v>45089</v>
      </c>
      <c r="F1622" s="4">
        <v>45117</v>
      </c>
      <c r="G1622">
        <v>0</v>
      </c>
      <c r="H1622" t="s">
        <v>7326</v>
      </c>
      <c r="I1622" t="s">
        <v>8000</v>
      </c>
      <c r="J1622" t="s">
        <v>8006</v>
      </c>
      <c r="L1622">
        <f>VLOOKUP(T_Boleto[[#This Row],[Acionista]], t_carne!$B$2:$L$292,11,0)</f>
        <v>136</v>
      </c>
      <c r="M1622" t="str">
        <f>"insert into t_boleto values(" &amp; L1622 &amp; ", " &amp; T_Boleto[[#This Row],[SeqID]] &amp; ", " &amp; SUBSTITUTE(T_Boleto[[#This Row],[Valor]],",",".",1) &amp; ", '" &amp; TEXT(T_Boleto[[#This Row],[DataVencimento]],"aaaa-mm-dd") &amp; "');"</f>
        <v>insert into t_boleto values(136, 135620, 456.14, '2023-07-10');</v>
      </c>
    </row>
    <row r="1623" spans="1:13">
      <c r="A1623">
        <v>135621</v>
      </c>
      <c r="B1623">
        <v>831</v>
      </c>
      <c r="C1623">
        <v>2</v>
      </c>
      <c r="D1623">
        <v>456.14</v>
      </c>
      <c r="E1623" s="4">
        <v>45089</v>
      </c>
      <c r="F1623" s="4">
        <v>45148</v>
      </c>
      <c r="G1623">
        <v>0</v>
      </c>
      <c r="H1623" t="s">
        <v>7326</v>
      </c>
      <c r="I1623" t="s">
        <v>8000</v>
      </c>
      <c r="J1623" t="s">
        <v>8007</v>
      </c>
      <c r="L1623">
        <f>VLOOKUP(T_Boleto[[#This Row],[Acionista]], t_carne!$B$2:$L$292,11,0)</f>
        <v>136</v>
      </c>
      <c r="M1623" t="str">
        <f>"insert into t_boleto values(" &amp; L1623 &amp; ", " &amp; T_Boleto[[#This Row],[SeqID]] &amp; ", " &amp; SUBSTITUTE(T_Boleto[[#This Row],[Valor]],",",".",1) &amp; ", '" &amp; TEXT(T_Boleto[[#This Row],[DataVencimento]],"aaaa-mm-dd") &amp; "');"</f>
        <v>insert into t_boleto values(136, 135621, 456.14, '2023-08-10');</v>
      </c>
    </row>
    <row r="1624" spans="1:13">
      <c r="A1624">
        <v>135622</v>
      </c>
      <c r="B1624">
        <v>831</v>
      </c>
      <c r="C1624">
        <v>2</v>
      </c>
      <c r="D1624">
        <v>456.14</v>
      </c>
      <c r="E1624" s="4">
        <v>45089</v>
      </c>
      <c r="F1624" s="4">
        <v>45179</v>
      </c>
      <c r="G1624">
        <v>0</v>
      </c>
      <c r="H1624" t="s">
        <v>7326</v>
      </c>
      <c r="I1624" t="s">
        <v>8000</v>
      </c>
      <c r="J1624" t="s">
        <v>8008</v>
      </c>
      <c r="L1624">
        <f>VLOOKUP(T_Boleto[[#This Row],[Acionista]], t_carne!$B$2:$L$292,11,0)</f>
        <v>136</v>
      </c>
      <c r="M1624" t="str">
        <f>"insert into t_boleto values(" &amp; L1624 &amp; ", " &amp; T_Boleto[[#This Row],[SeqID]] &amp; ", " &amp; SUBSTITUTE(T_Boleto[[#This Row],[Valor]],",",".",1) &amp; ", '" &amp; TEXT(T_Boleto[[#This Row],[DataVencimento]],"aaaa-mm-dd") &amp; "');"</f>
        <v>insert into t_boleto values(136, 135622, 456.14, '2023-09-10');</v>
      </c>
    </row>
    <row r="1625" spans="1:13">
      <c r="A1625">
        <v>135623</v>
      </c>
      <c r="B1625">
        <v>831</v>
      </c>
      <c r="C1625">
        <v>2</v>
      </c>
      <c r="D1625">
        <v>456.14</v>
      </c>
      <c r="E1625" s="4">
        <v>45089</v>
      </c>
      <c r="F1625" s="4">
        <v>45209</v>
      </c>
      <c r="G1625">
        <v>0</v>
      </c>
      <c r="H1625" t="s">
        <v>7326</v>
      </c>
      <c r="I1625" t="s">
        <v>8000</v>
      </c>
      <c r="J1625" t="s">
        <v>8009</v>
      </c>
      <c r="L1625">
        <f>VLOOKUP(T_Boleto[[#This Row],[Acionista]], t_carne!$B$2:$L$292,11,0)</f>
        <v>136</v>
      </c>
      <c r="M1625" t="str">
        <f>"insert into t_boleto values(" &amp; L1625 &amp; ", " &amp; T_Boleto[[#This Row],[SeqID]] &amp; ", " &amp; SUBSTITUTE(T_Boleto[[#This Row],[Valor]],",",".",1) &amp; ", '" &amp; TEXT(T_Boleto[[#This Row],[DataVencimento]],"aaaa-mm-dd") &amp; "');"</f>
        <v>insert into t_boleto values(136, 135623, 456.14, '2023-10-10');</v>
      </c>
    </row>
    <row r="1626" spans="1:13">
      <c r="A1626">
        <v>135624</v>
      </c>
      <c r="B1626">
        <v>831</v>
      </c>
      <c r="C1626">
        <v>2</v>
      </c>
      <c r="D1626">
        <v>456.14</v>
      </c>
      <c r="E1626" s="4">
        <v>45089</v>
      </c>
      <c r="F1626" s="4">
        <v>45240</v>
      </c>
      <c r="G1626">
        <v>0</v>
      </c>
      <c r="H1626" t="s">
        <v>7326</v>
      </c>
      <c r="I1626" t="s">
        <v>8000</v>
      </c>
      <c r="J1626" t="s">
        <v>8010</v>
      </c>
      <c r="L1626">
        <f>VLOOKUP(T_Boleto[[#This Row],[Acionista]], t_carne!$B$2:$L$292,11,0)</f>
        <v>136</v>
      </c>
      <c r="M1626" t="str">
        <f>"insert into t_boleto values(" &amp; L1626 &amp; ", " &amp; T_Boleto[[#This Row],[SeqID]] &amp; ", " &amp; SUBSTITUTE(T_Boleto[[#This Row],[Valor]],",",".",1) &amp; ", '" &amp; TEXT(T_Boleto[[#This Row],[DataVencimento]],"aaaa-mm-dd") &amp; "');"</f>
        <v>insert into t_boleto values(136, 135624, 456.14, '2023-11-10');</v>
      </c>
    </row>
    <row r="1627" spans="1:13">
      <c r="A1627">
        <v>135625</v>
      </c>
      <c r="B1627">
        <v>831</v>
      </c>
      <c r="C1627">
        <v>2</v>
      </c>
      <c r="D1627">
        <v>456.14</v>
      </c>
      <c r="E1627" s="4">
        <v>45089</v>
      </c>
      <c r="F1627" s="4">
        <v>45270</v>
      </c>
      <c r="G1627">
        <v>0</v>
      </c>
      <c r="H1627" t="s">
        <v>7326</v>
      </c>
      <c r="I1627" t="s">
        <v>8000</v>
      </c>
      <c r="J1627" t="s">
        <v>8011</v>
      </c>
      <c r="L1627">
        <f>VLOOKUP(T_Boleto[[#This Row],[Acionista]], t_carne!$B$2:$L$292,11,0)</f>
        <v>136</v>
      </c>
      <c r="M1627" t="str">
        <f>"insert into t_boleto values(" &amp; L1627 &amp; ", " &amp; T_Boleto[[#This Row],[SeqID]] &amp; ", " &amp; SUBSTITUTE(T_Boleto[[#This Row],[Valor]],",",".",1) &amp; ", '" &amp; TEXT(T_Boleto[[#This Row],[DataVencimento]],"aaaa-mm-dd") &amp; "');"</f>
        <v>insert into t_boleto values(136, 135625, 456.14, '2023-12-10');</v>
      </c>
    </row>
    <row r="1628" spans="1:13">
      <c r="A1628">
        <v>135626</v>
      </c>
      <c r="B1628">
        <v>831</v>
      </c>
      <c r="C1628">
        <v>2</v>
      </c>
      <c r="D1628">
        <v>456.14</v>
      </c>
      <c r="E1628" s="4">
        <v>45089</v>
      </c>
      <c r="F1628" s="4">
        <v>45301</v>
      </c>
      <c r="G1628">
        <v>0</v>
      </c>
      <c r="H1628" t="s">
        <v>7326</v>
      </c>
      <c r="I1628" t="s">
        <v>8000</v>
      </c>
      <c r="J1628" t="s">
        <v>8012</v>
      </c>
      <c r="L1628">
        <f>VLOOKUP(T_Boleto[[#This Row],[Acionista]], t_carne!$B$2:$L$292,11,0)</f>
        <v>136</v>
      </c>
      <c r="M1628" t="str">
        <f>"insert into t_boleto values(" &amp; L1628 &amp; ", " &amp; T_Boleto[[#This Row],[SeqID]] &amp; ", " &amp; SUBSTITUTE(T_Boleto[[#This Row],[Valor]],",",".",1) &amp; ", '" &amp; TEXT(T_Boleto[[#This Row],[DataVencimento]],"aaaa-mm-dd") &amp; "');"</f>
        <v>insert into t_boleto values(136, 135626, 456.14, '2024-01-10');</v>
      </c>
    </row>
    <row r="1629" spans="1:13">
      <c r="A1629">
        <v>135627</v>
      </c>
      <c r="B1629">
        <v>831</v>
      </c>
      <c r="C1629">
        <v>2</v>
      </c>
      <c r="D1629">
        <v>456.14</v>
      </c>
      <c r="E1629" s="4">
        <v>45089</v>
      </c>
      <c r="F1629" s="4">
        <v>45332</v>
      </c>
      <c r="G1629">
        <v>0</v>
      </c>
      <c r="H1629" t="s">
        <v>7326</v>
      </c>
      <c r="I1629" t="s">
        <v>8000</v>
      </c>
      <c r="J1629" t="s">
        <v>8013</v>
      </c>
      <c r="L1629">
        <f>VLOOKUP(T_Boleto[[#This Row],[Acionista]], t_carne!$B$2:$L$292,11,0)</f>
        <v>136</v>
      </c>
      <c r="M1629" t="str">
        <f>"insert into t_boleto values(" &amp; L1629 &amp; ", " &amp; T_Boleto[[#This Row],[SeqID]] &amp; ", " &amp; SUBSTITUTE(T_Boleto[[#This Row],[Valor]],",",".",1) &amp; ", '" &amp; TEXT(T_Boleto[[#This Row],[DataVencimento]],"aaaa-mm-dd") &amp; "');"</f>
        <v>insert into t_boleto values(136, 135627, 456.14, '2024-02-10');</v>
      </c>
    </row>
    <row r="1630" spans="1:13">
      <c r="A1630">
        <v>135628</v>
      </c>
      <c r="B1630">
        <v>831</v>
      </c>
      <c r="C1630">
        <v>2</v>
      </c>
      <c r="D1630">
        <v>456.14</v>
      </c>
      <c r="E1630" s="4">
        <v>45089</v>
      </c>
      <c r="F1630" s="4">
        <v>45361</v>
      </c>
      <c r="G1630">
        <v>0</v>
      </c>
      <c r="H1630" t="s">
        <v>7326</v>
      </c>
      <c r="I1630" t="s">
        <v>8000</v>
      </c>
      <c r="J1630" t="s">
        <v>8001</v>
      </c>
      <c r="L1630">
        <f>VLOOKUP(T_Boleto[[#This Row],[Acionista]], t_carne!$B$2:$L$292,11,0)</f>
        <v>136</v>
      </c>
      <c r="M1630" t="str">
        <f>"insert into t_boleto values(" &amp; L1630 &amp; ", " &amp; T_Boleto[[#This Row],[SeqID]] &amp; ", " &amp; SUBSTITUTE(T_Boleto[[#This Row],[Valor]],",",".",1) &amp; ", '" &amp; TEXT(T_Boleto[[#This Row],[DataVencimento]],"aaaa-mm-dd") &amp; "');"</f>
        <v>insert into t_boleto values(136, 135628, 456.14, '2024-03-10');</v>
      </c>
    </row>
    <row r="1631" spans="1:13">
      <c r="A1631">
        <v>135629</v>
      </c>
      <c r="B1631">
        <v>831</v>
      </c>
      <c r="C1631">
        <v>2</v>
      </c>
      <c r="D1631">
        <v>456.14</v>
      </c>
      <c r="E1631" s="4">
        <v>45089</v>
      </c>
      <c r="F1631" s="4">
        <v>45392</v>
      </c>
      <c r="G1631">
        <v>0</v>
      </c>
      <c r="H1631" t="s">
        <v>7326</v>
      </c>
      <c r="I1631" t="s">
        <v>8000</v>
      </c>
      <c r="J1631" t="s">
        <v>8002</v>
      </c>
      <c r="L1631">
        <f>VLOOKUP(T_Boleto[[#This Row],[Acionista]], t_carne!$B$2:$L$292,11,0)</f>
        <v>136</v>
      </c>
      <c r="M1631" t="str">
        <f>"insert into t_boleto values(" &amp; L1631 &amp; ", " &amp; T_Boleto[[#This Row],[SeqID]] &amp; ", " &amp; SUBSTITUTE(T_Boleto[[#This Row],[Valor]],",",".",1) &amp; ", '" &amp; TEXT(T_Boleto[[#This Row],[DataVencimento]],"aaaa-mm-dd") &amp; "');"</f>
        <v>insert into t_boleto values(136, 135629, 456.14, '2024-04-10');</v>
      </c>
    </row>
    <row r="1632" spans="1:13">
      <c r="A1632">
        <v>135630</v>
      </c>
      <c r="B1632">
        <v>831</v>
      </c>
      <c r="C1632">
        <v>2</v>
      </c>
      <c r="D1632">
        <v>456.14</v>
      </c>
      <c r="E1632" s="4">
        <v>45089</v>
      </c>
      <c r="F1632" s="4">
        <v>45422</v>
      </c>
      <c r="G1632">
        <v>0</v>
      </c>
      <c r="H1632" t="s">
        <v>7326</v>
      </c>
      <c r="I1632" t="s">
        <v>8000</v>
      </c>
      <c r="J1632" t="s">
        <v>8003</v>
      </c>
      <c r="L1632">
        <f>VLOOKUP(T_Boleto[[#This Row],[Acionista]], t_carne!$B$2:$L$292,11,0)</f>
        <v>136</v>
      </c>
      <c r="M1632" t="str">
        <f>"insert into t_boleto values(" &amp; L1632 &amp; ", " &amp; T_Boleto[[#This Row],[SeqID]] &amp; ", " &amp; SUBSTITUTE(T_Boleto[[#This Row],[Valor]],",",".",1) &amp; ", '" &amp; TEXT(T_Boleto[[#This Row],[DataVencimento]],"aaaa-mm-dd") &amp; "');"</f>
        <v>insert into t_boleto values(136, 135630, 456.14, '2024-05-10');</v>
      </c>
    </row>
    <row r="1633" spans="1:13">
      <c r="A1633">
        <v>135631</v>
      </c>
      <c r="B1633">
        <v>831</v>
      </c>
      <c r="C1633">
        <v>2</v>
      </c>
      <c r="D1633">
        <v>456.14</v>
      </c>
      <c r="E1633" s="4">
        <v>45089</v>
      </c>
      <c r="F1633" s="4">
        <v>45453</v>
      </c>
      <c r="G1633">
        <v>0</v>
      </c>
      <c r="H1633" t="s">
        <v>7326</v>
      </c>
      <c r="I1633" t="s">
        <v>8000</v>
      </c>
      <c r="J1633" t="s">
        <v>8004</v>
      </c>
      <c r="L1633">
        <f>VLOOKUP(T_Boleto[[#This Row],[Acionista]], t_carne!$B$2:$L$292,11,0)</f>
        <v>136</v>
      </c>
      <c r="M1633" t="str">
        <f>"insert into t_boleto values(" &amp; L1633 &amp; ", " &amp; T_Boleto[[#This Row],[SeqID]] &amp; ", " &amp; SUBSTITUTE(T_Boleto[[#This Row],[Valor]],",",".",1) &amp; ", '" &amp; TEXT(T_Boleto[[#This Row],[DataVencimento]],"aaaa-mm-dd") &amp; "');"</f>
        <v>insert into t_boleto values(136, 135631, 456.14, '2024-06-10');</v>
      </c>
    </row>
    <row r="1634" spans="1:13">
      <c r="A1634">
        <v>135632</v>
      </c>
      <c r="B1634">
        <v>575</v>
      </c>
      <c r="C1634">
        <v>2</v>
      </c>
      <c r="D1634">
        <v>839.28</v>
      </c>
      <c r="E1634" s="4">
        <v>45089</v>
      </c>
      <c r="F1634" s="4">
        <v>45117</v>
      </c>
      <c r="G1634">
        <v>0</v>
      </c>
      <c r="H1634" t="s">
        <v>7200</v>
      </c>
      <c r="I1634" t="s">
        <v>8005</v>
      </c>
      <c r="J1634" t="s">
        <v>8006</v>
      </c>
      <c r="L1634">
        <f>VLOOKUP(T_Boleto[[#This Row],[Acionista]], t_carne!$B$2:$L$292,11,0)</f>
        <v>137</v>
      </c>
      <c r="M1634" t="str">
        <f>"insert into t_boleto values(" &amp; L1634 &amp; ", " &amp; T_Boleto[[#This Row],[SeqID]] &amp; ", " &amp; SUBSTITUTE(T_Boleto[[#This Row],[Valor]],",",".",1) &amp; ", '" &amp; TEXT(T_Boleto[[#This Row],[DataVencimento]],"aaaa-mm-dd") &amp; "');"</f>
        <v>insert into t_boleto values(137, 135632, 839.28, '2023-07-10');</v>
      </c>
    </row>
    <row r="1635" spans="1:13">
      <c r="A1635">
        <v>135633</v>
      </c>
      <c r="B1635">
        <v>575</v>
      </c>
      <c r="C1635">
        <v>2</v>
      </c>
      <c r="D1635">
        <v>839.28</v>
      </c>
      <c r="E1635" s="4">
        <v>45089</v>
      </c>
      <c r="F1635" s="4">
        <v>45148</v>
      </c>
      <c r="G1635">
        <v>0</v>
      </c>
      <c r="H1635" t="s">
        <v>7200</v>
      </c>
      <c r="I1635" t="s">
        <v>8005</v>
      </c>
      <c r="J1635" t="s">
        <v>8007</v>
      </c>
      <c r="L1635">
        <f>VLOOKUP(T_Boleto[[#This Row],[Acionista]], t_carne!$B$2:$L$292,11,0)</f>
        <v>137</v>
      </c>
      <c r="M1635" t="str">
        <f>"insert into t_boleto values(" &amp; L1635 &amp; ", " &amp; T_Boleto[[#This Row],[SeqID]] &amp; ", " &amp; SUBSTITUTE(T_Boleto[[#This Row],[Valor]],",",".",1) &amp; ", '" &amp; TEXT(T_Boleto[[#This Row],[DataVencimento]],"aaaa-mm-dd") &amp; "');"</f>
        <v>insert into t_boleto values(137, 135633, 839.28, '2023-08-10');</v>
      </c>
    </row>
    <row r="1636" spans="1:13">
      <c r="A1636">
        <v>135634</v>
      </c>
      <c r="B1636">
        <v>575</v>
      </c>
      <c r="C1636">
        <v>2</v>
      </c>
      <c r="D1636">
        <v>839.28</v>
      </c>
      <c r="E1636" s="4">
        <v>45089</v>
      </c>
      <c r="F1636" s="4">
        <v>45179</v>
      </c>
      <c r="G1636">
        <v>0</v>
      </c>
      <c r="H1636" t="s">
        <v>7200</v>
      </c>
      <c r="I1636" t="s">
        <v>8005</v>
      </c>
      <c r="J1636" t="s">
        <v>8008</v>
      </c>
      <c r="L1636">
        <f>VLOOKUP(T_Boleto[[#This Row],[Acionista]], t_carne!$B$2:$L$292,11,0)</f>
        <v>137</v>
      </c>
      <c r="M1636" t="str">
        <f>"insert into t_boleto values(" &amp; L1636 &amp; ", " &amp; T_Boleto[[#This Row],[SeqID]] &amp; ", " &amp; SUBSTITUTE(T_Boleto[[#This Row],[Valor]],",",".",1) &amp; ", '" &amp; TEXT(T_Boleto[[#This Row],[DataVencimento]],"aaaa-mm-dd") &amp; "');"</f>
        <v>insert into t_boleto values(137, 135634, 839.28, '2023-09-10');</v>
      </c>
    </row>
    <row r="1637" spans="1:13">
      <c r="A1637">
        <v>135635</v>
      </c>
      <c r="B1637">
        <v>575</v>
      </c>
      <c r="C1637">
        <v>2</v>
      </c>
      <c r="D1637">
        <v>839.28</v>
      </c>
      <c r="E1637" s="4">
        <v>45089</v>
      </c>
      <c r="F1637" s="4">
        <v>45209</v>
      </c>
      <c r="G1637">
        <v>0</v>
      </c>
      <c r="H1637" t="s">
        <v>7200</v>
      </c>
      <c r="I1637" t="s">
        <v>8005</v>
      </c>
      <c r="J1637" t="s">
        <v>8009</v>
      </c>
      <c r="L1637">
        <f>VLOOKUP(T_Boleto[[#This Row],[Acionista]], t_carne!$B$2:$L$292,11,0)</f>
        <v>137</v>
      </c>
      <c r="M1637" t="str">
        <f>"insert into t_boleto values(" &amp; L1637 &amp; ", " &amp; T_Boleto[[#This Row],[SeqID]] &amp; ", " &amp; SUBSTITUTE(T_Boleto[[#This Row],[Valor]],",",".",1) &amp; ", '" &amp; TEXT(T_Boleto[[#This Row],[DataVencimento]],"aaaa-mm-dd") &amp; "');"</f>
        <v>insert into t_boleto values(137, 135635, 839.28, '2023-10-10');</v>
      </c>
    </row>
    <row r="1638" spans="1:13">
      <c r="A1638">
        <v>135636</v>
      </c>
      <c r="B1638">
        <v>575</v>
      </c>
      <c r="C1638">
        <v>2</v>
      </c>
      <c r="D1638">
        <v>839.28</v>
      </c>
      <c r="E1638" s="4">
        <v>45089</v>
      </c>
      <c r="F1638" s="4">
        <v>45240</v>
      </c>
      <c r="G1638">
        <v>0</v>
      </c>
      <c r="H1638" t="s">
        <v>7200</v>
      </c>
      <c r="I1638" t="s">
        <v>8005</v>
      </c>
      <c r="J1638" t="s">
        <v>8010</v>
      </c>
      <c r="L1638">
        <f>VLOOKUP(T_Boleto[[#This Row],[Acionista]], t_carne!$B$2:$L$292,11,0)</f>
        <v>137</v>
      </c>
      <c r="M1638" t="str">
        <f>"insert into t_boleto values(" &amp; L1638 &amp; ", " &amp; T_Boleto[[#This Row],[SeqID]] &amp; ", " &amp; SUBSTITUTE(T_Boleto[[#This Row],[Valor]],",",".",1) &amp; ", '" &amp; TEXT(T_Boleto[[#This Row],[DataVencimento]],"aaaa-mm-dd") &amp; "');"</f>
        <v>insert into t_boleto values(137, 135636, 839.28, '2023-11-10');</v>
      </c>
    </row>
    <row r="1639" spans="1:13">
      <c r="A1639">
        <v>135637</v>
      </c>
      <c r="B1639">
        <v>575</v>
      </c>
      <c r="C1639">
        <v>2</v>
      </c>
      <c r="D1639">
        <v>839.28</v>
      </c>
      <c r="E1639" s="4">
        <v>45089</v>
      </c>
      <c r="F1639" s="4">
        <v>45270</v>
      </c>
      <c r="G1639">
        <v>0</v>
      </c>
      <c r="H1639" t="s">
        <v>7200</v>
      </c>
      <c r="I1639" t="s">
        <v>8005</v>
      </c>
      <c r="J1639" t="s">
        <v>8011</v>
      </c>
      <c r="L1639">
        <f>VLOOKUP(T_Boleto[[#This Row],[Acionista]], t_carne!$B$2:$L$292,11,0)</f>
        <v>137</v>
      </c>
      <c r="M1639" t="str">
        <f>"insert into t_boleto values(" &amp; L1639 &amp; ", " &amp; T_Boleto[[#This Row],[SeqID]] &amp; ", " &amp; SUBSTITUTE(T_Boleto[[#This Row],[Valor]],",",".",1) &amp; ", '" &amp; TEXT(T_Boleto[[#This Row],[DataVencimento]],"aaaa-mm-dd") &amp; "');"</f>
        <v>insert into t_boleto values(137, 135637, 839.28, '2023-12-10');</v>
      </c>
    </row>
    <row r="1640" spans="1:13">
      <c r="A1640">
        <v>135638</v>
      </c>
      <c r="B1640">
        <v>575</v>
      </c>
      <c r="C1640">
        <v>2</v>
      </c>
      <c r="D1640">
        <v>839.28</v>
      </c>
      <c r="E1640" s="4">
        <v>45089</v>
      </c>
      <c r="F1640" s="4">
        <v>45301</v>
      </c>
      <c r="G1640">
        <v>0</v>
      </c>
      <c r="H1640" t="s">
        <v>7200</v>
      </c>
      <c r="I1640" t="s">
        <v>8005</v>
      </c>
      <c r="J1640" t="s">
        <v>8012</v>
      </c>
      <c r="L1640">
        <f>VLOOKUP(T_Boleto[[#This Row],[Acionista]], t_carne!$B$2:$L$292,11,0)</f>
        <v>137</v>
      </c>
      <c r="M1640" t="str">
        <f>"insert into t_boleto values(" &amp; L1640 &amp; ", " &amp; T_Boleto[[#This Row],[SeqID]] &amp; ", " &amp; SUBSTITUTE(T_Boleto[[#This Row],[Valor]],",",".",1) &amp; ", '" &amp; TEXT(T_Boleto[[#This Row],[DataVencimento]],"aaaa-mm-dd") &amp; "');"</f>
        <v>insert into t_boleto values(137, 135638, 839.28, '2024-01-10');</v>
      </c>
    </row>
    <row r="1641" spans="1:13">
      <c r="A1641">
        <v>135639</v>
      </c>
      <c r="B1641">
        <v>575</v>
      </c>
      <c r="C1641">
        <v>2</v>
      </c>
      <c r="D1641">
        <v>839.28</v>
      </c>
      <c r="E1641" s="4">
        <v>45089</v>
      </c>
      <c r="F1641" s="4">
        <v>45332</v>
      </c>
      <c r="G1641">
        <v>0</v>
      </c>
      <c r="H1641" t="s">
        <v>7200</v>
      </c>
      <c r="I1641" t="s">
        <v>8005</v>
      </c>
      <c r="J1641" t="s">
        <v>8013</v>
      </c>
      <c r="L1641">
        <f>VLOOKUP(T_Boleto[[#This Row],[Acionista]], t_carne!$B$2:$L$292,11,0)</f>
        <v>137</v>
      </c>
      <c r="M1641" t="str">
        <f>"insert into t_boleto values(" &amp; L1641 &amp; ", " &amp; T_Boleto[[#This Row],[SeqID]] &amp; ", " &amp; SUBSTITUTE(T_Boleto[[#This Row],[Valor]],",",".",1) &amp; ", '" &amp; TEXT(T_Boleto[[#This Row],[DataVencimento]],"aaaa-mm-dd") &amp; "');"</f>
        <v>insert into t_boleto values(137, 135639, 839.28, '2024-02-10');</v>
      </c>
    </row>
    <row r="1642" spans="1:13">
      <c r="A1642">
        <v>135640</v>
      </c>
      <c r="B1642">
        <v>575</v>
      </c>
      <c r="C1642">
        <v>2</v>
      </c>
      <c r="D1642">
        <v>839.28</v>
      </c>
      <c r="E1642" s="4">
        <v>45089</v>
      </c>
      <c r="F1642" s="4">
        <v>45361</v>
      </c>
      <c r="G1642">
        <v>0</v>
      </c>
      <c r="H1642" t="s">
        <v>7200</v>
      </c>
      <c r="I1642" t="s">
        <v>8005</v>
      </c>
      <c r="J1642" t="s">
        <v>8001</v>
      </c>
      <c r="L1642">
        <f>VLOOKUP(T_Boleto[[#This Row],[Acionista]], t_carne!$B$2:$L$292,11,0)</f>
        <v>137</v>
      </c>
      <c r="M1642" t="str">
        <f>"insert into t_boleto values(" &amp; L1642 &amp; ", " &amp; T_Boleto[[#This Row],[SeqID]] &amp; ", " &amp; SUBSTITUTE(T_Boleto[[#This Row],[Valor]],",",".",1) &amp; ", '" &amp; TEXT(T_Boleto[[#This Row],[DataVencimento]],"aaaa-mm-dd") &amp; "');"</f>
        <v>insert into t_boleto values(137, 135640, 839.28, '2024-03-10');</v>
      </c>
    </row>
    <row r="1643" spans="1:13">
      <c r="A1643">
        <v>135641</v>
      </c>
      <c r="B1643">
        <v>575</v>
      </c>
      <c r="C1643">
        <v>2</v>
      </c>
      <c r="D1643">
        <v>839.28</v>
      </c>
      <c r="E1643" s="4">
        <v>45089</v>
      </c>
      <c r="F1643" s="4">
        <v>45392</v>
      </c>
      <c r="G1643">
        <v>0</v>
      </c>
      <c r="H1643" t="s">
        <v>7200</v>
      </c>
      <c r="I1643" t="s">
        <v>8005</v>
      </c>
      <c r="J1643" t="s">
        <v>8002</v>
      </c>
      <c r="L1643">
        <f>VLOOKUP(T_Boleto[[#This Row],[Acionista]], t_carne!$B$2:$L$292,11,0)</f>
        <v>137</v>
      </c>
      <c r="M1643" t="str">
        <f>"insert into t_boleto values(" &amp; L1643 &amp; ", " &amp; T_Boleto[[#This Row],[SeqID]] &amp; ", " &amp; SUBSTITUTE(T_Boleto[[#This Row],[Valor]],",",".",1) &amp; ", '" &amp; TEXT(T_Boleto[[#This Row],[DataVencimento]],"aaaa-mm-dd") &amp; "');"</f>
        <v>insert into t_boleto values(137, 135641, 839.28, '2024-04-10');</v>
      </c>
    </row>
    <row r="1644" spans="1:13">
      <c r="A1644">
        <v>135642</v>
      </c>
      <c r="B1644">
        <v>575</v>
      </c>
      <c r="C1644">
        <v>2</v>
      </c>
      <c r="D1644">
        <v>839.28</v>
      </c>
      <c r="E1644" s="4">
        <v>45089</v>
      </c>
      <c r="F1644" s="4">
        <v>45422</v>
      </c>
      <c r="G1644">
        <v>0</v>
      </c>
      <c r="H1644" t="s">
        <v>7200</v>
      </c>
      <c r="I1644" t="s">
        <v>8005</v>
      </c>
      <c r="J1644" t="s">
        <v>8003</v>
      </c>
      <c r="L1644">
        <f>VLOOKUP(T_Boleto[[#This Row],[Acionista]], t_carne!$B$2:$L$292,11,0)</f>
        <v>137</v>
      </c>
      <c r="M1644" t="str">
        <f>"insert into t_boleto values(" &amp; L1644 &amp; ", " &amp; T_Boleto[[#This Row],[SeqID]] &amp; ", " &amp; SUBSTITUTE(T_Boleto[[#This Row],[Valor]],",",".",1) &amp; ", '" &amp; TEXT(T_Boleto[[#This Row],[DataVencimento]],"aaaa-mm-dd") &amp; "');"</f>
        <v>insert into t_boleto values(137, 135642, 839.28, '2024-05-10');</v>
      </c>
    </row>
    <row r="1645" spans="1:13">
      <c r="A1645">
        <v>135643</v>
      </c>
      <c r="B1645">
        <v>575</v>
      </c>
      <c r="C1645">
        <v>2</v>
      </c>
      <c r="D1645">
        <v>839.28</v>
      </c>
      <c r="E1645" s="4">
        <v>45089</v>
      </c>
      <c r="F1645" s="4">
        <v>45453</v>
      </c>
      <c r="G1645">
        <v>0</v>
      </c>
      <c r="H1645" t="s">
        <v>7200</v>
      </c>
      <c r="I1645" t="s">
        <v>8005</v>
      </c>
      <c r="J1645" t="s">
        <v>8004</v>
      </c>
      <c r="L1645">
        <f>VLOOKUP(T_Boleto[[#This Row],[Acionista]], t_carne!$B$2:$L$292,11,0)</f>
        <v>137</v>
      </c>
      <c r="M1645" t="str">
        <f>"insert into t_boleto values(" &amp; L1645 &amp; ", " &amp; T_Boleto[[#This Row],[SeqID]] &amp; ", " &amp; SUBSTITUTE(T_Boleto[[#This Row],[Valor]],",",".",1) &amp; ", '" &amp; TEXT(T_Boleto[[#This Row],[DataVencimento]],"aaaa-mm-dd") &amp; "');"</f>
        <v>insert into t_boleto values(137, 135643, 839.28, '2024-06-10');</v>
      </c>
    </row>
    <row r="1646" spans="1:13">
      <c r="A1646">
        <v>135644</v>
      </c>
      <c r="B1646">
        <v>777</v>
      </c>
      <c r="C1646">
        <v>2</v>
      </c>
      <c r="D1646">
        <v>456.14</v>
      </c>
      <c r="E1646" s="4">
        <v>45089</v>
      </c>
      <c r="F1646" s="4">
        <v>45117</v>
      </c>
      <c r="G1646">
        <v>0</v>
      </c>
      <c r="H1646" t="s">
        <v>7294</v>
      </c>
      <c r="I1646" t="s">
        <v>8000</v>
      </c>
      <c r="J1646" t="s">
        <v>8006</v>
      </c>
      <c r="L1646">
        <f>VLOOKUP(T_Boleto[[#This Row],[Acionista]], t_carne!$B$2:$L$292,11,0)</f>
        <v>138</v>
      </c>
      <c r="M1646" t="str">
        <f>"insert into t_boleto values(" &amp; L1646 &amp; ", " &amp; T_Boleto[[#This Row],[SeqID]] &amp; ", " &amp; SUBSTITUTE(T_Boleto[[#This Row],[Valor]],",",".",1) &amp; ", '" &amp; TEXT(T_Boleto[[#This Row],[DataVencimento]],"aaaa-mm-dd") &amp; "');"</f>
        <v>insert into t_boleto values(138, 135644, 456.14, '2023-07-10');</v>
      </c>
    </row>
    <row r="1647" spans="1:13">
      <c r="A1647">
        <v>135645</v>
      </c>
      <c r="B1647">
        <v>777</v>
      </c>
      <c r="C1647">
        <v>2</v>
      </c>
      <c r="D1647">
        <v>456.14</v>
      </c>
      <c r="E1647" s="4">
        <v>45089</v>
      </c>
      <c r="F1647" s="4">
        <v>45148</v>
      </c>
      <c r="G1647">
        <v>0</v>
      </c>
      <c r="H1647" t="s">
        <v>7294</v>
      </c>
      <c r="I1647" t="s">
        <v>8000</v>
      </c>
      <c r="J1647" t="s">
        <v>8007</v>
      </c>
      <c r="L1647">
        <f>VLOOKUP(T_Boleto[[#This Row],[Acionista]], t_carne!$B$2:$L$292,11,0)</f>
        <v>138</v>
      </c>
      <c r="M1647" t="str">
        <f>"insert into t_boleto values(" &amp; L1647 &amp; ", " &amp; T_Boleto[[#This Row],[SeqID]] &amp; ", " &amp; SUBSTITUTE(T_Boleto[[#This Row],[Valor]],",",".",1) &amp; ", '" &amp; TEXT(T_Boleto[[#This Row],[DataVencimento]],"aaaa-mm-dd") &amp; "');"</f>
        <v>insert into t_boleto values(138, 135645, 456.14, '2023-08-10');</v>
      </c>
    </row>
    <row r="1648" spans="1:13">
      <c r="A1648">
        <v>135646</v>
      </c>
      <c r="B1648">
        <v>777</v>
      </c>
      <c r="C1648">
        <v>2</v>
      </c>
      <c r="D1648">
        <v>456.14</v>
      </c>
      <c r="E1648" s="4">
        <v>45089</v>
      </c>
      <c r="F1648" s="4">
        <v>45179</v>
      </c>
      <c r="G1648">
        <v>0</v>
      </c>
      <c r="H1648" t="s">
        <v>7294</v>
      </c>
      <c r="I1648" t="s">
        <v>8000</v>
      </c>
      <c r="J1648" t="s">
        <v>8008</v>
      </c>
      <c r="L1648">
        <f>VLOOKUP(T_Boleto[[#This Row],[Acionista]], t_carne!$B$2:$L$292,11,0)</f>
        <v>138</v>
      </c>
      <c r="M1648" t="str">
        <f>"insert into t_boleto values(" &amp; L1648 &amp; ", " &amp; T_Boleto[[#This Row],[SeqID]] &amp; ", " &amp; SUBSTITUTE(T_Boleto[[#This Row],[Valor]],",",".",1) &amp; ", '" &amp; TEXT(T_Boleto[[#This Row],[DataVencimento]],"aaaa-mm-dd") &amp; "');"</f>
        <v>insert into t_boleto values(138, 135646, 456.14, '2023-09-10');</v>
      </c>
    </row>
    <row r="1649" spans="1:13">
      <c r="A1649">
        <v>135647</v>
      </c>
      <c r="B1649">
        <v>777</v>
      </c>
      <c r="C1649">
        <v>2</v>
      </c>
      <c r="D1649">
        <v>456.14</v>
      </c>
      <c r="E1649" s="4">
        <v>45089</v>
      </c>
      <c r="F1649" s="4">
        <v>45209</v>
      </c>
      <c r="G1649">
        <v>0</v>
      </c>
      <c r="H1649" t="s">
        <v>7294</v>
      </c>
      <c r="I1649" t="s">
        <v>8000</v>
      </c>
      <c r="J1649" t="s">
        <v>8009</v>
      </c>
      <c r="L1649">
        <f>VLOOKUP(T_Boleto[[#This Row],[Acionista]], t_carne!$B$2:$L$292,11,0)</f>
        <v>138</v>
      </c>
      <c r="M1649" t="str">
        <f>"insert into t_boleto values(" &amp; L1649 &amp; ", " &amp; T_Boleto[[#This Row],[SeqID]] &amp; ", " &amp; SUBSTITUTE(T_Boleto[[#This Row],[Valor]],",",".",1) &amp; ", '" &amp; TEXT(T_Boleto[[#This Row],[DataVencimento]],"aaaa-mm-dd") &amp; "');"</f>
        <v>insert into t_boleto values(138, 135647, 456.14, '2023-10-10');</v>
      </c>
    </row>
    <row r="1650" spans="1:13">
      <c r="A1650">
        <v>135648</v>
      </c>
      <c r="B1650">
        <v>777</v>
      </c>
      <c r="C1650">
        <v>2</v>
      </c>
      <c r="D1650">
        <v>456.14</v>
      </c>
      <c r="E1650" s="4">
        <v>45089</v>
      </c>
      <c r="F1650" s="4">
        <v>45240</v>
      </c>
      <c r="G1650">
        <v>0</v>
      </c>
      <c r="H1650" t="s">
        <v>7294</v>
      </c>
      <c r="I1650" t="s">
        <v>8000</v>
      </c>
      <c r="J1650" t="s">
        <v>8010</v>
      </c>
      <c r="L1650">
        <f>VLOOKUP(T_Boleto[[#This Row],[Acionista]], t_carne!$B$2:$L$292,11,0)</f>
        <v>138</v>
      </c>
      <c r="M1650" t="str">
        <f>"insert into t_boleto values(" &amp; L1650 &amp; ", " &amp; T_Boleto[[#This Row],[SeqID]] &amp; ", " &amp; SUBSTITUTE(T_Boleto[[#This Row],[Valor]],",",".",1) &amp; ", '" &amp; TEXT(T_Boleto[[#This Row],[DataVencimento]],"aaaa-mm-dd") &amp; "');"</f>
        <v>insert into t_boleto values(138, 135648, 456.14, '2023-11-10');</v>
      </c>
    </row>
    <row r="1651" spans="1:13">
      <c r="A1651">
        <v>135649</v>
      </c>
      <c r="B1651">
        <v>777</v>
      </c>
      <c r="C1651">
        <v>2</v>
      </c>
      <c r="D1651">
        <v>456.14</v>
      </c>
      <c r="E1651" s="4">
        <v>45089</v>
      </c>
      <c r="F1651" s="4">
        <v>45270</v>
      </c>
      <c r="G1651">
        <v>0</v>
      </c>
      <c r="H1651" t="s">
        <v>7294</v>
      </c>
      <c r="I1651" t="s">
        <v>8000</v>
      </c>
      <c r="J1651" t="s">
        <v>8011</v>
      </c>
      <c r="L1651">
        <f>VLOOKUP(T_Boleto[[#This Row],[Acionista]], t_carne!$B$2:$L$292,11,0)</f>
        <v>138</v>
      </c>
      <c r="M1651" t="str">
        <f>"insert into t_boleto values(" &amp; L1651 &amp; ", " &amp; T_Boleto[[#This Row],[SeqID]] &amp; ", " &amp; SUBSTITUTE(T_Boleto[[#This Row],[Valor]],",",".",1) &amp; ", '" &amp; TEXT(T_Boleto[[#This Row],[DataVencimento]],"aaaa-mm-dd") &amp; "');"</f>
        <v>insert into t_boleto values(138, 135649, 456.14, '2023-12-10');</v>
      </c>
    </row>
    <row r="1652" spans="1:13">
      <c r="A1652">
        <v>135650</v>
      </c>
      <c r="B1652">
        <v>777</v>
      </c>
      <c r="C1652">
        <v>2</v>
      </c>
      <c r="D1652">
        <v>456.14</v>
      </c>
      <c r="E1652" s="4">
        <v>45089</v>
      </c>
      <c r="F1652" s="4">
        <v>45301</v>
      </c>
      <c r="G1652">
        <v>0</v>
      </c>
      <c r="H1652" t="s">
        <v>7294</v>
      </c>
      <c r="I1652" t="s">
        <v>8000</v>
      </c>
      <c r="J1652" t="s">
        <v>8012</v>
      </c>
      <c r="L1652">
        <f>VLOOKUP(T_Boleto[[#This Row],[Acionista]], t_carne!$B$2:$L$292,11,0)</f>
        <v>138</v>
      </c>
      <c r="M1652" t="str">
        <f>"insert into t_boleto values(" &amp; L1652 &amp; ", " &amp; T_Boleto[[#This Row],[SeqID]] &amp; ", " &amp; SUBSTITUTE(T_Boleto[[#This Row],[Valor]],",",".",1) &amp; ", '" &amp; TEXT(T_Boleto[[#This Row],[DataVencimento]],"aaaa-mm-dd") &amp; "');"</f>
        <v>insert into t_boleto values(138, 135650, 456.14, '2024-01-10');</v>
      </c>
    </row>
    <row r="1653" spans="1:13">
      <c r="A1653">
        <v>135651</v>
      </c>
      <c r="B1653">
        <v>777</v>
      </c>
      <c r="C1653">
        <v>2</v>
      </c>
      <c r="D1653">
        <v>456.14</v>
      </c>
      <c r="E1653" s="4">
        <v>45089</v>
      </c>
      <c r="F1653" s="4">
        <v>45332</v>
      </c>
      <c r="G1653">
        <v>0</v>
      </c>
      <c r="H1653" t="s">
        <v>7294</v>
      </c>
      <c r="I1653" t="s">
        <v>8000</v>
      </c>
      <c r="J1653" t="s">
        <v>8013</v>
      </c>
      <c r="L1653">
        <f>VLOOKUP(T_Boleto[[#This Row],[Acionista]], t_carne!$B$2:$L$292,11,0)</f>
        <v>138</v>
      </c>
      <c r="M1653" t="str">
        <f>"insert into t_boleto values(" &amp; L1653 &amp; ", " &amp; T_Boleto[[#This Row],[SeqID]] &amp; ", " &amp; SUBSTITUTE(T_Boleto[[#This Row],[Valor]],",",".",1) &amp; ", '" &amp; TEXT(T_Boleto[[#This Row],[DataVencimento]],"aaaa-mm-dd") &amp; "');"</f>
        <v>insert into t_boleto values(138, 135651, 456.14, '2024-02-10');</v>
      </c>
    </row>
    <row r="1654" spans="1:13">
      <c r="A1654">
        <v>135652</v>
      </c>
      <c r="B1654">
        <v>777</v>
      </c>
      <c r="C1654">
        <v>2</v>
      </c>
      <c r="D1654">
        <v>456.14</v>
      </c>
      <c r="E1654" s="4">
        <v>45089</v>
      </c>
      <c r="F1654" s="4">
        <v>45361</v>
      </c>
      <c r="G1654">
        <v>0</v>
      </c>
      <c r="H1654" t="s">
        <v>7294</v>
      </c>
      <c r="I1654" t="s">
        <v>8000</v>
      </c>
      <c r="J1654" t="s">
        <v>8001</v>
      </c>
      <c r="L1654">
        <f>VLOOKUP(T_Boleto[[#This Row],[Acionista]], t_carne!$B$2:$L$292,11,0)</f>
        <v>138</v>
      </c>
      <c r="M1654" t="str">
        <f>"insert into t_boleto values(" &amp; L1654 &amp; ", " &amp; T_Boleto[[#This Row],[SeqID]] &amp; ", " &amp; SUBSTITUTE(T_Boleto[[#This Row],[Valor]],",",".",1) &amp; ", '" &amp; TEXT(T_Boleto[[#This Row],[DataVencimento]],"aaaa-mm-dd") &amp; "');"</f>
        <v>insert into t_boleto values(138, 135652, 456.14, '2024-03-10');</v>
      </c>
    </row>
    <row r="1655" spans="1:13">
      <c r="A1655">
        <v>135653</v>
      </c>
      <c r="B1655">
        <v>777</v>
      </c>
      <c r="C1655">
        <v>2</v>
      </c>
      <c r="D1655">
        <v>456.14</v>
      </c>
      <c r="E1655" s="4">
        <v>45089</v>
      </c>
      <c r="F1655" s="4">
        <v>45392</v>
      </c>
      <c r="G1655">
        <v>0</v>
      </c>
      <c r="H1655" t="s">
        <v>7294</v>
      </c>
      <c r="I1655" t="s">
        <v>8000</v>
      </c>
      <c r="J1655" t="s">
        <v>8002</v>
      </c>
      <c r="L1655">
        <f>VLOOKUP(T_Boleto[[#This Row],[Acionista]], t_carne!$B$2:$L$292,11,0)</f>
        <v>138</v>
      </c>
      <c r="M1655" t="str">
        <f>"insert into t_boleto values(" &amp; L1655 &amp; ", " &amp; T_Boleto[[#This Row],[SeqID]] &amp; ", " &amp; SUBSTITUTE(T_Boleto[[#This Row],[Valor]],",",".",1) &amp; ", '" &amp; TEXT(T_Boleto[[#This Row],[DataVencimento]],"aaaa-mm-dd") &amp; "');"</f>
        <v>insert into t_boleto values(138, 135653, 456.14, '2024-04-10');</v>
      </c>
    </row>
    <row r="1656" spans="1:13">
      <c r="A1656">
        <v>135654</v>
      </c>
      <c r="B1656">
        <v>777</v>
      </c>
      <c r="C1656">
        <v>2</v>
      </c>
      <c r="D1656">
        <v>456.14</v>
      </c>
      <c r="E1656" s="4">
        <v>45089</v>
      </c>
      <c r="F1656" s="4">
        <v>45422</v>
      </c>
      <c r="G1656">
        <v>0</v>
      </c>
      <c r="H1656" t="s">
        <v>7294</v>
      </c>
      <c r="I1656" t="s">
        <v>8000</v>
      </c>
      <c r="J1656" t="s">
        <v>8003</v>
      </c>
      <c r="L1656">
        <f>VLOOKUP(T_Boleto[[#This Row],[Acionista]], t_carne!$B$2:$L$292,11,0)</f>
        <v>138</v>
      </c>
      <c r="M1656" t="str">
        <f>"insert into t_boleto values(" &amp; L1656 &amp; ", " &amp; T_Boleto[[#This Row],[SeqID]] &amp; ", " &amp; SUBSTITUTE(T_Boleto[[#This Row],[Valor]],",",".",1) &amp; ", '" &amp; TEXT(T_Boleto[[#This Row],[DataVencimento]],"aaaa-mm-dd") &amp; "');"</f>
        <v>insert into t_boleto values(138, 135654, 456.14, '2024-05-10');</v>
      </c>
    </row>
    <row r="1657" spans="1:13">
      <c r="A1657">
        <v>135655</v>
      </c>
      <c r="B1657">
        <v>777</v>
      </c>
      <c r="C1657">
        <v>2</v>
      </c>
      <c r="D1657">
        <v>456.14</v>
      </c>
      <c r="E1657" s="4">
        <v>45089</v>
      </c>
      <c r="F1657" s="4">
        <v>45453</v>
      </c>
      <c r="G1657">
        <v>0</v>
      </c>
      <c r="H1657" t="s">
        <v>7294</v>
      </c>
      <c r="I1657" t="s">
        <v>8000</v>
      </c>
      <c r="J1657" t="s">
        <v>8004</v>
      </c>
      <c r="L1657">
        <f>VLOOKUP(T_Boleto[[#This Row],[Acionista]], t_carne!$B$2:$L$292,11,0)</f>
        <v>138</v>
      </c>
      <c r="M1657" t="str">
        <f>"insert into t_boleto values(" &amp; L1657 &amp; ", " &amp; T_Boleto[[#This Row],[SeqID]] &amp; ", " &amp; SUBSTITUTE(T_Boleto[[#This Row],[Valor]],",",".",1) &amp; ", '" &amp; TEXT(T_Boleto[[#This Row],[DataVencimento]],"aaaa-mm-dd") &amp; "');"</f>
        <v>insert into t_boleto values(138, 135655, 456.14, '2024-06-10');</v>
      </c>
    </row>
    <row r="1658" spans="1:13">
      <c r="A1658">
        <v>135656</v>
      </c>
      <c r="B1658">
        <v>986</v>
      </c>
      <c r="C1658">
        <v>2</v>
      </c>
      <c r="D1658">
        <v>839.28</v>
      </c>
      <c r="E1658" s="4">
        <v>45089</v>
      </c>
      <c r="F1658" s="4">
        <v>45117</v>
      </c>
      <c r="G1658">
        <v>0</v>
      </c>
      <c r="H1658" t="s">
        <v>7468</v>
      </c>
      <c r="I1658" t="s">
        <v>8005</v>
      </c>
      <c r="J1658" t="s">
        <v>8006</v>
      </c>
      <c r="L1658">
        <f>VLOOKUP(T_Boleto[[#This Row],[Acionista]], t_carne!$B$2:$L$292,11,0)</f>
        <v>139</v>
      </c>
      <c r="M1658" t="str">
        <f>"insert into t_boleto values(" &amp; L1658 &amp; ", " &amp; T_Boleto[[#This Row],[SeqID]] &amp; ", " &amp; SUBSTITUTE(T_Boleto[[#This Row],[Valor]],",",".",1) &amp; ", '" &amp; TEXT(T_Boleto[[#This Row],[DataVencimento]],"aaaa-mm-dd") &amp; "');"</f>
        <v>insert into t_boleto values(139, 135656, 839.28, '2023-07-10');</v>
      </c>
    </row>
    <row r="1659" spans="1:13">
      <c r="A1659">
        <v>135657</v>
      </c>
      <c r="B1659">
        <v>986</v>
      </c>
      <c r="C1659">
        <v>2</v>
      </c>
      <c r="D1659">
        <v>839.28</v>
      </c>
      <c r="E1659" s="4">
        <v>45089</v>
      </c>
      <c r="F1659" s="4">
        <v>45148</v>
      </c>
      <c r="G1659">
        <v>0</v>
      </c>
      <c r="H1659" t="s">
        <v>7468</v>
      </c>
      <c r="I1659" t="s">
        <v>8005</v>
      </c>
      <c r="J1659" t="s">
        <v>8007</v>
      </c>
      <c r="L1659">
        <f>VLOOKUP(T_Boleto[[#This Row],[Acionista]], t_carne!$B$2:$L$292,11,0)</f>
        <v>139</v>
      </c>
      <c r="M1659" t="str">
        <f>"insert into t_boleto values(" &amp; L1659 &amp; ", " &amp; T_Boleto[[#This Row],[SeqID]] &amp; ", " &amp; SUBSTITUTE(T_Boleto[[#This Row],[Valor]],",",".",1) &amp; ", '" &amp; TEXT(T_Boleto[[#This Row],[DataVencimento]],"aaaa-mm-dd") &amp; "');"</f>
        <v>insert into t_boleto values(139, 135657, 839.28, '2023-08-10');</v>
      </c>
    </row>
    <row r="1660" spans="1:13">
      <c r="A1660">
        <v>135658</v>
      </c>
      <c r="B1660">
        <v>986</v>
      </c>
      <c r="C1660">
        <v>2</v>
      </c>
      <c r="D1660">
        <v>839.28</v>
      </c>
      <c r="E1660" s="4">
        <v>45089</v>
      </c>
      <c r="F1660" s="4">
        <v>45179</v>
      </c>
      <c r="G1660">
        <v>0</v>
      </c>
      <c r="H1660" t="s">
        <v>7468</v>
      </c>
      <c r="I1660" t="s">
        <v>8005</v>
      </c>
      <c r="J1660" t="s">
        <v>8008</v>
      </c>
      <c r="L1660">
        <f>VLOOKUP(T_Boleto[[#This Row],[Acionista]], t_carne!$B$2:$L$292,11,0)</f>
        <v>139</v>
      </c>
      <c r="M1660" t="str">
        <f>"insert into t_boleto values(" &amp; L1660 &amp; ", " &amp; T_Boleto[[#This Row],[SeqID]] &amp; ", " &amp; SUBSTITUTE(T_Boleto[[#This Row],[Valor]],",",".",1) &amp; ", '" &amp; TEXT(T_Boleto[[#This Row],[DataVencimento]],"aaaa-mm-dd") &amp; "');"</f>
        <v>insert into t_boleto values(139, 135658, 839.28, '2023-09-10');</v>
      </c>
    </row>
    <row r="1661" spans="1:13">
      <c r="A1661">
        <v>135659</v>
      </c>
      <c r="B1661">
        <v>986</v>
      </c>
      <c r="C1661">
        <v>2</v>
      </c>
      <c r="D1661">
        <v>839.28</v>
      </c>
      <c r="E1661" s="4">
        <v>45089</v>
      </c>
      <c r="F1661" s="4">
        <v>45209</v>
      </c>
      <c r="G1661">
        <v>0</v>
      </c>
      <c r="H1661" t="s">
        <v>7468</v>
      </c>
      <c r="I1661" t="s">
        <v>8005</v>
      </c>
      <c r="J1661" t="s">
        <v>8009</v>
      </c>
      <c r="L1661">
        <f>VLOOKUP(T_Boleto[[#This Row],[Acionista]], t_carne!$B$2:$L$292,11,0)</f>
        <v>139</v>
      </c>
      <c r="M1661" t="str">
        <f>"insert into t_boleto values(" &amp; L1661 &amp; ", " &amp; T_Boleto[[#This Row],[SeqID]] &amp; ", " &amp; SUBSTITUTE(T_Boleto[[#This Row],[Valor]],",",".",1) &amp; ", '" &amp; TEXT(T_Boleto[[#This Row],[DataVencimento]],"aaaa-mm-dd") &amp; "');"</f>
        <v>insert into t_boleto values(139, 135659, 839.28, '2023-10-10');</v>
      </c>
    </row>
    <row r="1662" spans="1:13">
      <c r="A1662">
        <v>135660</v>
      </c>
      <c r="B1662">
        <v>986</v>
      </c>
      <c r="C1662">
        <v>2</v>
      </c>
      <c r="D1662">
        <v>839.28</v>
      </c>
      <c r="E1662" s="4">
        <v>45089</v>
      </c>
      <c r="F1662" s="4">
        <v>45240</v>
      </c>
      <c r="G1662">
        <v>0</v>
      </c>
      <c r="H1662" t="s">
        <v>7468</v>
      </c>
      <c r="I1662" t="s">
        <v>8005</v>
      </c>
      <c r="J1662" t="s">
        <v>8010</v>
      </c>
      <c r="L1662">
        <f>VLOOKUP(T_Boleto[[#This Row],[Acionista]], t_carne!$B$2:$L$292,11,0)</f>
        <v>139</v>
      </c>
      <c r="M1662" t="str">
        <f>"insert into t_boleto values(" &amp; L1662 &amp; ", " &amp; T_Boleto[[#This Row],[SeqID]] &amp; ", " &amp; SUBSTITUTE(T_Boleto[[#This Row],[Valor]],",",".",1) &amp; ", '" &amp; TEXT(T_Boleto[[#This Row],[DataVencimento]],"aaaa-mm-dd") &amp; "');"</f>
        <v>insert into t_boleto values(139, 135660, 839.28, '2023-11-10');</v>
      </c>
    </row>
    <row r="1663" spans="1:13">
      <c r="A1663">
        <v>135661</v>
      </c>
      <c r="B1663">
        <v>986</v>
      </c>
      <c r="C1663">
        <v>2</v>
      </c>
      <c r="D1663">
        <v>839.28</v>
      </c>
      <c r="E1663" s="4">
        <v>45089</v>
      </c>
      <c r="F1663" s="4">
        <v>45270</v>
      </c>
      <c r="G1663">
        <v>0</v>
      </c>
      <c r="H1663" t="s">
        <v>7468</v>
      </c>
      <c r="I1663" t="s">
        <v>8005</v>
      </c>
      <c r="J1663" t="s">
        <v>8011</v>
      </c>
      <c r="L1663">
        <f>VLOOKUP(T_Boleto[[#This Row],[Acionista]], t_carne!$B$2:$L$292,11,0)</f>
        <v>139</v>
      </c>
      <c r="M1663" t="str">
        <f>"insert into t_boleto values(" &amp; L1663 &amp; ", " &amp; T_Boleto[[#This Row],[SeqID]] &amp; ", " &amp; SUBSTITUTE(T_Boleto[[#This Row],[Valor]],",",".",1) &amp; ", '" &amp; TEXT(T_Boleto[[#This Row],[DataVencimento]],"aaaa-mm-dd") &amp; "');"</f>
        <v>insert into t_boleto values(139, 135661, 839.28, '2023-12-10');</v>
      </c>
    </row>
    <row r="1664" spans="1:13">
      <c r="A1664">
        <v>135662</v>
      </c>
      <c r="B1664">
        <v>986</v>
      </c>
      <c r="C1664">
        <v>2</v>
      </c>
      <c r="D1664">
        <v>839.28</v>
      </c>
      <c r="E1664" s="4">
        <v>45089</v>
      </c>
      <c r="F1664" s="4">
        <v>45301</v>
      </c>
      <c r="G1664">
        <v>0</v>
      </c>
      <c r="H1664" t="s">
        <v>7468</v>
      </c>
      <c r="I1664" t="s">
        <v>8005</v>
      </c>
      <c r="J1664" t="s">
        <v>8012</v>
      </c>
      <c r="L1664">
        <f>VLOOKUP(T_Boleto[[#This Row],[Acionista]], t_carne!$B$2:$L$292,11,0)</f>
        <v>139</v>
      </c>
      <c r="M1664" t="str">
        <f>"insert into t_boleto values(" &amp; L1664 &amp; ", " &amp; T_Boleto[[#This Row],[SeqID]] &amp; ", " &amp; SUBSTITUTE(T_Boleto[[#This Row],[Valor]],",",".",1) &amp; ", '" &amp; TEXT(T_Boleto[[#This Row],[DataVencimento]],"aaaa-mm-dd") &amp; "');"</f>
        <v>insert into t_boleto values(139, 135662, 839.28, '2024-01-10');</v>
      </c>
    </row>
    <row r="1665" spans="1:13">
      <c r="A1665">
        <v>135663</v>
      </c>
      <c r="B1665">
        <v>986</v>
      </c>
      <c r="C1665">
        <v>2</v>
      </c>
      <c r="D1665">
        <v>839.28</v>
      </c>
      <c r="E1665" s="4">
        <v>45089</v>
      </c>
      <c r="F1665" s="4">
        <v>45332</v>
      </c>
      <c r="G1665">
        <v>0</v>
      </c>
      <c r="H1665" t="s">
        <v>7468</v>
      </c>
      <c r="I1665" t="s">
        <v>8005</v>
      </c>
      <c r="J1665" t="s">
        <v>8013</v>
      </c>
      <c r="L1665">
        <f>VLOOKUP(T_Boleto[[#This Row],[Acionista]], t_carne!$B$2:$L$292,11,0)</f>
        <v>139</v>
      </c>
      <c r="M1665" t="str">
        <f>"insert into t_boleto values(" &amp; L1665 &amp; ", " &amp; T_Boleto[[#This Row],[SeqID]] &amp; ", " &amp; SUBSTITUTE(T_Boleto[[#This Row],[Valor]],",",".",1) &amp; ", '" &amp; TEXT(T_Boleto[[#This Row],[DataVencimento]],"aaaa-mm-dd") &amp; "');"</f>
        <v>insert into t_boleto values(139, 135663, 839.28, '2024-02-10');</v>
      </c>
    </row>
    <row r="1666" spans="1:13">
      <c r="A1666">
        <v>135664</v>
      </c>
      <c r="B1666">
        <v>986</v>
      </c>
      <c r="C1666">
        <v>2</v>
      </c>
      <c r="D1666">
        <v>839.28</v>
      </c>
      <c r="E1666" s="4">
        <v>45089</v>
      </c>
      <c r="F1666" s="4">
        <v>45361</v>
      </c>
      <c r="G1666">
        <v>0</v>
      </c>
      <c r="H1666" t="s">
        <v>7468</v>
      </c>
      <c r="I1666" t="s">
        <v>8005</v>
      </c>
      <c r="J1666" t="s">
        <v>8001</v>
      </c>
      <c r="L1666">
        <f>VLOOKUP(T_Boleto[[#This Row],[Acionista]], t_carne!$B$2:$L$292,11,0)</f>
        <v>139</v>
      </c>
      <c r="M1666" t="str">
        <f>"insert into t_boleto values(" &amp; L1666 &amp; ", " &amp; T_Boleto[[#This Row],[SeqID]] &amp; ", " &amp; SUBSTITUTE(T_Boleto[[#This Row],[Valor]],",",".",1) &amp; ", '" &amp; TEXT(T_Boleto[[#This Row],[DataVencimento]],"aaaa-mm-dd") &amp; "');"</f>
        <v>insert into t_boleto values(139, 135664, 839.28, '2024-03-10');</v>
      </c>
    </row>
    <row r="1667" spans="1:13">
      <c r="A1667">
        <v>135665</v>
      </c>
      <c r="B1667">
        <v>986</v>
      </c>
      <c r="C1667">
        <v>2</v>
      </c>
      <c r="D1667">
        <v>839.28</v>
      </c>
      <c r="E1667" s="4">
        <v>45089</v>
      </c>
      <c r="F1667" s="4">
        <v>45392</v>
      </c>
      <c r="G1667">
        <v>0</v>
      </c>
      <c r="H1667" t="s">
        <v>7468</v>
      </c>
      <c r="I1667" t="s">
        <v>8005</v>
      </c>
      <c r="J1667" t="s">
        <v>8002</v>
      </c>
      <c r="L1667">
        <f>VLOOKUP(T_Boleto[[#This Row],[Acionista]], t_carne!$B$2:$L$292,11,0)</f>
        <v>139</v>
      </c>
      <c r="M1667" t="str">
        <f>"insert into t_boleto values(" &amp; L1667 &amp; ", " &amp; T_Boleto[[#This Row],[SeqID]] &amp; ", " &amp; SUBSTITUTE(T_Boleto[[#This Row],[Valor]],",",".",1) &amp; ", '" &amp; TEXT(T_Boleto[[#This Row],[DataVencimento]],"aaaa-mm-dd") &amp; "');"</f>
        <v>insert into t_boleto values(139, 135665, 839.28, '2024-04-10');</v>
      </c>
    </row>
    <row r="1668" spans="1:13">
      <c r="A1668">
        <v>135666</v>
      </c>
      <c r="B1668">
        <v>986</v>
      </c>
      <c r="C1668">
        <v>2</v>
      </c>
      <c r="D1668">
        <v>839.28</v>
      </c>
      <c r="E1668" s="4">
        <v>45089</v>
      </c>
      <c r="F1668" s="4">
        <v>45422</v>
      </c>
      <c r="G1668">
        <v>0</v>
      </c>
      <c r="H1668" t="s">
        <v>7468</v>
      </c>
      <c r="I1668" t="s">
        <v>8005</v>
      </c>
      <c r="J1668" t="s">
        <v>8003</v>
      </c>
      <c r="L1668">
        <f>VLOOKUP(T_Boleto[[#This Row],[Acionista]], t_carne!$B$2:$L$292,11,0)</f>
        <v>139</v>
      </c>
      <c r="M1668" t="str">
        <f>"insert into t_boleto values(" &amp; L1668 &amp; ", " &amp; T_Boleto[[#This Row],[SeqID]] &amp; ", " &amp; SUBSTITUTE(T_Boleto[[#This Row],[Valor]],",",".",1) &amp; ", '" &amp; TEXT(T_Boleto[[#This Row],[DataVencimento]],"aaaa-mm-dd") &amp; "');"</f>
        <v>insert into t_boleto values(139, 135666, 839.28, '2024-05-10');</v>
      </c>
    </row>
    <row r="1669" spans="1:13">
      <c r="A1669">
        <v>135667</v>
      </c>
      <c r="B1669">
        <v>986</v>
      </c>
      <c r="C1669">
        <v>2</v>
      </c>
      <c r="D1669">
        <v>839.28</v>
      </c>
      <c r="E1669" s="4">
        <v>45089</v>
      </c>
      <c r="F1669" s="4">
        <v>45453</v>
      </c>
      <c r="G1669">
        <v>0</v>
      </c>
      <c r="H1669" t="s">
        <v>7468</v>
      </c>
      <c r="I1669" t="s">
        <v>8005</v>
      </c>
      <c r="J1669" t="s">
        <v>8004</v>
      </c>
      <c r="L1669">
        <f>VLOOKUP(T_Boleto[[#This Row],[Acionista]], t_carne!$B$2:$L$292,11,0)</f>
        <v>139</v>
      </c>
      <c r="M1669" t="str">
        <f>"insert into t_boleto values(" &amp; L1669 &amp; ", " &amp; T_Boleto[[#This Row],[SeqID]] &amp; ", " &amp; SUBSTITUTE(T_Boleto[[#This Row],[Valor]],",",".",1) &amp; ", '" &amp; TEXT(T_Boleto[[#This Row],[DataVencimento]],"aaaa-mm-dd") &amp; "');"</f>
        <v>insert into t_boleto values(139, 135667, 839.28, '2024-06-10');</v>
      </c>
    </row>
    <row r="1670" spans="1:13">
      <c r="A1670">
        <v>135668</v>
      </c>
      <c r="B1670">
        <v>555</v>
      </c>
      <c r="C1670">
        <v>2</v>
      </c>
      <c r="D1670">
        <v>456.14</v>
      </c>
      <c r="E1670" s="4">
        <v>45089</v>
      </c>
      <c r="F1670" s="4">
        <v>45117</v>
      </c>
      <c r="G1670">
        <v>0</v>
      </c>
      <c r="H1670" t="s">
        <v>7186</v>
      </c>
      <c r="I1670" t="s">
        <v>8000</v>
      </c>
      <c r="J1670" t="s">
        <v>8006</v>
      </c>
      <c r="L1670">
        <f>VLOOKUP(T_Boleto[[#This Row],[Acionista]], t_carne!$B$2:$L$292,11,0)</f>
        <v>140</v>
      </c>
      <c r="M1670" t="str">
        <f>"insert into t_boleto values(" &amp; L1670 &amp; ", " &amp; T_Boleto[[#This Row],[SeqID]] &amp; ", " &amp; SUBSTITUTE(T_Boleto[[#This Row],[Valor]],",",".",1) &amp; ", '" &amp; TEXT(T_Boleto[[#This Row],[DataVencimento]],"aaaa-mm-dd") &amp; "');"</f>
        <v>insert into t_boleto values(140, 135668, 456.14, '2023-07-10');</v>
      </c>
    </row>
    <row r="1671" spans="1:13">
      <c r="A1671">
        <v>135669</v>
      </c>
      <c r="B1671">
        <v>555</v>
      </c>
      <c r="C1671">
        <v>2</v>
      </c>
      <c r="D1671">
        <v>456.14</v>
      </c>
      <c r="E1671" s="4">
        <v>45089</v>
      </c>
      <c r="F1671" s="4">
        <v>45148</v>
      </c>
      <c r="G1671">
        <v>0</v>
      </c>
      <c r="H1671" t="s">
        <v>7186</v>
      </c>
      <c r="I1671" t="s">
        <v>8000</v>
      </c>
      <c r="J1671" t="s">
        <v>8007</v>
      </c>
      <c r="L1671">
        <f>VLOOKUP(T_Boleto[[#This Row],[Acionista]], t_carne!$B$2:$L$292,11,0)</f>
        <v>140</v>
      </c>
      <c r="M1671" t="str">
        <f>"insert into t_boleto values(" &amp; L1671 &amp; ", " &amp; T_Boleto[[#This Row],[SeqID]] &amp; ", " &amp; SUBSTITUTE(T_Boleto[[#This Row],[Valor]],",",".",1) &amp; ", '" &amp; TEXT(T_Boleto[[#This Row],[DataVencimento]],"aaaa-mm-dd") &amp; "');"</f>
        <v>insert into t_boleto values(140, 135669, 456.14, '2023-08-10');</v>
      </c>
    </row>
    <row r="1672" spans="1:13">
      <c r="A1672">
        <v>135670</v>
      </c>
      <c r="B1672">
        <v>555</v>
      </c>
      <c r="C1672">
        <v>2</v>
      </c>
      <c r="D1672">
        <v>456.14</v>
      </c>
      <c r="E1672" s="4">
        <v>45089</v>
      </c>
      <c r="F1672" s="4">
        <v>45179</v>
      </c>
      <c r="G1672">
        <v>0</v>
      </c>
      <c r="H1672" t="s">
        <v>7186</v>
      </c>
      <c r="I1672" t="s">
        <v>8000</v>
      </c>
      <c r="J1672" t="s">
        <v>8008</v>
      </c>
      <c r="L1672">
        <f>VLOOKUP(T_Boleto[[#This Row],[Acionista]], t_carne!$B$2:$L$292,11,0)</f>
        <v>140</v>
      </c>
      <c r="M1672" t="str">
        <f>"insert into t_boleto values(" &amp; L1672 &amp; ", " &amp; T_Boleto[[#This Row],[SeqID]] &amp; ", " &amp; SUBSTITUTE(T_Boleto[[#This Row],[Valor]],",",".",1) &amp; ", '" &amp; TEXT(T_Boleto[[#This Row],[DataVencimento]],"aaaa-mm-dd") &amp; "');"</f>
        <v>insert into t_boleto values(140, 135670, 456.14, '2023-09-10');</v>
      </c>
    </row>
    <row r="1673" spans="1:13">
      <c r="A1673">
        <v>135671</v>
      </c>
      <c r="B1673">
        <v>555</v>
      </c>
      <c r="C1673">
        <v>2</v>
      </c>
      <c r="D1673">
        <v>456.14</v>
      </c>
      <c r="E1673" s="4">
        <v>45089</v>
      </c>
      <c r="F1673" s="4">
        <v>45209</v>
      </c>
      <c r="G1673">
        <v>0</v>
      </c>
      <c r="H1673" t="s">
        <v>7186</v>
      </c>
      <c r="I1673" t="s">
        <v>8000</v>
      </c>
      <c r="J1673" t="s">
        <v>8009</v>
      </c>
      <c r="L1673">
        <f>VLOOKUP(T_Boleto[[#This Row],[Acionista]], t_carne!$B$2:$L$292,11,0)</f>
        <v>140</v>
      </c>
      <c r="M1673" t="str">
        <f>"insert into t_boleto values(" &amp; L1673 &amp; ", " &amp; T_Boleto[[#This Row],[SeqID]] &amp; ", " &amp; SUBSTITUTE(T_Boleto[[#This Row],[Valor]],",",".",1) &amp; ", '" &amp; TEXT(T_Boleto[[#This Row],[DataVencimento]],"aaaa-mm-dd") &amp; "');"</f>
        <v>insert into t_boleto values(140, 135671, 456.14, '2023-10-10');</v>
      </c>
    </row>
    <row r="1674" spans="1:13">
      <c r="A1674">
        <v>135672</v>
      </c>
      <c r="B1674">
        <v>555</v>
      </c>
      <c r="C1674">
        <v>2</v>
      </c>
      <c r="D1674">
        <v>456.14</v>
      </c>
      <c r="E1674" s="4">
        <v>45089</v>
      </c>
      <c r="F1674" s="4">
        <v>45240</v>
      </c>
      <c r="G1674">
        <v>0</v>
      </c>
      <c r="H1674" t="s">
        <v>7186</v>
      </c>
      <c r="I1674" t="s">
        <v>8000</v>
      </c>
      <c r="J1674" t="s">
        <v>8010</v>
      </c>
      <c r="L1674">
        <f>VLOOKUP(T_Boleto[[#This Row],[Acionista]], t_carne!$B$2:$L$292,11,0)</f>
        <v>140</v>
      </c>
      <c r="M1674" t="str">
        <f>"insert into t_boleto values(" &amp; L1674 &amp; ", " &amp; T_Boleto[[#This Row],[SeqID]] &amp; ", " &amp; SUBSTITUTE(T_Boleto[[#This Row],[Valor]],",",".",1) &amp; ", '" &amp; TEXT(T_Boleto[[#This Row],[DataVencimento]],"aaaa-mm-dd") &amp; "');"</f>
        <v>insert into t_boleto values(140, 135672, 456.14, '2023-11-10');</v>
      </c>
    </row>
    <row r="1675" spans="1:13">
      <c r="A1675">
        <v>135673</v>
      </c>
      <c r="B1675">
        <v>555</v>
      </c>
      <c r="C1675">
        <v>2</v>
      </c>
      <c r="D1675">
        <v>456.14</v>
      </c>
      <c r="E1675" s="4">
        <v>45089</v>
      </c>
      <c r="F1675" s="4">
        <v>45270</v>
      </c>
      <c r="G1675">
        <v>0</v>
      </c>
      <c r="H1675" t="s">
        <v>7186</v>
      </c>
      <c r="I1675" t="s">
        <v>8000</v>
      </c>
      <c r="J1675" t="s">
        <v>8011</v>
      </c>
      <c r="L1675">
        <f>VLOOKUP(T_Boleto[[#This Row],[Acionista]], t_carne!$B$2:$L$292,11,0)</f>
        <v>140</v>
      </c>
      <c r="M1675" t="str">
        <f>"insert into t_boleto values(" &amp; L1675 &amp; ", " &amp; T_Boleto[[#This Row],[SeqID]] &amp; ", " &amp; SUBSTITUTE(T_Boleto[[#This Row],[Valor]],",",".",1) &amp; ", '" &amp; TEXT(T_Boleto[[#This Row],[DataVencimento]],"aaaa-mm-dd") &amp; "');"</f>
        <v>insert into t_boleto values(140, 135673, 456.14, '2023-12-10');</v>
      </c>
    </row>
    <row r="1676" spans="1:13">
      <c r="A1676">
        <v>135674</v>
      </c>
      <c r="B1676">
        <v>555</v>
      </c>
      <c r="C1676">
        <v>2</v>
      </c>
      <c r="D1676">
        <v>456.14</v>
      </c>
      <c r="E1676" s="4">
        <v>45089</v>
      </c>
      <c r="F1676" s="4">
        <v>45301</v>
      </c>
      <c r="G1676">
        <v>0</v>
      </c>
      <c r="H1676" t="s">
        <v>7186</v>
      </c>
      <c r="I1676" t="s">
        <v>8000</v>
      </c>
      <c r="J1676" t="s">
        <v>8012</v>
      </c>
      <c r="L1676">
        <f>VLOOKUP(T_Boleto[[#This Row],[Acionista]], t_carne!$B$2:$L$292,11,0)</f>
        <v>140</v>
      </c>
      <c r="M1676" t="str">
        <f>"insert into t_boleto values(" &amp; L1676 &amp; ", " &amp; T_Boleto[[#This Row],[SeqID]] &amp; ", " &amp; SUBSTITUTE(T_Boleto[[#This Row],[Valor]],",",".",1) &amp; ", '" &amp; TEXT(T_Boleto[[#This Row],[DataVencimento]],"aaaa-mm-dd") &amp; "');"</f>
        <v>insert into t_boleto values(140, 135674, 456.14, '2024-01-10');</v>
      </c>
    </row>
    <row r="1677" spans="1:13">
      <c r="A1677">
        <v>135675</v>
      </c>
      <c r="B1677">
        <v>555</v>
      </c>
      <c r="C1677">
        <v>2</v>
      </c>
      <c r="D1677">
        <v>456.14</v>
      </c>
      <c r="E1677" s="4">
        <v>45089</v>
      </c>
      <c r="F1677" s="4">
        <v>45332</v>
      </c>
      <c r="G1677">
        <v>0</v>
      </c>
      <c r="H1677" t="s">
        <v>7186</v>
      </c>
      <c r="I1677" t="s">
        <v>8000</v>
      </c>
      <c r="J1677" t="s">
        <v>8013</v>
      </c>
      <c r="L1677">
        <f>VLOOKUP(T_Boleto[[#This Row],[Acionista]], t_carne!$B$2:$L$292,11,0)</f>
        <v>140</v>
      </c>
      <c r="M1677" t="str">
        <f>"insert into t_boleto values(" &amp; L1677 &amp; ", " &amp; T_Boleto[[#This Row],[SeqID]] &amp; ", " &amp; SUBSTITUTE(T_Boleto[[#This Row],[Valor]],",",".",1) &amp; ", '" &amp; TEXT(T_Boleto[[#This Row],[DataVencimento]],"aaaa-mm-dd") &amp; "');"</f>
        <v>insert into t_boleto values(140, 135675, 456.14, '2024-02-10');</v>
      </c>
    </row>
    <row r="1678" spans="1:13">
      <c r="A1678">
        <v>135676</v>
      </c>
      <c r="B1678">
        <v>555</v>
      </c>
      <c r="C1678">
        <v>2</v>
      </c>
      <c r="D1678">
        <v>456.14</v>
      </c>
      <c r="E1678" s="4">
        <v>45089</v>
      </c>
      <c r="F1678" s="4">
        <v>45361</v>
      </c>
      <c r="G1678">
        <v>0</v>
      </c>
      <c r="H1678" t="s">
        <v>7186</v>
      </c>
      <c r="I1678" t="s">
        <v>8000</v>
      </c>
      <c r="J1678" t="s">
        <v>8001</v>
      </c>
      <c r="L1678">
        <f>VLOOKUP(T_Boleto[[#This Row],[Acionista]], t_carne!$B$2:$L$292,11,0)</f>
        <v>140</v>
      </c>
      <c r="M1678" t="str">
        <f>"insert into t_boleto values(" &amp; L1678 &amp; ", " &amp; T_Boleto[[#This Row],[SeqID]] &amp; ", " &amp; SUBSTITUTE(T_Boleto[[#This Row],[Valor]],",",".",1) &amp; ", '" &amp; TEXT(T_Boleto[[#This Row],[DataVencimento]],"aaaa-mm-dd") &amp; "');"</f>
        <v>insert into t_boleto values(140, 135676, 456.14, '2024-03-10');</v>
      </c>
    </row>
    <row r="1679" spans="1:13">
      <c r="A1679">
        <v>135677</v>
      </c>
      <c r="B1679">
        <v>555</v>
      </c>
      <c r="C1679">
        <v>2</v>
      </c>
      <c r="D1679">
        <v>456.14</v>
      </c>
      <c r="E1679" s="4">
        <v>45089</v>
      </c>
      <c r="F1679" s="4">
        <v>45392</v>
      </c>
      <c r="G1679">
        <v>0</v>
      </c>
      <c r="H1679" t="s">
        <v>7186</v>
      </c>
      <c r="I1679" t="s">
        <v>8000</v>
      </c>
      <c r="J1679" t="s">
        <v>8002</v>
      </c>
      <c r="L1679">
        <f>VLOOKUP(T_Boleto[[#This Row],[Acionista]], t_carne!$B$2:$L$292,11,0)</f>
        <v>140</v>
      </c>
      <c r="M1679" t="str">
        <f>"insert into t_boleto values(" &amp; L1679 &amp; ", " &amp; T_Boleto[[#This Row],[SeqID]] &amp; ", " &amp; SUBSTITUTE(T_Boleto[[#This Row],[Valor]],",",".",1) &amp; ", '" &amp; TEXT(T_Boleto[[#This Row],[DataVencimento]],"aaaa-mm-dd") &amp; "');"</f>
        <v>insert into t_boleto values(140, 135677, 456.14, '2024-04-10');</v>
      </c>
    </row>
    <row r="1680" spans="1:13">
      <c r="A1680">
        <v>135678</v>
      </c>
      <c r="B1680">
        <v>555</v>
      </c>
      <c r="C1680">
        <v>2</v>
      </c>
      <c r="D1680">
        <v>456.14</v>
      </c>
      <c r="E1680" s="4">
        <v>45089</v>
      </c>
      <c r="F1680" s="4">
        <v>45422</v>
      </c>
      <c r="G1680">
        <v>0</v>
      </c>
      <c r="H1680" t="s">
        <v>7186</v>
      </c>
      <c r="I1680" t="s">
        <v>8000</v>
      </c>
      <c r="J1680" t="s">
        <v>8003</v>
      </c>
      <c r="L1680">
        <f>VLOOKUP(T_Boleto[[#This Row],[Acionista]], t_carne!$B$2:$L$292,11,0)</f>
        <v>140</v>
      </c>
      <c r="M1680" t="str">
        <f>"insert into t_boleto values(" &amp; L1680 &amp; ", " &amp; T_Boleto[[#This Row],[SeqID]] &amp; ", " &amp; SUBSTITUTE(T_Boleto[[#This Row],[Valor]],",",".",1) &amp; ", '" &amp; TEXT(T_Boleto[[#This Row],[DataVencimento]],"aaaa-mm-dd") &amp; "');"</f>
        <v>insert into t_boleto values(140, 135678, 456.14, '2024-05-10');</v>
      </c>
    </row>
    <row r="1681" spans="1:13">
      <c r="A1681">
        <v>135679</v>
      </c>
      <c r="B1681">
        <v>555</v>
      </c>
      <c r="C1681">
        <v>2</v>
      </c>
      <c r="D1681">
        <v>456.14</v>
      </c>
      <c r="E1681" s="4">
        <v>45089</v>
      </c>
      <c r="F1681" s="4">
        <v>45453</v>
      </c>
      <c r="G1681">
        <v>0</v>
      </c>
      <c r="H1681" t="s">
        <v>7186</v>
      </c>
      <c r="I1681" t="s">
        <v>8000</v>
      </c>
      <c r="J1681" t="s">
        <v>8004</v>
      </c>
      <c r="L1681">
        <f>VLOOKUP(T_Boleto[[#This Row],[Acionista]], t_carne!$B$2:$L$292,11,0)</f>
        <v>140</v>
      </c>
      <c r="M1681" t="str">
        <f>"insert into t_boleto values(" &amp; L1681 &amp; ", " &amp; T_Boleto[[#This Row],[SeqID]] &amp; ", " &amp; SUBSTITUTE(T_Boleto[[#This Row],[Valor]],",",".",1) &amp; ", '" &amp; TEXT(T_Boleto[[#This Row],[DataVencimento]],"aaaa-mm-dd") &amp; "');"</f>
        <v>insert into t_boleto values(140, 135679, 456.14, '2024-06-10');</v>
      </c>
    </row>
    <row r="1682" spans="1:13">
      <c r="A1682">
        <v>135680</v>
      </c>
      <c r="B1682">
        <v>923</v>
      </c>
      <c r="C1682">
        <v>2</v>
      </c>
      <c r="D1682">
        <v>456.14</v>
      </c>
      <c r="E1682" s="4">
        <v>45089</v>
      </c>
      <c r="F1682" s="4">
        <v>45117</v>
      </c>
      <c r="G1682">
        <v>0</v>
      </c>
      <c r="H1682" t="s">
        <v>7409</v>
      </c>
      <c r="I1682" t="s">
        <v>8000</v>
      </c>
      <c r="J1682" t="s">
        <v>8006</v>
      </c>
      <c r="L1682">
        <f>VLOOKUP(T_Boleto[[#This Row],[Acionista]], t_carne!$B$2:$L$292,11,0)</f>
        <v>141</v>
      </c>
      <c r="M1682" t="str">
        <f>"insert into t_boleto values(" &amp; L1682 &amp; ", " &amp; T_Boleto[[#This Row],[SeqID]] &amp; ", " &amp; SUBSTITUTE(T_Boleto[[#This Row],[Valor]],",",".",1) &amp; ", '" &amp; TEXT(T_Boleto[[#This Row],[DataVencimento]],"aaaa-mm-dd") &amp; "');"</f>
        <v>insert into t_boleto values(141, 135680, 456.14, '2023-07-10');</v>
      </c>
    </row>
    <row r="1683" spans="1:13">
      <c r="A1683">
        <v>135681</v>
      </c>
      <c r="B1683">
        <v>923</v>
      </c>
      <c r="C1683">
        <v>2</v>
      </c>
      <c r="D1683">
        <v>456.14</v>
      </c>
      <c r="E1683" s="4">
        <v>45089</v>
      </c>
      <c r="F1683" s="4">
        <v>45148</v>
      </c>
      <c r="G1683">
        <v>0</v>
      </c>
      <c r="H1683" t="s">
        <v>7409</v>
      </c>
      <c r="I1683" t="s">
        <v>8000</v>
      </c>
      <c r="J1683" t="s">
        <v>8007</v>
      </c>
      <c r="L1683">
        <f>VLOOKUP(T_Boleto[[#This Row],[Acionista]], t_carne!$B$2:$L$292,11,0)</f>
        <v>141</v>
      </c>
      <c r="M1683" t="str">
        <f>"insert into t_boleto values(" &amp; L1683 &amp; ", " &amp; T_Boleto[[#This Row],[SeqID]] &amp; ", " &amp; SUBSTITUTE(T_Boleto[[#This Row],[Valor]],",",".",1) &amp; ", '" &amp; TEXT(T_Boleto[[#This Row],[DataVencimento]],"aaaa-mm-dd") &amp; "');"</f>
        <v>insert into t_boleto values(141, 135681, 456.14, '2023-08-10');</v>
      </c>
    </row>
    <row r="1684" spans="1:13">
      <c r="A1684">
        <v>135682</v>
      </c>
      <c r="B1684">
        <v>923</v>
      </c>
      <c r="C1684">
        <v>2</v>
      </c>
      <c r="D1684">
        <v>456.14</v>
      </c>
      <c r="E1684" s="4">
        <v>45089</v>
      </c>
      <c r="F1684" s="4">
        <v>45179</v>
      </c>
      <c r="G1684">
        <v>0</v>
      </c>
      <c r="H1684" t="s">
        <v>7409</v>
      </c>
      <c r="I1684" t="s">
        <v>8000</v>
      </c>
      <c r="J1684" t="s">
        <v>8008</v>
      </c>
      <c r="L1684">
        <f>VLOOKUP(T_Boleto[[#This Row],[Acionista]], t_carne!$B$2:$L$292,11,0)</f>
        <v>141</v>
      </c>
      <c r="M1684" t="str">
        <f>"insert into t_boleto values(" &amp; L1684 &amp; ", " &amp; T_Boleto[[#This Row],[SeqID]] &amp; ", " &amp; SUBSTITUTE(T_Boleto[[#This Row],[Valor]],",",".",1) &amp; ", '" &amp; TEXT(T_Boleto[[#This Row],[DataVencimento]],"aaaa-mm-dd") &amp; "');"</f>
        <v>insert into t_boleto values(141, 135682, 456.14, '2023-09-10');</v>
      </c>
    </row>
    <row r="1685" spans="1:13">
      <c r="A1685">
        <v>135683</v>
      </c>
      <c r="B1685">
        <v>923</v>
      </c>
      <c r="C1685">
        <v>2</v>
      </c>
      <c r="D1685">
        <v>456.14</v>
      </c>
      <c r="E1685" s="4">
        <v>45089</v>
      </c>
      <c r="F1685" s="4">
        <v>45209</v>
      </c>
      <c r="G1685">
        <v>0</v>
      </c>
      <c r="H1685" t="s">
        <v>7409</v>
      </c>
      <c r="I1685" t="s">
        <v>8000</v>
      </c>
      <c r="J1685" t="s">
        <v>8009</v>
      </c>
      <c r="L1685">
        <f>VLOOKUP(T_Boleto[[#This Row],[Acionista]], t_carne!$B$2:$L$292,11,0)</f>
        <v>141</v>
      </c>
      <c r="M1685" t="str">
        <f>"insert into t_boleto values(" &amp; L1685 &amp; ", " &amp; T_Boleto[[#This Row],[SeqID]] &amp; ", " &amp; SUBSTITUTE(T_Boleto[[#This Row],[Valor]],",",".",1) &amp; ", '" &amp; TEXT(T_Boleto[[#This Row],[DataVencimento]],"aaaa-mm-dd") &amp; "');"</f>
        <v>insert into t_boleto values(141, 135683, 456.14, '2023-10-10');</v>
      </c>
    </row>
    <row r="1686" spans="1:13">
      <c r="A1686">
        <v>135684</v>
      </c>
      <c r="B1686">
        <v>923</v>
      </c>
      <c r="C1686">
        <v>2</v>
      </c>
      <c r="D1686">
        <v>456.14</v>
      </c>
      <c r="E1686" s="4">
        <v>45089</v>
      </c>
      <c r="F1686" s="4">
        <v>45240</v>
      </c>
      <c r="G1686">
        <v>0</v>
      </c>
      <c r="H1686" t="s">
        <v>7409</v>
      </c>
      <c r="I1686" t="s">
        <v>8000</v>
      </c>
      <c r="J1686" t="s">
        <v>8010</v>
      </c>
      <c r="L1686">
        <f>VLOOKUP(T_Boleto[[#This Row],[Acionista]], t_carne!$B$2:$L$292,11,0)</f>
        <v>141</v>
      </c>
      <c r="M1686" t="str">
        <f>"insert into t_boleto values(" &amp; L1686 &amp; ", " &amp; T_Boleto[[#This Row],[SeqID]] &amp; ", " &amp; SUBSTITUTE(T_Boleto[[#This Row],[Valor]],",",".",1) &amp; ", '" &amp; TEXT(T_Boleto[[#This Row],[DataVencimento]],"aaaa-mm-dd") &amp; "');"</f>
        <v>insert into t_boleto values(141, 135684, 456.14, '2023-11-10');</v>
      </c>
    </row>
    <row r="1687" spans="1:13">
      <c r="A1687">
        <v>135685</v>
      </c>
      <c r="B1687">
        <v>923</v>
      </c>
      <c r="C1687">
        <v>2</v>
      </c>
      <c r="D1687">
        <v>456.14</v>
      </c>
      <c r="E1687" s="4">
        <v>45089</v>
      </c>
      <c r="F1687" s="4">
        <v>45270</v>
      </c>
      <c r="G1687">
        <v>0</v>
      </c>
      <c r="H1687" t="s">
        <v>7409</v>
      </c>
      <c r="I1687" t="s">
        <v>8000</v>
      </c>
      <c r="J1687" t="s">
        <v>8011</v>
      </c>
      <c r="L1687">
        <f>VLOOKUP(T_Boleto[[#This Row],[Acionista]], t_carne!$B$2:$L$292,11,0)</f>
        <v>141</v>
      </c>
      <c r="M1687" t="str">
        <f>"insert into t_boleto values(" &amp; L1687 &amp; ", " &amp; T_Boleto[[#This Row],[SeqID]] &amp; ", " &amp; SUBSTITUTE(T_Boleto[[#This Row],[Valor]],",",".",1) &amp; ", '" &amp; TEXT(T_Boleto[[#This Row],[DataVencimento]],"aaaa-mm-dd") &amp; "');"</f>
        <v>insert into t_boleto values(141, 135685, 456.14, '2023-12-10');</v>
      </c>
    </row>
    <row r="1688" spans="1:13">
      <c r="A1688">
        <v>135686</v>
      </c>
      <c r="B1688">
        <v>923</v>
      </c>
      <c r="C1688">
        <v>2</v>
      </c>
      <c r="D1688">
        <v>456.14</v>
      </c>
      <c r="E1688" s="4">
        <v>45089</v>
      </c>
      <c r="F1688" s="4">
        <v>45301</v>
      </c>
      <c r="G1688">
        <v>0</v>
      </c>
      <c r="H1688" t="s">
        <v>7409</v>
      </c>
      <c r="I1688" t="s">
        <v>8000</v>
      </c>
      <c r="J1688" t="s">
        <v>8012</v>
      </c>
      <c r="L1688">
        <f>VLOOKUP(T_Boleto[[#This Row],[Acionista]], t_carne!$B$2:$L$292,11,0)</f>
        <v>141</v>
      </c>
      <c r="M1688" t="str">
        <f>"insert into t_boleto values(" &amp; L1688 &amp; ", " &amp; T_Boleto[[#This Row],[SeqID]] &amp; ", " &amp; SUBSTITUTE(T_Boleto[[#This Row],[Valor]],",",".",1) &amp; ", '" &amp; TEXT(T_Boleto[[#This Row],[DataVencimento]],"aaaa-mm-dd") &amp; "');"</f>
        <v>insert into t_boleto values(141, 135686, 456.14, '2024-01-10');</v>
      </c>
    </row>
    <row r="1689" spans="1:13">
      <c r="A1689">
        <v>135687</v>
      </c>
      <c r="B1689">
        <v>923</v>
      </c>
      <c r="C1689">
        <v>2</v>
      </c>
      <c r="D1689">
        <v>456.14</v>
      </c>
      <c r="E1689" s="4">
        <v>45089</v>
      </c>
      <c r="F1689" s="4">
        <v>45332</v>
      </c>
      <c r="G1689">
        <v>0</v>
      </c>
      <c r="H1689" t="s">
        <v>7409</v>
      </c>
      <c r="I1689" t="s">
        <v>8000</v>
      </c>
      <c r="J1689" t="s">
        <v>8013</v>
      </c>
      <c r="L1689">
        <f>VLOOKUP(T_Boleto[[#This Row],[Acionista]], t_carne!$B$2:$L$292,11,0)</f>
        <v>141</v>
      </c>
      <c r="M1689" t="str">
        <f>"insert into t_boleto values(" &amp; L1689 &amp; ", " &amp; T_Boleto[[#This Row],[SeqID]] &amp; ", " &amp; SUBSTITUTE(T_Boleto[[#This Row],[Valor]],",",".",1) &amp; ", '" &amp; TEXT(T_Boleto[[#This Row],[DataVencimento]],"aaaa-mm-dd") &amp; "');"</f>
        <v>insert into t_boleto values(141, 135687, 456.14, '2024-02-10');</v>
      </c>
    </row>
    <row r="1690" spans="1:13">
      <c r="A1690">
        <v>135688</v>
      </c>
      <c r="B1690">
        <v>923</v>
      </c>
      <c r="C1690">
        <v>2</v>
      </c>
      <c r="D1690">
        <v>456.14</v>
      </c>
      <c r="E1690" s="4">
        <v>45089</v>
      </c>
      <c r="F1690" s="4">
        <v>45361</v>
      </c>
      <c r="G1690">
        <v>0</v>
      </c>
      <c r="H1690" t="s">
        <v>7409</v>
      </c>
      <c r="I1690" t="s">
        <v>8000</v>
      </c>
      <c r="J1690" t="s">
        <v>8001</v>
      </c>
      <c r="L1690">
        <f>VLOOKUP(T_Boleto[[#This Row],[Acionista]], t_carne!$B$2:$L$292,11,0)</f>
        <v>141</v>
      </c>
      <c r="M1690" t="str">
        <f>"insert into t_boleto values(" &amp; L1690 &amp; ", " &amp; T_Boleto[[#This Row],[SeqID]] &amp; ", " &amp; SUBSTITUTE(T_Boleto[[#This Row],[Valor]],",",".",1) &amp; ", '" &amp; TEXT(T_Boleto[[#This Row],[DataVencimento]],"aaaa-mm-dd") &amp; "');"</f>
        <v>insert into t_boleto values(141, 135688, 456.14, '2024-03-10');</v>
      </c>
    </row>
    <row r="1691" spans="1:13">
      <c r="A1691">
        <v>135689</v>
      </c>
      <c r="B1691">
        <v>923</v>
      </c>
      <c r="C1691">
        <v>2</v>
      </c>
      <c r="D1691">
        <v>456.14</v>
      </c>
      <c r="E1691" s="4">
        <v>45089</v>
      </c>
      <c r="F1691" s="4">
        <v>45392</v>
      </c>
      <c r="G1691">
        <v>0</v>
      </c>
      <c r="H1691" t="s">
        <v>7409</v>
      </c>
      <c r="I1691" t="s">
        <v>8000</v>
      </c>
      <c r="J1691" t="s">
        <v>8002</v>
      </c>
      <c r="L1691">
        <f>VLOOKUP(T_Boleto[[#This Row],[Acionista]], t_carne!$B$2:$L$292,11,0)</f>
        <v>141</v>
      </c>
      <c r="M1691" t="str">
        <f>"insert into t_boleto values(" &amp; L1691 &amp; ", " &amp; T_Boleto[[#This Row],[SeqID]] &amp; ", " &amp; SUBSTITUTE(T_Boleto[[#This Row],[Valor]],",",".",1) &amp; ", '" &amp; TEXT(T_Boleto[[#This Row],[DataVencimento]],"aaaa-mm-dd") &amp; "');"</f>
        <v>insert into t_boleto values(141, 135689, 456.14, '2024-04-10');</v>
      </c>
    </row>
    <row r="1692" spans="1:13">
      <c r="A1692">
        <v>135690</v>
      </c>
      <c r="B1692">
        <v>923</v>
      </c>
      <c r="C1692">
        <v>2</v>
      </c>
      <c r="D1692">
        <v>456.14</v>
      </c>
      <c r="E1692" s="4">
        <v>45089</v>
      </c>
      <c r="F1692" s="4">
        <v>45422</v>
      </c>
      <c r="G1692">
        <v>0</v>
      </c>
      <c r="H1692" t="s">
        <v>7409</v>
      </c>
      <c r="I1692" t="s">
        <v>8000</v>
      </c>
      <c r="J1692" t="s">
        <v>8003</v>
      </c>
      <c r="L1692">
        <f>VLOOKUP(T_Boleto[[#This Row],[Acionista]], t_carne!$B$2:$L$292,11,0)</f>
        <v>141</v>
      </c>
      <c r="M1692" t="str">
        <f>"insert into t_boleto values(" &amp; L1692 &amp; ", " &amp; T_Boleto[[#This Row],[SeqID]] &amp; ", " &amp; SUBSTITUTE(T_Boleto[[#This Row],[Valor]],",",".",1) &amp; ", '" &amp; TEXT(T_Boleto[[#This Row],[DataVencimento]],"aaaa-mm-dd") &amp; "');"</f>
        <v>insert into t_boleto values(141, 135690, 456.14, '2024-05-10');</v>
      </c>
    </row>
    <row r="1693" spans="1:13">
      <c r="A1693">
        <v>135691</v>
      </c>
      <c r="B1693">
        <v>923</v>
      </c>
      <c r="C1693">
        <v>2</v>
      </c>
      <c r="D1693">
        <v>456.14</v>
      </c>
      <c r="E1693" s="4">
        <v>45089</v>
      </c>
      <c r="F1693" s="4">
        <v>45453</v>
      </c>
      <c r="G1693">
        <v>0</v>
      </c>
      <c r="H1693" t="s">
        <v>7409</v>
      </c>
      <c r="I1693" t="s">
        <v>8000</v>
      </c>
      <c r="J1693" t="s">
        <v>8004</v>
      </c>
      <c r="L1693">
        <f>VLOOKUP(T_Boleto[[#This Row],[Acionista]], t_carne!$B$2:$L$292,11,0)</f>
        <v>141</v>
      </c>
      <c r="M1693" t="str">
        <f>"insert into t_boleto values(" &amp; L1693 &amp; ", " &amp; T_Boleto[[#This Row],[SeqID]] &amp; ", " &amp; SUBSTITUTE(T_Boleto[[#This Row],[Valor]],",",".",1) &amp; ", '" &amp; TEXT(T_Boleto[[#This Row],[DataVencimento]],"aaaa-mm-dd") &amp; "');"</f>
        <v>insert into t_boleto values(141, 135691, 456.14, '2024-06-10');</v>
      </c>
    </row>
    <row r="1694" spans="1:13">
      <c r="A1694">
        <v>135692</v>
      </c>
      <c r="B1694">
        <v>252</v>
      </c>
      <c r="C1694">
        <v>2</v>
      </c>
      <c r="D1694">
        <v>1328.48</v>
      </c>
      <c r="E1694" s="4">
        <v>45089</v>
      </c>
      <c r="F1694" s="4">
        <v>45117</v>
      </c>
      <c r="G1694">
        <v>0</v>
      </c>
      <c r="H1694" t="s">
        <v>7402</v>
      </c>
      <c r="I1694" t="s">
        <v>8016</v>
      </c>
      <c r="J1694" t="s">
        <v>8006</v>
      </c>
      <c r="L1694">
        <f>VLOOKUP(T_Boleto[[#This Row],[Acionista]], t_carne!$B$2:$L$292,11,0)</f>
        <v>142</v>
      </c>
      <c r="M1694" t="str">
        <f>"insert into t_boleto values(" &amp; L1694 &amp; ", " &amp; T_Boleto[[#This Row],[SeqID]] &amp; ", " &amp; SUBSTITUTE(T_Boleto[[#This Row],[Valor]],",",".",1) &amp; ", '" &amp; TEXT(T_Boleto[[#This Row],[DataVencimento]],"aaaa-mm-dd") &amp; "');"</f>
        <v>insert into t_boleto values(142, 135692, 1328.48, '2023-07-10');</v>
      </c>
    </row>
    <row r="1695" spans="1:13">
      <c r="A1695">
        <v>135693</v>
      </c>
      <c r="B1695">
        <v>252</v>
      </c>
      <c r="C1695">
        <v>2</v>
      </c>
      <c r="D1695">
        <v>1328.48</v>
      </c>
      <c r="E1695" s="4">
        <v>45089</v>
      </c>
      <c r="F1695" s="4">
        <v>45148</v>
      </c>
      <c r="G1695">
        <v>0</v>
      </c>
      <c r="H1695" t="s">
        <v>7402</v>
      </c>
      <c r="I1695" t="s">
        <v>8016</v>
      </c>
      <c r="J1695" t="s">
        <v>8007</v>
      </c>
      <c r="L1695">
        <f>VLOOKUP(T_Boleto[[#This Row],[Acionista]], t_carne!$B$2:$L$292,11,0)</f>
        <v>142</v>
      </c>
      <c r="M1695" t="str">
        <f>"insert into t_boleto values(" &amp; L1695 &amp; ", " &amp; T_Boleto[[#This Row],[SeqID]] &amp; ", " &amp; SUBSTITUTE(T_Boleto[[#This Row],[Valor]],",",".",1) &amp; ", '" &amp; TEXT(T_Boleto[[#This Row],[DataVencimento]],"aaaa-mm-dd") &amp; "');"</f>
        <v>insert into t_boleto values(142, 135693, 1328.48, '2023-08-10');</v>
      </c>
    </row>
    <row r="1696" spans="1:13">
      <c r="A1696">
        <v>135694</v>
      </c>
      <c r="B1696">
        <v>252</v>
      </c>
      <c r="C1696">
        <v>2</v>
      </c>
      <c r="D1696">
        <v>1328.48</v>
      </c>
      <c r="E1696" s="4">
        <v>45089</v>
      </c>
      <c r="F1696" s="4">
        <v>45179</v>
      </c>
      <c r="G1696">
        <v>0</v>
      </c>
      <c r="H1696" t="s">
        <v>7402</v>
      </c>
      <c r="I1696" t="s">
        <v>8016</v>
      </c>
      <c r="J1696" t="s">
        <v>8008</v>
      </c>
      <c r="L1696">
        <f>VLOOKUP(T_Boleto[[#This Row],[Acionista]], t_carne!$B$2:$L$292,11,0)</f>
        <v>142</v>
      </c>
      <c r="M1696" t="str">
        <f>"insert into t_boleto values(" &amp; L1696 &amp; ", " &amp; T_Boleto[[#This Row],[SeqID]] &amp; ", " &amp; SUBSTITUTE(T_Boleto[[#This Row],[Valor]],",",".",1) &amp; ", '" &amp; TEXT(T_Boleto[[#This Row],[DataVencimento]],"aaaa-mm-dd") &amp; "');"</f>
        <v>insert into t_boleto values(142, 135694, 1328.48, '2023-09-10');</v>
      </c>
    </row>
    <row r="1697" spans="1:13">
      <c r="A1697">
        <v>135695</v>
      </c>
      <c r="B1697">
        <v>252</v>
      </c>
      <c r="C1697">
        <v>2</v>
      </c>
      <c r="D1697">
        <v>1328.48</v>
      </c>
      <c r="E1697" s="4">
        <v>45089</v>
      </c>
      <c r="F1697" s="4">
        <v>45209</v>
      </c>
      <c r="G1697">
        <v>0</v>
      </c>
      <c r="H1697" t="s">
        <v>7402</v>
      </c>
      <c r="I1697" t="s">
        <v>8016</v>
      </c>
      <c r="J1697" t="s">
        <v>8009</v>
      </c>
      <c r="L1697">
        <f>VLOOKUP(T_Boleto[[#This Row],[Acionista]], t_carne!$B$2:$L$292,11,0)</f>
        <v>142</v>
      </c>
      <c r="M1697" t="str">
        <f>"insert into t_boleto values(" &amp; L1697 &amp; ", " &amp; T_Boleto[[#This Row],[SeqID]] &amp; ", " &amp; SUBSTITUTE(T_Boleto[[#This Row],[Valor]],",",".",1) &amp; ", '" &amp; TEXT(T_Boleto[[#This Row],[DataVencimento]],"aaaa-mm-dd") &amp; "');"</f>
        <v>insert into t_boleto values(142, 135695, 1328.48, '2023-10-10');</v>
      </c>
    </row>
    <row r="1698" spans="1:13">
      <c r="A1698">
        <v>135696</v>
      </c>
      <c r="B1698">
        <v>252</v>
      </c>
      <c r="C1698">
        <v>2</v>
      </c>
      <c r="D1698">
        <v>1328.48</v>
      </c>
      <c r="E1698" s="4">
        <v>45089</v>
      </c>
      <c r="F1698" s="4">
        <v>45240</v>
      </c>
      <c r="G1698">
        <v>0</v>
      </c>
      <c r="H1698" t="s">
        <v>7402</v>
      </c>
      <c r="I1698" t="s">
        <v>8016</v>
      </c>
      <c r="J1698" t="s">
        <v>8010</v>
      </c>
      <c r="L1698">
        <f>VLOOKUP(T_Boleto[[#This Row],[Acionista]], t_carne!$B$2:$L$292,11,0)</f>
        <v>142</v>
      </c>
      <c r="M1698" t="str">
        <f>"insert into t_boleto values(" &amp; L1698 &amp; ", " &amp; T_Boleto[[#This Row],[SeqID]] &amp; ", " &amp; SUBSTITUTE(T_Boleto[[#This Row],[Valor]],",",".",1) &amp; ", '" &amp; TEXT(T_Boleto[[#This Row],[DataVencimento]],"aaaa-mm-dd") &amp; "');"</f>
        <v>insert into t_boleto values(142, 135696, 1328.48, '2023-11-10');</v>
      </c>
    </row>
    <row r="1699" spans="1:13">
      <c r="A1699">
        <v>135697</v>
      </c>
      <c r="B1699">
        <v>252</v>
      </c>
      <c r="C1699">
        <v>2</v>
      </c>
      <c r="D1699">
        <v>1328.48</v>
      </c>
      <c r="E1699" s="4">
        <v>45089</v>
      </c>
      <c r="F1699" s="4">
        <v>45270</v>
      </c>
      <c r="G1699">
        <v>0</v>
      </c>
      <c r="H1699" t="s">
        <v>7402</v>
      </c>
      <c r="I1699" t="s">
        <v>8016</v>
      </c>
      <c r="J1699" t="s">
        <v>8011</v>
      </c>
      <c r="L1699">
        <f>VLOOKUP(T_Boleto[[#This Row],[Acionista]], t_carne!$B$2:$L$292,11,0)</f>
        <v>142</v>
      </c>
      <c r="M1699" t="str">
        <f>"insert into t_boleto values(" &amp; L1699 &amp; ", " &amp; T_Boleto[[#This Row],[SeqID]] &amp; ", " &amp; SUBSTITUTE(T_Boleto[[#This Row],[Valor]],",",".",1) &amp; ", '" &amp; TEXT(T_Boleto[[#This Row],[DataVencimento]],"aaaa-mm-dd") &amp; "');"</f>
        <v>insert into t_boleto values(142, 135697, 1328.48, '2023-12-10');</v>
      </c>
    </row>
    <row r="1700" spans="1:13">
      <c r="A1700">
        <v>135698</v>
      </c>
      <c r="B1700">
        <v>252</v>
      </c>
      <c r="C1700">
        <v>2</v>
      </c>
      <c r="D1700">
        <v>1328.48</v>
      </c>
      <c r="E1700" s="4">
        <v>45089</v>
      </c>
      <c r="F1700" s="4">
        <v>45301</v>
      </c>
      <c r="G1700">
        <v>0</v>
      </c>
      <c r="H1700" t="s">
        <v>7402</v>
      </c>
      <c r="I1700" t="s">
        <v>8016</v>
      </c>
      <c r="J1700" t="s">
        <v>8012</v>
      </c>
      <c r="L1700">
        <f>VLOOKUP(T_Boleto[[#This Row],[Acionista]], t_carne!$B$2:$L$292,11,0)</f>
        <v>142</v>
      </c>
      <c r="M1700" t="str">
        <f>"insert into t_boleto values(" &amp; L1700 &amp; ", " &amp; T_Boleto[[#This Row],[SeqID]] &amp; ", " &amp; SUBSTITUTE(T_Boleto[[#This Row],[Valor]],",",".",1) &amp; ", '" &amp; TEXT(T_Boleto[[#This Row],[DataVencimento]],"aaaa-mm-dd") &amp; "');"</f>
        <v>insert into t_boleto values(142, 135698, 1328.48, '2024-01-10');</v>
      </c>
    </row>
    <row r="1701" spans="1:13">
      <c r="A1701">
        <v>135699</v>
      </c>
      <c r="B1701">
        <v>252</v>
      </c>
      <c r="C1701">
        <v>2</v>
      </c>
      <c r="D1701">
        <v>1328.48</v>
      </c>
      <c r="E1701" s="4">
        <v>45089</v>
      </c>
      <c r="F1701" s="4">
        <v>45332</v>
      </c>
      <c r="G1701">
        <v>0</v>
      </c>
      <c r="H1701" t="s">
        <v>7402</v>
      </c>
      <c r="I1701" t="s">
        <v>8016</v>
      </c>
      <c r="J1701" t="s">
        <v>8013</v>
      </c>
      <c r="L1701">
        <f>VLOOKUP(T_Boleto[[#This Row],[Acionista]], t_carne!$B$2:$L$292,11,0)</f>
        <v>142</v>
      </c>
      <c r="M1701" t="str">
        <f>"insert into t_boleto values(" &amp; L1701 &amp; ", " &amp; T_Boleto[[#This Row],[SeqID]] &amp; ", " &amp; SUBSTITUTE(T_Boleto[[#This Row],[Valor]],",",".",1) &amp; ", '" &amp; TEXT(T_Boleto[[#This Row],[DataVencimento]],"aaaa-mm-dd") &amp; "');"</f>
        <v>insert into t_boleto values(142, 135699, 1328.48, '2024-02-10');</v>
      </c>
    </row>
    <row r="1702" spans="1:13">
      <c r="A1702">
        <v>135700</v>
      </c>
      <c r="B1702">
        <v>252</v>
      </c>
      <c r="C1702">
        <v>2</v>
      </c>
      <c r="D1702">
        <v>1328.48</v>
      </c>
      <c r="E1702" s="4">
        <v>45089</v>
      </c>
      <c r="F1702" s="4">
        <v>45361</v>
      </c>
      <c r="G1702">
        <v>0</v>
      </c>
      <c r="H1702" t="s">
        <v>7402</v>
      </c>
      <c r="I1702" t="s">
        <v>8016</v>
      </c>
      <c r="J1702" t="s">
        <v>8001</v>
      </c>
      <c r="L1702">
        <f>VLOOKUP(T_Boleto[[#This Row],[Acionista]], t_carne!$B$2:$L$292,11,0)</f>
        <v>142</v>
      </c>
      <c r="M1702" t="str">
        <f>"insert into t_boleto values(" &amp; L1702 &amp; ", " &amp; T_Boleto[[#This Row],[SeqID]] &amp; ", " &amp; SUBSTITUTE(T_Boleto[[#This Row],[Valor]],",",".",1) &amp; ", '" &amp; TEXT(T_Boleto[[#This Row],[DataVencimento]],"aaaa-mm-dd") &amp; "');"</f>
        <v>insert into t_boleto values(142, 135700, 1328.48, '2024-03-10');</v>
      </c>
    </row>
    <row r="1703" spans="1:13">
      <c r="A1703">
        <v>135701</v>
      </c>
      <c r="B1703">
        <v>252</v>
      </c>
      <c r="C1703">
        <v>2</v>
      </c>
      <c r="D1703">
        <v>1328.48</v>
      </c>
      <c r="E1703" s="4">
        <v>45089</v>
      </c>
      <c r="F1703" s="4">
        <v>45392</v>
      </c>
      <c r="G1703">
        <v>0</v>
      </c>
      <c r="H1703" t="s">
        <v>7402</v>
      </c>
      <c r="I1703" t="s">
        <v>8016</v>
      </c>
      <c r="J1703" t="s">
        <v>8002</v>
      </c>
      <c r="L1703">
        <f>VLOOKUP(T_Boleto[[#This Row],[Acionista]], t_carne!$B$2:$L$292,11,0)</f>
        <v>142</v>
      </c>
      <c r="M1703" t="str">
        <f>"insert into t_boleto values(" &amp; L1703 &amp; ", " &amp; T_Boleto[[#This Row],[SeqID]] &amp; ", " &amp; SUBSTITUTE(T_Boleto[[#This Row],[Valor]],",",".",1) &amp; ", '" &amp; TEXT(T_Boleto[[#This Row],[DataVencimento]],"aaaa-mm-dd") &amp; "');"</f>
        <v>insert into t_boleto values(142, 135701, 1328.48, '2024-04-10');</v>
      </c>
    </row>
    <row r="1704" spans="1:13">
      <c r="A1704">
        <v>135702</v>
      </c>
      <c r="B1704">
        <v>252</v>
      </c>
      <c r="C1704">
        <v>2</v>
      </c>
      <c r="D1704">
        <v>1328.48</v>
      </c>
      <c r="E1704" s="4">
        <v>45089</v>
      </c>
      <c r="F1704" s="4">
        <v>45422</v>
      </c>
      <c r="G1704">
        <v>0</v>
      </c>
      <c r="H1704" t="s">
        <v>7402</v>
      </c>
      <c r="I1704" t="s">
        <v>8016</v>
      </c>
      <c r="J1704" t="s">
        <v>8003</v>
      </c>
      <c r="L1704">
        <f>VLOOKUP(T_Boleto[[#This Row],[Acionista]], t_carne!$B$2:$L$292,11,0)</f>
        <v>142</v>
      </c>
      <c r="M1704" t="str">
        <f>"insert into t_boleto values(" &amp; L1704 &amp; ", " &amp; T_Boleto[[#This Row],[SeqID]] &amp; ", " &amp; SUBSTITUTE(T_Boleto[[#This Row],[Valor]],",",".",1) &amp; ", '" &amp; TEXT(T_Boleto[[#This Row],[DataVencimento]],"aaaa-mm-dd") &amp; "');"</f>
        <v>insert into t_boleto values(142, 135702, 1328.48, '2024-05-10');</v>
      </c>
    </row>
    <row r="1705" spans="1:13">
      <c r="A1705">
        <v>135703</v>
      </c>
      <c r="B1705">
        <v>252</v>
      </c>
      <c r="C1705">
        <v>2</v>
      </c>
      <c r="D1705">
        <v>1328.48</v>
      </c>
      <c r="E1705" s="4">
        <v>45089</v>
      </c>
      <c r="F1705" s="4">
        <v>45453</v>
      </c>
      <c r="G1705">
        <v>0</v>
      </c>
      <c r="H1705" t="s">
        <v>7402</v>
      </c>
      <c r="I1705" t="s">
        <v>8016</v>
      </c>
      <c r="J1705" t="s">
        <v>8004</v>
      </c>
      <c r="L1705">
        <f>VLOOKUP(T_Boleto[[#This Row],[Acionista]], t_carne!$B$2:$L$292,11,0)</f>
        <v>142</v>
      </c>
      <c r="M1705" t="str">
        <f>"insert into t_boleto values(" &amp; L1705 &amp; ", " &amp; T_Boleto[[#This Row],[SeqID]] &amp; ", " &amp; SUBSTITUTE(T_Boleto[[#This Row],[Valor]],",",".",1) &amp; ", '" &amp; TEXT(T_Boleto[[#This Row],[DataVencimento]],"aaaa-mm-dd") &amp; "');"</f>
        <v>insert into t_boleto values(142, 135703, 1328.48, '2024-06-10');</v>
      </c>
    </row>
    <row r="1706" spans="1:13">
      <c r="A1706">
        <v>135704</v>
      </c>
      <c r="B1706">
        <v>848</v>
      </c>
      <c r="C1706">
        <v>2</v>
      </c>
      <c r="D1706">
        <v>456.14</v>
      </c>
      <c r="E1706" s="4">
        <v>45089</v>
      </c>
      <c r="F1706" s="4">
        <v>45117</v>
      </c>
      <c r="G1706">
        <v>0</v>
      </c>
      <c r="H1706" t="s">
        <v>7344</v>
      </c>
      <c r="I1706" t="s">
        <v>8000</v>
      </c>
      <c r="J1706" t="s">
        <v>8006</v>
      </c>
      <c r="L1706">
        <f>VLOOKUP(T_Boleto[[#This Row],[Acionista]], t_carne!$B$2:$L$292,11,0)</f>
        <v>143</v>
      </c>
      <c r="M1706" t="str">
        <f>"insert into t_boleto values(" &amp; L1706 &amp; ", " &amp; T_Boleto[[#This Row],[SeqID]] &amp; ", " &amp; SUBSTITUTE(T_Boleto[[#This Row],[Valor]],",",".",1) &amp; ", '" &amp; TEXT(T_Boleto[[#This Row],[DataVencimento]],"aaaa-mm-dd") &amp; "');"</f>
        <v>insert into t_boleto values(143, 135704, 456.14, '2023-07-10');</v>
      </c>
    </row>
    <row r="1707" spans="1:13">
      <c r="A1707">
        <v>135705</v>
      </c>
      <c r="B1707">
        <v>848</v>
      </c>
      <c r="C1707">
        <v>2</v>
      </c>
      <c r="D1707">
        <v>456.14</v>
      </c>
      <c r="E1707" s="4">
        <v>45089</v>
      </c>
      <c r="F1707" s="4">
        <v>45148</v>
      </c>
      <c r="G1707">
        <v>0</v>
      </c>
      <c r="H1707" t="s">
        <v>7344</v>
      </c>
      <c r="I1707" t="s">
        <v>8000</v>
      </c>
      <c r="J1707" t="s">
        <v>8007</v>
      </c>
      <c r="L1707">
        <f>VLOOKUP(T_Boleto[[#This Row],[Acionista]], t_carne!$B$2:$L$292,11,0)</f>
        <v>143</v>
      </c>
      <c r="M1707" t="str">
        <f>"insert into t_boleto values(" &amp; L1707 &amp; ", " &amp; T_Boleto[[#This Row],[SeqID]] &amp; ", " &amp; SUBSTITUTE(T_Boleto[[#This Row],[Valor]],",",".",1) &amp; ", '" &amp; TEXT(T_Boleto[[#This Row],[DataVencimento]],"aaaa-mm-dd") &amp; "');"</f>
        <v>insert into t_boleto values(143, 135705, 456.14, '2023-08-10');</v>
      </c>
    </row>
    <row r="1708" spans="1:13">
      <c r="A1708">
        <v>135706</v>
      </c>
      <c r="B1708">
        <v>848</v>
      </c>
      <c r="C1708">
        <v>2</v>
      </c>
      <c r="D1708">
        <v>456.14</v>
      </c>
      <c r="E1708" s="4">
        <v>45089</v>
      </c>
      <c r="F1708" s="4">
        <v>45179</v>
      </c>
      <c r="G1708">
        <v>0</v>
      </c>
      <c r="H1708" t="s">
        <v>7344</v>
      </c>
      <c r="I1708" t="s">
        <v>8000</v>
      </c>
      <c r="J1708" t="s">
        <v>8008</v>
      </c>
      <c r="L1708">
        <f>VLOOKUP(T_Boleto[[#This Row],[Acionista]], t_carne!$B$2:$L$292,11,0)</f>
        <v>143</v>
      </c>
      <c r="M1708" t="str">
        <f>"insert into t_boleto values(" &amp; L1708 &amp; ", " &amp; T_Boleto[[#This Row],[SeqID]] &amp; ", " &amp; SUBSTITUTE(T_Boleto[[#This Row],[Valor]],",",".",1) &amp; ", '" &amp; TEXT(T_Boleto[[#This Row],[DataVencimento]],"aaaa-mm-dd") &amp; "');"</f>
        <v>insert into t_boleto values(143, 135706, 456.14, '2023-09-10');</v>
      </c>
    </row>
    <row r="1709" spans="1:13">
      <c r="A1709">
        <v>135707</v>
      </c>
      <c r="B1709">
        <v>848</v>
      </c>
      <c r="C1709">
        <v>2</v>
      </c>
      <c r="D1709">
        <v>456.14</v>
      </c>
      <c r="E1709" s="4">
        <v>45089</v>
      </c>
      <c r="F1709" s="4">
        <v>45209</v>
      </c>
      <c r="G1709">
        <v>0</v>
      </c>
      <c r="H1709" t="s">
        <v>7344</v>
      </c>
      <c r="I1709" t="s">
        <v>8000</v>
      </c>
      <c r="J1709" t="s">
        <v>8009</v>
      </c>
      <c r="L1709">
        <f>VLOOKUP(T_Boleto[[#This Row],[Acionista]], t_carne!$B$2:$L$292,11,0)</f>
        <v>143</v>
      </c>
      <c r="M1709" t="str">
        <f>"insert into t_boleto values(" &amp; L1709 &amp; ", " &amp; T_Boleto[[#This Row],[SeqID]] &amp; ", " &amp; SUBSTITUTE(T_Boleto[[#This Row],[Valor]],",",".",1) &amp; ", '" &amp; TEXT(T_Boleto[[#This Row],[DataVencimento]],"aaaa-mm-dd") &amp; "');"</f>
        <v>insert into t_boleto values(143, 135707, 456.14, '2023-10-10');</v>
      </c>
    </row>
    <row r="1710" spans="1:13">
      <c r="A1710">
        <v>135708</v>
      </c>
      <c r="B1710">
        <v>848</v>
      </c>
      <c r="C1710">
        <v>2</v>
      </c>
      <c r="D1710">
        <v>456.14</v>
      </c>
      <c r="E1710" s="4">
        <v>45089</v>
      </c>
      <c r="F1710" s="4">
        <v>45240</v>
      </c>
      <c r="G1710">
        <v>0</v>
      </c>
      <c r="H1710" t="s">
        <v>7344</v>
      </c>
      <c r="I1710" t="s">
        <v>8000</v>
      </c>
      <c r="J1710" t="s">
        <v>8010</v>
      </c>
      <c r="L1710">
        <f>VLOOKUP(T_Boleto[[#This Row],[Acionista]], t_carne!$B$2:$L$292,11,0)</f>
        <v>143</v>
      </c>
      <c r="M1710" t="str">
        <f>"insert into t_boleto values(" &amp; L1710 &amp; ", " &amp; T_Boleto[[#This Row],[SeqID]] &amp; ", " &amp; SUBSTITUTE(T_Boleto[[#This Row],[Valor]],",",".",1) &amp; ", '" &amp; TEXT(T_Boleto[[#This Row],[DataVencimento]],"aaaa-mm-dd") &amp; "');"</f>
        <v>insert into t_boleto values(143, 135708, 456.14, '2023-11-10');</v>
      </c>
    </row>
    <row r="1711" spans="1:13">
      <c r="A1711">
        <v>135709</v>
      </c>
      <c r="B1711">
        <v>848</v>
      </c>
      <c r="C1711">
        <v>2</v>
      </c>
      <c r="D1711">
        <v>456.14</v>
      </c>
      <c r="E1711" s="4">
        <v>45089</v>
      </c>
      <c r="F1711" s="4">
        <v>45270</v>
      </c>
      <c r="G1711">
        <v>0</v>
      </c>
      <c r="H1711" t="s">
        <v>7344</v>
      </c>
      <c r="I1711" t="s">
        <v>8000</v>
      </c>
      <c r="J1711" t="s">
        <v>8011</v>
      </c>
      <c r="L1711">
        <f>VLOOKUP(T_Boleto[[#This Row],[Acionista]], t_carne!$B$2:$L$292,11,0)</f>
        <v>143</v>
      </c>
      <c r="M1711" t="str">
        <f>"insert into t_boleto values(" &amp; L1711 &amp; ", " &amp; T_Boleto[[#This Row],[SeqID]] &amp; ", " &amp; SUBSTITUTE(T_Boleto[[#This Row],[Valor]],",",".",1) &amp; ", '" &amp; TEXT(T_Boleto[[#This Row],[DataVencimento]],"aaaa-mm-dd") &amp; "');"</f>
        <v>insert into t_boleto values(143, 135709, 456.14, '2023-12-10');</v>
      </c>
    </row>
    <row r="1712" spans="1:13">
      <c r="A1712">
        <v>135710</v>
      </c>
      <c r="B1712">
        <v>848</v>
      </c>
      <c r="C1712">
        <v>2</v>
      </c>
      <c r="D1712">
        <v>456.14</v>
      </c>
      <c r="E1712" s="4">
        <v>45089</v>
      </c>
      <c r="F1712" s="4">
        <v>45301</v>
      </c>
      <c r="G1712">
        <v>0</v>
      </c>
      <c r="H1712" t="s">
        <v>7344</v>
      </c>
      <c r="I1712" t="s">
        <v>8000</v>
      </c>
      <c r="J1712" t="s">
        <v>8012</v>
      </c>
      <c r="L1712">
        <f>VLOOKUP(T_Boleto[[#This Row],[Acionista]], t_carne!$B$2:$L$292,11,0)</f>
        <v>143</v>
      </c>
      <c r="M1712" t="str">
        <f>"insert into t_boleto values(" &amp; L1712 &amp; ", " &amp; T_Boleto[[#This Row],[SeqID]] &amp; ", " &amp; SUBSTITUTE(T_Boleto[[#This Row],[Valor]],",",".",1) &amp; ", '" &amp; TEXT(T_Boleto[[#This Row],[DataVencimento]],"aaaa-mm-dd") &amp; "');"</f>
        <v>insert into t_boleto values(143, 135710, 456.14, '2024-01-10');</v>
      </c>
    </row>
    <row r="1713" spans="1:13">
      <c r="A1713">
        <v>135711</v>
      </c>
      <c r="B1713">
        <v>848</v>
      </c>
      <c r="C1713">
        <v>2</v>
      </c>
      <c r="D1713">
        <v>456.14</v>
      </c>
      <c r="E1713" s="4">
        <v>45089</v>
      </c>
      <c r="F1713" s="4">
        <v>45332</v>
      </c>
      <c r="G1713">
        <v>0</v>
      </c>
      <c r="H1713" t="s">
        <v>7344</v>
      </c>
      <c r="I1713" t="s">
        <v>8000</v>
      </c>
      <c r="J1713" t="s">
        <v>8013</v>
      </c>
      <c r="L1713">
        <f>VLOOKUP(T_Boleto[[#This Row],[Acionista]], t_carne!$B$2:$L$292,11,0)</f>
        <v>143</v>
      </c>
      <c r="M1713" t="str">
        <f>"insert into t_boleto values(" &amp; L1713 &amp; ", " &amp; T_Boleto[[#This Row],[SeqID]] &amp; ", " &amp; SUBSTITUTE(T_Boleto[[#This Row],[Valor]],",",".",1) &amp; ", '" &amp; TEXT(T_Boleto[[#This Row],[DataVencimento]],"aaaa-mm-dd") &amp; "');"</f>
        <v>insert into t_boleto values(143, 135711, 456.14, '2024-02-10');</v>
      </c>
    </row>
    <row r="1714" spans="1:13">
      <c r="A1714">
        <v>135712</v>
      </c>
      <c r="B1714">
        <v>848</v>
      </c>
      <c r="C1714">
        <v>2</v>
      </c>
      <c r="D1714">
        <v>456.14</v>
      </c>
      <c r="E1714" s="4">
        <v>45089</v>
      </c>
      <c r="F1714" s="4">
        <v>45361</v>
      </c>
      <c r="G1714">
        <v>0</v>
      </c>
      <c r="H1714" t="s">
        <v>7344</v>
      </c>
      <c r="I1714" t="s">
        <v>8000</v>
      </c>
      <c r="J1714" t="s">
        <v>8001</v>
      </c>
      <c r="L1714">
        <f>VLOOKUP(T_Boleto[[#This Row],[Acionista]], t_carne!$B$2:$L$292,11,0)</f>
        <v>143</v>
      </c>
      <c r="M1714" t="str">
        <f>"insert into t_boleto values(" &amp; L1714 &amp; ", " &amp; T_Boleto[[#This Row],[SeqID]] &amp; ", " &amp; SUBSTITUTE(T_Boleto[[#This Row],[Valor]],",",".",1) &amp; ", '" &amp; TEXT(T_Boleto[[#This Row],[DataVencimento]],"aaaa-mm-dd") &amp; "');"</f>
        <v>insert into t_boleto values(143, 135712, 456.14, '2024-03-10');</v>
      </c>
    </row>
    <row r="1715" spans="1:13">
      <c r="A1715">
        <v>135713</v>
      </c>
      <c r="B1715">
        <v>848</v>
      </c>
      <c r="C1715">
        <v>2</v>
      </c>
      <c r="D1715">
        <v>456.14</v>
      </c>
      <c r="E1715" s="4">
        <v>45089</v>
      </c>
      <c r="F1715" s="4">
        <v>45392</v>
      </c>
      <c r="G1715">
        <v>0</v>
      </c>
      <c r="H1715" t="s">
        <v>7344</v>
      </c>
      <c r="I1715" t="s">
        <v>8000</v>
      </c>
      <c r="J1715" t="s">
        <v>8002</v>
      </c>
      <c r="L1715">
        <f>VLOOKUP(T_Boleto[[#This Row],[Acionista]], t_carne!$B$2:$L$292,11,0)</f>
        <v>143</v>
      </c>
      <c r="M1715" t="str">
        <f>"insert into t_boleto values(" &amp; L1715 &amp; ", " &amp; T_Boleto[[#This Row],[SeqID]] &amp; ", " &amp; SUBSTITUTE(T_Boleto[[#This Row],[Valor]],",",".",1) &amp; ", '" &amp; TEXT(T_Boleto[[#This Row],[DataVencimento]],"aaaa-mm-dd") &amp; "');"</f>
        <v>insert into t_boleto values(143, 135713, 456.14, '2024-04-10');</v>
      </c>
    </row>
    <row r="1716" spans="1:13">
      <c r="A1716">
        <v>135714</v>
      </c>
      <c r="B1716">
        <v>848</v>
      </c>
      <c r="C1716">
        <v>2</v>
      </c>
      <c r="D1716">
        <v>456.14</v>
      </c>
      <c r="E1716" s="4">
        <v>45089</v>
      </c>
      <c r="F1716" s="4">
        <v>45422</v>
      </c>
      <c r="G1716">
        <v>0</v>
      </c>
      <c r="H1716" t="s">
        <v>7344</v>
      </c>
      <c r="I1716" t="s">
        <v>8000</v>
      </c>
      <c r="J1716" t="s">
        <v>8003</v>
      </c>
      <c r="L1716">
        <f>VLOOKUP(T_Boleto[[#This Row],[Acionista]], t_carne!$B$2:$L$292,11,0)</f>
        <v>143</v>
      </c>
      <c r="M1716" t="str">
        <f>"insert into t_boleto values(" &amp; L1716 &amp; ", " &amp; T_Boleto[[#This Row],[SeqID]] &amp; ", " &amp; SUBSTITUTE(T_Boleto[[#This Row],[Valor]],",",".",1) &amp; ", '" &amp; TEXT(T_Boleto[[#This Row],[DataVencimento]],"aaaa-mm-dd") &amp; "');"</f>
        <v>insert into t_boleto values(143, 135714, 456.14, '2024-05-10');</v>
      </c>
    </row>
    <row r="1717" spans="1:13">
      <c r="A1717">
        <v>135715</v>
      </c>
      <c r="B1717">
        <v>848</v>
      </c>
      <c r="C1717">
        <v>2</v>
      </c>
      <c r="D1717">
        <v>456.14</v>
      </c>
      <c r="E1717" s="4">
        <v>45089</v>
      </c>
      <c r="F1717" s="4">
        <v>45453</v>
      </c>
      <c r="G1717">
        <v>0</v>
      </c>
      <c r="H1717" t="s">
        <v>7344</v>
      </c>
      <c r="I1717" t="s">
        <v>8000</v>
      </c>
      <c r="J1717" t="s">
        <v>8004</v>
      </c>
      <c r="L1717">
        <f>VLOOKUP(T_Boleto[[#This Row],[Acionista]], t_carne!$B$2:$L$292,11,0)</f>
        <v>143</v>
      </c>
      <c r="M1717" t="str">
        <f>"insert into t_boleto values(" &amp; L1717 &amp; ", " &amp; T_Boleto[[#This Row],[SeqID]] &amp; ", " &amp; SUBSTITUTE(T_Boleto[[#This Row],[Valor]],",",".",1) &amp; ", '" &amp; TEXT(T_Boleto[[#This Row],[DataVencimento]],"aaaa-mm-dd") &amp; "');"</f>
        <v>insert into t_boleto values(143, 135715, 456.14, '2024-06-10');</v>
      </c>
    </row>
    <row r="1718" spans="1:13">
      <c r="A1718">
        <v>135716</v>
      </c>
      <c r="B1718">
        <v>678</v>
      </c>
      <c r="C1718">
        <v>2</v>
      </c>
      <c r="D1718">
        <v>456.14</v>
      </c>
      <c r="E1718" s="4">
        <v>45089</v>
      </c>
      <c r="F1718" s="4">
        <v>45117</v>
      </c>
      <c r="G1718">
        <v>0</v>
      </c>
      <c r="H1718" t="s">
        <v>7243</v>
      </c>
      <c r="I1718" t="s">
        <v>8000</v>
      </c>
      <c r="J1718" t="s">
        <v>8006</v>
      </c>
      <c r="L1718">
        <f>VLOOKUP(T_Boleto[[#This Row],[Acionista]], t_carne!$B$2:$L$292,11,0)</f>
        <v>144</v>
      </c>
      <c r="M1718" t="str">
        <f>"insert into t_boleto values(" &amp; L1718 &amp; ", " &amp; T_Boleto[[#This Row],[SeqID]] &amp; ", " &amp; SUBSTITUTE(T_Boleto[[#This Row],[Valor]],",",".",1) &amp; ", '" &amp; TEXT(T_Boleto[[#This Row],[DataVencimento]],"aaaa-mm-dd") &amp; "');"</f>
        <v>insert into t_boleto values(144, 135716, 456.14, '2023-07-10');</v>
      </c>
    </row>
    <row r="1719" spans="1:13">
      <c r="A1719">
        <v>135717</v>
      </c>
      <c r="B1719">
        <v>678</v>
      </c>
      <c r="C1719">
        <v>2</v>
      </c>
      <c r="D1719">
        <v>456.14</v>
      </c>
      <c r="E1719" s="4">
        <v>45089</v>
      </c>
      <c r="F1719" s="4">
        <v>45148</v>
      </c>
      <c r="G1719">
        <v>0</v>
      </c>
      <c r="H1719" t="s">
        <v>7243</v>
      </c>
      <c r="I1719" t="s">
        <v>8000</v>
      </c>
      <c r="J1719" t="s">
        <v>8007</v>
      </c>
      <c r="L1719">
        <f>VLOOKUP(T_Boleto[[#This Row],[Acionista]], t_carne!$B$2:$L$292,11,0)</f>
        <v>144</v>
      </c>
      <c r="M1719" t="str">
        <f>"insert into t_boleto values(" &amp; L1719 &amp; ", " &amp; T_Boleto[[#This Row],[SeqID]] &amp; ", " &amp; SUBSTITUTE(T_Boleto[[#This Row],[Valor]],",",".",1) &amp; ", '" &amp; TEXT(T_Boleto[[#This Row],[DataVencimento]],"aaaa-mm-dd") &amp; "');"</f>
        <v>insert into t_boleto values(144, 135717, 456.14, '2023-08-10');</v>
      </c>
    </row>
    <row r="1720" spans="1:13">
      <c r="A1720">
        <v>135718</v>
      </c>
      <c r="B1720">
        <v>678</v>
      </c>
      <c r="C1720">
        <v>2</v>
      </c>
      <c r="D1720">
        <v>456.14</v>
      </c>
      <c r="E1720" s="4">
        <v>45089</v>
      </c>
      <c r="F1720" s="4">
        <v>45179</v>
      </c>
      <c r="G1720">
        <v>0</v>
      </c>
      <c r="H1720" t="s">
        <v>7243</v>
      </c>
      <c r="I1720" t="s">
        <v>8000</v>
      </c>
      <c r="J1720" t="s">
        <v>8008</v>
      </c>
      <c r="L1720">
        <f>VLOOKUP(T_Boleto[[#This Row],[Acionista]], t_carne!$B$2:$L$292,11,0)</f>
        <v>144</v>
      </c>
      <c r="M1720" t="str">
        <f>"insert into t_boleto values(" &amp; L1720 &amp; ", " &amp; T_Boleto[[#This Row],[SeqID]] &amp; ", " &amp; SUBSTITUTE(T_Boleto[[#This Row],[Valor]],",",".",1) &amp; ", '" &amp; TEXT(T_Boleto[[#This Row],[DataVencimento]],"aaaa-mm-dd") &amp; "');"</f>
        <v>insert into t_boleto values(144, 135718, 456.14, '2023-09-10');</v>
      </c>
    </row>
    <row r="1721" spans="1:13">
      <c r="A1721">
        <v>135719</v>
      </c>
      <c r="B1721">
        <v>678</v>
      </c>
      <c r="C1721">
        <v>2</v>
      </c>
      <c r="D1721">
        <v>456.14</v>
      </c>
      <c r="E1721" s="4">
        <v>45089</v>
      </c>
      <c r="F1721" s="4">
        <v>45209</v>
      </c>
      <c r="G1721">
        <v>0</v>
      </c>
      <c r="H1721" t="s">
        <v>7243</v>
      </c>
      <c r="I1721" t="s">
        <v>8000</v>
      </c>
      <c r="J1721" t="s">
        <v>8009</v>
      </c>
      <c r="L1721">
        <f>VLOOKUP(T_Boleto[[#This Row],[Acionista]], t_carne!$B$2:$L$292,11,0)</f>
        <v>144</v>
      </c>
      <c r="M1721" t="str">
        <f>"insert into t_boleto values(" &amp; L1721 &amp; ", " &amp; T_Boleto[[#This Row],[SeqID]] &amp; ", " &amp; SUBSTITUTE(T_Boleto[[#This Row],[Valor]],",",".",1) &amp; ", '" &amp; TEXT(T_Boleto[[#This Row],[DataVencimento]],"aaaa-mm-dd") &amp; "');"</f>
        <v>insert into t_boleto values(144, 135719, 456.14, '2023-10-10');</v>
      </c>
    </row>
    <row r="1722" spans="1:13">
      <c r="A1722">
        <v>135720</v>
      </c>
      <c r="B1722">
        <v>678</v>
      </c>
      <c r="C1722">
        <v>2</v>
      </c>
      <c r="D1722">
        <v>456.14</v>
      </c>
      <c r="E1722" s="4">
        <v>45089</v>
      </c>
      <c r="F1722" s="4">
        <v>45240</v>
      </c>
      <c r="G1722">
        <v>0</v>
      </c>
      <c r="H1722" t="s">
        <v>7243</v>
      </c>
      <c r="I1722" t="s">
        <v>8000</v>
      </c>
      <c r="J1722" t="s">
        <v>8010</v>
      </c>
      <c r="L1722">
        <f>VLOOKUP(T_Boleto[[#This Row],[Acionista]], t_carne!$B$2:$L$292,11,0)</f>
        <v>144</v>
      </c>
      <c r="M1722" t="str">
        <f>"insert into t_boleto values(" &amp; L1722 &amp; ", " &amp; T_Boleto[[#This Row],[SeqID]] &amp; ", " &amp; SUBSTITUTE(T_Boleto[[#This Row],[Valor]],",",".",1) &amp; ", '" &amp; TEXT(T_Boleto[[#This Row],[DataVencimento]],"aaaa-mm-dd") &amp; "');"</f>
        <v>insert into t_boleto values(144, 135720, 456.14, '2023-11-10');</v>
      </c>
    </row>
    <row r="1723" spans="1:13">
      <c r="A1723">
        <v>135721</v>
      </c>
      <c r="B1723">
        <v>678</v>
      </c>
      <c r="C1723">
        <v>2</v>
      </c>
      <c r="D1723">
        <v>456.14</v>
      </c>
      <c r="E1723" s="4">
        <v>45089</v>
      </c>
      <c r="F1723" s="4">
        <v>45270</v>
      </c>
      <c r="G1723">
        <v>0</v>
      </c>
      <c r="H1723" t="s">
        <v>7243</v>
      </c>
      <c r="I1723" t="s">
        <v>8000</v>
      </c>
      <c r="J1723" t="s">
        <v>8011</v>
      </c>
      <c r="L1723">
        <f>VLOOKUP(T_Boleto[[#This Row],[Acionista]], t_carne!$B$2:$L$292,11,0)</f>
        <v>144</v>
      </c>
      <c r="M1723" t="str">
        <f>"insert into t_boleto values(" &amp; L1723 &amp; ", " &amp; T_Boleto[[#This Row],[SeqID]] &amp; ", " &amp; SUBSTITUTE(T_Boleto[[#This Row],[Valor]],",",".",1) &amp; ", '" &amp; TEXT(T_Boleto[[#This Row],[DataVencimento]],"aaaa-mm-dd") &amp; "');"</f>
        <v>insert into t_boleto values(144, 135721, 456.14, '2023-12-10');</v>
      </c>
    </row>
    <row r="1724" spans="1:13">
      <c r="A1724">
        <v>135722</v>
      </c>
      <c r="B1724">
        <v>678</v>
      </c>
      <c r="C1724">
        <v>2</v>
      </c>
      <c r="D1724">
        <v>456.14</v>
      </c>
      <c r="E1724" s="4">
        <v>45089</v>
      </c>
      <c r="F1724" s="4">
        <v>45301</v>
      </c>
      <c r="G1724">
        <v>0</v>
      </c>
      <c r="H1724" t="s">
        <v>7243</v>
      </c>
      <c r="I1724" t="s">
        <v>8000</v>
      </c>
      <c r="J1724" t="s">
        <v>8012</v>
      </c>
      <c r="L1724">
        <f>VLOOKUP(T_Boleto[[#This Row],[Acionista]], t_carne!$B$2:$L$292,11,0)</f>
        <v>144</v>
      </c>
      <c r="M1724" t="str">
        <f>"insert into t_boleto values(" &amp; L1724 &amp; ", " &amp; T_Boleto[[#This Row],[SeqID]] &amp; ", " &amp; SUBSTITUTE(T_Boleto[[#This Row],[Valor]],",",".",1) &amp; ", '" &amp; TEXT(T_Boleto[[#This Row],[DataVencimento]],"aaaa-mm-dd") &amp; "');"</f>
        <v>insert into t_boleto values(144, 135722, 456.14, '2024-01-10');</v>
      </c>
    </row>
    <row r="1725" spans="1:13">
      <c r="A1725">
        <v>135723</v>
      </c>
      <c r="B1725">
        <v>678</v>
      </c>
      <c r="C1725">
        <v>2</v>
      </c>
      <c r="D1725">
        <v>456.14</v>
      </c>
      <c r="E1725" s="4">
        <v>45089</v>
      </c>
      <c r="F1725" s="4">
        <v>45332</v>
      </c>
      <c r="G1725">
        <v>0</v>
      </c>
      <c r="H1725" t="s">
        <v>7243</v>
      </c>
      <c r="I1725" t="s">
        <v>8000</v>
      </c>
      <c r="J1725" t="s">
        <v>8013</v>
      </c>
      <c r="L1725">
        <f>VLOOKUP(T_Boleto[[#This Row],[Acionista]], t_carne!$B$2:$L$292,11,0)</f>
        <v>144</v>
      </c>
      <c r="M1725" t="str">
        <f>"insert into t_boleto values(" &amp; L1725 &amp; ", " &amp; T_Boleto[[#This Row],[SeqID]] &amp; ", " &amp; SUBSTITUTE(T_Boleto[[#This Row],[Valor]],",",".",1) &amp; ", '" &amp; TEXT(T_Boleto[[#This Row],[DataVencimento]],"aaaa-mm-dd") &amp; "');"</f>
        <v>insert into t_boleto values(144, 135723, 456.14, '2024-02-10');</v>
      </c>
    </row>
    <row r="1726" spans="1:13">
      <c r="A1726">
        <v>135724</v>
      </c>
      <c r="B1726">
        <v>678</v>
      </c>
      <c r="C1726">
        <v>2</v>
      </c>
      <c r="D1726">
        <v>456.14</v>
      </c>
      <c r="E1726" s="4">
        <v>45089</v>
      </c>
      <c r="F1726" s="4">
        <v>45361</v>
      </c>
      <c r="G1726">
        <v>0</v>
      </c>
      <c r="H1726" t="s">
        <v>7243</v>
      </c>
      <c r="I1726" t="s">
        <v>8000</v>
      </c>
      <c r="J1726" t="s">
        <v>8001</v>
      </c>
      <c r="L1726">
        <f>VLOOKUP(T_Boleto[[#This Row],[Acionista]], t_carne!$B$2:$L$292,11,0)</f>
        <v>144</v>
      </c>
      <c r="M1726" t="str">
        <f>"insert into t_boleto values(" &amp; L1726 &amp; ", " &amp; T_Boleto[[#This Row],[SeqID]] &amp; ", " &amp; SUBSTITUTE(T_Boleto[[#This Row],[Valor]],",",".",1) &amp; ", '" &amp; TEXT(T_Boleto[[#This Row],[DataVencimento]],"aaaa-mm-dd") &amp; "');"</f>
        <v>insert into t_boleto values(144, 135724, 456.14, '2024-03-10');</v>
      </c>
    </row>
    <row r="1727" spans="1:13">
      <c r="A1727">
        <v>135725</v>
      </c>
      <c r="B1727">
        <v>678</v>
      </c>
      <c r="C1727">
        <v>2</v>
      </c>
      <c r="D1727">
        <v>456.14</v>
      </c>
      <c r="E1727" s="4">
        <v>45089</v>
      </c>
      <c r="F1727" s="4">
        <v>45392</v>
      </c>
      <c r="G1727">
        <v>0</v>
      </c>
      <c r="H1727" t="s">
        <v>7243</v>
      </c>
      <c r="I1727" t="s">
        <v>8000</v>
      </c>
      <c r="J1727" t="s">
        <v>8002</v>
      </c>
      <c r="L1727">
        <f>VLOOKUP(T_Boleto[[#This Row],[Acionista]], t_carne!$B$2:$L$292,11,0)</f>
        <v>144</v>
      </c>
      <c r="M1727" t="str">
        <f>"insert into t_boleto values(" &amp; L1727 &amp; ", " &amp; T_Boleto[[#This Row],[SeqID]] &amp; ", " &amp; SUBSTITUTE(T_Boleto[[#This Row],[Valor]],",",".",1) &amp; ", '" &amp; TEXT(T_Boleto[[#This Row],[DataVencimento]],"aaaa-mm-dd") &amp; "');"</f>
        <v>insert into t_boleto values(144, 135725, 456.14, '2024-04-10');</v>
      </c>
    </row>
    <row r="1728" spans="1:13">
      <c r="A1728">
        <v>135726</v>
      </c>
      <c r="B1728">
        <v>678</v>
      </c>
      <c r="C1728">
        <v>2</v>
      </c>
      <c r="D1728">
        <v>456.14</v>
      </c>
      <c r="E1728" s="4">
        <v>45089</v>
      </c>
      <c r="F1728" s="4">
        <v>45422</v>
      </c>
      <c r="G1728">
        <v>0</v>
      </c>
      <c r="H1728" t="s">
        <v>7243</v>
      </c>
      <c r="I1728" t="s">
        <v>8000</v>
      </c>
      <c r="J1728" t="s">
        <v>8003</v>
      </c>
      <c r="L1728">
        <f>VLOOKUP(T_Boleto[[#This Row],[Acionista]], t_carne!$B$2:$L$292,11,0)</f>
        <v>144</v>
      </c>
      <c r="M1728" t="str">
        <f>"insert into t_boleto values(" &amp; L1728 &amp; ", " &amp; T_Boleto[[#This Row],[SeqID]] &amp; ", " &amp; SUBSTITUTE(T_Boleto[[#This Row],[Valor]],",",".",1) &amp; ", '" &amp; TEXT(T_Boleto[[#This Row],[DataVencimento]],"aaaa-mm-dd") &amp; "');"</f>
        <v>insert into t_boleto values(144, 135726, 456.14, '2024-05-10');</v>
      </c>
    </row>
    <row r="1729" spans="1:13">
      <c r="A1729">
        <v>135727</v>
      </c>
      <c r="B1729">
        <v>678</v>
      </c>
      <c r="C1729">
        <v>2</v>
      </c>
      <c r="D1729">
        <v>456.14</v>
      </c>
      <c r="E1729" s="4">
        <v>45089</v>
      </c>
      <c r="F1729" s="4">
        <v>45453</v>
      </c>
      <c r="G1729">
        <v>0</v>
      </c>
      <c r="H1729" t="s">
        <v>7243</v>
      </c>
      <c r="I1729" t="s">
        <v>8000</v>
      </c>
      <c r="J1729" t="s">
        <v>8004</v>
      </c>
      <c r="L1729">
        <f>VLOOKUP(T_Boleto[[#This Row],[Acionista]], t_carne!$B$2:$L$292,11,0)</f>
        <v>144</v>
      </c>
      <c r="M1729" t="str">
        <f>"insert into t_boleto values(" &amp; L1729 &amp; ", " &amp; T_Boleto[[#This Row],[SeqID]] &amp; ", " &amp; SUBSTITUTE(T_Boleto[[#This Row],[Valor]],",",".",1) &amp; ", '" &amp; TEXT(T_Boleto[[#This Row],[DataVencimento]],"aaaa-mm-dd") &amp; "');"</f>
        <v>insert into t_boleto values(144, 135727, 456.14, '2024-06-10');</v>
      </c>
    </row>
    <row r="1730" spans="1:13">
      <c r="A1730">
        <v>135728</v>
      </c>
      <c r="B1730">
        <v>670</v>
      </c>
      <c r="C1730">
        <v>2</v>
      </c>
      <c r="D1730">
        <v>456.14</v>
      </c>
      <c r="E1730" s="4">
        <v>45089</v>
      </c>
      <c r="F1730" s="4">
        <v>45117</v>
      </c>
      <c r="G1730">
        <v>0</v>
      </c>
      <c r="H1730" t="s">
        <v>7239</v>
      </c>
      <c r="I1730" t="s">
        <v>8000</v>
      </c>
      <c r="J1730" t="s">
        <v>8006</v>
      </c>
      <c r="L1730">
        <f>VLOOKUP(T_Boleto[[#This Row],[Acionista]], t_carne!$B$2:$L$292,11,0)</f>
        <v>145</v>
      </c>
      <c r="M1730" t="str">
        <f>"insert into t_boleto values(" &amp; L1730 &amp; ", " &amp; T_Boleto[[#This Row],[SeqID]] &amp; ", " &amp; SUBSTITUTE(T_Boleto[[#This Row],[Valor]],",",".",1) &amp; ", '" &amp; TEXT(T_Boleto[[#This Row],[DataVencimento]],"aaaa-mm-dd") &amp; "');"</f>
        <v>insert into t_boleto values(145, 135728, 456.14, '2023-07-10');</v>
      </c>
    </row>
    <row r="1731" spans="1:13">
      <c r="A1731">
        <v>135729</v>
      </c>
      <c r="B1731">
        <v>670</v>
      </c>
      <c r="C1731">
        <v>2</v>
      </c>
      <c r="D1731">
        <v>456.14</v>
      </c>
      <c r="E1731" s="4">
        <v>45089</v>
      </c>
      <c r="F1731" s="4">
        <v>45148</v>
      </c>
      <c r="G1731">
        <v>0</v>
      </c>
      <c r="H1731" t="s">
        <v>7239</v>
      </c>
      <c r="I1731" t="s">
        <v>8000</v>
      </c>
      <c r="J1731" t="s">
        <v>8007</v>
      </c>
      <c r="L1731">
        <f>VLOOKUP(T_Boleto[[#This Row],[Acionista]], t_carne!$B$2:$L$292,11,0)</f>
        <v>145</v>
      </c>
      <c r="M1731" t="str">
        <f>"insert into t_boleto values(" &amp; L1731 &amp; ", " &amp; T_Boleto[[#This Row],[SeqID]] &amp; ", " &amp; SUBSTITUTE(T_Boleto[[#This Row],[Valor]],",",".",1) &amp; ", '" &amp; TEXT(T_Boleto[[#This Row],[DataVencimento]],"aaaa-mm-dd") &amp; "');"</f>
        <v>insert into t_boleto values(145, 135729, 456.14, '2023-08-10');</v>
      </c>
    </row>
    <row r="1732" spans="1:13">
      <c r="A1732">
        <v>135730</v>
      </c>
      <c r="B1732">
        <v>670</v>
      </c>
      <c r="C1732">
        <v>2</v>
      </c>
      <c r="D1732">
        <v>456.14</v>
      </c>
      <c r="E1732" s="4">
        <v>45089</v>
      </c>
      <c r="F1732" s="4">
        <v>45179</v>
      </c>
      <c r="G1732">
        <v>0</v>
      </c>
      <c r="H1732" t="s">
        <v>7239</v>
      </c>
      <c r="I1732" t="s">
        <v>8000</v>
      </c>
      <c r="J1732" t="s">
        <v>8008</v>
      </c>
      <c r="L1732">
        <f>VLOOKUP(T_Boleto[[#This Row],[Acionista]], t_carne!$B$2:$L$292,11,0)</f>
        <v>145</v>
      </c>
      <c r="M1732" t="str">
        <f>"insert into t_boleto values(" &amp; L1732 &amp; ", " &amp; T_Boleto[[#This Row],[SeqID]] &amp; ", " &amp; SUBSTITUTE(T_Boleto[[#This Row],[Valor]],",",".",1) &amp; ", '" &amp; TEXT(T_Boleto[[#This Row],[DataVencimento]],"aaaa-mm-dd") &amp; "');"</f>
        <v>insert into t_boleto values(145, 135730, 456.14, '2023-09-10');</v>
      </c>
    </row>
    <row r="1733" spans="1:13">
      <c r="A1733">
        <v>135731</v>
      </c>
      <c r="B1733">
        <v>670</v>
      </c>
      <c r="C1733">
        <v>2</v>
      </c>
      <c r="D1733">
        <v>456.14</v>
      </c>
      <c r="E1733" s="4">
        <v>45089</v>
      </c>
      <c r="F1733" s="4">
        <v>45209</v>
      </c>
      <c r="G1733">
        <v>0</v>
      </c>
      <c r="H1733" t="s">
        <v>7239</v>
      </c>
      <c r="I1733" t="s">
        <v>8000</v>
      </c>
      <c r="J1733" t="s">
        <v>8009</v>
      </c>
      <c r="L1733">
        <f>VLOOKUP(T_Boleto[[#This Row],[Acionista]], t_carne!$B$2:$L$292,11,0)</f>
        <v>145</v>
      </c>
      <c r="M1733" t="str">
        <f>"insert into t_boleto values(" &amp; L1733 &amp; ", " &amp; T_Boleto[[#This Row],[SeqID]] &amp; ", " &amp; SUBSTITUTE(T_Boleto[[#This Row],[Valor]],",",".",1) &amp; ", '" &amp; TEXT(T_Boleto[[#This Row],[DataVencimento]],"aaaa-mm-dd") &amp; "');"</f>
        <v>insert into t_boleto values(145, 135731, 456.14, '2023-10-10');</v>
      </c>
    </row>
    <row r="1734" spans="1:13">
      <c r="A1734">
        <v>135732</v>
      </c>
      <c r="B1734">
        <v>670</v>
      </c>
      <c r="C1734">
        <v>2</v>
      </c>
      <c r="D1734">
        <v>456.14</v>
      </c>
      <c r="E1734" s="4">
        <v>45089</v>
      </c>
      <c r="F1734" s="4">
        <v>45240</v>
      </c>
      <c r="G1734">
        <v>0</v>
      </c>
      <c r="H1734" t="s">
        <v>7239</v>
      </c>
      <c r="I1734" t="s">
        <v>8000</v>
      </c>
      <c r="J1734" t="s">
        <v>8010</v>
      </c>
      <c r="L1734">
        <f>VLOOKUP(T_Boleto[[#This Row],[Acionista]], t_carne!$B$2:$L$292,11,0)</f>
        <v>145</v>
      </c>
      <c r="M1734" t="str">
        <f>"insert into t_boleto values(" &amp; L1734 &amp; ", " &amp; T_Boleto[[#This Row],[SeqID]] &amp; ", " &amp; SUBSTITUTE(T_Boleto[[#This Row],[Valor]],",",".",1) &amp; ", '" &amp; TEXT(T_Boleto[[#This Row],[DataVencimento]],"aaaa-mm-dd") &amp; "');"</f>
        <v>insert into t_boleto values(145, 135732, 456.14, '2023-11-10');</v>
      </c>
    </row>
    <row r="1735" spans="1:13">
      <c r="A1735">
        <v>135733</v>
      </c>
      <c r="B1735">
        <v>670</v>
      </c>
      <c r="C1735">
        <v>2</v>
      </c>
      <c r="D1735">
        <v>456.14</v>
      </c>
      <c r="E1735" s="4">
        <v>45089</v>
      </c>
      <c r="F1735" s="4">
        <v>45270</v>
      </c>
      <c r="G1735">
        <v>0</v>
      </c>
      <c r="H1735" t="s">
        <v>7239</v>
      </c>
      <c r="I1735" t="s">
        <v>8000</v>
      </c>
      <c r="J1735" t="s">
        <v>8011</v>
      </c>
      <c r="L1735">
        <f>VLOOKUP(T_Boleto[[#This Row],[Acionista]], t_carne!$B$2:$L$292,11,0)</f>
        <v>145</v>
      </c>
      <c r="M1735" t="str">
        <f>"insert into t_boleto values(" &amp; L1735 &amp; ", " &amp; T_Boleto[[#This Row],[SeqID]] &amp; ", " &amp; SUBSTITUTE(T_Boleto[[#This Row],[Valor]],",",".",1) &amp; ", '" &amp; TEXT(T_Boleto[[#This Row],[DataVencimento]],"aaaa-mm-dd") &amp; "');"</f>
        <v>insert into t_boleto values(145, 135733, 456.14, '2023-12-10');</v>
      </c>
    </row>
    <row r="1736" spans="1:13">
      <c r="A1736">
        <v>135734</v>
      </c>
      <c r="B1736">
        <v>670</v>
      </c>
      <c r="C1736">
        <v>2</v>
      </c>
      <c r="D1736">
        <v>456.14</v>
      </c>
      <c r="E1736" s="4">
        <v>45089</v>
      </c>
      <c r="F1736" s="4">
        <v>45301</v>
      </c>
      <c r="G1736">
        <v>0</v>
      </c>
      <c r="H1736" t="s">
        <v>7239</v>
      </c>
      <c r="I1736" t="s">
        <v>8000</v>
      </c>
      <c r="J1736" t="s">
        <v>8012</v>
      </c>
      <c r="L1736">
        <f>VLOOKUP(T_Boleto[[#This Row],[Acionista]], t_carne!$B$2:$L$292,11,0)</f>
        <v>145</v>
      </c>
      <c r="M1736" t="str">
        <f>"insert into t_boleto values(" &amp; L1736 &amp; ", " &amp; T_Boleto[[#This Row],[SeqID]] &amp; ", " &amp; SUBSTITUTE(T_Boleto[[#This Row],[Valor]],",",".",1) &amp; ", '" &amp; TEXT(T_Boleto[[#This Row],[DataVencimento]],"aaaa-mm-dd") &amp; "');"</f>
        <v>insert into t_boleto values(145, 135734, 456.14, '2024-01-10');</v>
      </c>
    </row>
    <row r="1737" spans="1:13">
      <c r="A1737">
        <v>135735</v>
      </c>
      <c r="B1737">
        <v>670</v>
      </c>
      <c r="C1737">
        <v>2</v>
      </c>
      <c r="D1737">
        <v>456.14</v>
      </c>
      <c r="E1737" s="4">
        <v>45089</v>
      </c>
      <c r="F1737" s="4">
        <v>45332</v>
      </c>
      <c r="G1737">
        <v>0</v>
      </c>
      <c r="H1737" t="s">
        <v>7239</v>
      </c>
      <c r="I1737" t="s">
        <v>8000</v>
      </c>
      <c r="J1737" t="s">
        <v>8013</v>
      </c>
      <c r="L1737">
        <f>VLOOKUP(T_Boleto[[#This Row],[Acionista]], t_carne!$B$2:$L$292,11,0)</f>
        <v>145</v>
      </c>
      <c r="M1737" t="str">
        <f>"insert into t_boleto values(" &amp; L1737 &amp; ", " &amp; T_Boleto[[#This Row],[SeqID]] &amp; ", " &amp; SUBSTITUTE(T_Boleto[[#This Row],[Valor]],",",".",1) &amp; ", '" &amp; TEXT(T_Boleto[[#This Row],[DataVencimento]],"aaaa-mm-dd") &amp; "');"</f>
        <v>insert into t_boleto values(145, 135735, 456.14, '2024-02-10');</v>
      </c>
    </row>
    <row r="1738" spans="1:13">
      <c r="A1738">
        <v>135736</v>
      </c>
      <c r="B1738">
        <v>670</v>
      </c>
      <c r="C1738">
        <v>2</v>
      </c>
      <c r="D1738">
        <v>456.14</v>
      </c>
      <c r="E1738" s="4">
        <v>45089</v>
      </c>
      <c r="F1738" s="4">
        <v>45361</v>
      </c>
      <c r="G1738">
        <v>0</v>
      </c>
      <c r="H1738" t="s">
        <v>7239</v>
      </c>
      <c r="I1738" t="s">
        <v>8000</v>
      </c>
      <c r="J1738" t="s">
        <v>8001</v>
      </c>
      <c r="L1738">
        <f>VLOOKUP(T_Boleto[[#This Row],[Acionista]], t_carne!$B$2:$L$292,11,0)</f>
        <v>145</v>
      </c>
      <c r="M1738" t="str">
        <f>"insert into t_boleto values(" &amp; L1738 &amp; ", " &amp; T_Boleto[[#This Row],[SeqID]] &amp; ", " &amp; SUBSTITUTE(T_Boleto[[#This Row],[Valor]],",",".",1) &amp; ", '" &amp; TEXT(T_Boleto[[#This Row],[DataVencimento]],"aaaa-mm-dd") &amp; "');"</f>
        <v>insert into t_boleto values(145, 135736, 456.14, '2024-03-10');</v>
      </c>
    </row>
    <row r="1739" spans="1:13">
      <c r="A1739">
        <v>135737</v>
      </c>
      <c r="B1739">
        <v>670</v>
      </c>
      <c r="C1739">
        <v>2</v>
      </c>
      <c r="D1739">
        <v>456.14</v>
      </c>
      <c r="E1739" s="4">
        <v>45089</v>
      </c>
      <c r="F1739" s="4">
        <v>45392</v>
      </c>
      <c r="G1739">
        <v>0</v>
      </c>
      <c r="H1739" t="s">
        <v>7239</v>
      </c>
      <c r="I1739" t="s">
        <v>8000</v>
      </c>
      <c r="J1739" t="s">
        <v>8002</v>
      </c>
      <c r="L1739">
        <f>VLOOKUP(T_Boleto[[#This Row],[Acionista]], t_carne!$B$2:$L$292,11,0)</f>
        <v>145</v>
      </c>
      <c r="M1739" t="str">
        <f>"insert into t_boleto values(" &amp; L1739 &amp; ", " &amp; T_Boleto[[#This Row],[SeqID]] &amp; ", " &amp; SUBSTITUTE(T_Boleto[[#This Row],[Valor]],",",".",1) &amp; ", '" &amp; TEXT(T_Boleto[[#This Row],[DataVencimento]],"aaaa-mm-dd") &amp; "');"</f>
        <v>insert into t_boleto values(145, 135737, 456.14, '2024-04-10');</v>
      </c>
    </row>
    <row r="1740" spans="1:13">
      <c r="A1740">
        <v>135738</v>
      </c>
      <c r="B1740">
        <v>670</v>
      </c>
      <c r="C1740">
        <v>2</v>
      </c>
      <c r="D1740">
        <v>456.14</v>
      </c>
      <c r="E1740" s="4">
        <v>45089</v>
      </c>
      <c r="F1740" s="4">
        <v>45422</v>
      </c>
      <c r="G1740">
        <v>0</v>
      </c>
      <c r="H1740" t="s">
        <v>7239</v>
      </c>
      <c r="I1740" t="s">
        <v>8000</v>
      </c>
      <c r="J1740" t="s">
        <v>8003</v>
      </c>
      <c r="L1740">
        <f>VLOOKUP(T_Boleto[[#This Row],[Acionista]], t_carne!$B$2:$L$292,11,0)</f>
        <v>145</v>
      </c>
      <c r="M1740" t="str">
        <f>"insert into t_boleto values(" &amp; L1740 &amp; ", " &amp; T_Boleto[[#This Row],[SeqID]] &amp; ", " &amp; SUBSTITUTE(T_Boleto[[#This Row],[Valor]],",",".",1) &amp; ", '" &amp; TEXT(T_Boleto[[#This Row],[DataVencimento]],"aaaa-mm-dd") &amp; "');"</f>
        <v>insert into t_boleto values(145, 135738, 456.14, '2024-05-10');</v>
      </c>
    </row>
    <row r="1741" spans="1:13">
      <c r="A1741">
        <v>135739</v>
      </c>
      <c r="B1741">
        <v>670</v>
      </c>
      <c r="C1741">
        <v>2</v>
      </c>
      <c r="D1741">
        <v>456.14</v>
      </c>
      <c r="E1741" s="4">
        <v>45089</v>
      </c>
      <c r="F1741" s="4">
        <v>45453</v>
      </c>
      <c r="G1741">
        <v>0</v>
      </c>
      <c r="H1741" t="s">
        <v>7239</v>
      </c>
      <c r="I1741" t="s">
        <v>8000</v>
      </c>
      <c r="J1741" t="s">
        <v>8004</v>
      </c>
      <c r="L1741">
        <f>VLOOKUP(T_Boleto[[#This Row],[Acionista]], t_carne!$B$2:$L$292,11,0)</f>
        <v>145</v>
      </c>
      <c r="M1741" t="str">
        <f>"insert into t_boleto values(" &amp; L1741 &amp; ", " &amp; T_Boleto[[#This Row],[SeqID]] &amp; ", " &amp; SUBSTITUTE(T_Boleto[[#This Row],[Valor]],",",".",1) &amp; ", '" &amp; TEXT(T_Boleto[[#This Row],[DataVencimento]],"aaaa-mm-dd") &amp; "');"</f>
        <v>insert into t_boleto values(145, 135739, 456.14, '2024-06-10');</v>
      </c>
    </row>
    <row r="1742" spans="1:13">
      <c r="A1742">
        <v>135740</v>
      </c>
      <c r="B1742">
        <v>837</v>
      </c>
      <c r="C1742">
        <v>2</v>
      </c>
      <c r="D1742">
        <v>839.28</v>
      </c>
      <c r="E1742" s="4">
        <v>45089</v>
      </c>
      <c r="F1742" s="4">
        <v>45117</v>
      </c>
      <c r="G1742">
        <v>0</v>
      </c>
      <c r="H1742" t="s">
        <v>7334</v>
      </c>
      <c r="I1742" t="s">
        <v>8005</v>
      </c>
      <c r="J1742" t="s">
        <v>8006</v>
      </c>
      <c r="L1742">
        <f>VLOOKUP(T_Boleto[[#This Row],[Acionista]], t_carne!$B$2:$L$292,11,0)</f>
        <v>146</v>
      </c>
      <c r="M1742" t="str">
        <f>"insert into t_boleto values(" &amp; L1742 &amp; ", " &amp; T_Boleto[[#This Row],[SeqID]] &amp; ", " &amp; SUBSTITUTE(T_Boleto[[#This Row],[Valor]],",",".",1) &amp; ", '" &amp; TEXT(T_Boleto[[#This Row],[DataVencimento]],"aaaa-mm-dd") &amp; "');"</f>
        <v>insert into t_boleto values(146, 135740, 839.28, '2023-07-10');</v>
      </c>
    </row>
    <row r="1743" spans="1:13">
      <c r="A1743">
        <v>135741</v>
      </c>
      <c r="B1743">
        <v>837</v>
      </c>
      <c r="C1743">
        <v>2</v>
      </c>
      <c r="D1743">
        <v>839.28</v>
      </c>
      <c r="E1743" s="4">
        <v>45089</v>
      </c>
      <c r="F1743" s="4">
        <v>45148</v>
      </c>
      <c r="G1743">
        <v>0</v>
      </c>
      <c r="H1743" t="s">
        <v>7334</v>
      </c>
      <c r="I1743" t="s">
        <v>8005</v>
      </c>
      <c r="J1743" t="s">
        <v>8007</v>
      </c>
      <c r="L1743">
        <f>VLOOKUP(T_Boleto[[#This Row],[Acionista]], t_carne!$B$2:$L$292,11,0)</f>
        <v>146</v>
      </c>
      <c r="M1743" t="str">
        <f>"insert into t_boleto values(" &amp; L1743 &amp; ", " &amp; T_Boleto[[#This Row],[SeqID]] &amp; ", " &amp; SUBSTITUTE(T_Boleto[[#This Row],[Valor]],",",".",1) &amp; ", '" &amp; TEXT(T_Boleto[[#This Row],[DataVencimento]],"aaaa-mm-dd") &amp; "');"</f>
        <v>insert into t_boleto values(146, 135741, 839.28, '2023-08-10');</v>
      </c>
    </row>
    <row r="1744" spans="1:13">
      <c r="A1744">
        <v>135742</v>
      </c>
      <c r="B1744">
        <v>837</v>
      </c>
      <c r="C1744">
        <v>2</v>
      </c>
      <c r="D1744">
        <v>839.28</v>
      </c>
      <c r="E1744" s="4">
        <v>45089</v>
      </c>
      <c r="F1744" s="4">
        <v>45179</v>
      </c>
      <c r="G1744">
        <v>0</v>
      </c>
      <c r="H1744" t="s">
        <v>7334</v>
      </c>
      <c r="I1744" t="s">
        <v>8005</v>
      </c>
      <c r="J1744" t="s">
        <v>8008</v>
      </c>
      <c r="L1744">
        <f>VLOOKUP(T_Boleto[[#This Row],[Acionista]], t_carne!$B$2:$L$292,11,0)</f>
        <v>146</v>
      </c>
      <c r="M1744" t="str">
        <f>"insert into t_boleto values(" &amp; L1744 &amp; ", " &amp; T_Boleto[[#This Row],[SeqID]] &amp; ", " &amp; SUBSTITUTE(T_Boleto[[#This Row],[Valor]],",",".",1) &amp; ", '" &amp; TEXT(T_Boleto[[#This Row],[DataVencimento]],"aaaa-mm-dd") &amp; "');"</f>
        <v>insert into t_boleto values(146, 135742, 839.28, '2023-09-10');</v>
      </c>
    </row>
    <row r="1745" spans="1:13">
      <c r="A1745">
        <v>135743</v>
      </c>
      <c r="B1745">
        <v>837</v>
      </c>
      <c r="C1745">
        <v>2</v>
      </c>
      <c r="D1745">
        <v>839.28</v>
      </c>
      <c r="E1745" s="4">
        <v>45089</v>
      </c>
      <c r="F1745" s="4">
        <v>45209</v>
      </c>
      <c r="G1745">
        <v>0</v>
      </c>
      <c r="H1745" t="s">
        <v>7334</v>
      </c>
      <c r="I1745" t="s">
        <v>8005</v>
      </c>
      <c r="J1745" t="s">
        <v>8009</v>
      </c>
      <c r="L1745">
        <f>VLOOKUP(T_Boleto[[#This Row],[Acionista]], t_carne!$B$2:$L$292,11,0)</f>
        <v>146</v>
      </c>
      <c r="M1745" t="str">
        <f>"insert into t_boleto values(" &amp; L1745 &amp; ", " &amp; T_Boleto[[#This Row],[SeqID]] &amp; ", " &amp; SUBSTITUTE(T_Boleto[[#This Row],[Valor]],",",".",1) &amp; ", '" &amp; TEXT(T_Boleto[[#This Row],[DataVencimento]],"aaaa-mm-dd") &amp; "');"</f>
        <v>insert into t_boleto values(146, 135743, 839.28, '2023-10-10');</v>
      </c>
    </row>
    <row r="1746" spans="1:13">
      <c r="A1746">
        <v>135744</v>
      </c>
      <c r="B1746">
        <v>837</v>
      </c>
      <c r="C1746">
        <v>2</v>
      </c>
      <c r="D1746">
        <v>839.28</v>
      </c>
      <c r="E1746" s="4">
        <v>45089</v>
      </c>
      <c r="F1746" s="4">
        <v>45240</v>
      </c>
      <c r="G1746">
        <v>0</v>
      </c>
      <c r="H1746" t="s">
        <v>7334</v>
      </c>
      <c r="I1746" t="s">
        <v>8005</v>
      </c>
      <c r="J1746" t="s">
        <v>8010</v>
      </c>
      <c r="L1746">
        <f>VLOOKUP(T_Boleto[[#This Row],[Acionista]], t_carne!$B$2:$L$292,11,0)</f>
        <v>146</v>
      </c>
      <c r="M1746" t="str">
        <f>"insert into t_boleto values(" &amp; L1746 &amp; ", " &amp; T_Boleto[[#This Row],[SeqID]] &amp; ", " &amp; SUBSTITUTE(T_Boleto[[#This Row],[Valor]],",",".",1) &amp; ", '" &amp; TEXT(T_Boleto[[#This Row],[DataVencimento]],"aaaa-mm-dd") &amp; "');"</f>
        <v>insert into t_boleto values(146, 135744, 839.28, '2023-11-10');</v>
      </c>
    </row>
    <row r="1747" spans="1:13">
      <c r="A1747">
        <v>135745</v>
      </c>
      <c r="B1747">
        <v>837</v>
      </c>
      <c r="C1747">
        <v>2</v>
      </c>
      <c r="D1747">
        <v>839.28</v>
      </c>
      <c r="E1747" s="4">
        <v>45089</v>
      </c>
      <c r="F1747" s="4">
        <v>45270</v>
      </c>
      <c r="G1747">
        <v>0</v>
      </c>
      <c r="H1747" t="s">
        <v>7334</v>
      </c>
      <c r="I1747" t="s">
        <v>8005</v>
      </c>
      <c r="J1747" t="s">
        <v>8011</v>
      </c>
      <c r="L1747">
        <f>VLOOKUP(T_Boleto[[#This Row],[Acionista]], t_carne!$B$2:$L$292,11,0)</f>
        <v>146</v>
      </c>
      <c r="M1747" t="str">
        <f>"insert into t_boleto values(" &amp; L1747 &amp; ", " &amp; T_Boleto[[#This Row],[SeqID]] &amp; ", " &amp; SUBSTITUTE(T_Boleto[[#This Row],[Valor]],",",".",1) &amp; ", '" &amp; TEXT(T_Boleto[[#This Row],[DataVencimento]],"aaaa-mm-dd") &amp; "');"</f>
        <v>insert into t_boleto values(146, 135745, 839.28, '2023-12-10');</v>
      </c>
    </row>
    <row r="1748" spans="1:13">
      <c r="A1748">
        <v>135746</v>
      </c>
      <c r="B1748">
        <v>837</v>
      </c>
      <c r="C1748">
        <v>2</v>
      </c>
      <c r="D1748">
        <v>839.28</v>
      </c>
      <c r="E1748" s="4">
        <v>45089</v>
      </c>
      <c r="F1748" s="4">
        <v>45301</v>
      </c>
      <c r="G1748">
        <v>0</v>
      </c>
      <c r="H1748" t="s">
        <v>7334</v>
      </c>
      <c r="I1748" t="s">
        <v>8005</v>
      </c>
      <c r="J1748" t="s">
        <v>8012</v>
      </c>
      <c r="L1748">
        <f>VLOOKUP(T_Boleto[[#This Row],[Acionista]], t_carne!$B$2:$L$292,11,0)</f>
        <v>146</v>
      </c>
      <c r="M1748" t="str">
        <f>"insert into t_boleto values(" &amp; L1748 &amp; ", " &amp; T_Boleto[[#This Row],[SeqID]] &amp; ", " &amp; SUBSTITUTE(T_Boleto[[#This Row],[Valor]],",",".",1) &amp; ", '" &amp; TEXT(T_Boleto[[#This Row],[DataVencimento]],"aaaa-mm-dd") &amp; "');"</f>
        <v>insert into t_boleto values(146, 135746, 839.28, '2024-01-10');</v>
      </c>
    </row>
    <row r="1749" spans="1:13">
      <c r="A1749">
        <v>135747</v>
      </c>
      <c r="B1749">
        <v>837</v>
      </c>
      <c r="C1749">
        <v>2</v>
      </c>
      <c r="D1749">
        <v>839.28</v>
      </c>
      <c r="E1749" s="4">
        <v>45089</v>
      </c>
      <c r="F1749" s="4">
        <v>45332</v>
      </c>
      <c r="G1749">
        <v>0</v>
      </c>
      <c r="H1749" t="s">
        <v>7334</v>
      </c>
      <c r="I1749" t="s">
        <v>8005</v>
      </c>
      <c r="J1749" t="s">
        <v>8013</v>
      </c>
      <c r="L1749">
        <f>VLOOKUP(T_Boleto[[#This Row],[Acionista]], t_carne!$B$2:$L$292,11,0)</f>
        <v>146</v>
      </c>
      <c r="M1749" t="str">
        <f>"insert into t_boleto values(" &amp; L1749 &amp; ", " &amp; T_Boleto[[#This Row],[SeqID]] &amp; ", " &amp; SUBSTITUTE(T_Boleto[[#This Row],[Valor]],",",".",1) &amp; ", '" &amp; TEXT(T_Boleto[[#This Row],[DataVencimento]],"aaaa-mm-dd") &amp; "');"</f>
        <v>insert into t_boleto values(146, 135747, 839.28, '2024-02-10');</v>
      </c>
    </row>
    <row r="1750" spans="1:13">
      <c r="A1750">
        <v>135748</v>
      </c>
      <c r="B1750">
        <v>837</v>
      </c>
      <c r="C1750">
        <v>2</v>
      </c>
      <c r="D1750">
        <v>839.28</v>
      </c>
      <c r="E1750" s="4">
        <v>45089</v>
      </c>
      <c r="F1750" s="4">
        <v>45361</v>
      </c>
      <c r="G1750">
        <v>0</v>
      </c>
      <c r="H1750" t="s">
        <v>7334</v>
      </c>
      <c r="I1750" t="s">
        <v>8005</v>
      </c>
      <c r="J1750" t="s">
        <v>8001</v>
      </c>
      <c r="L1750">
        <f>VLOOKUP(T_Boleto[[#This Row],[Acionista]], t_carne!$B$2:$L$292,11,0)</f>
        <v>146</v>
      </c>
      <c r="M1750" t="str">
        <f>"insert into t_boleto values(" &amp; L1750 &amp; ", " &amp; T_Boleto[[#This Row],[SeqID]] &amp; ", " &amp; SUBSTITUTE(T_Boleto[[#This Row],[Valor]],",",".",1) &amp; ", '" &amp; TEXT(T_Boleto[[#This Row],[DataVencimento]],"aaaa-mm-dd") &amp; "');"</f>
        <v>insert into t_boleto values(146, 135748, 839.28, '2024-03-10');</v>
      </c>
    </row>
    <row r="1751" spans="1:13">
      <c r="A1751">
        <v>135749</v>
      </c>
      <c r="B1751">
        <v>837</v>
      </c>
      <c r="C1751">
        <v>2</v>
      </c>
      <c r="D1751">
        <v>839.28</v>
      </c>
      <c r="E1751" s="4">
        <v>45089</v>
      </c>
      <c r="F1751" s="4">
        <v>45392</v>
      </c>
      <c r="G1751">
        <v>0</v>
      </c>
      <c r="H1751" t="s">
        <v>7334</v>
      </c>
      <c r="I1751" t="s">
        <v>8005</v>
      </c>
      <c r="J1751" t="s">
        <v>8002</v>
      </c>
      <c r="L1751">
        <f>VLOOKUP(T_Boleto[[#This Row],[Acionista]], t_carne!$B$2:$L$292,11,0)</f>
        <v>146</v>
      </c>
      <c r="M1751" t="str">
        <f>"insert into t_boleto values(" &amp; L1751 &amp; ", " &amp; T_Boleto[[#This Row],[SeqID]] &amp; ", " &amp; SUBSTITUTE(T_Boleto[[#This Row],[Valor]],",",".",1) &amp; ", '" &amp; TEXT(T_Boleto[[#This Row],[DataVencimento]],"aaaa-mm-dd") &amp; "');"</f>
        <v>insert into t_boleto values(146, 135749, 839.28, '2024-04-10');</v>
      </c>
    </row>
    <row r="1752" spans="1:13">
      <c r="A1752">
        <v>135750</v>
      </c>
      <c r="B1752">
        <v>837</v>
      </c>
      <c r="C1752">
        <v>2</v>
      </c>
      <c r="D1752">
        <v>839.28</v>
      </c>
      <c r="E1752" s="4">
        <v>45089</v>
      </c>
      <c r="F1752" s="4">
        <v>45422</v>
      </c>
      <c r="G1752">
        <v>0</v>
      </c>
      <c r="H1752" t="s">
        <v>7334</v>
      </c>
      <c r="I1752" t="s">
        <v>8005</v>
      </c>
      <c r="J1752" t="s">
        <v>8003</v>
      </c>
      <c r="L1752">
        <f>VLOOKUP(T_Boleto[[#This Row],[Acionista]], t_carne!$B$2:$L$292,11,0)</f>
        <v>146</v>
      </c>
      <c r="M1752" t="str">
        <f>"insert into t_boleto values(" &amp; L1752 &amp; ", " &amp; T_Boleto[[#This Row],[SeqID]] &amp; ", " &amp; SUBSTITUTE(T_Boleto[[#This Row],[Valor]],",",".",1) &amp; ", '" &amp; TEXT(T_Boleto[[#This Row],[DataVencimento]],"aaaa-mm-dd") &amp; "');"</f>
        <v>insert into t_boleto values(146, 135750, 839.28, '2024-05-10');</v>
      </c>
    </row>
    <row r="1753" spans="1:13">
      <c r="A1753">
        <v>135751</v>
      </c>
      <c r="B1753">
        <v>837</v>
      </c>
      <c r="C1753">
        <v>2</v>
      </c>
      <c r="D1753">
        <v>839.28</v>
      </c>
      <c r="E1753" s="4">
        <v>45089</v>
      </c>
      <c r="F1753" s="4">
        <v>45453</v>
      </c>
      <c r="G1753">
        <v>0</v>
      </c>
      <c r="H1753" t="s">
        <v>7334</v>
      </c>
      <c r="I1753" t="s">
        <v>8005</v>
      </c>
      <c r="J1753" t="s">
        <v>8004</v>
      </c>
      <c r="L1753">
        <f>VLOOKUP(T_Boleto[[#This Row],[Acionista]], t_carne!$B$2:$L$292,11,0)</f>
        <v>146</v>
      </c>
      <c r="M1753" t="str">
        <f>"insert into t_boleto values(" &amp; L1753 &amp; ", " &amp; T_Boleto[[#This Row],[SeqID]] &amp; ", " &amp; SUBSTITUTE(T_Boleto[[#This Row],[Valor]],",",".",1) &amp; ", '" &amp; TEXT(T_Boleto[[#This Row],[DataVencimento]],"aaaa-mm-dd") &amp; "');"</f>
        <v>insert into t_boleto values(146, 135751, 839.28, '2024-06-10');</v>
      </c>
    </row>
    <row r="1754" spans="1:13">
      <c r="A1754">
        <v>135752</v>
      </c>
      <c r="B1754">
        <v>929</v>
      </c>
      <c r="C1754">
        <v>2</v>
      </c>
      <c r="D1754">
        <v>456.14</v>
      </c>
      <c r="E1754" s="4">
        <v>45089</v>
      </c>
      <c r="F1754" s="4">
        <v>45117</v>
      </c>
      <c r="G1754">
        <v>0</v>
      </c>
      <c r="H1754" t="s">
        <v>7414</v>
      </c>
      <c r="I1754" t="s">
        <v>8000</v>
      </c>
      <c r="J1754" t="s">
        <v>8006</v>
      </c>
      <c r="L1754">
        <f>VLOOKUP(T_Boleto[[#This Row],[Acionista]], t_carne!$B$2:$L$292,11,0)</f>
        <v>147</v>
      </c>
      <c r="M1754" t="str">
        <f>"insert into t_boleto values(" &amp; L1754 &amp; ", " &amp; T_Boleto[[#This Row],[SeqID]] &amp; ", " &amp; SUBSTITUTE(T_Boleto[[#This Row],[Valor]],",",".",1) &amp; ", '" &amp; TEXT(T_Boleto[[#This Row],[DataVencimento]],"aaaa-mm-dd") &amp; "');"</f>
        <v>insert into t_boleto values(147, 135752, 456.14, '2023-07-10');</v>
      </c>
    </row>
    <row r="1755" spans="1:13">
      <c r="A1755">
        <v>135753</v>
      </c>
      <c r="B1755">
        <v>929</v>
      </c>
      <c r="C1755">
        <v>2</v>
      </c>
      <c r="D1755">
        <v>456.14</v>
      </c>
      <c r="E1755" s="4">
        <v>45089</v>
      </c>
      <c r="F1755" s="4">
        <v>45148</v>
      </c>
      <c r="G1755">
        <v>0</v>
      </c>
      <c r="H1755" t="s">
        <v>7414</v>
      </c>
      <c r="I1755" t="s">
        <v>8000</v>
      </c>
      <c r="J1755" t="s">
        <v>8007</v>
      </c>
      <c r="L1755">
        <f>VLOOKUP(T_Boleto[[#This Row],[Acionista]], t_carne!$B$2:$L$292,11,0)</f>
        <v>147</v>
      </c>
      <c r="M1755" t="str">
        <f>"insert into t_boleto values(" &amp; L1755 &amp; ", " &amp; T_Boleto[[#This Row],[SeqID]] &amp; ", " &amp; SUBSTITUTE(T_Boleto[[#This Row],[Valor]],",",".",1) &amp; ", '" &amp; TEXT(T_Boleto[[#This Row],[DataVencimento]],"aaaa-mm-dd") &amp; "');"</f>
        <v>insert into t_boleto values(147, 135753, 456.14, '2023-08-10');</v>
      </c>
    </row>
    <row r="1756" spans="1:13">
      <c r="A1756">
        <v>135754</v>
      </c>
      <c r="B1756">
        <v>929</v>
      </c>
      <c r="C1756">
        <v>2</v>
      </c>
      <c r="D1756">
        <v>456.14</v>
      </c>
      <c r="E1756" s="4">
        <v>45089</v>
      </c>
      <c r="F1756" s="4">
        <v>45179</v>
      </c>
      <c r="G1756">
        <v>0</v>
      </c>
      <c r="H1756" t="s">
        <v>7414</v>
      </c>
      <c r="I1756" t="s">
        <v>8000</v>
      </c>
      <c r="J1756" t="s">
        <v>8008</v>
      </c>
      <c r="L1756">
        <f>VLOOKUP(T_Boleto[[#This Row],[Acionista]], t_carne!$B$2:$L$292,11,0)</f>
        <v>147</v>
      </c>
      <c r="M1756" t="str">
        <f>"insert into t_boleto values(" &amp; L1756 &amp; ", " &amp; T_Boleto[[#This Row],[SeqID]] &amp; ", " &amp; SUBSTITUTE(T_Boleto[[#This Row],[Valor]],",",".",1) &amp; ", '" &amp; TEXT(T_Boleto[[#This Row],[DataVencimento]],"aaaa-mm-dd") &amp; "');"</f>
        <v>insert into t_boleto values(147, 135754, 456.14, '2023-09-10');</v>
      </c>
    </row>
    <row r="1757" spans="1:13">
      <c r="A1757">
        <v>135755</v>
      </c>
      <c r="B1757">
        <v>929</v>
      </c>
      <c r="C1757">
        <v>2</v>
      </c>
      <c r="D1757">
        <v>456.14</v>
      </c>
      <c r="E1757" s="4">
        <v>45089</v>
      </c>
      <c r="F1757" s="4">
        <v>45209</v>
      </c>
      <c r="G1757">
        <v>0</v>
      </c>
      <c r="H1757" t="s">
        <v>7414</v>
      </c>
      <c r="I1757" t="s">
        <v>8000</v>
      </c>
      <c r="J1757" t="s">
        <v>8009</v>
      </c>
      <c r="L1757">
        <f>VLOOKUP(T_Boleto[[#This Row],[Acionista]], t_carne!$B$2:$L$292,11,0)</f>
        <v>147</v>
      </c>
      <c r="M1757" t="str">
        <f>"insert into t_boleto values(" &amp; L1757 &amp; ", " &amp; T_Boleto[[#This Row],[SeqID]] &amp; ", " &amp; SUBSTITUTE(T_Boleto[[#This Row],[Valor]],",",".",1) &amp; ", '" &amp; TEXT(T_Boleto[[#This Row],[DataVencimento]],"aaaa-mm-dd") &amp; "');"</f>
        <v>insert into t_boleto values(147, 135755, 456.14, '2023-10-10');</v>
      </c>
    </row>
    <row r="1758" spans="1:13">
      <c r="A1758">
        <v>135756</v>
      </c>
      <c r="B1758">
        <v>929</v>
      </c>
      <c r="C1758">
        <v>2</v>
      </c>
      <c r="D1758">
        <v>456.14</v>
      </c>
      <c r="E1758" s="4">
        <v>45089</v>
      </c>
      <c r="F1758" s="4">
        <v>45240</v>
      </c>
      <c r="G1758">
        <v>0</v>
      </c>
      <c r="H1758" t="s">
        <v>7414</v>
      </c>
      <c r="I1758" t="s">
        <v>8000</v>
      </c>
      <c r="J1758" t="s">
        <v>8010</v>
      </c>
      <c r="L1758">
        <f>VLOOKUP(T_Boleto[[#This Row],[Acionista]], t_carne!$B$2:$L$292,11,0)</f>
        <v>147</v>
      </c>
      <c r="M1758" t="str">
        <f>"insert into t_boleto values(" &amp; L1758 &amp; ", " &amp; T_Boleto[[#This Row],[SeqID]] &amp; ", " &amp; SUBSTITUTE(T_Boleto[[#This Row],[Valor]],",",".",1) &amp; ", '" &amp; TEXT(T_Boleto[[#This Row],[DataVencimento]],"aaaa-mm-dd") &amp; "');"</f>
        <v>insert into t_boleto values(147, 135756, 456.14, '2023-11-10');</v>
      </c>
    </row>
    <row r="1759" spans="1:13">
      <c r="A1759">
        <v>135757</v>
      </c>
      <c r="B1759">
        <v>929</v>
      </c>
      <c r="C1759">
        <v>2</v>
      </c>
      <c r="D1759">
        <v>456.14</v>
      </c>
      <c r="E1759" s="4">
        <v>45089</v>
      </c>
      <c r="F1759" s="4">
        <v>45270</v>
      </c>
      <c r="G1759">
        <v>0</v>
      </c>
      <c r="H1759" t="s">
        <v>7414</v>
      </c>
      <c r="I1759" t="s">
        <v>8000</v>
      </c>
      <c r="J1759" t="s">
        <v>8011</v>
      </c>
      <c r="L1759">
        <f>VLOOKUP(T_Boleto[[#This Row],[Acionista]], t_carne!$B$2:$L$292,11,0)</f>
        <v>147</v>
      </c>
      <c r="M1759" t="str">
        <f>"insert into t_boleto values(" &amp; L1759 &amp; ", " &amp; T_Boleto[[#This Row],[SeqID]] &amp; ", " &amp; SUBSTITUTE(T_Boleto[[#This Row],[Valor]],",",".",1) &amp; ", '" &amp; TEXT(T_Boleto[[#This Row],[DataVencimento]],"aaaa-mm-dd") &amp; "');"</f>
        <v>insert into t_boleto values(147, 135757, 456.14, '2023-12-10');</v>
      </c>
    </row>
    <row r="1760" spans="1:13">
      <c r="A1760">
        <v>135758</v>
      </c>
      <c r="B1760">
        <v>929</v>
      </c>
      <c r="C1760">
        <v>2</v>
      </c>
      <c r="D1760">
        <v>456.14</v>
      </c>
      <c r="E1760" s="4">
        <v>45089</v>
      </c>
      <c r="F1760" s="4">
        <v>45301</v>
      </c>
      <c r="G1760">
        <v>0</v>
      </c>
      <c r="H1760" t="s">
        <v>7414</v>
      </c>
      <c r="I1760" t="s">
        <v>8000</v>
      </c>
      <c r="J1760" t="s">
        <v>8012</v>
      </c>
      <c r="L1760">
        <f>VLOOKUP(T_Boleto[[#This Row],[Acionista]], t_carne!$B$2:$L$292,11,0)</f>
        <v>147</v>
      </c>
      <c r="M1760" t="str">
        <f>"insert into t_boleto values(" &amp; L1760 &amp; ", " &amp; T_Boleto[[#This Row],[SeqID]] &amp; ", " &amp; SUBSTITUTE(T_Boleto[[#This Row],[Valor]],",",".",1) &amp; ", '" &amp; TEXT(T_Boleto[[#This Row],[DataVencimento]],"aaaa-mm-dd") &amp; "');"</f>
        <v>insert into t_boleto values(147, 135758, 456.14, '2024-01-10');</v>
      </c>
    </row>
    <row r="1761" spans="1:13">
      <c r="A1761">
        <v>135759</v>
      </c>
      <c r="B1761">
        <v>929</v>
      </c>
      <c r="C1761">
        <v>2</v>
      </c>
      <c r="D1761">
        <v>456.14</v>
      </c>
      <c r="E1761" s="4">
        <v>45089</v>
      </c>
      <c r="F1761" s="4">
        <v>45332</v>
      </c>
      <c r="G1761">
        <v>0</v>
      </c>
      <c r="H1761" t="s">
        <v>7414</v>
      </c>
      <c r="I1761" t="s">
        <v>8000</v>
      </c>
      <c r="J1761" t="s">
        <v>8013</v>
      </c>
      <c r="L1761">
        <f>VLOOKUP(T_Boleto[[#This Row],[Acionista]], t_carne!$B$2:$L$292,11,0)</f>
        <v>147</v>
      </c>
      <c r="M1761" t="str">
        <f>"insert into t_boleto values(" &amp; L1761 &amp; ", " &amp; T_Boleto[[#This Row],[SeqID]] &amp; ", " &amp; SUBSTITUTE(T_Boleto[[#This Row],[Valor]],",",".",1) &amp; ", '" &amp; TEXT(T_Boleto[[#This Row],[DataVencimento]],"aaaa-mm-dd") &amp; "');"</f>
        <v>insert into t_boleto values(147, 135759, 456.14, '2024-02-10');</v>
      </c>
    </row>
    <row r="1762" spans="1:13">
      <c r="A1762">
        <v>135760</v>
      </c>
      <c r="B1762">
        <v>929</v>
      </c>
      <c r="C1762">
        <v>2</v>
      </c>
      <c r="D1762">
        <v>456.14</v>
      </c>
      <c r="E1762" s="4">
        <v>45089</v>
      </c>
      <c r="F1762" s="4">
        <v>45361</v>
      </c>
      <c r="G1762">
        <v>0</v>
      </c>
      <c r="H1762" t="s">
        <v>7414</v>
      </c>
      <c r="I1762" t="s">
        <v>8000</v>
      </c>
      <c r="J1762" t="s">
        <v>8001</v>
      </c>
      <c r="L1762">
        <f>VLOOKUP(T_Boleto[[#This Row],[Acionista]], t_carne!$B$2:$L$292,11,0)</f>
        <v>147</v>
      </c>
      <c r="M1762" t="str">
        <f>"insert into t_boleto values(" &amp; L1762 &amp; ", " &amp; T_Boleto[[#This Row],[SeqID]] &amp; ", " &amp; SUBSTITUTE(T_Boleto[[#This Row],[Valor]],",",".",1) &amp; ", '" &amp; TEXT(T_Boleto[[#This Row],[DataVencimento]],"aaaa-mm-dd") &amp; "');"</f>
        <v>insert into t_boleto values(147, 135760, 456.14, '2024-03-10');</v>
      </c>
    </row>
    <row r="1763" spans="1:13">
      <c r="A1763">
        <v>135761</v>
      </c>
      <c r="B1763">
        <v>929</v>
      </c>
      <c r="C1763">
        <v>2</v>
      </c>
      <c r="D1763">
        <v>456.14</v>
      </c>
      <c r="E1763" s="4">
        <v>45089</v>
      </c>
      <c r="F1763" s="4">
        <v>45392</v>
      </c>
      <c r="G1763">
        <v>0</v>
      </c>
      <c r="H1763" t="s">
        <v>7414</v>
      </c>
      <c r="I1763" t="s">
        <v>8000</v>
      </c>
      <c r="J1763" t="s">
        <v>8002</v>
      </c>
      <c r="L1763">
        <f>VLOOKUP(T_Boleto[[#This Row],[Acionista]], t_carne!$B$2:$L$292,11,0)</f>
        <v>147</v>
      </c>
      <c r="M1763" t="str">
        <f>"insert into t_boleto values(" &amp; L1763 &amp; ", " &amp; T_Boleto[[#This Row],[SeqID]] &amp; ", " &amp; SUBSTITUTE(T_Boleto[[#This Row],[Valor]],",",".",1) &amp; ", '" &amp; TEXT(T_Boleto[[#This Row],[DataVencimento]],"aaaa-mm-dd") &amp; "');"</f>
        <v>insert into t_boleto values(147, 135761, 456.14, '2024-04-10');</v>
      </c>
    </row>
    <row r="1764" spans="1:13">
      <c r="A1764">
        <v>135762</v>
      </c>
      <c r="B1764">
        <v>929</v>
      </c>
      <c r="C1764">
        <v>2</v>
      </c>
      <c r="D1764">
        <v>456.14</v>
      </c>
      <c r="E1764" s="4">
        <v>45089</v>
      </c>
      <c r="F1764" s="4">
        <v>45422</v>
      </c>
      <c r="G1764">
        <v>0</v>
      </c>
      <c r="H1764" t="s">
        <v>7414</v>
      </c>
      <c r="I1764" t="s">
        <v>8000</v>
      </c>
      <c r="J1764" t="s">
        <v>8003</v>
      </c>
      <c r="L1764">
        <f>VLOOKUP(T_Boleto[[#This Row],[Acionista]], t_carne!$B$2:$L$292,11,0)</f>
        <v>147</v>
      </c>
      <c r="M1764" t="str">
        <f>"insert into t_boleto values(" &amp; L1764 &amp; ", " &amp; T_Boleto[[#This Row],[SeqID]] &amp; ", " &amp; SUBSTITUTE(T_Boleto[[#This Row],[Valor]],",",".",1) &amp; ", '" &amp; TEXT(T_Boleto[[#This Row],[DataVencimento]],"aaaa-mm-dd") &amp; "');"</f>
        <v>insert into t_boleto values(147, 135762, 456.14, '2024-05-10');</v>
      </c>
    </row>
    <row r="1765" spans="1:13">
      <c r="A1765">
        <v>135763</v>
      </c>
      <c r="B1765">
        <v>929</v>
      </c>
      <c r="C1765">
        <v>2</v>
      </c>
      <c r="D1765">
        <v>456.14</v>
      </c>
      <c r="E1765" s="4">
        <v>45089</v>
      </c>
      <c r="F1765" s="4">
        <v>45453</v>
      </c>
      <c r="G1765">
        <v>0</v>
      </c>
      <c r="H1765" t="s">
        <v>7414</v>
      </c>
      <c r="I1765" t="s">
        <v>8000</v>
      </c>
      <c r="J1765" t="s">
        <v>8004</v>
      </c>
      <c r="L1765">
        <f>VLOOKUP(T_Boleto[[#This Row],[Acionista]], t_carne!$B$2:$L$292,11,0)</f>
        <v>147</v>
      </c>
      <c r="M1765" t="str">
        <f>"insert into t_boleto values(" &amp; L1765 &amp; ", " &amp; T_Boleto[[#This Row],[SeqID]] &amp; ", " &amp; SUBSTITUTE(T_Boleto[[#This Row],[Valor]],",",".",1) &amp; ", '" &amp; TEXT(T_Boleto[[#This Row],[DataVencimento]],"aaaa-mm-dd") &amp; "');"</f>
        <v>insert into t_boleto values(147, 135763, 456.14, '2024-06-10');</v>
      </c>
    </row>
    <row r="1766" spans="1:13">
      <c r="A1766">
        <v>135764</v>
      </c>
      <c r="B1766">
        <v>579</v>
      </c>
      <c r="C1766">
        <v>2</v>
      </c>
      <c r="D1766">
        <v>456.14</v>
      </c>
      <c r="E1766" s="4">
        <v>45089</v>
      </c>
      <c r="F1766" s="4">
        <v>45117</v>
      </c>
      <c r="G1766">
        <v>0</v>
      </c>
      <c r="H1766" t="s">
        <v>7202</v>
      </c>
      <c r="I1766" t="s">
        <v>8000</v>
      </c>
      <c r="J1766" t="s">
        <v>8006</v>
      </c>
      <c r="L1766">
        <f>VLOOKUP(T_Boleto[[#This Row],[Acionista]], t_carne!$B$2:$L$292,11,0)</f>
        <v>148</v>
      </c>
      <c r="M1766" t="str">
        <f>"insert into t_boleto values(" &amp; L1766 &amp; ", " &amp; T_Boleto[[#This Row],[SeqID]] &amp; ", " &amp; SUBSTITUTE(T_Boleto[[#This Row],[Valor]],",",".",1) &amp; ", '" &amp; TEXT(T_Boleto[[#This Row],[DataVencimento]],"aaaa-mm-dd") &amp; "');"</f>
        <v>insert into t_boleto values(148, 135764, 456.14, '2023-07-10');</v>
      </c>
    </row>
    <row r="1767" spans="1:13">
      <c r="A1767">
        <v>135765</v>
      </c>
      <c r="B1767">
        <v>579</v>
      </c>
      <c r="C1767">
        <v>2</v>
      </c>
      <c r="D1767">
        <v>456.14</v>
      </c>
      <c r="E1767" s="4">
        <v>45089</v>
      </c>
      <c r="F1767" s="4">
        <v>45148</v>
      </c>
      <c r="G1767">
        <v>0</v>
      </c>
      <c r="H1767" t="s">
        <v>7202</v>
      </c>
      <c r="I1767" t="s">
        <v>8000</v>
      </c>
      <c r="J1767" t="s">
        <v>8007</v>
      </c>
      <c r="L1767">
        <f>VLOOKUP(T_Boleto[[#This Row],[Acionista]], t_carne!$B$2:$L$292,11,0)</f>
        <v>148</v>
      </c>
      <c r="M1767" t="str">
        <f>"insert into t_boleto values(" &amp; L1767 &amp; ", " &amp; T_Boleto[[#This Row],[SeqID]] &amp; ", " &amp; SUBSTITUTE(T_Boleto[[#This Row],[Valor]],",",".",1) &amp; ", '" &amp; TEXT(T_Boleto[[#This Row],[DataVencimento]],"aaaa-mm-dd") &amp; "');"</f>
        <v>insert into t_boleto values(148, 135765, 456.14, '2023-08-10');</v>
      </c>
    </row>
    <row r="1768" spans="1:13">
      <c r="A1768">
        <v>135766</v>
      </c>
      <c r="B1768">
        <v>579</v>
      </c>
      <c r="C1768">
        <v>2</v>
      </c>
      <c r="D1768">
        <v>456.14</v>
      </c>
      <c r="E1768" s="4">
        <v>45089</v>
      </c>
      <c r="F1768" s="4">
        <v>45179</v>
      </c>
      <c r="G1768">
        <v>0</v>
      </c>
      <c r="H1768" t="s">
        <v>7202</v>
      </c>
      <c r="I1768" t="s">
        <v>8000</v>
      </c>
      <c r="J1768" t="s">
        <v>8008</v>
      </c>
      <c r="L1768">
        <f>VLOOKUP(T_Boleto[[#This Row],[Acionista]], t_carne!$B$2:$L$292,11,0)</f>
        <v>148</v>
      </c>
      <c r="M1768" t="str">
        <f>"insert into t_boleto values(" &amp; L1768 &amp; ", " &amp; T_Boleto[[#This Row],[SeqID]] &amp; ", " &amp; SUBSTITUTE(T_Boleto[[#This Row],[Valor]],",",".",1) &amp; ", '" &amp; TEXT(T_Boleto[[#This Row],[DataVencimento]],"aaaa-mm-dd") &amp; "');"</f>
        <v>insert into t_boleto values(148, 135766, 456.14, '2023-09-10');</v>
      </c>
    </row>
    <row r="1769" spans="1:13">
      <c r="A1769">
        <v>135767</v>
      </c>
      <c r="B1769">
        <v>579</v>
      </c>
      <c r="C1769">
        <v>2</v>
      </c>
      <c r="D1769">
        <v>456.14</v>
      </c>
      <c r="E1769" s="4">
        <v>45089</v>
      </c>
      <c r="F1769" s="4">
        <v>45209</v>
      </c>
      <c r="G1769">
        <v>0</v>
      </c>
      <c r="H1769" t="s">
        <v>7202</v>
      </c>
      <c r="I1769" t="s">
        <v>8000</v>
      </c>
      <c r="J1769" t="s">
        <v>8009</v>
      </c>
      <c r="L1769">
        <f>VLOOKUP(T_Boleto[[#This Row],[Acionista]], t_carne!$B$2:$L$292,11,0)</f>
        <v>148</v>
      </c>
      <c r="M1769" t="str">
        <f>"insert into t_boleto values(" &amp; L1769 &amp; ", " &amp; T_Boleto[[#This Row],[SeqID]] &amp; ", " &amp; SUBSTITUTE(T_Boleto[[#This Row],[Valor]],",",".",1) &amp; ", '" &amp; TEXT(T_Boleto[[#This Row],[DataVencimento]],"aaaa-mm-dd") &amp; "');"</f>
        <v>insert into t_boleto values(148, 135767, 456.14, '2023-10-10');</v>
      </c>
    </row>
    <row r="1770" spans="1:13">
      <c r="A1770">
        <v>135768</v>
      </c>
      <c r="B1770">
        <v>579</v>
      </c>
      <c r="C1770">
        <v>2</v>
      </c>
      <c r="D1770">
        <v>456.14</v>
      </c>
      <c r="E1770" s="4">
        <v>45089</v>
      </c>
      <c r="F1770" s="4">
        <v>45240</v>
      </c>
      <c r="G1770">
        <v>0</v>
      </c>
      <c r="H1770" t="s">
        <v>7202</v>
      </c>
      <c r="I1770" t="s">
        <v>8000</v>
      </c>
      <c r="J1770" t="s">
        <v>8010</v>
      </c>
      <c r="L1770">
        <f>VLOOKUP(T_Boleto[[#This Row],[Acionista]], t_carne!$B$2:$L$292,11,0)</f>
        <v>148</v>
      </c>
      <c r="M1770" t="str">
        <f>"insert into t_boleto values(" &amp; L1770 &amp; ", " &amp; T_Boleto[[#This Row],[SeqID]] &amp; ", " &amp; SUBSTITUTE(T_Boleto[[#This Row],[Valor]],",",".",1) &amp; ", '" &amp; TEXT(T_Boleto[[#This Row],[DataVencimento]],"aaaa-mm-dd") &amp; "');"</f>
        <v>insert into t_boleto values(148, 135768, 456.14, '2023-11-10');</v>
      </c>
    </row>
    <row r="1771" spans="1:13">
      <c r="A1771">
        <v>135769</v>
      </c>
      <c r="B1771">
        <v>579</v>
      </c>
      <c r="C1771">
        <v>2</v>
      </c>
      <c r="D1771">
        <v>456.14</v>
      </c>
      <c r="E1771" s="4">
        <v>45089</v>
      </c>
      <c r="F1771" s="4">
        <v>45270</v>
      </c>
      <c r="G1771">
        <v>0</v>
      </c>
      <c r="H1771" t="s">
        <v>7202</v>
      </c>
      <c r="I1771" t="s">
        <v>8000</v>
      </c>
      <c r="J1771" t="s">
        <v>8011</v>
      </c>
      <c r="L1771">
        <f>VLOOKUP(T_Boleto[[#This Row],[Acionista]], t_carne!$B$2:$L$292,11,0)</f>
        <v>148</v>
      </c>
      <c r="M1771" t="str">
        <f>"insert into t_boleto values(" &amp; L1771 &amp; ", " &amp; T_Boleto[[#This Row],[SeqID]] &amp; ", " &amp; SUBSTITUTE(T_Boleto[[#This Row],[Valor]],",",".",1) &amp; ", '" &amp; TEXT(T_Boleto[[#This Row],[DataVencimento]],"aaaa-mm-dd") &amp; "');"</f>
        <v>insert into t_boleto values(148, 135769, 456.14, '2023-12-10');</v>
      </c>
    </row>
    <row r="1772" spans="1:13">
      <c r="A1772">
        <v>135770</v>
      </c>
      <c r="B1772">
        <v>579</v>
      </c>
      <c r="C1772">
        <v>2</v>
      </c>
      <c r="D1772">
        <v>456.14</v>
      </c>
      <c r="E1772" s="4">
        <v>45089</v>
      </c>
      <c r="F1772" s="4">
        <v>45301</v>
      </c>
      <c r="G1772">
        <v>0</v>
      </c>
      <c r="H1772" t="s">
        <v>7202</v>
      </c>
      <c r="I1772" t="s">
        <v>8000</v>
      </c>
      <c r="J1772" t="s">
        <v>8012</v>
      </c>
      <c r="L1772">
        <f>VLOOKUP(T_Boleto[[#This Row],[Acionista]], t_carne!$B$2:$L$292,11,0)</f>
        <v>148</v>
      </c>
      <c r="M1772" t="str">
        <f>"insert into t_boleto values(" &amp; L1772 &amp; ", " &amp; T_Boleto[[#This Row],[SeqID]] &amp; ", " &amp; SUBSTITUTE(T_Boleto[[#This Row],[Valor]],",",".",1) &amp; ", '" &amp; TEXT(T_Boleto[[#This Row],[DataVencimento]],"aaaa-mm-dd") &amp; "');"</f>
        <v>insert into t_boleto values(148, 135770, 456.14, '2024-01-10');</v>
      </c>
    </row>
    <row r="1773" spans="1:13">
      <c r="A1773">
        <v>135771</v>
      </c>
      <c r="B1773">
        <v>579</v>
      </c>
      <c r="C1773">
        <v>2</v>
      </c>
      <c r="D1773">
        <v>456.14</v>
      </c>
      <c r="E1773" s="4">
        <v>45089</v>
      </c>
      <c r="F1773" s="4">
        <v>45332</v>
      </c>
      <c r="G1773">
        <v>0</v>
      </c>
      <c r="H1773" t="s">
        <v>7202</v>
      </c>
      <c r="I1773" t="s">
        <v>8000</v>
      </c>
      <c r="J1773" t="s">
        <v>8013</v>
      </c>
      <c r="L1773">
        <f>VLOOKUP(T_Boleto[[#This Row],[Acionista]], t_carne!$B$2:$L$292,11,0)</f>
        <v>148</v>
      </c>
      <c r="M1773" t="str">
        <f>"insert into t_boleto values(" &amp; L1773 &amp; ", " &amp; T_Boleto[[#This Row],[SeqID]] &amp; ", " &amp; SUBSTITUTE(T_Boleto[[#This Row],[Valor]],",",".",1) &amp; ", '" &amp; TEXT(T_Boleto[[#This Row],[DataVencimento]],"aaaa-mm-dd") &amp; "');"</f>
        <v>insert into t_boleto values(148, 135771, 456.14, '2024-02-10');</v>
      </c>
    </row>
    <row r="1774" spans="1:13">
      <c r="A1774">
        <v>135772</v>
      </c>
      <c r="B1774">
        <v>579</v>
      </c>
      <c r="C1774">
        <v>2</v>
      </c>
      <c r="D1774">
        <v>456.14</v>
      </c>
      <c r="E1774" s="4">
        <v>45089</v>
      </c>
      <c r="F1774" s="4">
        <v>45361</v>
      </c>
      <c r="G1774">
        <v>0</v>
      </c>
      <c r="H1774" t="s">
        <v>7202</v>
      </c>
      <c r="I1774" t="s">
        <v>8000</v>
      </c>
      <c r="J1774" t="s">
        <v>8001</v>
      </c>
      <c r="L1774">
        <f>VLOOKUP(T_Boleto[[#This Row],[Acionista]], t_carne!$B$2:$L$292,11,0)</f>
        <v>148</v>
      </c>
      <c r="M1774" t="str">
        <f>"insert into t_boleto values(" &amp; L1774 &amp; ", " &amp; T_Boleto[[#This Row],[SeqID]] &amp; ", " &amp; SUBSTITUTE(T_Boleto[[#This Row],[Valor]],",",".",1) &amp; ", '" &amp; TEXT(T_Boleto[[#This Row],[DataVencimento]],"aaaa-mm-dd") &amp; "');"</f>
        <v>insert into t_boleto values(148, 135772, 456.14, '2024-03-10');</v>
      </c>
    </row>
    <row r="1775" spans="1:13">
      <c r="A1775">
        <v>135773</v>
      </c>
      <c r="B1775">
        <v>579</v>
      </c>
      <c r="C1775">
        <v>2</v>
      </c>
      <c r="D1775">
        <v>456.14</v>
      </c>
      <c r="E1775" s="4">
        <v>45089</v>
      </c>
      <c r="F1775" s="4">
        <v>45392</v>
      </c>
      <c r="G1775">
        <v>0</v>
      </c>
      <c r="H1775" t="s">
        <v>7202</v>
      </c>
      <c r="I1775" t="s">
        <v>8000</v>
      </c>
      <c r="J1775" t="s">
        <v>8002</v>
      </c>
      <c r="L1775">
        <f>VLOOKUP(T_Boleto[[#This Row],[Acionista]], t_carne!$B$2:$L$292,11,0)</f>
        <v>148</v>
      </c>
      <c r="M1775" t="str">
        <f>"insert into t_boleto values(" &amp; L1775 &amp; ", " &amp; T_Boleto[[#This Row],[SeqID]] &amp; ", " &amp; SUBSTITUTE(T_Boleto[[#This Row],[Valor]],",",".",1) &amp; ", '" &amp; TEXT(T_Boleto[[#This Row],[DataVencimento]],"aaaa-mm-dd") &amp; "');"</f>
        <v>insert into t_boleto values(148, 135773, 456.14, '2024-04-10');</v>
      </c>
    </row>
    <row r="1776" spans="1:13">
      <c r="A1776">
        <v>135774</v>
      </c>
      <c r="B1776">
        <v>579</v>
      </c>
      <c r="C1776">
        <v>2</v>
      </c>
      <c r="D1776">
        <v>456.14</v>
      </c>
      <c r="E1776" s="4">
        <v>45089</v>
      </c>
      <c r="F1776" s="4">
        <v>45422</v>
      </c>
      <c r="G1776">
        <v>0</v>
      </c>
      <c r="H1776" t="s">
        <v>7202</v>
      </c>
      <c r="I1776" t="s">
        <v>8000</v>
      </c>
      <c r="J1776" t="s">
        <v>8003</v>
      </c>
      <c r="L1776">
        <f>VLOOKUP(T_Boleto[[#This Row],[Acionista]], t_carne!$B$2:$L$292,11,0)</f>
        <v>148</v>
      </c>
      <c r="M1776" t="str">
        <f>"insert into t_boleto values(" &amp; L1776 &amp; ", " &amp; T_Boleto[[#This Row],[SeqID]] &amp; ", " &amp; SUBSTITUTE(T_Boleto[[#This Row],[Valor]],",",".",1) &amp; ", '" &amp; TEXT(T_Boleto[[#This Row],[DataVencimento]],"aaaa-mm-dd") &amp; "');"</f>
        <v>insert into t_boleto values(148, 135774, 456.14, '2024-05-10');</v>
      </c>
    </row>
    <row r="1777" spans="1:13">
      <c r="A1777">
        <v>135775</v>
      </c>
      <c r="B1777">
        <v>579</v>
      </c>
      <c r="C1777">
        <v>2</v>
      </c>
      <c r="D1777">
        <v>456.14</v>
      </c>
      <c r="E1777" s="4">
        <v>45089</v>
      </c>
      <c r="F1777" s="4">
        <v>45453</v>
      </c>
      <c r="G1777">
        <v>0</v>
      </c>
      <c r="H1777" t="s">
        <v>7202</v>
      </c>
      <c r="I1777" t="s">
        <v>8000</v>
      </c>
      <c r="J1777" t="s">
        <v>8004</v>
      </c>
      <c r="L1777">
        <f>VLOOKUP(T_Boleto[[#This Row],[Acionista]], t_carne!$B$2:$L$292,11,0)</f>
        <v>148</v>
      </c>
      <c r="M1777" t="str">
        <f>"insert into t_boleto values(" &amp; L1777 &amp; ", " &amp; T_Boleto[[#This Row],[SeqID]] &amp; ", " &amp; SUBSTITUTE(T_Boleto[[#This Row],[Valor]],",",".",1) &amp; ", '" &amp; TEXT(T_Boleto[[#This Row],[DataVencimento]],"aaaa-mm-dd") &amp; "');"</f>
        <v>insert into t_boleto values(148, 135775, 456.14, '2024-06-10');</v>
      </c>
    </row>
    <row r="1778" spans="1:13">
      <c r="A1778">
        <v>135776</v>
      </c>
      <c r="B1778">
        <v>499</v>
      </c>
      <c r="C1778">
        <v>2</v>
      </c>
      <c r="D1778">
        <v>456.14</v>
      </c>
      <c r="E1778" s="4">
        <v>45089</v>
      </c>
      <c r="F1778" s="4">
        <v>45117</v>
      </c>
      <c r="G1778">
        <v>0</v>
      </c>
      <c r="H1778" t="s">
        <v>7162</v>
      </c>
      <c r="I1778" t="s">
        <v>8000</v>
      </c>
      <c r="J1778" t="s">
        <v>8006</v>
      </c>
      <c r="L1778">
        <f>VLOOKUP(T_Boleto[[#This Row],[Acionista]], t_carne!$B$2:$L$292,11,0)</f>
        <v>149</v>
      </c>
      <c r="M1778" t="str">
        <f>"insert into t_boleto values(" &amp; L1778 &amp; ", " &amp; T_Boleto[[#This Row],[SeqID]] &amp; ", " &amp; SUBSTITUTE(T_Boleto[[#This Row],[Valor]],",",".",1) &amp; ", '" &amp; TEXT(T_Boleto[[#This Row],[DataVencimento]],"aaaa-mm-dd") &amp; "');"</f>
        <v>insert into t_boleto values(149, 135776, 456.14, '2023-07-10');</v>
      </c>
    </row>
    <row r="1779" spans="1:13">
      <c r="A1779">
        <v>135777</v>
      </c>
      <c r="B1779">
        <v>499</v>
      </c>
      <c r="C1779">
        <v>2</v>
      </c>
      <c r="D1779">
        <v>456.14</v>
      </c>
      <c r="E1779" s="4">
        <v>45089</v>
      </c>
      <c r="F1779" s="4">
        <v>45148</v>
      </c>
      <c r="G1779">
        <v>0</v>
      </c>
      <c r="H1779" t="s">
        <v>7162</v>
      </c>
      <c r="I1779" t="s">
        <v>8000</v>
      </c>
      <c r="J1779" t="s">
        <v>8007</v>
      </c>
      <c r="L1779">
        <f>VLOOKUP(T_Boleto[[#This Row],[Acionista]], t_carne!$B$2:$L$292,11,0)</f>
        <v>149</v>
      </c>
      <c r="M1779" t="str">
        <f>"insert into t_boleto values(" &amp; L1779 &amp; ", " &amp; T_Boleto[[#This Row],[SeqID]] &amp; ", " &amp; SUBSTITUTE(T_Boleto[[#This Row],[Valor]],",",".",1) &amp; ", '" &amp; TEXT(T_Boleto[[#This Row],[DataVencimento]],"aaaa-mm-dd") &amp; "');"</f>
        <v>insert into t_boleto values(149, 135777, 456.14, '2023-08-10');</v>
      </c>
    </row>
    <row r="1780" spans="1:13">
      <c r="A1780">
        <v>135778</v>
      </c>
      <c r="B1780">
        <v>499</v>
      </c>
      <c r="C1780">
        <v>2</v>
      </c>
      <c r="D1780">
        <v>456.14</v>
      </c>
      <c r="E1780" s="4">
        <v>45089</v>
      </c>
      <c r="F1780" s="4">
        <v>45179</v>
      </c>
      <c r="G1780">
        <v>0</v>
      </c>
      <c r="H1780" t="s">
        <v>7162</v>
      </c>
      <c r="I1780" t="s">
        <v>8000</v>
      </c>
      <c r="J1780" t="s">
        <v>8008</v>
      </c>
      <c r="L1780">
        <f>VLOOKUP(T_Boleto[[#This Row],[Acionista]], t_carne!$B$2:$L$292,11,0)</f>
        <v>149</v>
      </c>
      <c r="M1780" t="str">
        <f>"insert into t_boleto values(" &amp; L1780 &amp; ", " &amp; T_Boleto[[#This Row],[SeqID]] &amp; ", " &amp; SUBSTITUTE(T_Boleto[[#This Row],[Valor]],",",".",1) &amp; ", '" &amp; TEXT(T_Boleto[[#This Row],[DataVencimento]],"aaaa-mm-dd") &amp; "');"</f>
        <v>insert into t_boleto values(149, 135778, 456.14, '2023-09-10');</v>
      </c>
    </row>
    <row r="1781" spans="1:13">
      <c r="A1781">
        <v>135779</v>
      </c>
      <c r="B1781">
        <v>499</v>
      </c>
      <c r="C1781">
        <v>2</v>
      </c>
      <c r="D1781">
        <v>456.14</v>
      </c>
      <c r="E1781" s="4">
        <v>45089</v>
      </c>
      <c r="F1781" s="4">
        <v>45209</v>
      </c>
      <c r="G1781">
        <v>0</v>
      </c>
      <c r="H1781" t="s">
        <v>7162</v>
      </c>
      <c r="I1781" t="s">
        <v>8000</v>
      </c>
      <c r="J1781" t="s">
        <v>8009</v>
      </c>
      <c r="L1781">
        <f>VLOOKUP(T_Boleto[[#This Row],[Acionista]], t_carne!$B$2:$L$292,11,0)</f>
        <v>149</v>
      </c>
      <c r="M1781" t="str">
        <f>"insert into t_boleto values(" &amp; L1781 &amp; ", " &amp; T_Boleto[[#This Row],[SeqID]] &amp; ", " &amp; SUBSTITUTE(T_Boleto[[#This Row],[Valor]],",",".",1) &amp; ", '" &amp; TEXT(T_Boleto[[#This Row],[DataVencimento]],"aaaa-mm-dd") &amp; "');"</f>
        <v>insert into t_boleto values(149, 135779, 456.14, '2023-10-10');</v>
      </c>
    </row>
    <row r="1782" spans="1:13">
      <c r="A1782">
        <v>135780</v>
      </c>
      <c r="B1782">
        <v>499</v>
      </c>
      <c r="C1782">
        <v>2</v>
      </c>
      <c r="D1782">
        <v>456.14</v>
      </c>
      <c r="E1782" s="4">
        <v>45089</v>
      </c>
      <c r="F1782" s="4">
        <v>45240</v>
      </c>
      <c r="G1782">
        <v>0</v>
      </c>
      <c r="H1782" t="s">
        <v>7162</v>
      </c>
      <c r="I1782" t="s">
        <v>8000</v>
      </c>
      <c r="J1782" t="s">
        <v>8010</v>
      </c>
      <c r="L1782">
        <f>VLOOKUP(T_Boleto[[#This Row],[Acionista]], t_carne!$B$2:$L$292,11,0)</f>
        <v>149</v>
      </c>
      <c r="M1782" t="str">
        <f>"insert into t_boleto values(" &amp; L1782 &amp; ", " &amp; T_Boleto[[#This Row],[SeqID]] &amp; ", " &amp; SUBSTITUTE(T_Boleto[[#This Row],[Valor]],",",".",1) &amp; ", '" &amp; TEXT(T_Boleto[[#This Row],[DataVencimento]],"aaaa-mm-dd") &amp; "');"</f>
        <v>insert into t_boleto values(149, 135780, 456.14, '2023-11-10');</v>
      </c>
    </row>
    <row r="1783" spans="1:13">
      <c r="A1783">
        <v>135781</v>
      </c>
      <c r="B1783">
        <v>499</v>
      </c>
      <c r="C1783">
        <v>2</v>
      </c>
      <c r="D1783">
        <v>456.14</v>
      </c>
      <c r="E1783" s="4">
        <v>45089</v>
      </c>
      <c r="F1783" s="4">
        <v>45270</v>
      </c>
      <c r="G1783">
        <v>0</v>
      </c>
      <c r="H1783" t="s">
        <v>7162</v>
      </c>
      <c r="I1783" t="s">
        <v>8000</v>
      </c>
      <c r="J1783" t="s">
        <v>8011</v>
      </c>
      <c r="L1783">
        <f>VLOOKUP(T_Boleto[[#This Row],[Acionista]], t_carne!$B$2:$L$292,11,0)</f>
        <v>149</v>
      </c>
      <c r="M1783" t="str">
        <f>"insert into t_boleto values(" &amp; L1783 &amp; ", " &amp; T_Boleto[[#This Row],[SeqID]] &amp; ", " &amp; SUBSTITUTE(T_Boleto[[#This Row],[Valor]],",",".",1) &amp; ", '" &amp; TEXT(T_Boleto[[#This Row],[DataVencimento]],"aaaa-mm-dd") &amp; "');"</f>
        <v>insert into t_boleto values(149, 135781, 456.14, '2023-12-10');</v>
      </c>
    </row>
    <row r="1784" spans="1:13">
      <c r="A1784">
        <v>135782</v>
      </c>
      <c r="B1784">
        <v>499</v>
      </c>
      <c r="C1784">
        <v>2</v>
      </c>
      <c r="D1784">
        <v>456.14</v>
      </c>
      <c r="E1784" s="4">
        <v>45089</v>
      </c>
      <c r="F1784" s="4">
        <v>45301</v>
      </c>
      <c r="G1784">
        <v>0</v>
      </c>
      <c r="H1784" t="s">
        <v>7162</v>
      </c>
      <c r="I1784" t="s">
        <v>8000</v>
      </c>
      <c r="J1784" t="s">
        <v>8012</v>
      </c>
      <c r="L1784">
        <f>VLOOKUP(T_Boleto[[#This Row],[Acionista]], t_carne!$B$2:$L$292,11,0)</f>
        <v>149</v>
      </c>
      <c r="M1784" t="str">
        <f>"insert into t_boleto values(" &amp; L1784 &amp; ", " &amp; T_Boleto[[#This Row],[SeqID]] &amp; ", " &amp; SUBSTITUTE(T_Boleto[[#This Row],[Valor]],",",".",1) &amp; ", '" &amp; TEXT(T_Boleto[[#This Row],[DataVencimento]],"aaaa-mm-dd") &amp; "');"</f>
        <v>insert into t_boleto values(149, 135782, 456.14, '2024-01-10');</v>
      </c>
    </row>
    <row r="1785" spans="1:13">
      <c r="A1785">
        <v>135783</v>
      </c>
      <c r="B1785">
        <v>499</v>
      </c>
      <c r="C1785">
        <v>2</v>
      </c>
      <c r="D1785">
        <v>456.14</v>
      </c>
      <c r="E1785" s="4">
        <v>45089</v>
      </c>
      <c r="F1785" s="4">
        <v>45332</v>
      </c>
      <c r="G1785">
        <v>0</v>
      </c>
      <c r="H1785" t="s">
        <v>7162</v>
      </c>
      <c r="I1785" t="s">
        <v>8000</v>
      </c>
      <c r="J1785" t="s">
        <v>8013</v>
      </c>
      <c r="L1785">
        <f>VLOOKUP(T_Boleto[[#This Row],[Acionista]], t_carne!$B$2:$L$292,11,0)</f>
        <v>149</v>
      </c>
      <c r="M1785" t="str">
        <f>"insert into t_boleto values(" &amp; L1785 &amp; ", " &amp; T_Boleto[[#This Row],[SeqID]] &amp; ", " &amp; SUBSTITUTE(T_Boleto[[#This Row],[Valor]],",",".",1) &amp; ", '" &amp; TEXT(T_Boleto[[#This Row],[DataVencimento]],"aaaa-mm-dd") &amp; "');"</f>
        <v>insert into t_boleto values(149, 135783, 456.14, '2024-02-10');</v>
      </c>
    </row>
    <row r="1786" spans="1:13">
      <c r="A1786">
        <v>135784</v>
      </c>
      <c r="B1786">
        <v>499</v>
      </c>
      <c r="C1786">
        <v>2</v>
      </c>
      <c r="D1786">
        <v>456.14</v>
      </c>
      <c r="E1786" s="4">
        <v>45089</v>
      </c>
      <c r="F1786" s="4">
        <v>45361</v>
      </c>
      <c r="G1786">
        <v>0</v>
      </c>
      <c r="H1786" t="s">
        <v>7162</v>
      </c>
      <c r="I1786" t="s">
        <v>8000</v>
      </c>
      <c r="J1786" t="s">
        <v>8001</v>
      </c>
      <c r="L1786">
        <f>VLOOKUP(T_Boleto[[#This Row],[Acionista]], t_carne!$B$2:$L$292,11,0)</f>
        <v>149</v>
      </c>
      <c r="M1786" t="str">
        <f>"insert into t_boleto values(" &amp; L1786 &amp; ", " &amp; T_Boleto[[#This Row],[SeqID]] &amp; ", " &amp; SUBSTITUTE(T_Boleto[[#This Row],[Valor]],",",".",1) &amp; ", '" &amp; TEXT(T_Boleto[[#This Row],[DataVencimento]],"aaaa-mm-dd") &amp; "');"</f>
        <v>insert into t_boleto values(149, 135784, 456.14, '2024-03-10');</v>
      </c>
    </row>
    <row r="1787" spans="1:13">
      <c r="A1787">
        <v>135785</v>
      </c>
      <c r="B1787">
        <v>499</v>
      </c>
      <c r="C1787">
        <v>2</v>
      </c>
      <c r="D1787">
        <v>456.14</v>
      </c>
      <c r="E1787" s="4">
        <v>45089</v>
      </c>
      <c r="F1787" s="4">
        <v>45392</v>
      </c>
      <c r="G1787">
        <v>0</v>
      </c>
      <c r="H1787" t="s">
        <v>7162</v>
      </c>
      <c r="I1787" t="s">
        <v>8000</v>
      </c>
      <c r="J1787" t="s">
        <v>8002</v>
      </c>
      <c r="L1787">
        <f>VLOOKUP(T_Boleto[[#This Row],[Acionista]], t_carne!$B$2:$L$292,11,0)</f>
        <v>149</v>
      </c>
      <c r="M1787" t="str">
        <f>"insert into t_boleto values(" &amp; L1787 &amp; ", " &amp; T_Boleto[[#This Row],[SeqID]] &amp; ", " &amp; SUBSTITUTE(T_Boleto[[#This Row],[Valor]],",",".",1) &amp; ", '" &amp; TEXT(T_Boleto[[#This Row],[DataVencimento]],"aaaa-mm-dd") &amp; "');"</f>
        <v>insert into t_boleto values(149, 135785, 456.14, '2024-04-10');</v>
      </c>
    </row>
    <row r="1788" spans="1:13">
      <c r="A1788">
        <v>135786</v>
      </c>
      <c r="B1788">
        <v>499</v>
      </c>
      <c r="C1788">
        <v>2</v>
      </c>
      <c r="D1788">
        <v>456.14</v>
      </c>
      <c r="E1788" s="4">
        <v>45089</v>
      </c>
      <c r="F1788" s="4">
        <v>45422</v>
      </c>
      <c r="G1788">
        <v>0</v>
      </c>
      <c r="H1788" t="s">
        <v>7162</v>
      </c>
      <c r="I1788" t="s">
        <v>8000</v>
      </c>
      <c r="J1788" t="s">
        <v>8003</v>
      </c>
      <c r="L1788">
        <f>VLOOKUP(T_Boleto[[#This Row],[Acionista]], t_carne!$B$2:$L$292,11,0)</f>
        <v>149</v>
      </c>
      <c r="M1788" t="str">
        <f>"insert into t_boleto values(" &amp; L1788 &amp; ", " &amp; T_Boleto[[#This Row],[SeqID]] &amp; ", " &amp; SUBSTITUTE(T_Boleto[[#This Row],[Valor]],",",".",1) &amp; ", '" &amp; TEXT(T_Boleto[[#This Row],[DataVencimento]],"aaaa-mm-dd") &amp; "');"</f>
        <v>insert into t_boleto values(149, 135786, 456.14, '2024-05-10');</v>
      </c>
    </row>
    <row r="1789" spans="1:13">
      <c r="A1789">
        <v>135787</v>
      </c>
      <c r="B1789">
        <v>499</v>
      </c>
      <c r="C1789">
        <v>2</v>
      </c>
      <c r="D1789">
        <v>456.14</v>
      </c>
      <c r="E1789" s="4">
        <v>45089</v>
      </c>
      <c r="F1789" s="4">
        <v>45453</v>
      </c>
      <c r="G1789">
        <v>0</v>
      </c>
      <c r="H1789" t="s">
        <v>7162</v>
      </c>
      <c r="I1789" t="s">
        <v>8000</v>
      </c>
      <c r="J1789" t="s">
        <v>8004</v>
      </c>
      <c r="L1789">
        <f>VLOOKUP(T_Boleto[[#This Row],[Acionista]], t_carne!$B$2:$L$292,11,0)</f>
        <v>149</v>
      </c>
      <c r="M1789" t="str">
        <f>"insert into t_boleto values(" &amp; L1789 &amp; ", " &amp; T_Boleto[[#This Row],[SeqID]] &amp; ", " &amp; SUBSTITUTE(T_Boleto[[#This Row],[Valor]],",",".",1) &amp; ", '" &amp; TEXT(T_Boleto[[#This Row],[DataVencimento]],"aaaa-mm-dd") &amp; "');"</f>
        <v>insert into t_boleto values(149, 135787, 456.14, '2024-06-10');</v>
      </c>
    </row>
    <row r="1790" spans="1:13">
      <c r="A1790">
        <v>135788</v>
      </c>
      <c r="B1790">
        <v>911</v>
      </c>
      <c r="C1790">
        <v>2</v>
      </c>
      <c r="D1790">
        <v>456.14</v>
      </c>
      <c r="E1790" s="4">
        <v>45089</v>
      </c>
      <c r="F1790" s="4">
        <v>45117</v>
      </c>
      <c r="G1790">
        <v>0</v>
      </c>
      <c r="H1790" t="s">
        <v>7399</v>
      </c>
      <c r="I1790" t="s">
        <v>8000</v>
      </c>
      <c r="J1790" t="s">
        <v>8006</v>
      </c>
      <c r="L1790">
        <f>VLOOKUP(T_Boleto[[#This Row],[Acionista]], t_carne!$B$2:$L$292,11,0)</f>
        <v>150</v>
      </c>
      <c r="M1790" t="str">
        <f>"insert into t_boleto values(" &amp; L1790 &amp; ", " &amp; T_Boleto[[#This Row],[SeqID]] &amp; ", " &amp; SUBSTITUTE(T_Boleto[[#This Row],[Valor]],",",".",1) &amp; ", '" &amp; TEXT(T_Boleto[[#This Row],[DataVencimento]],"aaaa-mm-dd") &amp; "');"</f>
        <v>insert into t_boleto values(150, 135788, 456.14, '2023-07-10');</v>
      </c>
    </row>
    <row r="1791" spans="1:13">
      <c r="A1791">
        <v>135789</v>
      </c>
      <c r="B1791">
        <v>911</v>
      </c>
      <c r="C1791">
        <v>2</v>
      </c>
      <c r="D1791">
        <v>456.14</v>
      </c>
      <c r="E1791" s="4">
        <v>45089</v>
      </c>
      <c r="F1791" s="4">
        <v>45148</v>
      </c>
      <c r="G1791">
        <v>0</v>
      </c>
      <c r="H1791" t="s">
        <v>7399</v>
      </c>
      <c r="I1791" t="s">
        <v>8000</v>
      </c>
      <c r="J1791" t="s">
        <v>8007</v>
      </c>
      <c r="L1791">
        <f>VLOOKUP(T_Boleto[[#This Row],[Acionista]], t_carne!$B$2:$L$292,11,0)</f>
        <v>150</v>
      </c>
      <c r="M1791" t="str">
        <f>"insert into t_boleto values(" &amp; L1791 &amp; ", " &amp; T_Boleto[[#This Row],[SeqID]] &amp; ", " &amp; SUBSTITUTE(T_Boleto[[#This Row],[Valor]],",",".",1) &amp; ", '" &amp; TEXT(T_Boleto[[#This Row],[DataVencimento]],"aaaa-mm-dd") &amp; "');"</f>
        <v>insert into t_boleto values(150, 135789, 456.14, '2023-08-10');</v>
      </c>
    </row>
    <row r="1792" spans="1:13">
      <c r="A1792">
        <v>135790</v>
      </c>
      <c r="B1792">
        <v>911</v>
      </c>
      <c r="C1792">
        <v>2</v>
      </c>
      <c r="D1792">
        <v>456.14</v>
      </c>
      <c r="E1792" s="4">
        <v>45089</v>
      </c>
      <c r="F1792" s="4">
        <v>45179</v>
      </c>
      <c r="G1792">
        <v>0</v>
      </c>
      <c r="H1792" t="s">
        <v>7399</v>
      </c>
      <c r="I1792" t="s">
        <v>8000</v>
      </c>
      <c r="J1792" t="s">
        <v>8008</v>
      </c>
      <c r="L1792">
        <f>VLOOKUP(T_Boleto[[#This Row],[Acionista]], t_carne!$B$2:$L$292,11,0)</f>
        <v>150</v>
      </c>
      <c r="M1792" t="str">
        <f>"insert into t_boleto values(" &amp; L1792 &amp; ", " &amp; T_Boleto[[#This Row],[SeqID]] &amp; ", " &amp; SUBSTITUTE(T_Boleto[[#This Row],[Valor]],",",".",1) &amp; ", '" &amp; TEXT(T_Boleto[[#This Row],[DataVencimento]],"aaaa-mm-dd") &amp; "');"</f>
        <v>insert into t_boleto values(150, 135790, 456.14, '2023-09-10');</v>
      </c>
    </row>
    <row r="1793" spans="1:13">
      <c r="A1793">
        <v>135791</v>
      </c>
      <c r="B1793">
        <v>911</v>
      </c>
      <c r="C1793">
        <v>2</v>
      </c>
      <c r="D1793">
        <v>456.14</v>
      </c>
      <c r="E1793" s="4">
        <v>45089</v>
      </c>
      <c r="F1793" s="4">
        <v>45209</v>
      </c>
      <c r="G1793">
        <v>0</v>
      </c>
      <c r="H1793" t="s">
        <v>7399</v>
      </c>
      <c r="I1793" t="s">
        <v>8000</v>
      </c>
      <c r="J1793" t="s">
        <v>8009</v>
      </c>
      <c r="L1793">
        <f>VLOOKUP(T_Boleto[[#This Row],[Acionista]], t_carne!$B$2:$L$292,11,0)</f>
        <v>150</v>
      </c>
      <c r="M1793" t="str">
        <f>"insert into t_boleto values(" &amp; L1793 &amp; ", " &amp; T_Boleto[[#This Row],[SeqID]] &amp; ", " &amp; SUBSTITUTE(T_Boleto[[#This Row],[Valor]],",",".",1) &amp; ", '" &amp; TEXT(T_Boleto[[#This Row],[DataVencimento]],"aaaa-mm-dd") &amp; "');"</f>
        <v>insert into t_boleto values(150, 135791, 456.14, '2023-10-10');</v>
      </c>
    </row>
    <row r="1794" spans="1:13">
      <c r="A1794">
        <v>135792</v>
      </c>
      <c r="B1794">
        <v>911</v>
      </c>
      <c r="C1794">
        <v>2</v>
      </c>
      <c r="D1794">
        <v>456.14</v>
      </c>
      <c r="E1794" s="4">
        <v>45089</v>
      </c>
      <c r="F1794" s="4">
        <v>45240</v>
      </c>
      <c r="G1794">
        <v>0</v>
      </c>
      <c r="H1794" t="s">
        <v>7399</v>
      </c>
      <c r="I1794" t="s">
        <v>8000</v>
      </c>
      <c r="J1794" t="s">
        <v>8010</v>
      </c>
      <c r="L1794">
        <f>VLOOKUP(T_Boleto[[#This Row],[Acionista]], t_carne!$B$2:$L$292,11,0)</f>
        <v>150</v>
      </c>
      <c r="M1794" t="str">
        <f>"insert into t_boleto values(" &amp; L1794 &amp; ", " &amp; T_Boleto[[#This Row],[SeqID]] &amp; ", " &amp; SUBSTITUTE(T_Boleto[[#This Row],[Valor]],",",".",1) &amp; ", '" &amp; TEXT(T_Boleto[[#This Row],[DataVencimento]],"aaaa-mm-dd") &amp; "');"</f>
        <v>insert into t_boleto values(150, 135792, 456.14, '2023-11-10');</v>
      </c>
    </row>
    <row r="1795" spans="1:13">
      <c r="A1795">
        <v>135793</v>
      </c>
      <c r="B1795">
        <v>911</v>
      </c>
      <c r="C1795">
        <v>2</v>
      </c>
      <c r="D1795">
        <v>456.14</v>
      </c>
      <c r="E1795" s="4">
        <v>45089</v>
      </c>
      <c r="F1795" s="4">
        <v>45270</v>
      </c>
      <c r="G1795">
        <v>0</v>
      </c>
      <c r="H1795" t="s">
        <v>7399</v>
      </c>
      <c r="I1795" t="s">
        <v>8000</v>
      </c>
      <c r="J1795" t="s">
        <v>8011</v>
      </c>
      <c r="L1795">
        <f>VLOOKUP(T_Boleto[[#This Row],[Acionista]], t_carne!$B$2:$L$292,11,0)</f>
        <v>150</v>
      </c>
      <c r="M1795" t="str">
        <f>"insert into t_boleto values(" &amp; L1795 &amp; ", " &amp; T_Boleto[[#This Row],[SeqID]] &amp; ", " &amp; SUBSTITUTE(T_Boleto[[#This Row],[Valor]],",",".",1) &amp; ", '" &amp; TEXT(T_Boleto[[#This Row],[DataVencimento]],"aaaa-mm-dd") &amp; "');"</f>
        <v>insert into t_boleto values(150, 135793, 456.14, '2023-12-10');</v>
      </c>
    </row>
    <row r="1796" spans="1:13">
      <c r="A1796">
        <v>135794</v>
      </c>
      <c r="B1796">
        <v>911</v>
      </c>
      <c r="C1796">
        <v>2</v>
      </c>
      <c r="D1796">
        <v>456.14</v>
      </c>
      <c r="E1796" s="4">
        <v>45089</v>
      </c>
      <c r="F1796" s="4">
        <v>45301</v>
      </c>
      <c r="G1796">
        <v>0</v>
      </c>
      <c r="H1796" t="s">
        <v>7399</v>
      </c>
      <c r="I1796" t="s">
        <v>8000</v>
      </c>
      <c r="J1796" t="s">
        <v>8012</v>
      </c>
      <c r="L1796">
        <f>VLOOKUP(T_Boleto[[#This Row],[Acionista]], t_carne!$B$2:$L$292,11,0)</f>
        <v>150</v>
      </c>
      <c r="M1796" t="str">
        <f>"insert into t_boleto values(" &amp; L1796 &amp; ", " &amp; T_Boleto[[#This Row],[SeqID]] &amp; ", " &amp; SUBSTITUTE(T_Boleto[[#This Row],[Valor]],",",".",1) &amp; ", '" &amp; TEXT(T_Boleto[[#This Row],[DataVencimento]],"aaaa-mm-dd") &amp; "');"</f>
        <v>insert into t_boleto values(150, 135794, 456.14, '2024-01-10');</v>
      </c>
    </row>
    <row r="1797" spans="1:13">
      <c r="A1797">
        <v>135795</v>
      </c>
      <c r="B1797">
        <v>911</v>
      </c>
      <c r="C1797">
        <v>2</v>
      </c>
      <c r="D1797">
        <v>456.14</v>
      </c>
      <c r="E1797" s="4">
        <v>45089</v>
      </c>
      <c r="F1797" s="4">
        <v>45332</v>
      </c>
      <c r="G1797">
        <v>0</v>
      </c>
      <c r="H1797" t="s">
        <v>7399</v>
      </c>
      <c r="I1797" t="s">
        <v>8000</v>
      </c>
      <c r="J1797" t="s">
        <v>8013</v>
      </c>
      <c r="L1797">
        <f>VLOOKUP(T_Boleto[[#This Row],[Acionista]], t_carne!$B$2:$L$292,11,0)</f>
        <v>150</v>
      </c>
      <c r="M1797" t="str">
        <f>"insert into t_boleto values(" &amp; L1797 &amp; ", " &amp; T_Boleto[[#This Row],[SeqID]] &amp; ", " &amp; SUBSTITUTE(T_Boleto[[#This Row],[Valor]],",",".",1) &amp; ", '" &amp; TEXT(T_Boleto[[#This Row],[DataVencimento]],"aaaa-mm-dd") &amp; "');"</f>
        <v>insert into t_boleto values(150, 135795, 456.14, '2024-02-10');</v>
      </c>
    </row>
    <row r="1798" spans="1:13">
      <c r="A1798">
        <v>135796</v>
      </c>
      <c r="B1798">
        <v>911</v>
      </c>
      <c r="C1798">
        <v>2</v>
      </c>
      <c r="D1798">
        <v>456.14</v>
      </c>
      <c r="E1798" s="4">
        <v>45089</v>
      </c>
      <c r="F1798" s="4">
        <v>45361</v>
      </c>
      <c r="G1798">
        <v>0</v>
      </c>
      <c r="H1798" t="s">
        <v>7399</v>
      </c>
      <c r="I1798" t="s">
        <v>8000</v>
      </c>
      <c r="J1798" t="s">
        <v>8001</v>
      </c>
      <c r="L1798">
        <f>VLOOKUP(T_Boleto[[#This Row],[Acionista]], t_carne!$B$2:$L$292,11,0)</f>
        <v>150</v>
      </c>
      <c r="M1798" t="str">
        <f>"insert into t_boleto values(" &amp; L1798 &amp; ", " &amp; T_Boleto[[#This Row],[SeqID]] &amp; ", " &amp; SUBSTITUTE(T_Boleto[[#This Row],[Valor]],",",".",1) &amp; ", '" &amp; TEXT(T_Boleto[[#This Row],[DataVencimento]],"aaaa-mm-dd") &amp; "');"</f>
        <v>insert into t_boleto values(150, 135796, 456.14, '2024-03-10');</v>
      </c>
    </row>
    <row r="1799" spans="1:13">
      <c r="A1799">
        <v>135797</v>
      </c>
      <c r="B1799">
        <v>911</v>
      </c>
      <c r="C1799">
        <v>2</v>
      </c>
      <c r="D1799">
        <v>456.14</v>
      </c>
      <c r="E1799" s="4">
        <v>45089</v>
      </c>
      <c r="F1799" s="4">
        <v>45392</v>
      </c>
      <c r="G1799">
        <v>0</v>
      </c>
      <c r="H1799" t="s">
        <v>7399</v>
      </c>
      <c r="I1799" t="s">
        <v>8000</v>
      </c>
      <c r="J1799" t="s">
        <v>8002</v>
      </c>
      <c r="L1799">
        <f>VLOOKUP(T_Boleto[[#This Row],[Acionista]], t_carne!$B$2:$L$292,11,0)</f>
        <v>150</v>
      </c>
      <c r="M1799" t="str">
        <f>"insert into t_boleto values(" &amp; L1799 &amp; ", " &amp; T_Boleto[[#This Row],[SeqID]] &amp; ", " &amp; SUBSTITUTE(T_Boleto[[#This Row],[Valor]],",",".",1) &amp; ", '" &amp; TEXT(T_Boleto[[#This Row],[DataVencimento]],"aaaa-mm-dd") &amp; "');"</f>
        <v>insert into t_boleto values(150, 135797, 456.14, '2024-04-10');</v>
      </c>
    </row>
    <row r="1800" spans="1:13">
      <c r="A1800">
        <v>135798</v>
      </c>
      <c r="B1800">
        <v>911</v>
      </c>
      <c r="C1800">
        <v>2</v>
      </c>
      <c r="D1800">
        <v>456.14</v>
      </c>
      <c r="E1800" s="4">
        <v>45089</v>
      </c>
      <c r="F1800" s="4">
        <v>45422</v>
      </c>
      <c r="G1800">
        <v>0</v>
      </c>
      <c r="H1800" t="s">
        <v>7399</v>
      </c>
      <c r="I1800" t="s">
        <v>8000</v>
      </c>
      <c r="J1800" t="s">
        <v>8003</v>
      </c>
      <c r="L1800">
        <f>VLOOKUP(T_Boleto[[#This Row],[Acionista]], t_carne!$B$2:$L$292,11,0)</f>
        <v>150</v>
      </c>
      <c r="M1800" t="str">
        <f>"insert into t_boleto values(" &amp; L1800 &amp; ", " &amp; T_Boleto[[#This Row],[SeqID]] &amp; ", " &amp; SUBSTITUTE(T_Boleto[[#This Row],[Valor]],",",".",1) &amp; ", '" &amp; TEXT(T_Boleto[[#This Row],[DataVencimento]],"aaaa-mm-dd") &amp; "');"</f>
        <v>insert into t_boleto values(150, 135798, 456.14, '2024-05-10');</v>
      </c>
    </row>
    <row r="1801" spans="1:13">
      <c r="A1801">
        <v>135799</v>
      </c>
      <c r="B1801">
        <v>911</v>
      </c>
      <c r="C1801">
        <v>2</v>
      </c>
      <c r="D1801">
        <v>456.14</v>
      </c>
      <c r="E1801" s="4">
        <v>45089</v>
      </c>
      <c r="F1801" s="4">
        <v>45453</v>
      </c>
      <c r="G1801">
        <v>0</v>
      </c>
      <c r="H1801" t="s">
        <v>7399</v>
      </c>
      <c r="I1801" t="s">
        <v>8000</v>
      </c>
      <c r="J1801" t="s">
        <v>8004</v>
      </c>
      <c r="L1801">
        <f>VLOOKUP(T_Boleto[[#This Row],[Acionista]], t_carne!$B$2:$L$292,11,0)</f>
        <v>150</v>
      </c>
      <c r="M1801" t="str">
        <f>"insert into t_boleto values(" &amp; L1801 &amp; ", " &amp; T_Boleto[[#This Row],[SeqID]] &amp; ", " &amp; SUBSTITUTE(T_Boleto[[#This Row],[Valor]],",",".",1) &amp; ", '" &amp; TEXT(T_Boleto[[#This Row],[DataVencimento]],"aaaa-mm-dd") &amp; "');"</f>
        <v>insert into t_boleto values(150, 135799, 456.14, '2024-06-10');</v>
      </c>
    </row>
    <row r="1802" spans="1:13">
      <c r="A1802">
        <v>135800</v>
      </c>
      <c r="B1802">
        <v>503</v>
      </c>
      <c r="C1802">
        <v>2</v>
      </c>
      <c r="D1802">
        <v>456.14</v>
      </c>
      <c r="E1802" s="4">
        <v>45089</v>
      </c>
      <c r="F1802" s="4">
        <v>45117</v>
      </c>
      <c r="G1802">
        <v>0</v>
      </c>
      <c r="H1802" t="s">
        <v>7163</v>
      </c>
      <c r="I1802" t="s">
        <v>8000</v>
      </c>
      <c r="J1802" t="s">
        <v>8006</v>
      </c>
      <c r="L1802">
        <f>VLOOKUP(T_Boleto[[#This Row],[Acionista]], t_carne!$B$2:$L$292,11,0)</f>
        <v>151</v>
      </c>
      <c r="M1802" t="str">
        <f>"insert into t_boleto values(" &amp; L1802 &amp; ", " &amp; T_Boleto[[#This Row],[SeqID]] &amp; ", " &amp; SUBSTITUTE(T_Boleto[[#This Row],[Valor]],",",".",1) &amp; ", '" &amp; TEXT(T_Boleto[[#This Row],[DataVencimento]],"aaaa-mm-dd") &amp; "');"</f>
        <v>insert into t_boleto values(151, 135800, 456.14, '2023-07-10');</v>
      </c>
    </row>
    <row r="1803" spans="1:13">
      <c r="A1803">
        <v>135801</v>
      </c>
      <c r="B1803">
        <v>503</v>
      </c>
      <c r="C1803">
        <v>2</v>
      </c>
      <c r="D1803">
        <v>456.14</v>
      </c>
      <c r="E1803" s="4">
        <v>45089</v>
      </c>
      <c r="F1803" s="4">
        <v>45148</v>
      </c>
      <c r="G1803">
        <v>0</v>
      </c>
      <c r="H1803" t="s">
        <v>7163</v>
      </c>
      <c r="I1803" t="s">
        <v>8000</v>
      </c>
      <c r="J1803" t="s">
        <v>8007</v>
      </c>
      <c r="L1803">
        <f>VLOOKUP(T_Boleto[[#This Row],[Acionista]], t_carne!$B$2:$L$292,11,0)</f>
        <v>151</v>
      </c>
      <c r="M1803" t="str">
        <f>"insert into t_boleto values(" &amp; L1803 &amp; ", " &amp; T_Boleto[[#This Row],[SeqID]] &amp; ", " &amp; SUBSTITUTE(T_Boleto[[#This Row],[Valor]],",",".",1) &amp; ", '" &amp; TEXT(T_Boleto[[#This Row],[DataVencimento]],"aaaa-mm-dd") &amp; "');"</f>
        <v>insert into t_boleto values(151, 135801, 456.14, '2023-08-10');</v>
      </c>
    </row>
    <row r="1804" spans="1:13">
      <c r="A1804">
        <v>135802</v>
      </c>
      <c r="B1804">
        <v>503</v>
      </c>
      <c r="C1804">
        <v>2</v>
      </c>
      <c r="D1804">
        <v>456.14</v>
      </c>
      <c r="E1804" s="4">
        <v>45089</v>
      </c>
      <c r="F1804" s="4">
        <v>45179</v>
      </c>
      <c r="G1804">
        <v>0</v>
      </c>
      <c r="H1804" t="s">
        <v>7163</v>
      </c>
      <c r="I1804" t="s">
        <v>8000</v>
      </c>
      <c r="J1804" t="s">
        <v>8008</v>
      </c>
      <c r="L1804">
        <f>VLOOKUP(T_Boleto[[#This Row],[Acionista]], t_carne!$B$2:$L$292,11,0)</f>
        <v>151</v>
      </c>
      <c r="M1804" t="str">
        <f>"insert into t_boleto values(" &amp; L1804 &amp; ", " &amp; T_Boleto[[#This Row],[SeqID]] &amp; ", " &amp; SUBSTITUTE(T_Boleto[[#This Row],[Valor]],",",".",1) &amp; ", '" &amp; TEXT(T_Boleto[[#This Row],[DataVencimento]],"aaaa-mm-dd") &amp; "');"</f>
        <v>insert into t_boleto values(151, 135802, 456.14, '2023-09-10');</v>
      </c>
    </row>
    <row r="1805" spans="1:13">
      <c r="A1805">
        <v>135803</v>
      </c>
      <c r="B1805">
        <v>503</v>
      </c>
      <c r="C1805">
        <v>2</v>
      </c>
      <c r="D1805">
        <v>456.14</v>
      </c>
      <c r="E1805" s="4">
        <v>45089</v>
      </c>
      <c r="F1805" s="4">
        <v>45209</v>
      </c>
      <c r="G1805">
        <v>0</v>
      </c>
      <c r="H1805" t="s">
        <v>7163</v>
      </c>
      <c r="I1805" t="s">
        <v>8000</v>
      </c>
      <c r="J1805" t="s">
        <v>8009</v>
      </c>
      <c r="L1805">
        <f>VLOOKUP(T_Boleto[[#This Row],[Acionista]], t_carne!$B$2:$L$292,11,0)</f>
        <v>151</v>
      </c>
      <c r="M1805" t="str">
        <f>"insert into t_boleto values(" &amp; L1805 &amp; ", " &amp; T_Boleto[[#This Row],[SeqID]] &amp; ", " &amp; SUBSTITUTE(T_Boleto[[#This Row],[Valor]],",",".",1) &amp; ", '" &amp; TEXT(T_Boleto[[#This Row],[DataVencimento]],"aaaa-mm-dd") &amp; "');"</f>
        <v>insert into t_boleto values(151, 135803, 456.14, '2023-10-10');</v>
      </c>
    </row>
    <row r="1806" spans="1:13">
      <c r="A1806">
        <v>135804</v>
      </c>
      <c r="B1806">
        <v>503</v>
      </c>
      <c r="C1806">
        <v>2</v>
      </c>
      <c r="D1806">
        <v>456.14</v>
      </c>
      <c r="E1806" s="4">
        <v>45089</v>
      </c>
      <c r="F1806" s="4">
        <v>45240</v>
      </c>
      <c r="G1806">
        <v>0</v>
      </c>
      <c r="H1806" t="s">
        <v>7163</v>
      </c>
      <c r="I1806" t="s">
        <v>8000</v>
      </c>
      <c r="J1806" t="s">
        <v>8010</v>
      </c>
      <c r="L1806">
        <f>VLOOKUP(T_Boleto[[#This Row],[Acionista]], t_carne!$B$2:$L$292,11,0)</f>
        <v>151</v>
      </c>
      <c r="M1806" t="str">
        <f>"insert into t_boleto values(" &amp; L1806 &amp; ", " &amp; T_Boleto[[#This Row],[SeqID]] &amp; ", " &amp; SUBSTITUTE(T_Boleto[[#This Row],[Valor]],",",".",1) &amp; ", '" &amp; TEXT(T_Boleto[[#This Row],[DataVencimento]],"aaaa-mm-dd") &amp; "');"</f>
        <v>insert into t_boleto values(151, 135804, 456.14, '2023-11-10');</v>
      </c>
    </row>
    <row r="1807" spans="1:13">
      <c r="A1807">
        <v>135805</v>
      </c>
      <c r="B1807">
        <v>503</v>
      </c>
      <c r="C1807">
        <v>2</v>
      </c>
      <c r="D1807">
        <v>456.14</v>
      </c>
      <c r="E1807" s="4">
        <v>45089</v>
      </c>
      <c r="F1807" s="4">
        <v>45270</v>
      </c>
      <c r="G1807">
        <v>0</v>
      </c>
      <c r="H1807" t="s">
        <v>7163</v>
      </c>
      <c r="I1807" t="s">
        <v>8000</v>
      </c>
      <c r="J1807" t="s">
        <v>8011</v>
      </c>
      <c r="L1807">
        <f>VLOOKUP(T_Boleto[[#This Row],[Acionista]], t_carne!$B$2:$L$292,11,0)</f>
        <v>151</v>
      </c>
      <c r="M1807" t="str">
        <f>"insert into t_boleto values(" &amp; L1807 &amp; ", " &amp; T_Boleto[[#This Row],[SeqID]] &amp; ", " &amp; SUBSTITUTE(T_Boleto[[#This Row],[Valor]],",",".",1) &amp; ", '" &amp; TEXT(T_Boleto[[#This Row],[DataVencimento]],"aaaa-mm-dd") &amp; "');"</f>
        <v>insert into t_boleto values(151, 135805, 456.14, '2023-12-10');</v>
      </c>
    </row>
    <row r="1808" spans="1:13">
      <c r="A1808">
        <v>135806</v>
      </c>
      <c r="B1808">
        <v>503</v>
      </c>
      <c r="C1808">
        <v>2</v>
      </c>
      <c r="D1808">
        <v>456.14</v>
      </c>
      <c r="E1808" s="4">
        <v>45089</v>
      </c>
      <c r="F1808" s="4">
        <v>45301</v>
      </c>
      <c r="G1808">
        <v>0</v>
      </c>
      <c r="H1808" t="s">
        <v>7163</v>
      </c>
      <c r="I1808" t="s">
        <v>8000</v>
      </c>
      <c r="J1808" t="s">
        <v>8012</v>
      </c>
      <c r="L1808">
        <f>VLOOKUP(T_Boleto[[#This Row],[Acionista]], t_carne!$B$2:$L$292,11,0)</f>
        <v>151</v>
      </c>
      <c r="M1808" t="str">
        <f>"insert into t_boleto values(" &amp; L1808 &amp; ", " &amp; T_Boleto[[#This Row],[SeqID]] &amp; ", " &amp; SUBSTITUTE(T_Boleto[[#This Row],[Valor]],",",".",1) &amp; ", '" &amp; TEXT(T_Boleto[[#This Row],[DataVencimento]],"aaaa-mm-dd") &amp; "');"</f>
        <v>insert into t_boleto values(151, 135806, 456.14, '2024-01-10');</v>
      </c>
    </row>
    <row r="1809" spans="1:13">
      <c r="A1809">
        <v>135807</v>
      </c>
      <c r="B1809">
        <v>503</v>
      </c>
      <c r="C1809">
        <v>2</v>
      </c>
      <c r="D1809">
        <v>456.14</v>
      </c>
      <c r="E1809" s="4">
        <v>45089</v>
      </c>
      <c r="F1809" s="4">
        <v>45332</v>
      </c>
      <c r="G1809">
        <v>0</v>
      </c>
      <c r="H1809" t="s">
        <v>7163</v>
      </c>
      <c r="I1809" t="s">
        <v>8000</v>
      </c>
      <c r="J1809" t="s">
        <v>8013</v>
      </c>
      <c r="L1809">
        <f>VLOOKUP(T_Boleto[[#This Row],[Acionista]], t_carne!$B$2:$L$292,11,0)</f>
        <v>151</v>
      </c>
      <c r="M1809" t="str">
        <f>"insert into t_boleto values(" &amp; L1809 &amp; ", " &amp; T_Boleto[[#This Row],[SeqID]] &amp; ", " &amp; SUBSTITUTE(T_Boleto[[#This Row],[Valor]],",",".",1) &amp; ", '" &amp; TEXT(T_Boleto[[#This Row],[DataVencimento]],"aaaa-mm-dd") &amp; "');"</f>
        <v>insert into t_boleto values(151, 135807, 456.14, '2024-02-10');</v>
      </c>
    </row>
    <row r="1810" spans="1:13">
      <c r="A1810">
        <v>135808</v>
      </c>
      <c r="B1810">
        <v>503</v>
      </c>
      <c r="C1810">
        <v>2</v>
      </c>
      <c r="D1810">
        <v>456.14</v>
      </c>
      <c r="E1810" s="4">
        <v>45089</v>
      </c>
      <c r="F1810" s="4">
        <v>45361</v>
      </c>
      <c r="G1810">
        <v>0</v>
      </c>
      <c r="H1810" t="s">
        <v>7163</v>
      </c>
      <c r="I1810" t="s">
        <v>8000</v>
      </c>
      <c r="J1810" t="s">
        <v>8001</v>
      </c>
      <c r="L1810">
        <f>VLOOKUP(T_Boleto[[#This Row],[Acionista]], t_carne!$B$2:$L$292,11,0)</f>
        <v>151</v>
      </c>
      <c r="M1810" t="str">
        <f>"insert into t_boleto values(" &amp; L1810 &amp; ", " &amp; T_Boleto[[#This Row],[SeqID]] &amp; ", " &amp; SUBSTITUTE(T_Boleto[[#This Row],[Valor]],",",".",1) &amp; ", '" &amp; TEXT(T_Boleto[[#This Row],[DataVencimento]],"aaaa-mm-dd") &amp; "');"</f>
        <v>insert into t_boleto values(151, 135808, 456.14, '2024-03-10');</v>
      </c>
    </row>
    <row r="1811" spans="1:13">
      <c r="A1811">
        <v>135809</v>
      </c>
      <c r="B1811">
        <v>503</v>
      </c>
      <c r="C1811">
        <v>2</v>
      </c>
      <c r="D1811">
        <v>456.14</v>
      </c>
      <c r="E1811" s="4">
        <v>45089</v>
      </c>
      <c r="F1811" s="4">
        <v>45392</v>
      </c>
      <c r="G1811">
        <v>0</v>
      </c>
      <c r="H1811" t="s">
        <v>7163</v>
      </c>
      <c r="I1811" t="s">
        <v>8000</v>
      </c>
      <c r="J1811" t="s">
        <v>8002</v>
      </c>
      <c r="L1811">
        <f>VLOOKUP(T_Boleto[[#This Row],[Acionista]], t_carne!$B$2:$L$292,11,0)</f>
        <v>151</v>
      </c>
      <c r="M1811" t="str">
        <f>"insert into t_boleto values(" &amp; L1811 &amp; ", " &amp; T_Boleto[[#This Row],[SeqID]] &amp; ", " &amp; SUBSTITUTE(T_Boleto[[#This Row],[Valor]],",",".",1) &amp; ", '" &amp; TEXT(T_Boleto[[#This Row],[DataVencimento]],"aaaa-mm-dd") &amp; "');"</f>
        <v>insert into t_boleto values(151, 135809, 456.14, '2024-04-10');</v>
      </c>
    </row>
    <row r="1812" spans="1:13">
      <c r="A1812">
        <v>135810</v>
      </c>
      <c r="B1812">
        <v>503</v>
      </c>
      <c r="C1812">
        <v>2</v>
      </c>
      <c r="D1812">
        <v>456.14</v>
      </c>
      <c r="E1812" s="4">
        <v>45089</v>
      </c>
      <c r="F1812" s="4">
        <v>45422</v>
      </c>
      <c r="G1812">
        <v>0</v>
      </c>
      <c r="H1812" t="s">
        <v>7163</v>
      </c>
      <c r="I1812" t="s">
        <v>8000</v>
      </c>
      <c r="J1812" t="s">
        <v>8003</v>
      </c>
      <c r="L1812">
        <f>VLOOKUP(T_Boleto[[#This Row],[Acionista]], t_carne!$B$2:$L$292,11,0)</f>
        <v>151</v>
      </c>
      <c r="M1812" t="str">
        <f>"insert into t_boleto values(" &amp; L1812 &amp; ", " &amp; T_Boleto[[#This Row],[SeqID]] &amp; ", " &amp; SUBSTITUTE(T_Boleto[[#This Row],[Valor]],",",".",1) &amp; ", '" &amp; TEXT(T_Boleto[[#This Row],[DataVencimento]],"aaaa-mm-dd") &amp; "');"</f>
        <v>insert into t_boleto values(151, 135810, 456.14, '2024-05-10');</v>
      </c>
    </row>
    <row r="1813" spans="1:13">
      <c r="A1813">
        <v>135811</v>
      </c>
      <c r="B1813">
        <v>503</v>
      </c>
      <c r="C1813">
        <v>2</v>
      </c>
      <c r="D1813">
        <v>456.14</v>
      </c>
      <c r="E1813" s="4">
        <v>45089</v>
      </c>
      <c r="F1813" s="4">
        <v>45453</v>
      </c>
      <c r="G1813">
        <v>0</v>
      </c>
      <c r="H1813" t="s">
        <v>7163</v>
      </c>
      <c r="I1813" t="s">
        <v>8000</v>
      </c>
      <c r="J1813" t="s">
        <v>8004</v>
      </c>
      <c r="L1813">
        <f>VLOOKUP(T_Boleto[[#This Row],[Acionista]], t_carne!$B$2:$L$292,11,0)</f>
        <v>151</v>
      </c>
      <c r="M1813" t="str">
        <f>"insert into t_boleto values(" &amp; L1813 &amp; ", " &amp; T_Boleto[[#This Row],[SeqID]] &amp; ", " &amp; SUBSTITUTE(T_Boleto[[#This Row],[Valor]],",",".",1) &amp; ", '" &amp; TEXT(T_Boleto[[#This Row],[DataVencimento]],"aaaa-mm-dd") &amp; "');"</f>
        <v>insert into t_boleto values(151, 135811, 456.14, '2024-06-10');</v>
      </c>
    </row>
    <row r="1814" spans="1:13">
      <c r="A1814">
        <v>135812</v>
      </c>
      <c r="B1814">
        <v>753</v>
      </c>
      <c r="C1814">
        <v>2</v>
      </c>
      <c r="D1814">
        <v>839.28</v>
      </c>
      <c r="E1814" s="4">
        <v>45089</v>
      </c>
      <c r="F1814" s="4">
        <v>45117</v>
      </c>
      <c r="G1814">
        <v>0</v>
      </c>
      <c r="H1814" t="s">
        <v>7284</v>
      </c>
      <c r="I1814" t="s">
        <v>8005</v>
      </c>
      <c r="J1814" t="s">
        <v>8006</v>
      </c>
      <c r="L1814">
        <f>VLOOKUP(T_Boleto[[#This Row],[Acionista]], t_carne!$B$2:$L$292,11,0)</f>
        <v>152</v>
      </c>
      <c r="M1814" t="str">
        <f>"insert into t_boleto values(" &amp; L1814 &amp; ", " &amp; T_Boleto[[#This Row],[SeqID]] &amp; ", " &amp; SUBSTITUTE(T_Boleto[[#This Row],[Valor]],",",".",1) &amp; ", '" &amp; TEXT(T_Boleto[[#This Row],[DataVencimento]],"aaaa-mm-dd") &amp; "');"</f>
        <v>insert into t_boleto values(152, 135812, 839.28, '2023-07-10');</v>
      </c>
    </row>
    <row r="1815" spans="1:13">
      <c r="A1815">
        <v>135813</v>
      </c>
      <c r="B1815">
        <v>753</v>
      </c>
      <c r="C1815">
        <v>2</v>
      </c>
      <c r="D1815">
        <v>839.28</v>
      </c>
      <c r="E1815" s="4">
        <v>45089</v>
      </c>
      <c r="F1815" s="4">
        <v>45148</v>
      </c>
      <c r="G1815">
        <v>0</v>
      </c>
      <c r="H1815" t="s">
        <v>7284</v>
      </c>
      <c r="I1815" t="s">
        <v>8005</v>
      </c>
      <c r="J1815" t="s">
        <v>8007</v>
      </c>
      <c r="L1815">
        <f>VLOOKUP(T_Boleto[[#This Row],[Acionista]], t_carne!$B$2:$L$292,11,0)</f>
        <v>152</v>
      </c>
      <c r="M1815" t="str">
        <f>"insert into t_boleto values(" &amp; L1815 &amp; ", " &amp; T_Boleto[[#This Row],[SeqID]] &amp; ", " &amp; SUBSTITUTE(T_Boleto[[#This Row],[Valor]],",",".",1) &amp; ", '" &amp; TEXT(T_Boleto[[#This Row],[DataVencimento]],"aaaa-mm-dd") &amp; "');"</f>
        <v>insert into t_boleto values(152, 135813, 839.28, '2023-08-10');</v>
      </c>
    </row>
    <row r="1816" spans="1:13">
      <c r="A1816">
        <v>135814</v>
      </c>
      <c r="B1816">
        <v>753</v>
      </c>
      <c r="C1816">
        <v>2</v>
      </c>
      <c r="D1816">
        <v>839.28</v>
      </c>
      <c r="E1816" s="4">
        <v>45089</v>
      </c>
      <c r="F1816" s="4">
        <v>45179</v>
      </c>
      <c r="G1816">
        <v>0</v>
      </c>
      <c r="H1816" t="s">
        <v>7284</v>
      </c>
      <c r="I1816" t="s">
        <v>8005</v>
      </c>
      <c r="J1816" t="s">
        <v>8008</v>
      </c>
      <c r="L1816">
        <f>VLOOKUP(T_Boleto[[#This Row],[Acionista]], t_carne!$B$2:$L$292,11,0)</f>
        <v>152</v>
      </c>
      <c r="M1816" t="str">
        <f>"insert into t_boleto values(" &amp; L1816 &amp; ", " &amp; T_Boleto[[#This Row],[SeqID]] &amp; ", " &amp; SUBSTITUTE(T_Boleto[[#This Row],[Valor]],",",".",1) &amp; ", '" &amp; TEXT(T_Boleto[[#This Row],[DataVencimento]],"aaaa-mm-dd") &amp; "');"</f>
        <v>insert into t_boleto values(152, 135814, 839.28, '2023-09-10');</v>
      </c>
    </row>
    <row r="1817" spans="1:13">
      <c r="A1817">
        <v>135815</v>
      </c>
      <c r="B1817">
        <v>753</v>
      </c>
      <c r="C1817">
        <v>2</v>
      </c>
      <c r="D1817">
        <v>839.28</v>
      </c>
      <c r="E1817" s="4">
        <v>45089</v>
      </c>
      <c r="F1817" s="4">
        <v>45209</v>
      </c>
      <c r="G1817">
        <v>0</v>
      </c>
      <c r="H1817" t="s">
        <v>7284</v>
      </c>
      <c r="I1817" t="s">
        <v>8005</v>
      </c>
      <c r="J1817" t="s">
        <v>8009</v>
      </c>
      <c r="L1817">
        <f>VLOOKUP(T_Boleto[[#This Row],[Acionista]], t_carne!$B$2:$L$292,11,0)</f>
        <v>152</v>
      </c>
      <c r="M1817" t="str">
        <f>"insert into t_boleto values(" &amp; L1817 &amp; ", " &amp; T_Boleto[[#This Row],[SeqID]] &amp; ", " &amp; SUBSTITUTE(T_Boleto[[#This Row],[Valor]],",",".",1) &amp; ", '" &amp; TEXT(T_Boleto[[#This Row],[DataVencimento]],"aaaa-mm-dd") &amp; "');"</f>
        <v>insert into t_boleto values(152, 135815, 839.28, '2023-10-10');</v>
      </c>
    </row>
    <row r="1818" spans="1:13">
      <c r="A1818">
        <v>135816</v>
      </c>
      <c r="B1818">
        <v>753</v>
      </c>
      <c r="C1818">
        <v>2</v>
      </c>
      <c r="D1818">
        <v>839.28</v>
      </c>
      <c r="E1818" s="4">
        <v>45089</v>
      </c>
      <c r="F1818" s="4">
        <v>45240</v>
      </c>
      <c r="G1818">
        <v>0</v>
      </c>
      <c r="H1818" t="s">
        <v>7284</v>
      </c>
      <c r="I1818" t="s">
        <v>8005</v>
      </c>
      <c r="J1818" t="s">
        <v>8010</v>
      </c>
      <c r="L1818">
        <f>VLOOKUP(T_Boleto[[#This Row],[Acionista]], t_carne!$B$2:$L$292,11,0)</f>
        <v>152</v>
      </c>
      <c r="M1818" t="str">
        <f>"insert into t_boleto values(" &amp; L1818 &amp; ", " &amp; T_Boleto[[#This Row],[SeqID]] &amp; ", " &amp; SUBSTITUTE(T_Boleto[[#This Row],[Valor]],",",".",1) &amp; ", '" &amp; TEXT(T_Boleto[[#This Row],[DataVencimento]],"aaaa-mm-dd") &amp; "');"</f>
        <v>insert into t_boleto values(152, 135816, 839.28, '2023-11-10');</v>
      </c>
    </row>
    <row r="1819" spans="1:13">
      <c r="A1819">
        <v>135817</v>
      </c>
      <c r="B1819">
        <v>753</v>
      </c>
      <c r="C1819">
        <v>2</v>
      </c>
      <c r="D1819">
        <v>839.28</v>
      </c>
      <c r="E1819" s="4">
        <v>45089</v>
      </c>
      <c r="F1819" s="4">
        <v>45270</v>
      </c>
      <c r="G1819">
        <v>0</v>
      </c>
      <c r="H1819" t="s">
        <v>7284</v>
      </c>
      <c r="I1819" t="s">
        <v>8005</v>
      </c>
      <c r="J1819" t="s">
        <v>8011</v>
      </c>
      <c r="L1819">
        <f>VLOOKUP(T_Boleto[[#This Row],[Acionista]], t_carne!$B$2:$L$292,11,0)</f>
        <v>152</v>
      </c>
      <c r="M1819" t="str">
        <f>"insert into t_boleto values(" &amp; L1819 &amp; ", " &amp; T_Boleto[[#This Row],[SeqID]] &amp; ", " &amp; SUBSTITUTE(T_Boleto[[#This Row],[Valor]],",",".",1) &amp; ", '" &amp; TEXT(T_Boleto[[#This Row],[DataVencimento]],"aaaa-mm-dd") &amp; "');"</f>
        <v>insert into t_boleto values(152, 135817, 839.28, '2023-12-10');</v>
      </c>
    </row>
    <row r="1820" spans="1:13">
      <c r="A1820">
        <v>135818</v>
      </c>
      <c r="B1820">
        <v>753</v>
      </c>
      <c r="C1820">
        <v>2</v>
      </c>
      <c r="D1820">
        <v>839.28</v>
      </c>
      <c r="E1820" s="4">
        <v>45089</v>
      </c>
      <c r="F1820" s="4">
        <v>45301</v>
      </c>
      <c r="G1820">
        <v>0</v>
      </c>
      <c r="H1820" t="s">
        <v>7284</v>
      </c>
      <c r="I1820" t="s">
        <v>8005</v>
      </c>
      <c r="J1820" t="s">
        <v>8012</v>
      </c>
      <c r="L1820">
        <f>VLOOKUP(T_Boleto[[#This Row],[Acionista]], t_carne!$B$2:$L$292,11,0)</f>
        <v>152</v>
      </c>
      <c r="M1820" t="str">
        <f>"insert into t_boleto values(" &amp; L1820 &amp; ", " &amp; T_Boleto[[#This Row],[SeqID]] &amp; ", " &amp; SUBSTITUTE(T_Boleto[[#This Row],[Valor]],",",".",1) &amp; ", '" &amp; TEXT(T_Boleto[[#This Row],[DataVencimento]],"aaaa-mm-dd") &amp; "');"</f>
        <v>insert into t_boleto values(152, 135818, 839.28, '2024-01-10');</v>
      </c>
    </row>
    <row r="1821" spans="1:13">
      <c r="A1821">
        <v>135819</v>
      </c>
      <c r="B1821">
        <v>753</v>
      </c>
      <c r="C1821">
        <v>2</v>
      </c>
      <c r="D1821">
        <v>839.28</v>
      </c>
      <c r="E1821" s="4">
        <v>45089</v>
      </c>
      <c r="F1821" s="4">
        <v>45332</v>
      </c>
      <c r="G1821">
        <v>0</v>
      </c>
      <c r="H1821" t="s">
        <v>7284</v>
      </c>
      <c r="I1821" t="s">
        <v>8005</v>
      </c>
      <c r="J1821" t="s">
        <v>8013</v>
      </c>
      <c r="L1821">
        <f>VLOOKUP(T_Boleto[[#This Row],[Acionista]], t_carne!$B$2:$L$292,11,0)</f>
        <v>152</v>
      </c>
      <c r="M1821" t="str">
        <f>"insert into t_boleto values(" &amp; L1821 &amp; ", " &amp; T_Boleto[[#This Row],[SeqID]] &amp; ", " &amp; SUBSTITUTE(T_Boleto[[#This Row],[Valor]],",",".",1) &amp; ", '" &amp; TEXT(T_Boleto[[#This Row],[DataVencimento]],"aaaa-mm-dd") &amp; "');"</f>
        <v>insert into t_boleto values(152, 135819, 839.28, '2024-02-10');</v>
      </c>
    </row>
    <row r="1822" spans="1:13">
      <c r="A1822">
        <v>135820</v>
      </c>
      <c r="B1822">
        <v>753</v>
      </c>
      <c r="C1822">
        <v>2</v>
      </c>
      <c r="D1822">
        <v>839.28</v>
      </c>
      <c r="E1822" s="4">
        <v>45089</v>
      </c>
      <c r="F1822" s="4">
        <v>45361</v>
      </c>
      <c r="G1822">
        <v>0</v>
      </c>
      <c r="H1822" t="s">
        <v>7284</v>
      </c>
      <c r="I1822" t="s">
        <v>8005</v>
      </c>
      <c r="J1822" t="s">
        <v>8001</v>
      </c>
      <c r="L1822">
        <f>VLOOKUP(T_Boleto[[#This Row],[Acionista]], t_carne!$B$2:$L$292,11,0)</f>
        <v>152</v>
      </c>
      <c r="M1822" t="str">
        <f>"insert into t_boleto values(" &amp; L1822 &amp; ", " &amp; T_Boleto[[#This Row],[SeqID]] &amp; ", " &amp; SUBSTITUTE(T_Boleto[[#This Row],[Valor]],",",".",1) &amp; ", '" &amp; TEXT(T_Boleto[[#This Row],[DataVencimento]],"aaaa-mm-dd") &amp; "');"</f>
        <v>insert into t_boleto values(152, 135820, 839.28, '2024-03-10');</v>
      </c>
    </row>
    <row r="1823" spans="1:13">
      <c r="A1823">
        <v>135821</v>
      </c>
      <c r="B1823">
        <v>753</v>
      </c>
      <c r="C1823">
        <v>2</v>
      </c>
      <c r="D1823">
        <v>839.28</v>
      </c>
      <c r="E1823" s="4">
        <v>45089</v>
      </c>
      <c r="F1823" s="4">
        <v>45392</v>
      </c>
      <c r="G1823">
        <v>0</v>
      </c>
      <c r="H1823" t="s">
        <v>7284</v>
      </c>
      <c r="I1823" t="s">
        <v>8005</v>
      </c>
      <c r="J1823" t="s">
        <v>8002</v>
      </c>
      <c r="L1823">
        <f>VLOOKUP(T_Boleto[[#This Row],[Acionista]], t_carne!$B$2:$L$292,11,0)</f>
        <v>152</v>
      </c>
      <c r="M1823" t="str">
        <f>"insert into t_boleto values(" &amp; L1823 &amp; ", " &amp; T_Boleto[[#This Row],[SeqID]] &amp; ", " &amp; SUBSTITUTE(T_Boleto[[#This Row],[Valor]],",",".",1) &amp; ", '" &amp; TEXT(T_Boleto[[#This Row],[DataVencimento]],"aaaa-mm-dd") &amp; "');"</f>
        <v>insert into t_boleto values(152, 135821, 839.28, '2024-04-10');</v>
      </c>
    </row>
    <row r="1824" spans="1:13">
      <c r="A1824">
        <v>135822</v>
      </c>
      <c r="B1824">
        <v>753</v>
      </c>
      <c r="C1824">
        <v>2</v>
      </c>
      <c r="D1824">
        <v>839.28</v>
      </c>
      <c r="E1824" s="4">
        <v>45089</v>
      </c>
      <c r="F1824" s="4">
        <v>45422</v>
      </c>
      <c r="G1824">
        <v>0</v>
      </c>
      <c r="H1824" t="s">
        <v>7284</v>
      </c>
      <c r="I1824" t="s">
        <v>8005</v>
      </c>
      <c r="J1824" t="s">
        <v>8003</v>
      </c>
      <c r="L1824">
        <f>VLOOKUP(T_Boleto[[#This Row],[Acionista]], t_carne!$B$2:$L$292,11,0)</f>
        <v>152</v>
      </c>
      <c r="M1824" t="str">
        <f>"insert into t_boleto values(" &amp; L1824 &amp; ", " &amp; T_Boleto[[#This Row],[SeqID]] &amp; ", " &amp; SUBSTITUTE(T_Boleto[[#This Row],[Valor]],",",".",1) &amp; ", '" &amp; TEXT(T_Boleto[[#This Row],[DataVencimento]],"aaaa-mm-dd") &amp; "');"</f>
        <v>insert into t_boleto values(152, 135822, 839.28, '2024-05-10');</v>
      </c>
    </row>
    <row r="1825" spans="1:13">
      <c r="A1825">
        <v>135823</v>
      </c>
      <c r="B1825">
        <v>753</v>
      </c>
      <c r="C1825">
        <v>2</v>
      </c>
      <c r="D1825">
        <v>839.28</v>
      </c>
      <c r="E1825" s="4">
        <v>45089</v>
      </c>
      <c r="F1825" s="4">
        <v>45453</v>
      </c>
      <c r="G1825">
        <v>0</v>
      </c>
      <c r="H1825" t="s">
        <v>7284</v>
      </c>
      <c r="I1825" t="s">
        <v>8005</v>
      </c>
      <c r="J1825" t="s">
        <v>8004</v>
      </c>
      <c r="L1825">
        <f>VLOOKUP(T_Boleto[[#This Row],[Acionista]], t_carne!$B$2:$L$292,11,0)</f>
        <v>152</v>
      </c>
      <c r="M1825" t="str">
        <f>"insert into t_boleto values(" &amp; L1825 &amp; ", " &amp; T_Boleto[[#This Row],[SeqID]] &amp; ", " &amp; SUBSTITUTE(T_Boleto[[#This Row],[Valor]],",",".",1) &amp; ", '" &amp; TEXT(T_Boleto[[#This Row],[DataVencimento]],"aaaa-mm-dd") &amp; "');"</f>
        <v>insert into t_boleto values(152, 135823, 839.28, '2024-06-10');</v>
      </c>
    </row>
    <row r="1826" spans="1:13">
      <c r="A1826">
        <v>135824</v>
      </c>
      <c r="B1826">
        <v>862</v>
      </c>
      <c r="C1826">
        <v>2</v>
      </c>
      <c r="D1826">
        <v>456.14</v>
      </c>
      <c r="E1826" s="4">
        <v>45089</v>
      </c>
      <c r="F1826" s="4">
        <v>45117</v>
      </c>
      <c r="G1826">
        <v>0</v>
      </c>
      <c r="H1826" t="s">
        <v>7353</v>
      </c>
      <c r="I1826" t="s">
        <v>8000</v>
      </c>
      <c r="J1826" t="s">
        <v>8006</v>
      </c>
      <c r="L1826">
        <f>VLOOKUP(T_Boleto[[#This Row],[Acionista]], t_carne!$B$2:$L$292,11,0)</f>
        <v>153</v>
      </c>
      <c r="M1826" t="str">
        <f>"insert into t_boleto values(" &amp; L1826 &amp; ", " &amp; T_Boleto[[#This Row],[SeqID]] &amp; ", " &amp; SUBSTITUTE(T_Boleto[[#This Row],[Valor]],",",".",1) &amp; ", '" &amp; TEXT(T_Boleto[[#This Row],[DataVencimento]],"aaaa-mm-dd") &amp; "');"</f>
        <v>insert into t_boleto values(153, 135824, 456.14, '2023-07-10');</v>
      </c>
    </row>
    <row r="1827" spans="1:13">
      <c r="A1827">
        <v>135825</v>
      </c>
      <c r="B1827">
        <v>862</v>
      </c>
      <c r="C1827">
        <v>2</v>
      </c>
      <c r="D1827">
        <v>456.14</v>
      </c>
      <c r="E1827" s="4">
        <v>45089</v>
      </c>
      <c r="F1827" s="4">
        <v>45148</v>
      </c>
      <c r="G1827">
        <v>0</v>
      </c>
      <c r="H1827" t="s">
        <v>7353</v>
      </c>
      <c r="I1827" t="s">
        <v>8000</v>
      </c>
      <c r="J1827" t="s">
        <v>8007</v>
      </c>
      <c r="L1827">
        <f>VLOOKUP(T_Boleto[[#This Row],[Acionista]], t_carne!$B$2:$L$292,11,0)</f>
        <v>153</v>
      </c>
      <c r="M1827" t="str">
        <f>"insert into t_boleto values(" &amp; L1827 &amp; ", " &amp; T_Boleto[[#This Row],[SeqID]] &amp; ", " &amp; SUBSTITUTE(T_Boleto[[#This Row],[Valor]],",",".",1) &amp; ", '" &amp; TEXT(T_Boleto[[#This Row],[DataVencimento]],"aaaa-mm-dd") &amp; "');"</f>
        <v>insert into t_boleto values(153, 135825, 456.14, '2023-08-10');</v>
      </c>
    </row>
    <row r="1828" spans="1:13">
      <c r="A1828">
        <v>135826</v>
      </c>
      <c r="B1828">
        <v>862</v>
      </c>
      <c r="C1828">
        <v>2</v>
      </c>
      <c r="D1828">
        <v>456.14</v>
      </c>
      <c r="E1828" s="4">
        <v>45089</v>
      </c>
      <c r="F1828" s="4">
        <v>45179</v>
      </c>
      <c r="G1828">
        <v>0</v>
      </c>
      <c r="H1828" t="s">
        <v>7353</v>
      </c>
      <c r="I1828" t="s">
        <v>8000</v>
      </c>
      <c r="J1828" t="s">
        <v>8008</v>
      </c>
      <c r="L1828">
        <f>VLOOKUP(T_Boleto[[#This Row],[Acionista]], t_carne!$B$2:$L$292,11,0)</f>
        <v>153</v>
      </c>
      <c r="M1828" t="str">
        <f>"insert into t_boleto values(" &amp; L1828 &amp; ", " &amp; T_Boleto[[#This Row],[SeqID]] &amp; ", " &amp; SUBSTITUTE(T_Boleto[[#This Row],[Valor]],",",".",1) &amp; ", '" &amp; TEXT(T_Boleto[[#This Row],[DataVencimento]],"aaaa-mm-dd") &amp; "');"</f>
        <v>insert into t_boleto values(153, 135826, 456.14, '2023-09-10');</v>
      </c>
    </row>
    <row r="1829" spans="1:13">
      <c r="A1829">
        <v>135827</v>
      </c>
      <c r="B1829">
        <v>862</v>
      </c>
      <c r="C1829">
        <v>2</v>
      </c>
      <c r="D1829">
        <v>456.14</v>
      </c>
      <c r="E1829" s="4">
        <v>45089</v>
      </c>
      <c r="F1829" s="4">
        <v>45209</v>
      </c>
      <c r="G1829">
        <v>0</v>
      </c>
      <c r="H1829" t="s">
        <v>7353</v>
      </c>
      <c r="I1829" t="s">
        <v>8000</v>
      </c>
      <c r="J1829" t="s">
        <v>8009</v>
      </c>
      <c r="L1829">
        <f>VLOOKUP(T_Boleto[[#This Row],[Acionista]], t_carne!$B$2:$L$292,11,0)</f>
        <v>153</v>
      </c>
      <c r="M1829" t="str">
        <f>"insert into t_boleto values(" &amp; L1829 &amp; ", " &amp; T_Boleto[[#This Row],[SeqID]] &amp; ", " &amp; SUBSTITUTE(T_Boleto[[#This Row],[Valor]],",",".",1) &amp; ", '" &amp; TEXT(T_Boleto[[#This Row],[DataVencimento]],"aaaa-mm-dd") &amp; "');"</f>
        <v>insert into t_boleto values(153, 135827, 456.14, '2023-10-10');</v>
      </c>
    </row>
    <row r="1830" spans="1:13">
      <c r="A1830">
        <v>135828</v>
      </c>
      <c r="B1830">
        <v>862</v>
      </c>
      <c r="C1830">
        <v>2</v>
      </c>
      <c r="D1830">
        <v>456.14</v>
      </c>
      <c r="E1830" s="4">
        <v>45089</v>
      </c>
      <c r="F1830" s="4">
        <v>45240</v>
      </c>
      <c r="G1830">
        <v>0</v>
      </c>
      <c r="H1830" t="s">
        <v>7353</v>
      </c>
      <c r="I1830" t="s">
        <v>8000</v>
      </c>
      <c r="J1830" t="s">
        <v>8010</v>
      </c>
      <c r="L1830">
        <f>VLOOKUP(T_Boleto[[#This Row],[Acionista]], t_carne!$B$2:$L$292,11,0)</f>
        <v>153</v>
      </c>
      <c r="M1830" t="str">
        <f>"insert into t_boleto values(" &amp; L1830 &amp; ", " &amp; T_Boleto[[#This Row],[SeqID]] &amp; ", " &amp; SUBSTITUTE(T_Boleto[[#This Row],[Valor]],",",".",1) &amp; ", '" &amp; TEXT(T_Boleto[[#This Row],[DataVencimento]],"aaaa-mm-dd") &amp; "');"</f>
        <v>insert into t_boleto values(153, 135828, 456.14, '2023-11-10');</v>
      </c>
    </row>
    <row r="1831" spans="1:13">
      <c r="A1831">
        <v>135829</v>
      </c>
      <c r="B1831">
        <v>862</v>
      </c>
      <c r="C1831">
        <v>2</v>
      </c>
      <c r="D1831">
        <v>456.14</v>
      </c>
      <c r="E1831" s="4">
        <v>45089</v>
      </c>
      <c r="F1831" s="4">
        <v>45270</v>
      </c>
      <c r="G1831">
        <v>0</v>
      </c>
      <c r="H1831" t="s">
        <v>7353</v>
      </c>
      <c r="I1831" t="s">
        <v>8000</v>
      </c>
      <c r="J1831" t="s">
        <v>8011</v>
      </c>
      <c r="L1831">
        <f>VLOOKUP(T_Boleto[[#This Row],[Acionista]], t_carne!$B$2:$L$292,11,0)</f>
        <v>153</v>
      </c>
      <c r="M1831" t="str">
        <f>"insert into t_boleto values(" &amp; L1831 &amp; ", " &amp; T_Boleto[[#This Row],[SeqID]] &amp; ", " &amp; SUBSTITUTE(T_Boleto[[#This Row],[Valor]],",",".",1) &amp; ", '" &amp; TEXT(T_Boleto[[#This Row],[DataVencimento]],"aaaa-mm-dd") &amp; "');"</f>
        <v>insert into t_boleto values(153, 135829, 456.14, '2023-12-10');</v>
      </c>
    </row>
    <row r="1832" spans="1:13">
      <c r="A1832">
        <v>135830</v>
      </c>
      <c r="B1832">
        <v>862</v>
      </c>
      <c r="C1832">
        <v>2</v>
      </c>
      <c r="D1832">
        <v>456.14</v>
      </c>
      <c r="E1832" s="4">
        <v>45089</v>
      </c>
      <c r="F1832" s="4">
        <v>45301</v>
      </c>
      <c r="G1832">
        <v>0</v>
      </c>
      <c r="H1832" t="s">
        <v>7353</v>
      </c>
      <c r="I1832" t="s">
        <v>8000</v>
      </c>
      <c r="J1832" t="s">
        <v>8012</v>
      </c>
      <c r="L1832">
        <f>VLOOKUP(T_Boleto[[#This Row],[Acionista]], t_carne!$B$2:$L$292,11,0)</f>
        <v>153</v>
      </c>
      <c r="M1832" t="str">
        <f>"insert into t_boleto values(" &amp; L1832 &amp; ", " &amp; T_Boleto[[#This Row],[SeqID]] &amp; ", " &amp; SUBSTITUTE(T_Boleto[[#This Row],[Valor]],",",".",1) &amp; ", '" &amp; TEXT(T_Boleto[[#This Row],[DataVencimento]],"aaaa-mm-dd") &amp; "');"</f>
        <v>insert into t_boleto values(153, 135830, 456.14, '2024-01-10');</v>
      </c>
    </row>
    <row r="1833" spans="1:13">
      <c r="A1833">
        <v>135831</v>
      </c>
      <c r="B1833">
        <v>862</v>
      </c>
      <c r="C1833">
        <v>2</v>
      </c>
      <c r="D1833">
        <v>456.14</v>
      </c>
      <c r="E1833" s="4">
        <v>45089</v>
      </c>
      <c r="F1833" s="4">
        <v>45332</v>
      </c>
      <c r="G1833">
        <v>0</v>
      </c>
      <c r="H1833" t="s">
        <v>7353</v>
      </c>
      <c r="I1833" t="s">
        <v>8000</v>
      </c>
      <c r="J1833" t="s">
        <v>8013</v>
      </c>
      <c r="L1833">
        <f>VLOOKUP(T_Boleto[[#This Row],[Acionista]], t_carne!$B$2:$L$292,11,0)</f>
        <v>153</v>
      </c>
      <c r="M1833" t="str">
        <f>"insert into t_boleto values(" &amp; L1833 &amp; ", " &amp; T_Boleto[[#This Row],[SeqID]] &amp; ", " &amp; SUBSTITUTE(T_Boleto[[#This Row],[Valor]],",",".",1) &amp; ", '" &amp; TEXT(T_Boleto[[#This Row],[DataVencimento]],"aaaa-mm-dd") &amp; "');"</f>
        <v>insert into t_boleto values(153, 135831, 456.14, '2024-02-10');</v>
      </c>
    </row>
    <row r="1834" spans="1:13">
      <c r="A1834">
        <v>135832</v>
      </c>
      <c r="B1834">
        <v>862</v>
      </c>
      <c r="C1834">
        <v>2</v>
      </c>
      <c r="D1834">
        <v>456.14</v>
      </c>
      <c r="E1834" s="4">
        <v>45089</v>
      </c>
      <c r="F1834" s="4">
        <v>45361</v>
      </c>
      <c r="G1834">
        <v>0</v>
      </c>
      <c r="H1834" t="s">
        <v>7353</v>
      </c>
      <c r="I1834" t="s">
        <v>8000</v>
      </c>
      <c r="J1834" t="s">
        <v>8001</v>
      </c>
      <c r="L1834">
        <f>VLOOKUP(T_Boleto[[#This Row],[Acionista]], t_carne!$B$2:$L$292,11,0)</f>
        <v>153</v>
      </c>
      <c r="M1834" t="str">
        <f>"insert into t_boleto values(" &amp; L1834 &amp; ", " &amp; T_Boleto[[#This Row],[SeqID]] &amp; ", " &amp; SUBSTITUTE(T_Boleto[[#This Row],[Valor]],",",".",1) &amp; ", '" &amp; TEXT(T_Boleto[[#This Row],[DataVencimento]],"aaaa-mm-dd") &amp; "');"</f>
        <v>insert into t_boleto values(153, 135832, 456.14, '2024-03-10');</v>
      </c>
    </row>
    <row r="1835" spans="1:13">
      <c r="A1835">
        <v>135833</v>
      </c>
      <c r="B1835">
        <v>862</v>
      </c>
      <c r="C1835">
        <v>2</v>
      </c>
      <c r="D1835">
        <v>456.14</v>
      </c>
      <c r="E1835" s="4">
        <v>45089</v>
      </c>
      <c r="F1835" s="4">
        <v>45392</v>
      </c>
      <c r="G1835">
        <v>0</v>
      </c>
      <c r="H1835" t="s">
        <v>7353</v>
      </c>
      <c r="I1835" t="s">
        <v>8000</v>
      </c>
      <c r="J1835" t="s">
        <v>8002</v>
      </c>
      <c r="L1835">
        <f>VLOOKUP(T_Boleto[[#This Row],[Acionista]], t_carne!$B$2:$L$292,11,0)</f>
        <v>153</v>
      </c>
      <c r="M1835" t="str">
        <f>"insert into t_boleto values(" &amp; L1835 &amp; ", " &amp; T_Boleto[[#This Row],[SeqID]] &amp; ", " &amp; SUBSTITUTE(T_Boleto[[#This Row],[Valor]],",",".",1) &amp; ", '" &amp; TEXT(T_Boleto[[#This Row],[DataVencimento]],"aaaa-mm-dd") &amp; "');"</f>
        <v>insert into t_boleto values(153, 135833, 456.14, '2024-04-10');</v>
      </c>
    </row>
    <row r="1836" spans="1:13">
      <c r="A1836">
        <v>135834</v>
      </c>
      <c r="B1836">
        <v>862</v>
      </c>
      <c r="C1836">
        <v>2</v>
      </c>
      <c r="D1836">
        <v>456.14</v>
      </c>
      <c r="E1836" s="4">
        <v>45089</v>
      </c>
      <c r="F1836" s="4">
        <v>45422</v>
      </c>
      <c r="G1836">
        <v>0</v>
      </c>
      <c r="H1836" t="s">
        <v>7353</v>
      </c>
      <c r="I1836" t="s">
        <v>8000</v>
      </c>
      <c r="J1836" t="s">
        <v>8003</v>
      </c>
      <c r="L1836">
        <f>VLOOKUP(T_Boleto[[#This Row],[Acionista]], t_carne!$B$2:$L$292,11,0)</f>
        <v>153</v>
      </c>
      <c r="M1836" t="str">
        <f>"insert into t_boleto values(" &amp; L1836 &amp; ", " &amp; T_Boleto[[#This Row],[SeqID]] &amp; ", " &amp; SUBSTITUTE(T_Boleto[[#This Row],[Valor]],",",".",1) &amp; ", '" &amp; TEXT(T_Boleto[[#This Row],[DataVencimento]],"aaaa-mm-dd") &amp; "');"</f>
        <v>insert into t_boleto values(153, 135834, 456.14, '2024-05-10');</v>
      </c>
    </row>
    <row r="1837" spans="1:13">
      <c r="A1837">
        <v>135835</v>
      </c>
      <c r="B1837">
        <v>862</v>
      </c>
      <c r="C1837">
        <v>2</v>
      </c>
      <c r="D1837">
        <v>456.14</v>
      </c>
      <c r="E1837" s="4">
        <v>45089</v>
      </c>
      <c r="F1837" s="4">
        <v>45453</v>
      </c>
      <c r="G1837">
        <v>0</v>
      </c>
      <c r="H1837" t="s">
        <v>7353</v>
      </c>
      <c r="I1837" t="s">
        <v>8000</v>
      </c>
      <c r="J1837" t="s">
        <v>8004</v>
      </c>
      <c r="L1837">
        <f>VLOOKUP(T_Boleto[[#This Row],[Acionista]], t_carne!$B$2:$L$292,11,0)</f>
        <v>153</v>
      </c>
      <c r="M1837" t="str">
        <f>"insert into t_boleto values(" &amp; L1837 &amp; ", " &amp; T_Boleto[[#This Row],[SeqID]] &amp; ", " &amp; SUBSTITUTE(T_Boleto[[#This Row],[Valor]],",",".",1) &amp; ", '" &amp; TEXT(T_Boleto[[#This Row],[DataVencimento]],"aaaa-mm-dd") &amp; "');"</f>
        <v>insert into t_boleto values(153, 135835, 456.14, '2024-06-10');</v>
      </c>
    </row>
    <row r="1838" spans="1:13">
      <c r="A1838">
        <v>135836</v>
      </c>
      <c r="B1838">
        <v>522</v>
      </c>
      <c r="C1838">
        <v>2</v>
      </c>
      <c r="D1838">
        <v>456.14</v>
      </c>
      <c r="E1838" s="4">
        <v>45089</v>
      </c>
      <c r="F1838" s="4">
        <v>45117</v>
      </c>
      <c r="G1838">
        <v>0</v>
      </c>
      <c r="H1838" t="s">
        <v>7170</v>
      </c>
      <c r="I1838" t="s">
        <v>8000</v>
      </c>
      <c r="J1838" t="s">
        <v>8006</v>
      </c>
      <c r="L1838">
        <f>VLOOKUP(T_Boleto[[#This Row],[Acionista]], t_carne!$B$2:$L$292,11,0)</f>
        <v>154</v>
      </c>
      <c r="M1838" t="str">
        <f>"insert into t_boleto values(" &amp; L1838 &amp; ", " &amp; T_Boleto[[#This Row],[SeqID]] &amp; ", " &amp; SUBSTITUTE(T_Boleto[[#This Row],[Valor]],",",".",1) &amp; ", '" &amp; TEXT(T_Boleto[[#This Row],[DataVencimento]],"aaaa-mm-dd") &amp; "');"</f>
        <v>insert into t_boleto values(154, 135836, 456.14, '2023-07-10');</v>
      </c>
    </row>
    <row r="1839" spans="1:13">
      <c r="A1839">
        <v>135837</v>
      </c>
      <c r="B1839">
        <v>522</v>
      </c>
      <c r="C1839">
        <v>2</v>
      </c>
      <c r="D1839">
        <v>456.14</v>
      </c>
      <c r="E1839" s="4">
        <v>45089</v>
      </c>
      <c r="F1839" s="4">
        <v>45148</v>
      </c>
      <c r="G1839">
        <v>0</v>
      </c>
      <c r="H1839" t="s">
        <v>7170</v>
      </c>
      <c r="I1839" t="s">
        <v>8000</v>
      </c>
      <c r="J1839" t="s">
        <v>8007</v>
      </c>
      <c r="L1839">
        <f>VLOOKUP(T_Boleto[[#This Row],[Acionista]], t_carne!$B$2:$L$292,11,0)</f>
        <v>154</v>
      </c>
      <c r="M1839" t="str">
        <f>"insert into t_boleto values(" &amp; L1839 &amp; ", " &amp; T_Boleto[[#This Row],[SeqID]] &amp; ", " &amp; SUBSTITUTE(T_Boleto[[#This Row],[Valor]],",",".",1) &amp; ", '" &amp; TEXT(T_Boleto[[#This Row],[DataVencimento]],"aaaa-mm-dd") &amp; "');"</f>
        <v>insert into t_boleto values(154, 135837, 456.14, '2023-08-10');</v>
      </c>
    </row>
    <row r="1840" spans="1:13">
      <c r="A1840">
        <v>135838</v>
      </c>
      <c r="B1840">
        <v>522</v>
      </c>
      <c r="C1840">
        <v>2</v>
      </c>
      <c r="D1840">
        <v>456.14</v>
      </c>
      <c r="E1840" s="4">
        <v>45089</v>
      </c>
      <c r="F1840" s="4">
        <v>45179</v>
      </c>
      <c r="G1840">
        <v>0</v>
      </c>
      <c r="H1840" t="s">
        <v>7170</v>
      </c>
      <c r="I1840" t="s">
        <v>8000</v>
      </c>
      <c r="J1840" t="s">
        <v>8008</v>
      </c>
      <c r="L1840">
        <f>VLOOKUP(T_Boleto[[#This Row],[Acionista]], t_carne!$B$2:$L$292,11,0)</f>
        <v>154</v>
      </c>
      <c r="M1840" t="str">
        <f>"insert into t_boleto values(" &amp; L1840 &amp; ", " &amp; T_Boleto[[#This Row],[SeqID]] &amp; ", " &amp; SUBSTITUTE(T_Boleto[[#This Row],[Valor]],",",".",1) &amp; ", '" &amp; TEXT(T_Boleto[[#This Row],[DataVencimento]],"aaaa-mm-dd") &amp; "');"</f>
        <v>insert into t_boleto values(154, 135838, 456.14, '2023-09-10');</v>
      </c>
    </row>
    <row r="1841" spans="1:13">
      <c r="A1841">
        <v>135839</v>
      </c>
      <c r="B1841">
        <v>522</v>
      </c>
      <c r="C1841">
        <v>2</v>
      </c>
      <c r="D1841">
        <v>456.14</v>
      </c>
      <c r="E1841" s="4">
        <v>45089</v>
      </c>
      <c r="F1841" s="4">
        <v>45209</v>
      </c>
      <c r="G1841">
        <v>0</v>
      </c>
      <c r="H1841" t="s">
        <v>7170</v>
      </c>
      <c r="I1841" t="s">
        <v>8000</v>
      </c>
      <c r="J1841" t="s">
        <v>8009</v>
      </c>
      <c r="L1841">
        <f>VLOOKUP(T_Boleto[[#This Row],[Acionista]], t_carne!$B$2:$L$292,11,0)</f>
        <v>154</v>
      </c>
      <c r="M1841" t="str">
        <f>"insert into t_boleto values(" &amp; L1841 &amp; ", " &amp; T_Boleto[[#This Row],[SeqID]] &amp; ", " &amp; SUBSTITUTE(T_Boleto[[#This Row],[Valor]],",",".",1) &amp; ", '" &amp; TEXT(T_Boleto[[#This Row],[DataVencimento]],"aaaa-mm-dd") &amp; "');"</f>
        <v>insert into t_boleto values(154, 135839, 456.14, '2023-10-10');</v>
      </c>
    </row>
    <row r="1842" spans="1:13">
      <c r="A1842">
        <v>135840</v>
      </c>
      <c r="B1842">
        <v>522</v>
      </c>
      <c r="C1842">
        <v>2</v>
      </c>
      <c r="D1842">
        <v>456.14</v>
      </c>
      <c r="E1842" s="4">
        <v>45089</v>
      </c>
      <c r="F1842" s="4">
        <v>45240</v>
      </c>
      <c r="G1842">
        <v>0</v>
      </c>
      <c r="H1842" t="s">
        <v>7170</v>
      </c>
      <c r="I1842" t="s">
        <v>8000</v>
      </c>
      <c r="J1842" t="s">
        <v>8010</v>
      </c>
      <c r="L1842">
        <f>VLOOKUP(T_Boleto[[#This Row],[Acionista]], t_carne!$B$2:$L$292,11,0)</f>
        <v>154</v>
      </c>
      <c r="M1842" t="str">
        <f>"insert into t_boleto values(" &amp; L1842 &amp; ", " &amp; T_Boleto[[#This Row],[SeqID]] &amp; ", " &amp; SUBSTITUTE(T_Boleto[[#This Row],[Valor]],",",".",1) &amp; ", '" &amp; TEXT(T_Boleto[[#This Row],[DataVencimento]],"aaaa-mm-dd") &amp; "');"</f>
        <v>insert into t_boleto values(154, 135840, 456.14, '2023-11-10');</v>
      </c>
    </row>
    <row r="1843" spans="1:13">
      <c r="A1843">
        <v>135841</v>
      </c>
      <c r="B1843">
        <v>522</v>
      </c>
      <c r="C1843">
        <v>2</v>
      </c>
      <c r="D1843">
        <v>456.14</v>
      </c>
      <c r="E1843" s="4">
        <v>45089</v>
      </c>
      <c r="F1843" s="4">
        <v>45270</v>
      </c>
      <c r="G1843">
        <v>0</v>
      </c>
      <c r="H1843" t="s">
        <v>7170</v>
      </c>
      <c r="I1843" t="s">
        <v>8000</v>
      </c>
      <c r="J1843" t="s">
        <v>8011</v>
      </c>
      <c r="L1843">
        <f>VLOOKUP(T_Boleto[[#This Row],[Acionista]], t_carne!$B$2:$L$292,11,0)</f>
        <v>154</v>
      </c>
      <c r="M1843" t="str">
        <f>"insert into t_boleto values(" &amp; L1843 &amp; ", " &amp; T_Boleto[[#This Row],[SeqID]] &amp; ", " &amp; SUBSTITUTE(T_Boleto[[#This Row],[Valor]],",",".",1) &amp; ", '" &amp; TEXT(T_Boleto[[#This Row],[DataVencimento]],"aaaa-mm-dd") &amp; "');"</f>
        <v>insert into t_boleto values(154, 135841, 456.14, '2023-12-10');</v>
      </c>
    </row>
    <row r="1844" spans="1:13">
      <c r="A1844">
        <v>135842</v>
      </c>
      <c r="B1844">
        <v>522</v>
      </c>
      <c r="C1844">
        <v>2</v>
      </c>
      <c r="D1844">
        <v>456.14</v>
      </c>
      <c r="E1844" s="4">
        <v>45089</v>
      </c>
      <c r="F1844" s="4">
        <v>45301</v>
      </c>
      <c r="G1844">
        <v>0</v>
      </c>
      <c r="H1844" t="s">
        <v>7170</v>
      </c>
      <c r="I1844" t="s">
        <v>8000</v>
      </c>
      <c r="J1844" t="s">
        <v>8012</v>
      </c>
      <c r="L1844">
        <f>VLOOKUP(T_Boleto[[#This Row],[Acionista]], t_carne!$B$2:$L$292,11,0)</f>
        <v>154</v>
      </c>
      <c r="M1844" t="str">
        <f>"insert into t_boleto values(" &amp; L1844 &amp; ", " &amp; T_Boleto[[#This Row],[SeqID]] &amp; ", " &amp; SUBSTITUTE(T_Boleto[[#This Row],[Valor]],",",".",1) &amp; ", '" &amp; TEXT(T_Boleto[[#This Row],[DataVencimento]],"aaaa-mm-dd") &amp; "');"</f>
        <v>insert into t_boleto values(154, 135842, 456.14, '2024-01-10');</v>
      </c>
    </row>
    <row r="1845" spans="1:13">
      <c r="A1845">
        <v>135843</v>
      </c>
      <c r="B1845">
        <v>522</v>
      </c>
      <c r="C1845">
        <v>2</v>
      </c>
      <c r="D1845">
        <v>456.14</v>
      </c>
      <c r="E1845" s="4">
        <v>45089</v>
      </c>
      <c r="F1845" s="4">
        <v>45332</v>
      </c>
      <c r="G1845">
        <v>0</v>
      </c>
      <c r="H1845" t="s">
        <v>7170</v>
      </c>
      <c r="I1845" t="s">
        <v>8000</v>
      </c>
      <c r="J1845" t="s">
        <v>8013</v>
      </c>
      <c r="L1845">
        <f>VLOOKUP(T_Boleto[[#This Row],[Acionista]], t_carne!$B$2:$L$292,11,0)</f>
        <v>154</v>
      </c>
      <c r="M1845" t="str">
        <f>"insert into t_boleto values(" &amp; L1845 &amp; ", " &amp; T_Boleto[[#This Row],[SeqID]] &amp; ", " &amp; SUBSTITUTE(T_Boleto[[#This Row],[Valor]],",",".",1) &amp; ", '" &amp; TEXT(T_Boleto[[#This Row],[DataVencimento]],"aaaa-mm-dd") &amp; "');"</f>
        <v>insert into t_boleto values(154, 135843, 456.14, '2024-02-10');</v>
      </c>
    </row>
    <row r="1846" spans="1:13">
      <c r="A1846">
        <v>135844</v>
      </c>
      <c r="B1846">
        <v>522</v>
      </c>
      <c r="C1846">
        <v>2</v>
      </c>
      <c r="D1846">
        <v>456.14</v>
      </c>
      <c r="E1846" s="4">
        <v>45089</v>
      </c>
      <c r="F1846" s="4">
        <v>45361</v>
      </c>
      <c r="G1846">
        <v>0</v>
      </c>
      <c r="H1846" t="s">
        <v>7170</v>
      </c>
      <c r="I1846" t="s">
        <v>8000</v>
      </c>
      <c r="J1846" t="s">
        <v>8001</v>
      </c>
      <c r="L1846">
        <f>VLOOKUP(T_Boleto[[#This Row],[Acionista]], t_carne!$B$2:$L$292,11,0)</f>
        <v>154</v>
      </c>
      <c r="M1846" t="str">
        <f>"insert into t_boleto values(" &amp; L1846 &amp; ", " &amp; T_Boleto[[#This Row],[SeqID]] &amp; ", " &amp; SUBSTITUTE(T_Boleto[[#This Row],[Valor]],",",".",1) &amp; ", '" &amp; TEXT(T_Boleto[[#This Row],[DataVencimento]],"aaaa-mm-dd") &amp; "');"</f>
        <v>insert into t_boleto values(154, 135844, 456.14, '2024-03-10');</v>
      </c>
    </row>
    <row r="1847" spans="1:13">
      <c r="A1847">
        <v>135845</v>
      </c>
      <c r="B1847">
        <v>522</v>
      </c>
      <c r="C1847">
        <v>2</v>
      </c>
      <c r="D1847">
        <v>456.14</v>
      </c>
      <c r="E1847" s="4">
        <v>45089</v>
      </c>
      <c r="F1847" s="4">
        <v>45392</v>
      </c>
      <c r="G1847">
        <v>0</v>
      </c>
      <c r="H1847" t="s">
        <v>7170</v>
      </c>
      <c r="I1847" t="s">
        <v>8000</v>
      </c>
      <c r="J1847" t="s">
        <v>8002</v>
      </c>
      <c r="L1847">
        <f>VLOOKUP(T_Boleto[[#This Row],[Acionista]], t_carne!$B$2:$L$292,11,0)</f>
        <v>154</v>
      </c>
      <c r="M1847" t="str">
        <f>"insert into t_boleto values(" &amp; L1847 &amp; ", " &amp; T_Boleto[[#This Row],[SeqID]] &amp; ", " &amp; SUBSTITUTE(T_Boleto[[#This Row],[Valor]],",",".",1) &amp; ", '" &amp; TEXT(T_Boleto[[#This Row],[DataVencimento]],"aaaa-mm-dd") &amp; "');"</f>
        <v>insert into t_boleto values(154, 135845, 456.14, '2024-04-10');</v>
      </c>
    </row>
    <row r="1848" spans="1:13">
      <c r="A1848">
        <v>135846</v>
      </c>
      <c r="B1848">
        <v>522</v>
      </c>
      <c r="C1848">
        <v>2</v>
      </c>
      <c r="D1848">
        <v>456.14</v>
      </c>
      <c r="E1848" s="4">
        <v>45089</v>
      </c>
      <c r="F1848" s="4">
        <v>45422</v>
      </c>
      <c r="G1848">
        <v>0</v>
      </c>
      <c r="H1848" t="s">
        <v>7170</v>
      </c>
      <c r="I1848" t="s">
        <v>8000</v>
      </c>
      <c r="J1848" t="s">
        <v>8003</v>
      </c>
      <c r="L1848">
        <f>VLOOKUP(T_Boleto[[#This Row],[Acionista]], t_carne!$B$2:$L$292,11,0)</f>
        <v>154</v>
      </c>
      <c r="M1848" t="str">
        <f>"insert into t_boleto values(" &amp; L1848 &amp; ", " &amp; T_Boleto[[#This Row],[SeqID]] &amp; ", " &amp; SUBSTITUTE(T_Boleto[[#This Row],[Valor]],",",".",1) &amp; ", '" &amp; TEXT(T_Boleto[[#This Row],[DataVencimento]],"aaaa-mm-dd") &amp; "');"</f>
        <v>insert into t_boleto values(154, 135846, 456.14, '2024-05-10');</v>
      </c>
    </row>
    <row r="1849" spans="1:13">
      <c r="A1849">
        <v>135847</v>
      </c>
      <c r="B1849">
        <v>522</v>
      </c>
      <c r="C1849">
        <v>2</v>
      </c>
      <c r="D1849">
        <v>456.14</v>
      </c>
      <c r="E1849" s="4">
        <v>45089</v>
      </c>
      <c r="F1849" s="4">
        <v>45453</v>
      </c>
      <c r="G1849">
        <v>0</v>
      </c>
      <c r="H1849" t="s">
        <v>7170</v>
      </c>
      <c r="I1849" t="s">
        <v>8000</v>
      </c>
      <c r="J1849" t="s">
        <v>8004</v>
      </c>
      <c r="L1849">
        <f>VLOOKUP(T_Boleto[[#This Row],[Acionista]], t_carne!$B$2:$L$292,11,0)</f>
        <v>154</v>
      </c>
      <c r="M1849" t="str">
        <f>"insert into t_boleto values(" &amp; L1849 &amp; ", " &amp; T_Boleto[[#This Row],[SeqID]] &amp; ", " &amp; SUBSTITUTE(T_Boleto[[#This Row],[Valor]],",",".",1) &amp; ", '" &amp; TEXT(T_Boleto[[#This Row],[DataVencimento]],"aaaa-mm-dd") &amp; "');"</f>
        <v>insert into t_boleto values(154, 135847, 456.14, '2024-06-10');</v>
      </c>
    </row>
    <row r="1850" spans="1:13">
      <c r="A1850">
        <v>135848</v>
      </c>
      <c r="B1850">
        <v>875</v>
      </c>
      <c r="C1850">
        <v>2</v>
      </c>
      <c r="D1850">
        <v>456.14</v>
      </c>
      <c r="E1850" s="4">
        <v>45089</v>
      </c>
      <c r="F1850" s="4">
        <v>45117</v>
      </c>
      <c r="G1850">
        <v>0</v>
      </c>
      <c r="H1850" t="s">
        <v>7362</v>
      </c>
      <c r="I1850" t="s">
        <v>8000</v>
      </c>
      <c r="J1850" t="s">
        <v>8006</v>
      </c>
      <c r="L1850">
        <f>VLOOKUP(T_Boleto[[#This Row],[Acionista]], t_carne!$B$2:$L$292,11,0)</f>
        <v>155</v>
      </c>
      <c r="M1850" t="str">
        <f>"insert into t_boleto values(" &amp; L1850 &amp; ", " &amp; T_Boleto[[#This Row],[SeqID]] &amp; ", " &amp; SUBSTITUTE(T_Boleto[[#This Row],[Valor]],",",".",1) &amp; ", '" &amp; TEXT(T_Boleto[[#This Row],[DataVencimento]],"aaaa-mm-dd") &amp; "');"</f>
        <v>insert into t_boleto values(155, 135848, 456.14, '2023-07-10');</v>
      </c>
    </row>
    <row r="1851" spans="1:13">
      <c r="A1851">
        <v>135849</v>
      </c>
      <c r="B1851">
        <v>875</v>
      </c>
      <c r="C1851">
        <v>2</v>
      </c>
      <c r="D1851">
        <v>456.14</v>
      </c>
      <c r="E1851" s="4">
        <v>45089</v>
      </c>
      <c r="F1851" s="4">
        <v>45148</v>
      </c>
      <c r="G1851">
        <v>0</v>
      </c>
      <c r="H1851" t="s">
        <v>7362</v>
      </c>
      <c r="I1851" t="s">
        <v>8000</v>
      </c>
      <c r="J1851" t="s">
        <v>8007</v>
      </c>
      <c r="L1851">
        <f>VLOOKUP(T_Boleto[[#This Row],[Acionista]], t_carne!$B$2:$L$292,11,0)</f>
        <v>155</v>
      </c>
      <c r="M1851" t="str">
        <f>"insert into t_boleto values(" &amp; L1851 &amp; ", " &amp; T_Boleto[[#This Row],[SeqID]] &amp; ", " &amp; SUBSTITUTE(T_Boleto[[#This Row],[Valor]],",",".",1) &amp; ", '" &amp; TEXT(T_Boleto[[#This Row],[DataVencimento]],"aaaa-mm-dd") &amp; "');"</f>
        <v>insert into t_boleto values(155, 135849, 456.14, '2023-08-10');</v>
      </c>
    </row>
    <row r="1852" spans="1:13">
      <c r="A1852">
        <v>135850</v>
      </c>
      <c r="B1852">
        <v>875</v>
      </c>
      <c r="C1852">
        <v>2</v>
      </c>
      <c r="D1852">
        <v>456.14</v>
      </c>
      <c r="E1852" s="4">
        <v>45089</v>
      </c>
      <c r="F1852" s="4">
        <v>45179</v>
      </c>
      <c r="G1852">
        <v>0</v>
      </c>
      <c r="H1852" t="s">
        <v>7362</v>
      </c>
      <c r="I1852" t="s">
        <v>8000</v>
      </c>
      <c r="J1852" t="s">
        <v>8008</v>
      </c>
      <c r="L1852">
        <f>VLOOKUP(T_Boleto[[#This Row],[Acionista]], t_carne!$B$2:$L$292,11,0)</f>
        <v>155</v>
      </c>
      <c r="M1852" t="str">
        <f>"insert into t_boleto values(" &amp; L1852 &amp; ", " &amp; T_Boleto[[#This Row],[SeqID]] &amp; ", " &amp; SUBSTITUTE(T_Boleto[[#This Row],[Valor]],",",".",1) &amp; ", '" &amp; TEXT(T_Boleto[[#This Row],[DataVencimento]],"aaaa-mm-dd") &amp; "');"</f>
        <v>insert into t_boleto values(155, 135850, 456.14, '2023-09-10');</v>
      </c>
    </row>
    <row r="1853" spans="1:13">
      <c r="A1853">
        <v>135851</v>
      </c>
      <c r="B1853">
        <v>875</v>
      </c>
      <c r="C1853">
        <v>2</v>
      </c>
      <c r="D1853">
        <v>456.14</v>
      </c>
      <c r="E1853" s="4">
        <v>45089</v>
      </c>
      <c r="F1853" s="4">
        <v>45209</v>
      </c>
      <c r="G1853">
        <v>0</v>
      </c>
      <c r="H1853" t="s">
        <v>7362</v>
      </c>
      <c r="I1853" t="s">
        <v>8000</v>
      </c>
      <c r="J1853" t="s">
        <v>8009</v>
      </c>
      <c r="L1853">
        <f>VLOOKUP(T_Boleto[[#This Row],[Acionista]], t_carne!$B$2:$L$292,11,0)</f>
        <v>155</v>
      </c>
      <c r="M1853" t="str">
        <f>"insert into t_boleto values(" &amp; L1853 &amp; ", " &amp; T_Boleto[[#This Row],[SeqID]] &amp; ", " &amp; SUBSTITUTE(T_Boleto[[#This Row],[Valor]],",",".",1) &amp; ", '" &amp; TEXT(T_Boleto[[#This Row],[DataVencimento]],"aaaa-mm-dd") &amp; "');"</f>
        <v>insert into t_boleto values(155, 135851, 456.14, '2023-10-10');</v>
      </c>
    </row>
    <row r="1854" spans="1:13">
      <c r="A1854">
        <v>135852</v>
      </c>
      <c r="B1854">
        <v>875</v>
      </c>
      <c r="C1854">
        <v>2</v>
      </c>
      <c r="D1854">
        <v>456.14</v>
      </c>
      <c r="E1854" s="4">
        <v>45089</v>
      </c>
      <c r="F1854" s="4">
        <v>45240</v>
      </c>
      <c r="G1854">
        <v>0</v>
      </c>
      <c r="H1854" t="s">
        <v>7362</v>
      </c>
      <c r="I1854" t="s">
        <v>8000</v>
      </c>
      <c r="J1854" t="s">
        <v>8010</v>
      </c>
      <c r="L1854">
        <f>VLOOKUP(T_Boleto[[#This Row],[Acionista]], t_carne!$B$2:$L$292,11,0)</f>
        <v>155</v>
      </c>
      <c r="M1854" t="str">
        <f>"insert into t_boleto values(" &amp; L1854 &amp; ", " &amp; T_Boleto[[#This Row],[SeqID]] &amp; ", " &amp; SUBSTITUTE(T_Boleto[[#This Row],[Valor]],",",".",1) &amp; ", '" &amp; TEXT(T_Boleto[[#This Row],[DataVencimento]],"aaaa-mm-dd") &amp; "');"</f>
        <v>insert into t_boleto values(155, 135852, 456.14, '2023-11-10');</v>
      </c>
    </row>
    <row r="1855" spans="1:13">
      <c r="A1855">
        <v>135853</v>
      </c>
      <c r="B1855">
        <v>875</v>
      </c>
      <c r="C1855">
        <v>2</v>
      </c>
      <c r="D1855">
        <v>456.14</v>
      </c>
      <c r="E1855" s="4">
        <v>45089</v>
      </c>
      <c r="F1855" s="4">
        <v>45270</v>
      </c>
      <c r="G1855">
        <v>0</v>
      </c>
      <c r="H1855" t="s">
        <v>7362</v>
      </c>
      <c r="I1855" t="s">
        <v>8000</v>
      </c>
      <c r="J1855" t="s">
        <v>8011</v>
      </c>
      <c r="L1855">
        <f>VLOOKUP(T_Boleto[[#This Row],[Acionista]], t_carne!$B$2:$L$292,11,0)</f>
        <v>155</v>
      </c>
      <c r="M1855" t="str">
        <f>"insert into t_boleto values(" &amp; L1855 &amp; ", " &amp; T_Boleto[[#This Row],[SeqID]] &amp; ", " &amp; SUBSTITUTE(T_Boleto[[#This Row],[Valor]],",",".",1) &amp; ", '" &amp; TEXT(T_Boleto[[#This Row],[DataVencimento]],"aaaa-mm-dd") &amp; "');"</f>
        <v>insert into t_boleto values(155, 135853, 456.14, '2023-12-10');</v>
      </c>
    </row>
    <row r="1856" spans="1:13">
      <c r="A1856">
        <v>135854</v>
      </c>
      <c r="B1856">
        <v>875</v>
      </c>
      <c r="C1856">
        <v>2</v>
      </c>
      <c r="D1856">
        <v>456.14</v>
      </c>
      <c r="E1856" s="4">
        <v>45089</v>
      </c>
      <c r="F1856" s="4">
        <v>45301</v>
      </c>
      <c r="G1856">
        <v>0</v>
      </c>
      <c r="H1856" t="s">
        <v>7362</v>
      </c>
      <c r="I1856" t="s">
        <v>8000</v>
      </c>
      <c r="J1856" t="s">
        <v>8012</v>
      </c>
      <c r="L1856">
        <f>VLOOKUP(T_Boleto[[#This Row],[Acionista]], t_carne!$B$2:$L$292,11,0)</f>
        <v>155</v>
      </c>
      <c r="M1856" t="str">
        <f>"insert into t_boleto values(" &amp; L1856 &amp; ", " &amp; T_Boleto[[#This Row],[SeqID]] &amp; ", " &amp; SUBSTITUTE(T_Boleto[[#This Row],[Valor]],",",".",1) &amp; ", '" &amp; TEXT(T_Boleto[[#This Row],[DataVencimento]],"aaaa-mm-dd") &amp; "');"</f>
        <v>insert into t_boleto values(155, 135854, 456.14, '2024-01-10');</v>
      </c>
    </row>
    <row r="1857" spans="1:13">
      <c r="A1857">
        <v>135855</v>
      </c>
      <c r="B1857">
        <v>875</v>
      </c>
      <c r="C1857">
        <v>2</v>
      </c>
      <c r="D1857">
        <v>456.14</v>
      </c>
      <c r="E1857" s="4">
        <v>45089</v>
      </c>
      <c r="F1857" s="4">
        <v>45332</v>
      </c>
      <c r="G1857">
        <v>0</v>
      </c>
      <c r="H1857" t="s">
        <v>7362</v>
      </c>
      <c r="I1857" t="s">
        <v>8000</v>
      </c>
      <c r="J1857" t="s">
        <v>8013</v>
      </c>
      <c r="L1857">
        <f>VLOOKUP(T_Boleto[[#This Row],[Acionista]], t_carne!$B$2:$L$292,11,0)</f>
        <v>155</v>
      </c>
      <c r="M1857" t="str">
        <f>"insert into t_boleto values(" &amp; L1857 &amp; ", " &amp; T_Boleto[[#This Row],[SeqID]] &amp; ", " &amp; SUBSTITUTE(T_Boleto[[#This Row],[Valor]],",",".",1) &amp; ", '" &amp; TEXT(T_Boleto[[#This Row],[DataVencimento]],"aaaa-mm-dd") &amp; "');"</f>
        <v>insert into t_boleto values(155, 135855, 456.14, '2024-02-10');</v>
      </c>
    </row>
    <row r="1858" spans="1:13">
      <c r="A1858">
        <v>135856</v>
      </c>
      <c r="B1858">
        <v>875</v>
      </c>
      <c r="C1858">
        <v>2</v>
      </c>
      <c r="D1858">
        <v>456.14</v>
      </c>
      <c r="E1858" s="4">
        <v>45089</v>
      </c>
      <c r="F1858" s="4">
        <v>45361</v>
      </c>
      <c r="G1858">
        <v>0</v>
      </c>
      <c r="H1858" t="s">
        <v>7362</v>
      </c>
      <c r="I1858" t="s">
        <v>8000</v>
      </c>
      <c r="J1858" t="s">
        <v>8001</v>
      </c>
      <c r="L1858">
        <f>VLOOKUP(T_Boleto[[#This Row],[Acionista]], t_carne!$B$2:$L$292,11,0)</f>
        <v>155</v>
      </c>
      <c r="M1858" t="str">
        <f>"insert into t_boleto values(" &amp; L1858 &amp; ", " &amp; T_Boleto[[#This Row],[SeqID]] &amp; ", " &amp; SUBSTITUTE(T_Boleto[[#This Row],[Valor]],",",".",1) &amp; ", '" &amp; TEXT(T_Boleto[[#This Row],[DataVencimento]],"aaaa-mm-dd") &amp; "');"</f>
        <v>insert into t_boleto values(155, 135856, 456.14, '2024-03-10');</v>
      </c>
    </row>
    <row r="1859" spans="1:13">
      <c r="A1859">
        <v>135857</v>
      </c>
      <c r="B1859">
        <v>875</v>
      </c>
      <c r="C1859">
        <v>2</v>
      </c>
      <c r="D1859">
        <v>456.14</v>
      </c>
      <c r="E1859" s="4">
        <v>45089</v>
      </c>
      <c r="F1859" s="4">
        <v>45392</v>
      </c>
      <c r="G1859">
        <v>0</v>
      </c>
      <c r="H1859" t="s">
        <v>7362</v>
      </c>
      <c r="I1859" t="s">
        <v>8000</v>
      </c>
      <c r="J1859" t="s">
        <v>8002</v>
      </c>
      <c r="L1859">
        <f>VLOOKUP(T_Boleto[[#This Row],[Acionista]], t_carne!$B$2:$L$292,11,0)</f>
        <v>155</v>
      </c>
      <c r="M1859" t="str">
        <f>"insert into t_boleto values(" &amp; L1859 &amp; ", " &amp; T_Boleto[[#This Row],[SeqID]] &amp; ", " &amp; SUBSTITUTE(T_Boleto[[#This Row],[Valor]],",",".",1) &amp; ", '" &amp; TEXT(T_Boleto[[#This Row],[DataVencimento]],"aaaa-mm-dd") &amp; "');"</f>
        <v>insert into t_boleto values(155, 135857, 456.14, '2024-04-10');</v>
      </c>
    </row>
    <row r="1860" spans="1:13">
      <c r="A1860">
        <v>135858</v>
      </c>
      <c r="B1860">
        <v>875</v>
      </c>
      <c r="C1860">
        <v>2</v>
      </c>
      <c r="D1860">
        <v>456.14</v>
      </c>
      <c r="E1860" s="4">
        <v>45089</v>
      </c>
      <c r="F1860" s="4">
        <v>45422</v>
      </c>
      <c r="G1860">
        <v>0</v>
      </c>
      <c r="H1860" t="s">
        <v>7362</v>
      </c>
      <c r="I1860" t="s">
        <v>8000</v>
      </c>
      <c r="J1860" t="s">
        <v>8003</v>
      </c>
      <c r="L1860">
        <f>VLOOKUP(T_Boleto[[#This Row],[Acionista]], t_carne!$B$2:$L$292,11,0)</f>
        <v>155</v>
      </c>
      <c r="M1860" t="str">
        <f>"insert into t_boleto values(" &amp; L1860 &amp; ", " &amp; T_Boleto[[#This Row],[SeqID]] &amp; ", " &amp; SUBSTITUTE(T_Boleto[[#This Row],[Valor]],",",".",1) &amp; ", '" &amp; TEXT(T_Boleto[[#This Row],[DataVencimento]],"aaaa-mm-dd") &amp; "');"</f>
        <v>insert into t_boleto values(155, 135858, 456.14, '2024-05-10');</v>
      </c>
    </row>
    <row r="1861" spans="1:13">
      <c r="A1861">
        <v>135859</v>
      </c>
      <c r="B1861">
        <v>875</v>
      </c>
      <c r="C1861">
        <v>2</v>
      </c>
      <c r="D1861">
        <v>456.14</v>
      </c>
      <c r="E1861" s="4">
        <v>45089</v>
      </c>
      <c r="F1861" s="4">
        <v>45453</v>
      </c>
      <c r="G1861">
        <v>0</v>
      </c>
      <c r="H1861" t="s">
        <v>7362</v>
      </c>
      <c r="I1861" t="s">
        <v>8000</v>
      </c>
      <c r="J1861" t="s">
        <v>8004</v>
      </c>
      <c r="L1861">
        <f>VLOOKUP(T_Boleto[[#This Row],[Acionista]], t_carne!$B$2:$L$292,11,0)</f>
        <v>155</v>
      </c>
      <c r="M1861" t="str">
        <f>"insert into t_boleto values(" &amp; L1861 &amp; ", " &amp; T_Boleto[[#This Row],[SeqID]] &amp; ", " &amp; SUBSTITUTE(T_Boleto[[#This Row],[Valor]],",",".",1) &amp; ", '" &amp; TEXT(T_Boleto[[#This Row],[DataVencimento]],"aaaa-mm-dd") &amp; "');"</f>
        <v>insert into t_boleto values(155, 135859, 456.14, '2024-06-10');</v>
      </c>
    </row>
    <row r="1862" spans="1:13">
      <c r="A1862">
        <v>135860</v>
      </c>
      <c r="B1862">
        <v>916</v>
      </c>
      <c r="C1862">
        <v>2</v>
      </c>
      <c r="D1862">
        <v>456.14</v>
      </c>
      <c r="E1862" s="4">
        <v>45089</v>
      </c>
      <c r="F1862" s="4">
        <v>45117</v>
      </c>
      <c r="G1862">
        <v>0</v>
      </c>
      <c r="H1862" t="s">
        <v>7403</v>
      </c>
      <c r="I1862" t="s">
        <v>8000</v>
      </c>
      <c r="J1862" t="s">
        <v>8006</v>
      </c>
      <c r="L1862">
        <f>VLOOKUP(T_Boleto[[#This Row],[Acionista]], t_carne!$B$2:$L$292,11,0)</f>
        <v>156</v>
      </c>
      <c r="M1862" t="str">
        <f>"insert into t_boleto values(" &amp; L1862 &amp; ", " &amp; T_Boleto[[#This Row],[SeqID]] &amp; ", " &amp; SUBSTITUTE(T_Boleto[[#This Row],[Valor]],",",".",1) &amp; ", '" &amp; TEXT(T_Boleto[[#This Row],[DataVencimento]],"aaaa-mm-dd") &amp; "');"</f>
        <v>insert into t_boleto values(156, 135860, 456.14, '2023-07-10');</v>
      </c>
    </row>
    <row r="1863" spans="1:13">
      <c r="A1863">
        <v>135861</v>
      </c>
      <c r="B1863">
        <v>916</v>
      </c>
      <c r="C1863">
        <v>2</v>
      </c>
      <c r="D1863">
        <v>456.14</v>
      </c>
      <c r="E1863" s="4">
        <v>45089</v>
      </c>
      <c r="F1863" s="4">
        <v>45148</v>
      </c>
      <c r="G1863">
        <v>0</v>
      </c>
      <c r="H1863" t="s">
        <v>7403</v>
      </c>
      <c r="I1863" t="s">
        <v>8000</v>
      </c>
      <c r="J1863" t="s">
        <v>8007</v>
      </c>
      <c r="L1863">
        <f>VLOOKUP(T_Boleto[[#This Row],[Acionista]], t_carne!$B$2:$L$292,11,0)</f>
        <v>156</v>
      </c>
      <c r="M1863" t="str">
        <f>"insert into t_boleto values(" &amp; L1863 &amp; ", " &amp; T_Boleto[[#This Row],[SeqID]] &amp; ", " &amp; SUBSTITUTE(T_Boleto[[#This Row],[Valor]],",",".",1) &amp; ", '" &amp; TEXT(T_Boleto[[#This Row],[DataVencimento]],"aaaa-mm-dd") &amp; "');"</f>
        <v>insert into t_boleto values(156, 135861, 456.14, '2023-08-10');</v>
      </c>
    </row>
    <row r="1864" spans="1:13">
      <c r="A1864">
        <v>135862</v>
      </c>
      <c r="B1864">
        <v>916</v>
      </c>
      <c r="C1864">
        <v>2</v>
      </c>
      <c r="D1864">
        <v>456.14</v>
      </c>
      <c r="E1864" s="4">
        <v>45089</v>
      </c>
      <c r="F1864" s="4">
        <v>45179</v>
      </c>
      <c r="G1864">
        <v>0</v>
      </c>
      <c r="H1864" t="s">
        <v>7403</v>
      </c>
      <c r="I1864" t="s">
        <v>8000</v>
      </c>
      <c r="J1864" t="s">
        <v>8008</v>
      </c>
      <c r="L1864">
        <f>VLOOKUP(T_Boleto[[#This Row],[Acionista]], t_carne!$B$2:$L$292,11,0)</f>
        <v>156</v>
      </c>
      <c r="M1864" t="str">
        <f>"insert into t_boleto values(" &amp; L1864 &amp; ", " &amp; T_Boleto[[#This Row],[SeqID]] &amp; ", " &amp; SUBSTITUTE(T_Boleto[[#This Row],[Valor]],",",".",1) &amp; ", '" &amp; TEXT(T_Boleto[[#This Row],[DataVencimento]],"aaaa-mm-dd") &amp; "');"</f>
        <v>insert into t_boleto values(156, 135862, 456.14, '2023-09-10');</v>
      </c>
    </row>
    <row r="1865" spans="1:13">
      <c r="A1865">
        <v>135863</v>
      </c>
      <c r="B1865">
        <v>916</v>
      </c>
      <c r="C1865">
        <v>2</v>
      </c>
      <c r="D1865">
        <v>456.14</v>
      </c>
      <c r="E1865" s="4">
        <v>45089</v>
      </c>
      <c r="F1865" s="4">
        <v>45209</v>
      </c>
      <c r="G1865">
        <v>0</v>
      </c>
      <c r="H1865" t="s">
        <v>7403</v>
      </c>
      <c r="I1865" t="s">
        <v>8000</v>
      </c>
      <c r="J1865" t="s">
        <v>8009</v>
      </c>
      <c r="L1865">
        <f>VLOOKUP(T_Boleto[[#This Row],[Acionista]], t_carne!$B$2:$L$292,11,0)</f>
        <v>156</v>
      </c>
      <c r="M1865" t="str">
        <f>"insert into t_boleto values(" &amp; L1865 &amp; ", " &amp; T_Boleto[[#This Row],[SeqID]] &amp; ", " &amp; SUBSTITUTE(T_Boleto[[#This Row],[Valor]],",",".",1) &amp; ", '" &amp; TEXT(T_Boleto[[#This Row],[DataVencimento]],"aaaa-mm-dd") &amp; "');"</f>
        <v>insert into t_boleto values(156, 135863, 456.14, '2023-10-10');</v>
      </c>
    </row>
    <row r="1866" spans="1:13">
      <c r="A1866">
        <v>135864</v>
      </c>
      <c r="B1866">
        <v>916</v>
      </c>
      <c r="C1866">
        <v>2</v>
      </c>
      <c r="D1866">
        <v>456.14</v>
      </c>
      <c r="E1866" s="4">
        <v>45089</v>
      </c>
      <c r="F1866" s="4">
        <v>45240</v>
      </c>
      <c r="G1866">
        <v>0</v>
      </c>
      <c r="H1866" t="s">
        <v>7403</v>
      </c>
      <c r="I1866" t="s">
        <v>8000</v>
      </c>
      <c r="J1866" t="s">
        <v>8010</v>
      </c>
      <c r="L1866">
        <f>VLOOKUP(T_Boleto[[#This Row],[Acionista]], t_carne!$B$2:$L$292,11,0)</f>
        <v>156</v>
      </c>
      <c r="M1866" t="str">
        <f>"insert into t_boleto values(" &amp; L1866 &amp; ", " &amp; T_Boleto[[#This Row],[SeqID]] &amp; ", " &amp; SUBSTITUTE(T_Boleto[[#This Row],[Valor]],",",".",1) &amp; ", '" &amp; TEXT(T_Boleto[[#This Row],[DataVencimento]],"aaaa-mm-dd") &amp; "');"</f>
        <v>insert into t_boleto values(156, 135864, 456.14, '2023-11-10');</v>
      </c>
    </row>
    <row r="1867" spans="1:13">
      <c r="A1867">
        <v>135865</v>
      </c>
      <c r="B1867">
        <v>916</v>
      </c>
      <c r="C1867">
        <v>2</v>
      </c>
      <c r="D1867">
        <v>456.14</v>
      </c>
      <c r="E1867" s="4">
        <v>45089</v>
      </c>
      <c r="F1867" s="4">
        <v>45270</v>
      </c>
      <c r="G1867">
        <v>0</v>
      </c>
      <c r="H1867" t="s">
        <v>7403</v>
      </c>
      <c r="I1867" t="s">
        <v>8000</v>
      </c>
      <c r="J1867" t="s">
        <v>8011</v>
      </c>
      <c r="L1867">
        <f>VLOOKUP(T_Boleto[[#This Row],[Acionista]], t_carne!$B$2:$L$292,11,0)</f>
        <v>156</v>
      </c>
      <c r="M1867" t="str">
        <f>"insert into t_boleto values(" &amp; L1867 &amp; ", " &amp; T_Boleto[[#This Row],[SeqID]] &amp; ", " &amp; SUBSTITUTE(T_Boleto[[#This Row],[Valor]],",",".",1) &amp; ", '" &amp; TEXT(T_Boleto[[#This Row],[DataVencimento]],"aaaa-mm-dd") &amp; "');"</f>
        <v>insert into t_boleto values(156, 135865, 456.14, '2023-12-10');</v>
      </c>
    </row>
    <row r="1868" spans="1:13">
      <c r="A1868">
        <v>135866</v>
      </c>
      <c r="B1868">
        <v>916</v>
      </c>
      <c r="C1868">
        <v>2</v>
      </c>
      <c r="D1868">
        <v>456.14</v>
      </c>
      <c r="E1868" s="4">
        <v>45089</v>
      </c>
      <c r="F1868" s="4">
        <v>45301</v>
      </c>
      <c r="G1868">
        <v>0</v>
      </c>
      <c r="H1868" t="s">
        <v>7403</v>
      </c>
      <c r="I1868" t="s">
        <v>8000</v>
      </c>
      <c r="J1868" t="s">
        <v>8012</v>
      </c>
      <c r="L1868">
        <f>VLOOKUP(T_Boleto[[#This Row],[Acionista]], t_carne!$B$2:$L$292,11,0)</f>
        <v>156</v>
      </c>
      <c r="M1868" t="str">
        <f>"insert into t_boleto values(" &amp; L1868 &amp; ", " &amp; T_Boleto[[#This Row],[SeqID]] &amp; ", " &amp; SUBSTITUTE(T_Boleto[[#This Row],[Valor]],",",".",1) &amp; ", '" &amp; TEXT(T_Boleto[[#This Row],[DataVencimento]],"aaaa-mm-dd") &amp; "');"</f>
        <v>insert into t_boleto values(156, 135866, 456.14, '2024-01-10');</v>
      </c>
    </row>
    <row r="1869" spans="1:13">
      <c r="A1869">
        <v>135867</v>
      </c>
      <c r="B1869">
        <v>916</v>
      </c>
      <c r="C1869">
        <v>2</v>
      </c>
      <c r="D1869">
        <v>456.14</v>
      </c>
      <c r="E1869" s="4">
        <v>45089</v>
      </c>
      <c r="F1869" s="4">
        <v>45332</v>
      </c>
      <c r="G1869">
        <v>0</v>
      </c>
      <c r="H1869" t="s">
        <v>7403</v>
      </c>
      <c r="I1869" t="s">
        <v>8000</v>
      </c>
      <c r="J1869" t="s">
        <v>8013</v>
      </c>
      <c r="L1869">
        <f>VLOOKUP(T_Boleto[[#This Row],[Acionista]], t_carne!$B$2:$L$292,11,0)</f>
        <v>156</v>
      </c>
      <c r="M1869" t="str">
        <f>"insert into t_boleto values(" &amp; L1869 &amp; ", " &amp; T_Boleto[[#This Row],[SeqID]] &amp; ", " &amp; SUBSTITUTE(T_Boleto[[#This Row],[Valor]],",",".",1) &amp; ", '" &amp; TEXT(T_Boleto[[#This Row],[DataVencimento]],"aaaa-mm-dd") &amp; "');"</f>
        <v>insert into t_boleto values(156, 135867, 456.14, '2024-02-10');</v>
      </c>
    </row>
    <row r="1870" spans="1:13">
      <c r="A1870">
        <v>135868</v>
      </c>
      <c r="B1870">
        <v>916</v>
      </c>
      <c r="C1870">
        <v>2</v>
      </c>
      <c r="D1870">
        <v>456.14</v>
      </c>
      <c r="E1870" s="4">
        <v>45089</v>
      </c>
      <c r="F1870" s="4">
        <v>45361</v>
      </c>
      <c r="G1870">
        <v>0</v>
      </c>
      <c r="H1870" t="s">
        <v>7403</v>
      </c>
      <c r="I1870" t="s">
        <v>8000</v>
      </c>
      <c r="J1870" t="s">
        <v>8001</v>
      </c>
      <c r="L1870">
        <f>VLOOKUP(T_Boleto[[#This Row],[Acionista]], t_carne!$B$2:$L$292,11,0)</f>
        <v>156</v>
      </c>
      <c r="M1870" t="str">
        <f>"insert into t_boleto values(" &amp; L1870 &amp; ", " &amp; T_Boleto[[#This Row],[SeqID]] &amp; ", " &amp; SUBSTITUTE(T_Boleto[[#This Row],[Valor]],",",".",1) &amp; ", '" &amp; TEXT(T_Boleto[[#This Row],[DataVencimento]],"aaaa-mm-dd") &amp; "');"</f>
        <v>insert into t_boleto values(156, 135868, 456.14, '2024-03-10');</v>
      </c>
    </row>
    <row r="1871" spans="1:13">
      <c r="A1871">
        <v>135869</v>
      </c>
      <c r="B1871">
        <v>916</v>
      </c>
      <c r="C1871">
        <v>2</v>
      </c>
      <c r="D1871">
        <v>456.14</v>
      </c>
      <c r="E1871" s="4">
        <v>45089</v>
      </c>
      <c r="F1871" s="4">
        <v>45392</v>
      </c>
      <c r="G1871">
        <v>0</v>
      </c>
      <c r="H1871" t="s">
        <v>7403</v>
      </c>
      <c r="I1871" t="s">
        <v>8000</v>
      </c>
      <c r="J1871" t="s">
        <v>8002</v>
      </c>
      <c r="L1871">
        <f>VLOOKUP(T_Boleto[[#This Row],[Acionista]], t_carne!$B$2:$L$292,11,0)</f>
        <v>156</v>
      </c>
      <c r="M1871" t="str">
        <f>"insert into t_boleto values(" &amp; L1871 &amp; ", " &amp; T_Boleto[[#This Row],[SeqID]] &amp; ", " &amp; SUBSTITUTE(T_Boleto[[#This Row],[Valor]],",",".",1) &amp; ", '" &amp; TEXT(T_Boleto[[#This Row],[DataVencimento]],"aaaa-mm-dd") &amp; "');"</f>
        <v>insert into t_boleto values(156, 135869, 456.14, '2024-04-10');</v>
      </c>
    </row>
    <row r="1872" spans="1:13">
      <c r="A1872">
        <v>135870</v>
      </c>
      <c r="B1872">
        <v>916</v>
      </c>
      <c r="C1872">
        <v>2</v>
      </c>
      <c r="D1872">
        <v>456.14</v>
      </c>
      <c r="E1872" s="4">
        <v>45089</v>
      </c>
      <c r="F1872" s="4">
        <v>45422</v>
      </c>
      <c r="G1872">
        <v>0</v>
      </c>
      <c r="H1872" t="s">
        <v>7403</v>
      </c>
      <c r="I1872" t="s">
        <v>8000</v>
      </c>
      <c r="J1872" t="s">
        <v>8003</v>
      </c>
      <c r="L1872">
        <f>VLOOKUP(T_Boleto[[#This Row],[Acionista]], t_carne!$B$2:$L$292,11,0)</f>
        <v>156</v>
      </c>
      <c r="M1872" t="str">
        <f>"insert into t_boleto values(" &amp; L1872 &amp; ", " &amp; T_Boleto[[#This Row],[SeqID]] &amp; ", " &amp; SUBSTITUTE(T_Boleto[[#This Row],[Valor]],",",".",1) &amp; ", '" &amp; TEXT(T_Boleto[[#This Row],[DataVencimento]],"aaaa-mm-dd") &amp; "');"</f>
        <v>insert into t_boleto values(156, 135870, 456.14, '2024-05-10');</v>
      </c>
    </row>
    <row r="1873" spans="1:13">
      <c r="A1873">
        <v>135871</v>
      </c>
      <c r="B1873">
        <v>916</v>
      </c>
      <c r="C1873">
        <v>2</v>
      </c>
      <c r="D1873">
        <v>456.14</v>
      </c>
      <c r="E1873" s="4">
        <v>45089</v>
      </c>
      <c r="F1873" s="4">
        <v>45453</v>
      </c>
      <c r="G1873">
        <v>0</v>
      </c>
      <c r="H1873" t="s">
        <v>7403</v>
      </c>
      <c r="I1873" t="s">
        <v>8000</v>
      </c>
      <c r="J1873" t="s">
        <v>8004</v>
      </c>
      <c r="L1873">
        <f>VLOOKUP(T_Boleto[[#This Row],[Acionista]], t_carne!$B$2:$L$292,11,0)</f>
        <v>156</v>
      </c>
      <c r="M1873" t="str">
        <f>"insert into t_boleto values(" &amp; L1873 &amp; ", " &amp; T_Boleto[[#This Row],[SeqID]] &amp; ", " &amp; SUBSTITUTE(T_Boleto[[#This Row],[Valor]],",",".",1) &amp; ", '" &amp; TEXT(T_Boleto[[#This Row],[DataVencimento]],"aaaa-mm-dd") &amp; "');"</f>
        <v>insert into t_boleto values(156, 135871, 456.14, '2024-06-10');</v>
      </c>
    </row>
    <row r="1874" spans="1:13">
      <c r="A1874">
        <v>135872</v>
      </c>
      <c r="B1874">
        <v>731</v>
      </c>
      <c r="C1874">
        <v>2</v>
      </c>
      <c r="D1874">
        <v>839.28</v>
      </c>
      <c r="E1874" s="4">
        <v>45089</v>
      </c>
      <c r="F1874" s="4">
        <v>45117</v>
      </c>
      <c r="G1874">
        <v>0</v>
      </c>
      <c r="H1874" t="s">
        <v>7272</v>
      </c>
      <c r="I1874" t="s">
        <v>8005</v>
      </c>
      <c r="J1874" t="s">
        <v>8006</v>
      </c>
      <c r="L1874">
        <f>VLOOKUP(T_Boleto[[#This Row],[Acionista]], t_carne!$B$2:$L$292,11,0)</f>
        <v>157</v>
      </c>
      <c r="M1874" t="str">
        <f>"insert into t_boleto values(" &amp; L1874 &amp; ", " &amp; T_Boleto[[#This Row],[SeqID]] &amp; ", " &amp; SUBSTITUTE(T_Boleto[[#This Row],[Valor]],",",".",1) &amp; ", '" &amp; TEXT(T_Boleto[[#This Row],[DataVencimento]],"aaaa-mm-dd") &amp; "');"</f>
        <v>insert into t_boleto values(157, 135872, 839.28, '2023-07-10');</v>
      </c>
    </row>
    <row r="1875" spans="1:13">
      <c r="A1875">
        <v>135873</v>
      </c>
      <c r="B1875">
        <v>731</v>
      </c>
      <c r="C1875">
        <v>2</v>
      </c>
      <c r="D1875">
        <v>839.28</v>
      </c>
      <c r="E1875" s="4">
        <v>45089</v>
      </c>
      <c r="F1875" s="4">
        <v>45148</v>
      </c>
      <c r="G1875">
        <v>0</v>
      </c>
      <c r="H1875" t="s">
        <v>7272</v>
      </c>
      <c r="I1875" t="s">
        <v>8005</v>
      </c>
      <c r="J1875" t="s">
        <v>8007</v>
      </c>
      <c r="L1875">
        <f>VLOOKUP(T_Boleto[[#This Row],[Acionista]], t_carne!$B$2:$L$292,11,0)</f>
        <v>157</v>
      </c>
      <c r="M1875" t="str">
        <f>"insert into t_boleto values(" &amp; L1875 &amp; ", " &amp; T_Boleto[[#This Row],[SeqID]] &amp; ", " &amp; SUBSTITUTE(T_Boleto[[#This Row],[Valor]],",",".",1) &amp; ", '" &amp; TEXT(T_Boleto[[#This Row],[DataVencimento]],"aaaa-mm-dd") &amp; "');"</f>
        <v>insert into t_boleto values(157, 135873, 839.28, '2023-08-10');</v>
      </c>
    </row>
    <row r="1876" spans="1:13">
      <c r="A1876">
        <v>135874</v>
      </c>
      <c r="B1876">
        <v>731</v>
      </c>
      <c r="C1876">
        <v>2</v>
      </c>
      <c r="D1876">
        <v>839.28</v>
      </c>
      <c r="E1876" s="4">
        <v>45089</v>
      </c>
      <c r="F1876" s="4">
        <v>45179</v>
      </c>
      <c r="G1876">
        <v>0</v>
      </c>
      <c r="H1876" t="s">
        <v>7272</v>
      </c>
      <c r="I1876" t="s">
        <v>8005</v>
      </c>
      <c r="J1876" t="s">
        <v>8008</v>
      </c>
      <c r="L1876">
        <f>VLOOKUP(T_Boleto[[#This Row],[Acionista]], t_carne!$B$2:$L$292,11,0)</f>
        <v>157</v>
      </c>
      <c r="M1876" t="str">
        <f>"insert into t_boleto values(" &amp; L1876 &amp; ", " &amp; T_Boleto[[#This Row],[SeqID]] &amp; ", " &amp; SUBSTITUTE(T_Boleto[[#This Row],[Valor]],",",".",1) &amp; ", '" &amp; TEXT(T_Boleto[[#This Row],[DataVencimento]],"aaaa-mm-dd") &amp; "');"</f>
        <v>insert into t_boleto values(157, 135874, 839.28, '2023-09-10');</v>
      </c>
    </row>
    <row r="1877" spans="1:13">
      <c r="A1877">
        <v>135875</v>
      </c>
      <c r="B1877">
        <v>731</v>
      </c>
      <c r="C1877">
        <v>2</v>
      </c>
      <c r="D1877">
        <v>839.28</v>
      </c>
      <c r="E1877" s="4">
        <v>45089</v>
      </c>
      <c r="F1877" s="4">
        <v>45209</v>
      </c>
      <c r="G1877">
        <v>0</v>
      </c>
      <c r="H1877" t="s">
        <v>7272</v>
      </c>
      <c r="I1877" t="s">
        <v>8005</v>
      </c>
      <c r="J1877" t="s">
        <v>8009</v>
      </c>
      <c r="L1877">
        <f>VLOOKUP(T_Boleto[[#This Row],[Acionista]], t_carne!$B$2:$L$292,11,0)</f>
        <v>157</v>
      </c>
      <c r="M1877" t="str">
        <f>"insert into t_boleto values(" &amp; L1877 &amp; ", " &amp; T_Boleto[[#This Row],[SeqID]] &amp; ", " &amp; SUBSTITUTE(T_Boleto[[#This Row],[Valor]],",",".",1) &amp; ", '" &amp; TEXT(T_Boleto[[#This Row],[DataVencimento]],"aaaa-mm-dd") &amp; "');"</f>
        <v>insert into t_boleto values(157, 135875, 839.28, '2023-10-10');</v>
      </c>
    </row>
    <row r="1878" spans="1:13">
      <c r="A1878">
        <v>135876</v>
      </c>
      <c r="B1878">
        <v>731</v>
      </c>
      <c r="C1878">
        <v>2</v>
      </c>
      <c r="D1878">
        <v>839.28</v>
      </c>
      <c r="E1878" s="4">
        <v>45089</v>
      </c>
      <c r="F1878" s="4">
        <v>45240</v>
      </c>
      <c r="G1878">
        <v>0</v>
      </c>
      <c r="H1878" t="s">
        <v>7272</v>
      </c>
      <c r="I1878" t="s">
        <v>8005</v>
      </c>
      <c r="J1878" t="s">
        <v>8010</v>
      </c>
      <c r="L1878">
        <f>VLOOKUP(T_Boleto[[#This Row],[Acionista]], t_carne!$B$2:$L$292,11,0)</f>
        <v>157</v>
      </c>
      <c r="M1878" t="str">
        <f>"insert into t_boleto values(" &amp; L1878 &amp; ", " &amp; T_Boleto[[#This Row],[SeqID]] &amp; ", " &amp; SUBSTITUTE(T_Boleto[[#This Row],[Valor]],",",".",1) &amp; ", '" &amp; TEXT(T_Boleto[[#This Row],[DataVencimento]],"aaaa-mm-dd") &amp; "');"</f>
        <v>insert into t_boleto values(157, 135876, 839.28, '2023-11-10');</v>
      </c>
    </row>
    <row r="1879" spans="1:13">
      <c r="A1879">
        <v>135877</v>
      </c>
      <c r="B1879">
        <v>731</v>
      </c>
      <c r="C1879">
        <v>2</v>
      </c>
      <c r="D1879">
        <v>839.28</v>
      </c>
      <c r="E1879" s="4">
        <v>45089</v>
      </c>
      <c r="F1879" s="4">
        <v>45270</v>
      </c>
      <c r="G1879">
        <v>0</v>
      </c>
      <c r="H1879" t="s">
        <v>7272</v>
      </c>
      <c r="I1879" t="s">
        <v>8005</v>
      </c>
      <c r="J1879" t="s">
        <v>8011</v>
      </c>
      <c r="L1879">
        <f>VLOOKUP(T_Boleto[[#This Row],[Acionista]], t_carne!$B$2:$L$292,11,0)</f>
        <v>157</v>
      </c>
      <c r="M1879" t="str">
        <f>"insert into t_boleto values(" &amp; L1879 &amp; ", " &amp; T_Boleto[[#This Row],[SeqID]] &amp; ", " &amp; SUBSTITUTE(T_Boleto[[#This Row],[Valor]],",",".",1) &amp; ", '" &amp; TEXT(T_Boleto[[#This Row],[DataVencimento]],"aaaa-mm-dd") &amp; "');"</f>
        <v>insert into t_boleto values(157, 135877, 839.28, '2023-12-10');</v>
      </c>
    </row>
    <row r="1880" spans="1:13">
      <c r="A1880">
        <v>135878</v>
      </c>
      <c r="B1880">
        <v>731</v>
      </c>
      <c r="C1880">
        <v>2</v>
      </c>
      <c r="D1880">
        <v>839.28</v>
      </c>
      <c r="E1880" s="4">
        <v>45089</v>
      </c>
      <c r="F1880" s="4">
        <v>45301</v>
      </c>
      <c r="G1880">
        <v>0</v>
      </c>
      <c r="H1880" t="s">
        <v>7272</v>
      </c>
      <c r="I1880" t="s">
        <v>8005</v>
      </c>
      <c r="J1880" t="s">
        <v>8012</v>
      </c>
      <c r="L1880">
        <f>VLOOKUP(T_Boleto[[#This Row],[Acionista]], t_carne!$B$2:$L$292,11,0)</f>
        <v>157</v>
      </c>
      <c r="M1880" t="str">
        <f>"insert into t_boleto values(" &amp; L1880 &amp; ", " &amp; T_Boleto[[#This Row],[SeqID]] &amp; ", " &amp; SUBSTITUTE(T_Boleto[[#This Row],[Valor]],",",".",1) &amp; ", '" &amp; TEXT(T_Boleto[[#This Row],[DataVencimento]],"aaaa-mm-dd") &amp; "');"</f>
        <v>insert into t_boleto values(157, 135878, 839.28, '2024-01-10');</v>
      </c>
    </row>
    <row r="1881" spans="1:13">
      <c r="A1881">
        <v>135879</v>
      </c>
      <c r="B1881">
        <v>731</v>
      </c>
      <c r="C1881">
        <v>2</v>
      </c>
      <c r="D1881">
        <v>839.28</v>
      </c>
      <c r="E1881" s="4">
        <v>45089</v>
      </c>
      <c r="F1881" s="4">
        <v>45332</v>
      </c>
      <c r="G1881">
        <v>0</v>
      </c>
      <c r="H1881" t="s">
        <v>7272</v>
      </c>
      <c r="I1881" t="s">
        <v>8005</v>
      </c>
      <c r="J1881" t="s">
        <v>8013</v>
      </c>
      <c r="L1881">
        <f>VLOOKUP(T_Boleto[[#This Row],[Acionista]], t_carne!$B$2:$L$292,11,0)</f>
        <v>157</v>
      </c>
      <c r="M1881" t="str">
        <f>"insert into t_boleto values(" &amp; L1881 &amp; ", " &amp; T_Boleto[[#This Row],[SeqID]] &amp; ", " &amp; SUBSTITUTE(T_Boleto[[#This Row],[Valor]],",",".",1) &amp; ", '" &amp; TEXT(T_Boleto[[#This Row],[DataVencimento]],"aaaa-mm-dd") &amp; "');"</f>
        <v>insert into t_boleto values(157, 135879, 839.28, '2024-02-10');</v>
      </c>
    </row>
    <row r="1882" spans="1:13">
      <c r="A1882">
        <v>135880</v>
      </c>
      <c r="B1882">
        <v>731</v>
      </c>
      <c r="C1882">
        <v>2</v>
      </c>
      <c r="D1882">
        <v>839.28</v>
      </c>
      <c r="E1882" s="4">
        <v>45089</v>
      </c>
      <c r="F1882" s="4">
        <v>45361</v>
      </c>
      <c r="G1882">
        <v>0</v>
      </c>
      <c r="H1882" t="s">
        <v>7272</v>
      </c>
      <c r="I1882" t="s">
        <v>8005</v>
      </c>
      <c r="J1882" t="s">
        <v>8001</v>
      </c>
      <c r="L1882">
        <f>VLOOKUP(T_Boleto[[#This Row],[Acionista]], t_carne!$B$2:$L$292,11,0)</f>
        <v>157</v>
      </c>
      <c r="M1882" t="str">
        <f>"insert into t_boleto values(" &amp; L1882 &amp; ", " &amp; T_Boleto[[#This Row],[SeqID]] &amp; ", " &amp; SUBSTITUTE(T_Boleto[[#This Row],[Valor]],",",".",1) &amp; ", '" &amp; TEXT(T_Boleto[[#This Row],[DataVencimento]],"aaaa-mm-dd") &amp; "');"</f>
        <v>insert into t_boleto values(157, 135880, 839.28, '2024-03-10');</v>
      </c>
    </row>
    <row r="1883" spans="1:13">
      <c r="A1883">
        <v>135881</v>
      </c>
      <c r="B1883">
        <v>731</v>
      </c>
      <c r="C1883">
        <v>2</v>
      </c>
      <c r="D1883">
        <v>839.28</v>
      </c>
      <c r="E1883" s="4">
        <v>45089</v>
      </c>
      <c r="F1883" s="4">
        <v>45392</v>
      </c>
      <c r="G1883">
        <v>0</v>
      </c>
      <c r="H1883" t="s">
        <v>7272</v>
      </c>
      <c r="I1883" t="s">
        <v>8005</v>
      </c>
      <c r="J1883" t="s">
        <v>8002</v>
      </c>
      <c r="L1883">
        <f>VLOOKUP(T_Boleto[[#This Row],[Acionista]], t_carne!$B$2:$L$292,11,0)</f>
        <v>157</v>
      </c>
      <c r="M1883" t="str">
        <f>"insert into t_boleto values(" &amp; L1883 &amp; ", " &amp; T_Boleto[[#This Row],[SeqID]] &amp; ", " &amp; SUBSTITUTE(T_Boleto[[#This Row],[Valor]],",",".",1) &amp; ", '" &amp; TEXT(T_Boleto[[#This Row],[DataVencimento]],"aaaa-mm-dd") &amp; "');"</f>
        <v>insert into t_boleto values(157, 135881, 839.28, '2024-04-10');</v>
      </c>
    </row>
    <row r="1884" spans="1:13">
      <c r="A1884">
        <v>135882</v>
      </c>
      <c r="B1884">
        <v>731</v>
      </c>
      <c r="C1884">
        <v>2</v>
      </c>
      <c r="D1884">
        <v>839.28</v>
      </c>
      <c r="E1884" s="4">
        <v>45089</v>
      </c>
      <c r="F1884" s="4">
        <v>45422</v>
      </c>
      <c r="G1884">
        <v>0</v>
      </c>
      <c r="H1884" t="s">
        <v>7272</v>
      </c>
      <c r="I1884" t="s">
        <v>8005</v>
      </c>
      <c r="J1884" t="s">
        <v>8003</v>
      </c>
      <c r="L1884">
        <f>VLOOKUP(T_Boleto[[#This Row],[Acionista]], t_carne!$B$2:$L$292,11,0)</f>
        <v>157</v>
      </c>
      <c r="M1884" t="str">
        <f>"insert into t_boleto values(" &amp; L1884 &amp; ", " &amp; T_Boleto[[#This Row],[SeqID]] &amp; ", " &amp; SUBSTITUTE(T_Boleto[[#This Row],[Valor]],",",".",1) &amp; ", '" &amp; TEXT(T_Boleto[[#This Row],[DataVencimento]],"aaaa-mm-dd") &amp; "');"</f>
        <v>insert into t_boleto values(157, 135882, 839.28, '2024-05-10');</v>
      </c>
    </row>
    <row r="1885" spans="1:13">
      <c r="A1885">
        <v>135883</v>
      </c>
      <c r="B1885">
        <v>731</v>
      </c>
      <c r="C1885">
        <v>2</v>
      </c>
      <c r="D1885">
        <v>839.28</v>
      </c>
      <c r="E1885" s="4">
        <v>45089</v>
      </c>
      <c r="F1885" s="4">
        <v>45453</v>
      </c>
      <c r="G1885">
        <v>0</v>
      </c>
      <c r="H1885" t="s">
        <v>7272</v>
      </c>
      <c r="I1885" t="s">
        <v>8005</v>
      </c>
      <c r="J1885" t="s">
        <v>8004</v>
      </c>
      <c r="L1885">
        <f>VLOOKUP(T_Boleto[[#This Row],[Acionista]], t_carne!$B$2:$L$292,11,0)</f>
        <v>157</v>
      </c>
      <c r="M1885" t="str">
        <f>"insert into t_boleto values(" &amp; L1885 &amp; ", " &amp; T_Boleto[[#This Row],[SeqID]] &amp; ", " &amp; SUBSTITUTE(T_Boleto[[#This Row],[Valor]],",",".",1) &amp; ", '" &amp; TEXT(T_Boleto[[#This Row],[DataVencimento]],"aaaa-mm-dd") &amp; "');"</f>
        <v>insert into t_boleto values(157, 135883, 839.28, '2024-06-10');</v>
      </c>
    </row>
    <row r="1886" spans="1:13">
      <c r="A1886">
        <v>135884</v>
      </c>
      <c r="B1886">
        <v>726</v>
      </c>
      <c r="C1886">
        <v>2</v>
      </c>
      <c r="D1886">
        <v>456.14</v>
      </c>
      <c r="E1886" s="4">
        <v>45089</v>
      </c>
      <c r="F1886" s="4">
        <v>45117</v>
      </c>
      <c r="G1886">
        <v>0</v>
      </c>
      <c r="H1886" t="s">
        <v>7268</v>
      </c>
      <c r="I1886" t="s">
        <v>8000</v>
      </c>
      <c r="J1886" t="s">
        <v>8006</v>
      </c>
      <c r="L1886">
        <f>VLOOKUP(T_Boleto[[#This Row],[Acionista]], t_carne!$B$2:$L$292,11,0)</f>
        <v>158</v>
      </c>
      <c r="M1886" t="str">
        <f>"insert into t_boleto values(" &amp; L1886 &amp; ", " &amp; T_Boleto[[#This Row],[SeqID]] &amp; ", " &amp; SUBSTITUTE(T_Boleto[[#This Row],[Valor]],",",".",1) &amp; ", '" &amp; TEXT(T_Boleto[[#This Row],[DataVencimento]],"aaaa-mm-dd") &amp; "');"</f>
        <v>insert into t_boleto values(158, 135884, 456.14, '2023-07-10');</v>
      </c>
    </row>
    <row r="1887" spans="1:13">
      <c r="A1887">
        <v>135885</v>
      </c>
      <c r="B1887">
        <v>726</v>
      </c>
      <c r="C1887">
        <v>2</v>
      </c>
      <c r="D1887">
        <v>456.14</v>
      </c>
      <c r="E1887" s="4">
        <v>45089</v>
      </c>
      <c r="F1887" s="4">
        <v>45148</v>
      </c>
      <c r="G1887">
        <v>0</v>
      </c>
      <c r="H1887" t="s">
        <v>7268</v>
      </c>
      <c r="I1887" t="s">
        <v>8000</v>
      </c>
      <c r="J1887" t="s">
        <v>8007</v>
      </c>
      <c r="L1887">
        <f>VLOOKUP(T_Boleto[[#This Row],[Acionista]], t_carne!$B$2:$L$292,11,0)</f>
        <v>158</v>
      </c>
      <c r="M1887" t="str">
        <f>"insert into t_boleto values(" &amp; L1887 &amp; ", " &amp; T_Boleto[[#This Row],[SeqID]] &amp; ", " &amp; SUBSTITUTE(T_Boleto[[#This Row],[Valor]],",",".",1) &amp; ", '" &amp; TEXT(T_Boleto[[#This Row],[DataVencimento]],"aaaa-mm-dd") &amp; "');"</f>
        <v>insert into t_boleto values(158, 135885, 456.14, '2023-08-10');</v>
      </c>
    </row>
    <row r="1888" spans="1:13">
      <c r="A1888">
        <v>135886</v>
      </c>
      <c r="B1888">
        <v>726</v>
      </c>
      <c r="C1888">
        <v>2</v>
      </c>
      <c r="D1888">
        <v>456.14</v>
      </c>
      <c r="E1888" s="4">
        <v>45089</v>
      </c>
      <c r="F1888" s="4">
        <v>45179</v>
      </c>
      <c r="G1888">
        <v>0</v>
      </c>
      <c r="H1888" t="s">
        <v>7268</v>
      </c>
      <c r="I1888" t="s">
        <v>8000</v>
      </c>
      <c r="J1888" t="s">
        <v>8008</v>
      </c>
      <c r="L1888">
        <f>VLOOKUP(T_Boleto[[#This Row],[Acionista]], t_carne!$B$2:$L$292,11,0)</f>
        <v>158</v>
      </c>
      <c r="M1888" t="str">
        <f>"insert into t_boleto values(" &amp; L1888 &amp; ", " &amp; T_Boleto[[#This Row],[SeqID]] &amp; ", " &amp; SUBSTITUTE(T_Boleto[[#This Row],[Valor]],",",".",1) &amp; ", '" &amp; TEXT(T_Boleto[[#This Row],[DataVencimento]],"aaaa-mm-dd") &amp; "');"</f>
        <v>insert into t_boleto values(158, 135886, 456.14, '2023-09-10');</v>
      </c>
    </row>
    <row r="1889" spans="1:13">
      <c r="A1889">
        <v>135887</v>
      </c>
      <c r="B1889">
        <v>726</v>
      </c>
      <c r="C1889">
        <v>2</v>
      </c>
      <c r="D1889">
        <v>456.14</v>
      </c>
      <c r="E1889" s="4">
        <v>45089</v>
      </c>
      <c r="F1889" s="4">
        <v>45209</v>
      </c>
      <c r="G1889">
        <v>0</v>
      </c>
      <c r="H1889" t="s">
        <v>7268</v>
      </c>
      <c r="I1889" t="s">
        <v>8000</v>
      </c>
      <c r="J1889" t="s">
        <v>8009</v>
      </c>
      <c r="L1889">
        <f>VLOOKUP(T_Boleto[[#This Row],[Acionista]], t_carne!$B$2:$L$292,11,0)</f>
        <v>158</v>
      </c>
      <c r="M1889" t="str">
        <f>"insert into t_boleto values(" &amp; L1889 &amp; ", " &amp; T_Boleto[[#This Row],[SeqID]] &amp; ", " &amp; SUBSTITUTE(T_Boleto[[#This Row],[Valor]],",",".",1) &amp; ", '" &amp; TEXT(T_Boleto[[#This Row],[DataVencimento]],"aaaa-mm-dd") &amp; "');"</f>
        <v>insert into t_boleto values(158, 135887, 456.14, '2023-10-10');</v>
      </c>
    </row>
    <row r="1890" spans="1:13">
      <c r="A1890">
        <v>135888</v>
      </c>
      <c r="B1890">
        <v>726</v>
      </c>
      <c r="C1890">
        <v>2</v>
      </c>
      <c r="D1890">
        <v>456.14</v>
      </c>
      <c r="E1890" s="4">
        <v>45089</v>
      </c>
      <c r="F1890" s="4">
        <v>45240</v>
      </c>
      <c r="G1890">
        <v>0</v>
      </c>
      <c r="H1890" t="s">
        <v>7268</v>
      </c>
      <c r="I1890" t="s">
        <v>8000</v>
      </c>
      <c r="J1890" t="s">
        <v>8010</v>
      </c>
      <c r="L1890">
        <f>VLOOKUP(T_Boleto[[#This Row],[Acionista]], t_carne!$B$2:$L$292,11,0)</f>
        <v>158</v>
      </c>
      <c r="M1890" t="str">
        <f>"insert into t_boleto values(" &amp; L1890 &amp; ", " &amp; T_Boleto[[#This Row],[SeqID]] &amp; ", " &amp; SUBSTITUTE(T_Boleto[[#This Row],[Valor]],",",".",1) &amp; ", '" &amp; TEXT(T_Boleto[[#This Row],[DataVencimento]],"aaaa-mm-dd") &amp; "');"</f>
        <v>insert into t_boleto values(158, 135888, 456.14, '2023-11-10');</v>
      </c>
    </row>
    <row r="1891" spans="1:13">
      <c r="A1891">
        <v>135889</v>
      </c>
      <c r="B1891">
        <v>726</v>
      </c>
      <c r="C1891">
        <v>2</v>
      </c>
      <c r="D1891">
        <v>456.14</v>
      </c>
      <c r="E1891" s="4">
        <v>45089</v>
      </c>
      <c r="F1891" s="4">
        <v>45270</v>
      </c>
      <c r="G1891">
        <v>0</v>
      </c>
      <c r="H1891" t="s">
        <v>7268</v>
      </c>
      <c r="I1891" t="s">
        <v>8000</v>
      </c>
      <c r="J1891" t="s">
        <v>8011</v>
      </c>
      <c r="L1891">
        <f>VLOOKUP(T_Boleto[[#This Row],[Acionista]], t_carne!$B$2:$L$292,11,0)</f>
        <v>158</v>
      </c>
      <c r="M1891" t="str">
        <f>"insert into t_boleto values(" &amp; L1891 &amp; ", " &amp; T_Boleto[[#This Row],[SeqID]] &amp; ", " &amp; SUBSTITUTE(T_Boleto[[#This Row],[Valor]],",",".",1) &amp; ", '" &amp; TEXT(T_Boleto[[#This Row],[DataVencimento]],"aaaa-mm-dd") &amp; "');"</f>
        <v>insert into t_boleto values(158, 135889, 456.14, '2023-12-10');</v>
      </c>
    </row>
    <row r="1892" spans="1:13">
      <c r="A1892">
        <v>135890</v>
      </c>
      <c r="B1892">
        <v>726</v>
      </c>
      <c r="C1892">
        <v>2</v>
      </c>
      <c r="D1892">
        <v>456.14</v>
      </c>
      <c r="E1892" s="4">
        <v>45089</v>
      </c>
      <c r="F1892" s="4">
        <v>45301</v>
      </c>
      <c r="G1892">
        <v>0</v>
      </c>
      <c r="H1892" t="s">
        <v>7268</v>
      </c>
      <c r="I1892" t="s">
        <v>8000</v>
      </c>
      <c r="J1892" t="s">
        <v>8012</v>
      </c>
      <c r="L1892">
        <f>VLOOKUP(T_Boleto[[#This Row],[Acionista]], t_carne!$B$2:$L$292,11,0)</f>
        <v>158</v>
      </c>
      <c r="M1892" t="str">
        <f>"insert into t_boleto values(" &amp; L1892 &amp; ", " &amp; T_Boleto[[#This Row],[SeqID]] &amp; ", " &amp; SUBSTITUTE(T_Boleto[[#This Row],[Valor]],",",".",1) &amp; ", '" &amp; TEXT(T_Boleto[[#This Row],[DataVencimento]],"aaaa-mm-dd") &amp; "');"</f>
        <v>insert into t_boleto values(158, 135890, 456.14, '2024-01-10');</v>
      </c>
    </row>
    <row r="1893" spans="1:13">
      <c r="A1893">
        <v>135891</v>
      </c>
      <c r="B1893">
        <v>726</v>
      </c>
      <c r="C1893">
        <v>2</v>
      </c>
      <c r="D1893">
        <v>456.14</v>
      </c>
      <c r="E1893" s="4">
        <v>45089</v>
      </c>
      <c r="F1893" s="4">
        <v>45332</v>
      </c>
      <c r="G1893">
        <v>0</v>
      </c>
      <c r="H1893" t="s">
        <v>7268</v>
      </c>
      <c r="I1893" t="s">
        <v>8000</v>
      </c>
      <c r="J1893" t="s">
        <v>8013</v>
      </c>
      <c r="L1893">
        <f>VLOOKUP(T_Boleto[[#This Row],[Acionista]], t_carne!$B$2:$L$292,11,0)</f>
        <v>158</v>
      </c>
      <c r="M1893" t="str">
        <f>"insert into t_boleto values(" &amp; L1893 &amp; ", " &amp; T_Boleto[[#This Row],[SeqID]] &amp; ", " &amp; SUBSTITUTE(T_Boleto[[#This Row],[Valor]],",",".",1) &amp; ", '" &amp; TEXT(T_Boleto[[#This Row],[DataVencimento]],"aaaa-mm-dd") &amp; "');"</f>
        <v>insert into t_boleto values(158, 135891, 456.14, '2024-02-10');</v>
      </c>
    </row>
    <row r="1894" spans="1:13">
      <c r="A1894">
        <v>135892</v>
      </c>
      <c r="B1894">
        <v>726</v>
      </c>
      <c r="C1894">
        <v>2</v>
      </c>
      <c r="D1894">
        <v>456.14</v>
      </c>
      <c r="E1894" s="4">
        <v>45089</v>
      </c>
      <c r="F1894" s="4">
        <v>45361</v>
      </c>
      <c r="G1894">
        <v>0</v>
      </c>
      <c r="H1894" t="s">
        <v>7268</v>
      </c>
      <c r="I1894" t="s">
        <v>8000</v>
      </c>
      <c r="J1894" t="s">
        <v>8001</v>
      </c>
      <c r="L1894">
        <f>VLOOKUP(T_Boleto[[#This Row],[Acionista]], t_carne!$B$2:$L$292,11,0)</f>
        <v>158</v>
      </c>
      <c r="M1894" t="str">
        <f>"insert into t_boleto values(" &amp; L1894 &amp; ", " &amp; T_Boleto[[#This Row],[SeqID]] &amp; ", " &amp; SUBSTITUTE(T_Boleto[[#This Row],[Valor]],",",".",1) &amp; ", '" &amp; TEXT(T_Boleto[[#This Row],[DataVencimento]],"aaaa-mm-dd") &amp; "');"</f>
        <v>insert into t_boleto values(158, 135892, 456.14, '2024-03-10');</v>
      </c>
    </row>
    <row r="1895" spans="1:13">
      <c r="A1895">
        <v>135893</v>
      </c>
      <c r="B1895">
        <v>726</v>
      </c>
      <c r="C1895">
        <v>2</v>
      </c>
      <c r="D1895">
        <v>456.14</v>
      </c>
      <c r="E1895" s="4">
        <v>45089</v>
      </c>
      <c r="F1895" s="4">
        <v>45392</v>
      </c>
      <c r="G1895">
        <v>0</v>
      </c>
      <c r="H1895" t="s">
        <v>7268</v>
      </c>
      <c r="I1895" t="s">
        <v>8000</v>
      </c>
      <c r="J1895" t="s">
        <v>8002</v>
      </c>
      <c r="L1895">
        <f>VLOOKUP(T_Boleto[[#This Row],[Acionista]], t_carne!$B$2:$L$292,11,0)</f>
        <v>158</v>
      </c>
      <c r="M1895" t="str">
        <f>"insert into t_boleto values(" &amp; L1895 &amp; ", " &amp; T_Boleto[[#This Row],[SeqID]] &amp; ", " &amp; SUBSTITUTE(T_Boleto[[#This Row],[Valor]],",",".",1) &amp; ", '" &amp; TEXT(T_Boleto[[#This Row],[DataVencimento]],"aaaa-mm-dd") &amp; "');"</f>
        <v>insert into t_boleto values(158, 135893, 456.14, '2024-04-10');</v>
      </c>
    </row>
    <row r="1896" spans="1:13">
      <c r="A1896">
        <v>135894</v>
      </c>
      <c r="B1896">
        <v>726</v>
      </c>
      <c r="C1896">
        <v>2</v>
      </c>
      <c r="D1896">
        <v>456.14</v>
      </c>
      <c r="E1896" s="4">
        <v>45089</v>
      </c>
      <c r="F1896" s="4">
        <v>45422</v>
      </c>
      <c r="G1896">
        <v>0</v>
      </c>
      <c r="H1896" t="s">
        <v>7268</v>
      </c>
      <c r="I1896" t="s">
        <v>8000</v>
      </c>
      <c r="J1896" t="s">
        <v>8003</v>
      </c>
      <c r="L1896">
        <f>VLOOKUP(T_Boleto[[#This Row],[Acionista]], t_carne!$B$2:$L$292,11,0)</f>
        <v>158</v>
      </c>
      <c r="M1896" t="str">
        <f>"insert into t_boleto values(" &amp; L1896 &amp; ", " &amp; T_Boleto[[#This Row],[SeqID]] &amp; ", " &amp; SUBSTITUTE(T_Boleto[[#This Row],[Valor]],",",".",1) &amp; ", '" &amp; TEXT(T_Boleto[[#This Row],[DataVencimento]],"aaaa-mm-dd") &amp; "');"</f>
        <v>insert into t_boleto values(158, 135894, 456.14, '2024-05-10');</v>
      </c>
    </row>
    <row r="1897" spans="1:13">
      <c r="A1897">
        <v>135895</v>
      </c>
      <c r="B1897">
        <v>726</v>
      </c>
      <c r="C1897">
        <v>2</v>
      </c>
      <c r="D1897">
        <v>456.14</v>
      </c>
      <c r="E1897" s="4">
        <v>45089</v>
      </c>
      <c r="F1897" s="4">
        <v>45453</v>
      </c>
      <c r="G1897">
        <v>0</v>
      </c>
      <c r="H1897" t="s">
        <v>7268</v>
      </c>
      <c r="I1897" t="s">
        <v>8000</v>
      </c>
      <c r="J1897" t="s">
        <v>8004</v>
      </c>
      <c r="L1897">
        <f>VLOOKUP(T_Boleto[[#This Row],[Acionista]], t_carne!$B$2:$L$292,11,0)</f>
        <v>158</v>
      </c>
      <c r="M1897" t="str">
        <f>"insert into t_boleto values(" &amp; L1897 &amp; ", " &amp; T_Boleto[[#This Row],[SeqID]] &amp; ", " &amp; SUBSTITUTE(T_Boleto[[#This Row],[Valor]],",",".",1) &amp; ", '" &amp; TEXT(T_Boleto[[#This Row],[DataVencimento]],"aaaa-mm-dd") &amp; "');"</f>
        <v>insert into t_boleto values(158, 135895, 456.14, '2024-06-10');</v>
      </c>
    </row>
    <row r="1898" spans="1:13">
      <c r="A1898">
        <v>135896</v>
      </c>
      <c r="B1898">
        <v>755</v>
      </c>
      <c r="C1898">
        <v>2</v>
      </c>
      <c r="D1898">
        <v>456.14</v>
      </c>
      <c r="E1898" s="4">
        <v>45089</v>
      </c>
      <c r="F1898" s="4">
        <v>45117</v>
      </c>
      <c r="G1898">
        <v>0</v>
      </c>
      <c r="H1898" t="s">
        <v>7286</v>
      </c>
      <c r="I1898" t="s">
        <v>8000</v>
      </c>
      <c r="J1898" t="s">
        <v>8006</v>
      </c>
      <c r="L1898">
        <f>VLOOKUP(T_Boleto[[#This Row],[Acionista]], t_carne!$B$2:$L$292,11,0)</f>
        <v>159</v>
      </c>
      <c r="M1898" t="str">
        <f>"insert into t_boleto values(" &amp; L1898 &amp; ", " &amp; T_Boleto[[#This Row],[SeqID]] &amp; ", " &amp; SUBSTITUTE(T_Boleto[[#This Row],[Valor]],",",".",1) &amp; ", '" &amp; TEXT(T_Boleto[[#This Row],[DataVencimento]],"aaaa-mm-dd") &amp; "');"</f>
        <v>insert into t_boleto values(159, 135896, 456.14, '2023-07-10');</v>
      </c>
    </row>
    <row r="1899" spans="1:13">
      <c r="A1899">
        <v>135897</v>
      </c>
      <c r="B1899">
        <v>755</v>
      </c>
      <c r="C1899">
        <v>2</v>
      </c>
      <c r="D1899">
        <v>456.14</v>
      </c>
      <c r="E1899" s="4">
        <v>45089</v>
      </c>
      <c r="F1899" s="4">
        <v>45148</v>
      </c>
      <c r="G1899">
        <v>0</v>
      </c>
      <c r="H1899" t="s">
        <v>7286</v>
      </c>
      <c r="I1899" t="s">
        <v>8000</v>
      </c>
      <c r="J1899" t="s">
        <v>8007</v>
      </c>
      <c r="L1899">
        <f>VLOOKUP(T_Boleto[[#This Row],[Acionista]], t_carne!$B$2:$L$292,11,0)</f>
        <v>159</v>
      </c>
      <c r="M1899" t="str">
        <f>"insert into t_boleto values(" &amp; L1899 &amp; ", " &amp; T_Boleto[[#This Row],[SeqID]] &amp; ", " &amp; SUBSTITUTE(T_Boleto[[#This Row],[Valor]],",",".",1) &amp; ", '" &amp; TEXT(T_Boleto[[#This Row],[DataVencimento]],"aaaa-mm-dd") &amp; "');"</f>
        <v>insert into t_boleto values(159, 135897, 456.14, '2023-08-10');</v>
      </c>
    </row>
    <row r="1900" spans="1:13">
      <c r="A1900">
        <v>135898</v>
      </c>
      <c r="B1900">
        <v>755</v>
      </c>
      <c r="C1900">
        <v>2</v>
      </c>
      <c r="D1900">
        <v>456.14</v>
      </c>
      <c r="E1900" s="4">
        <v>45089</v>
      </c>
      <c r="F1900" s="4">
        <v>45179</v>
      </c>
      <c r="G1900">
        <v>0</v>
      </c>
      <c r="H1900" t="s">
        <v>7286</v>
      </c>
      <c r="I1900" t="s">
        <v>8000</v>
      </c>
      <c r="J1900" t="s">
        <v>8008</v>
      </c>
      <c r="L1900">
        <f>VLOOKUP(T_Boleto[[#This Row],[Acionista]], t_carne!$B$2:$L$292,11,0)</f>
        <v>159</v>
      </c>
      <c r="M1900" t="str">
        <f>"insert into t_boleto values(" &amp; L1900 &amp; ", " &amp; T_Boleto[[#This Row],[SeqID]] &amp; ", " &amp; SUBSTITUTE(T_Boleto[[#This Row],[Valor]],",",".",1) &amp; ", '" &amp; TEXT(T_Boleto[[#This Row],[DataVencimento]],"aaaa-mm-dd") &amp; "');"</f>
        <v>insert into t_boleto values(159, 135898, 456.14, '2023-09-10');</v>
      </c>
    </row>
    <row r="1901" spans="1:13">
      <c r="A1901">
        <v>135899</v>
      </c>
      <c r="B1901">
        <v>755</v>
      </c>
      <c r="C1901">
        <v>2</v>
      </c>
      <c r="D1901">
        <v>456.14</v>
      </c>
      <c r="E1901" s="4">
        <v>45089</v>
      </c>
      <c r="F1901" s="4">
        <v>45209</v>
      </c>
      <c r="G1901">
        <v>0</v>
      </c>
      <c r="H1901" t="s">
        <v>7286</v>
      </c>
      <c r="I1901" t="s">
        <v>8000</v>
      </c>
      <c r="J1901" t="s">
        <v>8009</v>
      </c>
      <c r="L1901">
        <f>VLOOKUP(T_Boleto[[#This Row],[Acionista]], t_carne!$B$2:$L$292,11,0)</f>
        <v>159</v>
      </c>
      <c r="M1901" t="str">
        <f>"insert into t_boleto values(" &amp; L1901 &amp; ", " &amp; T_Boleto[[#This Row],[SeqID]] &amp; ", " &amp; SUBSTITUTE(T_Boleto[[#This Row],[Valor]],",",".",1) &amp; ", '" &amp; TEXT(T_Boleto[[#This Row],[DataVencimento]],"aaaa-mm-dd") &amp; "');"</f>
        <v>insert into t_boleto values(159, 135899, 456.14, '2023-10-10');</v>
      </c>
    </row>
    <row r="1902" spans="1:13">
      <c r="A1902">
        <v>135900</v>
      </c>
      <c r="B1902">
        <v>755</v>
      </c>
      <c r="C1902">
        <v>2</v>
      </c>
      <c r="D1902">
        <v>456.14</v>
      </c>
      <c r="E1902" s="4">
        <v>45089</v>
      </c>
      <c r="F1902" s="4">
        <v>45240</v>
      </c>
      <c r="G1902">
        <v>0</v>
      </c>
      <c r="H1902" t="s">
        <v>7286</v>
      </c>
      <c r="I1902" t="s">
        <v>8000</v>
      </c>
      <c r="J1902" t="s">
        <v>8010</v>
      </c>
      <c r="L1902">
        <f>VLOOKUP(T_Boleto[[#This Row],[Acionista]], t_carne!$B$2:$L$292,11,0)</f>
        <v>159</v>
      </c>
      <c r="M1902" t="str">
        <f>"insert into t_boleto values(" &amp; L1902 &amp; ", " &amp; T_Boleto[[#This Row],[SeqID]] &amp; ", " &amp; SUBSTITUTE(T_Boleto[[#This Row],[Valor]],",",".",1) &amp; ", '" &amp; TEXT(T_Boleto[[#This Row],[DataVencimento]],"aaaa-mm-dd") &amp; "');"</f>
        <v>insert into t_boleto values(159, 135900, 456.14, '2023-11-10');</v>
      </c>
    </row>
    <row r="1903" spans="1:13">
      <c r="A1903">
        <v>135901</v>
      </c>
      <c r="B1903">
        <v>755</v>
      </c>
      <c r="C1903">
        <v>2</v>
      </c>
      <c r="D1903">
        <v>456.14</v>
      </c>
      <c r="E1903" s="4">
        <v>45089</v>
      </c>
      <c r="F1903" s="4">
        <v>45270</v>
      </c>
      <c r="G1903">
        <v>0</v>
      </c>
      <c r="H1903" t="s">
        <v>7286</v>
      </c>
      <c r="I1903" t="s">
        <v>8000</v>
      </c>
      <c r="J1903" t="s">
        <v>8011</v>
      </c>
      <c r="L1903">
        <f>VLOOKUP(T_Boleto[[#This Row],[Acionista]], t_carne!$B$2:$L$292,11,0)</f>
        <v>159</v>
      </c>
      <c r="M1903" t="str">
        <f>"insert into t_boleto values(" &amp; L1903 &amp; ", " &amp; T_Boleto[[#This Row],[SeqID]] &amp; ", " &amp; SUBSTITUTE(T_Boleto[[#This Row],[Valor]],",",".",1) &amp; ", '" &amp; TEXT(T_Boleto[[#This Row],[DataVencimento]],"aaaa-mm-dd") &amp; "');"</f>
        <v>insert into t_boleto values(159, 135901, 456.14, '2023-12-10');</v>
      </c>
    </row>
    <row r="1904" spans="1:13">
      <c r="A1904">
        <v>135902</v>
      </c>
      <c r="B1904">
        <v>755</v>
      </c>
      <c r="C1904">
        <v>2</v>
      </c>
      <c r="D1904">
        <v>456.14</v>
      </c>
      <c r="E1904" s="4">
        <v>45089</v>
      </c>
      <c r="F1904" s="4">
        <v>45301</v>
      </c>
      <c r="G1904">
        <v>0</v>
      </c>
      <c r="H1904" t="s">
        <v>7286</v>
      </c>
      <c r="I1904" t="s">
        <v>8000</v>
      </c>
      <c r="J1904" t="s">
        <v>8012</v>
      </c>
      <c r="L1904">
        <f>VLOOKUP(T_Boleto[[#This Row],[Acionista]], t_carne!$B$2:$L$292,11,0)</f>
        <v>159</v>
      </c>
      <c r="M1904" t="str">
        <f>"insert into t_boleto values(" &amp; L1904 &amp; ", " &amp; T_Boleto[[#This Row],[SeqID]] &amp; ", " &amp; SUBSTITUTE(T_Boleto[[#This Row],[Valor]],",",".",1) &amp; ", '" &amp; TEXT(T_Boleto[[#This Row],[DataVencimento]],"aaaa-mm-dd") &amp; "');"</f>
        <v>insert into t_boleto values(159, 135902, 456.14, '2024-01-10');</v>
      </c>
    </row>
    <row r="1905" spans="1:13">
      <c r="A1905">
        <v>135903</v>
      </c>
      <c r="B1905">
        <v>755</v>
      </c>
      <c r="C1905">
        <v>2</v>
      </c>
      <c r="D1905">
        <v>456.14</v>
      </c>
      <c r="E1905" s="4">
        <v>45089</v>
      </c>
      <c r="F1905" s="4">
        <v>45332</v>
      </c>
      <c r="G1905">
        <v>0</v>
      </c>
      <c r="H1905" t="s">
        <v>7286</v>
      </c>
      <c r="I1905" t="s">
        <v>8000</v>
      </c>
      <c r="J1905" t="s">
        <v>8013</v>
      </c>
      <c r="L1905">
        <f>VLOOKUP(T_Boleto[[#This Row],[Acionista]], t_carne!$B$2:$L$292,11,0)</f>
        <v>159</v>
      </c>
      <c r="M1905" t="str">
        <f>"insert into t_boleto values(" &amp; L1905 &amp; ", " &amp; T_Boleto[[#This Row],[SeqID]] &amp; ", " &amp; SUBSTITUTE(T_Boleto[[#This Row],[Valor]],",",".",1) &amp; ", '" &amp; TEXT(T_Boleto[[#This Row],[DataVencimento]],"aaaa-mm-dd") &amp; "');"</f>
        <v>insert into t_boleto values(159, 135903, 456.14, '2024-02-10');</v>
      </c>
    </row>
    <row r="1906" spans="1:13">
      <c r="A1906">
        <v>135904</v>
      </c>
      <c r="B1906">
        <v>755</v>
      </c>
      <c r="C1906">
        <v>2</v>
      </c>
      <c r="D1906">
        <v>456.14</v>
      </c>
      <c r="E1906" s="4">
        <v>45089</v>
      </c>
      <c r="F1906" s="4">
        <v>45361</v>
      </c>
      <c r="G1906">
        <v>0</v>
      </c>
      <c r="H1906" t="s">
        <v>7286</v>
      </c>
      <c r="I1906" t="s">
        <v>8000</v>
      </c>
      <c r="J1906" t="s">
        <v>8001</v>
      </c>
      <c r="L1906">
        <f>VLOOKUP(T_Boleto[[#This Row],[Acionista]], t_carne!$B$2:$L$292,11,0)</f>
        <v>159</v>
      </c>
      <c r="M1906" t="str">
        <f>"insert into t_boleto values(" &amp; L1906 &amp; ", " &amp; T_Boleto[[#This Row],[SeqID]] &amp; ", " &amp; SUBSTITUTE(T_Boleto[[#This Row],[Valor]],",",".",1) &amp; ", '" &amp; TEXT(T_Boleto[[#This Row],[DataVencimento]],"aaaa-mm-dd") &amp; "');"</f>
        <v>insert into t_boleto values(159, 135904, 456.14, '2024-03-10');</v>
      </c>
    </row>
    <row r="1907" spans="1:13">
      <c r="A1907">
        <v>135905</v>
      </c>
      <c r="B1907">
        <v>755</v>
      </c>
      <c r="C1907">
        <v>2</v>
      </c>
      <c r="D1907">
        <v>456.14</v>
      </c>
      <c r="E1907" s="4">
        <v>45089</v>
      </c>
      <c r="F1907" s="4">
        <v>45392</v>
      </c>
      <c r="G1907">
        <v>0</v>
      </c>
      <c r="H1907" t="s">
        <v>7286</v>
      </c>
      <c r="I1907" t="s">
        <v>8000</v>
      </c>
      <c r="J1907" t="s">
        <v>8002</v>
      </c>
      <c r="L1907">
        <f>VLOOKUP(T_Boleto[[#This Row],[Acionista]], t_carne!$B$2:$L$292,11,0)</f>
        <v>159</v>
      </c>
      <c r="M1907" t="str">
        <f>"insert into t_boleto values(" &amp; L1907 &amp; ", " &amp; T_Boleto[[#This Row],[SeqID]] &amp; ", " &amp; SUBSTITUTE(T_Boleto[[#This Row],[Valor]],",",".",1) &amp; ", '" &amp; TEXT(T_Boleto[[#This Row],[DataVencimento]],"aaaa-mm-dd") &amp; "');"</f>
        <v>insert into t_boleto values(159, 135905, 456.14, '2024-04-10');</v>
      </c>
    </row>
    <row r="1908" spans="1:13">
      <c r="A1908">
        <v>135906</v>
      </c>
      <c r="B1908">
        <v>755</v>
      </c>
      <c r="C1908">
        <v>2</v>
      </c>
      <c r="D1908">
        <v>456.14</v>
      </c>
      <c r="E1908" s="4">
        <v>45089</v>
      </c>
      <c r="F1908" s="4">
        <v>45422</v>
      </c>
      <c r="G1908">
        <v>0</v>
      </c>
      <c r="H1908" t="s">
        <v>7286</v>
      </c>
      <c r="I1908" t="s">
        <v>8000</v>
      </c>
      <c r="J1908" t="s">
        <v>8003</v>
      </c>
      <c r="L1908">
        <f>VLOOKUP(T_Boleto[[#This Row],[Acionista]], t_carne!$B$2:$L$292,11,0)</f>
        <v>159</v>
      </c>
      <c r="M1908" t="str">
        <f>"insert into t_boleto values(" &amp; L1908 &amp; ", " &amp; T_Boleto[[#This Row],[SeqID]] &amp; ", " &amp; SUBSTITUTE(T_Boleto[[#This Row],[Valor]],",",".",1) &amp; ", '" &amp; TEXT(T_Boleto[[#This Row],[DataVencimento]],"aaaa-mm-dd") &amp; "');"</f>
        <v>insert into t_boleto values(159, 135906, 456.14, '2024-05-10');</v>
      </c>
    </row>
    <row r="1909" spans="1:13">
      <c r="A1909">
        <v>135907</v>
      </c>
      <c r="B1909">
        <v>755</v>
      </c>
      <c r="C1909">
        <v>2</v>
      </c>
      <c r="D1909">
        <v>456.14</v>
      </c>
      <c r="E1909" s="4">
        <v>45089</v>
      </c>
      <c r="F1909" s="4">
        <v>45453</v>
      </c>
      <c r="G1909">
        <v>0</v>
      </c>
      <c r="H1909" t="s">
        <v>7286</v>
      </c>
      <c r="I1909" t="s">
        <v>8000</v>
      </c>
      <c r="J1909" t="s">
        <v>8004</v>
      </c>
      <c r="L1909">
        <f>VLOOKUP(T_Boleto[[#This Row],[Acionista]], t_carne!$B$2:$L$292,11,0)</f>
        <v>159</v>
      </c>
      <c r="M1909" t="str">
        <f>"insert into t_boleto values(" &amp; L1909 &amp; ", " &amp; T_Boleto[[#This Row],[SeqID]] &amp; ", " &amp; SUBSTITUTE(T_Boleto[[#This Row],[Valor]],",",".",1) &amp; ", '" &amp; TEXT(T_Boleto[[#This Row],[DataVencimento]],"aaaa-mm-dd") &amp; "');"</f>
        <v>insert into t_boleto values(159, 135907, 456.14, '2024-06-10');</v>
      </c>
    </row>
    <row r="1910" spans="1:13">
      <c r="A1910">
        <v>135908</v>
      </c>
      <c r="B1910">
        <v>886</v>
      </c>
      <c r="C1910">
        <v>2</v>
      </c>
      <c r="D1910">
        <v>456.14</v>
      </c>
      <c r="E1910" s="4">
        <v>45089</v>
      </c>
      <c r="F1910" s="4">
        <v>45117</v>
      </c>
      <c r="G1910">
        <v>0</v>
      </c>
      <c r="H1910" t="s">
        <v>7373</v>
      </c>
      <c r="I1910" t="s">
        <v>8000</v>
      </c>
      <c r="J1910" t="s">
        <v>8006</v>
      </c>
      <c r="L1910">
        <f>VLOOKUP(T_Boleto[[#This Row],[Acionista]], t_carne!$B$2:$L$292,11,0)</f>
        <v>160</v>
      </c>
      <c r="M1910" t="str">
        <f>"insert into t_boleto values(" &amp; L1910 &amp; ", " &amp; T_Boleto[[#This Row],[SeqID]] &amp; ", " &amp; SUBSTITUTE(T_Boleto[[#This Row],[Valor]],",",".",1) &amp; ", '" &amp; TEXT(T_Boleto[[#This Row],[DataVencimento]],"aaaa-mm-dd") &amp; "');"</f>
        <v>insert into t_boleto values(160, 135908, 456.14, '2023-07-10');</v>
      </c>
    </row>
    <row r="1911" spans="1:13">
      <c r="A1911">
        <v>135909</v>
      </c>
      <c r="B1911">
        <v>886</v>
      </c>
      <c r="C1911">
        <v>2</v>
      </c>
      <c r="D1911">
        <v>456.14</v>
      </c>
      <c r="E1911" s="4">
        <v>45089</v>
      </c>
      <c r="F1911" s="4">
        <v>45148</v>
      </c>
      <c r="G1911">
        <v>0</v>
      </c>
      <c r="H1911" t="s">
        <v>7373</v>
      </c>
      <c r="I1911" t="s">
        <v>8000</v>
      </c>
      <c r="J1911" t="s">
        <v>8007</v>
      </c>
      <c r="L1911">
        <f>VLOOKUP(T_Boleto[[#This Row],[Acionista]], t_carne!$B$2:$L$292,11,0)</f>
        <v>160</v>
      </c>
      <c r="M1911" t="str">
        <f>"insert into t_boleto values(" &amp; L1911 &amp; ", " &amp; T_Boleto[[#This Row],[SeqID]] &amp; ", " &amp; SUBSTITUTE(T_Boleto[[#This Row],[Valor]],",",".",1) &amp; ", '" &amp; TEXT(T_Boleto[[#This Row],[DataVencimento]],"aaaa-mm-dd") &amp; "');"</f>
        <v>insert into t_boleto values(160, 135909, 456.14, '2023-08-10');</v>
      </c>
    </row>
    <row r="1912" spans="1:13">
      <c r="A1912">
        <v>135910</v>
      </c>
      <c r="B1912">
        <v>886</v>
      </c>
      <c r="C1912">
        <v>2</v>
      </c>
      <c r="D1912">
        <v>456.14</v>
      </c>
      <c r="E1912" s="4">
        <v>45089</v>
      </c>
      <c r="F1912" s="4">
        <v>45179</v>
      </c>
      <c r="G1912">
        <v>0</v>
      </c>
      <c r="H1912" t="s">
        <v>7373</v>
      </c>
      <c r="I1912" t="s">
        <v>8000</v>
      </c>
      <c r="J1912" t="s">
        <v>8008</v>
      </c>
      <c r="L1912">
        <f>VLOOKUP(T_Boleto[[#This Row],[Acionista]], t_carne!$B$2:$L$292,11,0)</f>
        <v>160</v>
      </c>
      <c r="M1912" t="str">
        <f>"insert into t_boleto values(" &amp; L1912 &amp; ", " &amp; T_Boleto[[#This Row],[SeqID]] &amp; ", " &amp; SUBSTITUTE(T_Boleto[[#This Row],[Valor]],",",".",1) &amp; ", '" &amp; TEXT(T_Boleto[[#This Row],[DataVencimento]],"aaaa-mm-dd") &amp; "');"</f>
        <v>insert into t_boleto values(160, 135910, 456.14, '2023-09-10');</v>
      </c>
    </row>
    <row r="1913" spans="1:13">
      <c r="A1913">
        <v>135911</v>
      </c>
      <c r="B1913">
        <v>886</v>
      </c>
      <c r="C1913">
        <v>2</v>
      </c>
      <c r="D1913">
        <v>456.14</v>
      </c>
      <c r="E1913" s="4">
        <v>45089</v>
      </c>
      <c r="F1913" s="4">
        <v>45209</v>
      </c>
      <c r="G1913">
        <v>0</v>
      </c>
      <c r="H1913" t="s">
        <v>7373</v>
      </c>
      <c r="I1913" t="s">
        <v>8000</v>
      </c>
      <c r="J1913" t="s">
        <v>8009</v>
      </c>
      <c r="L1913">
        <f>VLOOKUP(T_Boleto[[#This Row],[Acionista]], t_carne!$B$2:$L$292,11,0)</f>
        <v>160</v>
      </c>
      <c r="M1913" t="str">
        <f>"insert into t_boleto values(" &amp; L1913 &amp; ", " &amp; T_Boleto[[#This Row],[SeqID]] &amp; ", " &amp; SUBSTITUTE(T_Boleto[[#This Row],[Valor]],",",".",1) &amp; ", '" &amp; TEXT(T_Boleto[[#This Row],[DataVencimento]],"aaaa-mm-dd") &amp; "');"</f>
        <v>insert into t_boleto values(160, 135911, 456.14, '2023-10-10');</v>
      </c>
    </row>
    <row r="1914" spans="1:13">
      <c r="A1914">
        <v>135912</v>
      </c>
      <c r="B1914">
        <v>886</v>
      </c>
      <c r="C1914">
        <v>2</v>
      </c>
      <c r="D1914">
        <v>456.14</v>
      </c>
      <c r="E1914" s="4">
        <v>45089</v>
      </c>
      <c r="F1914" s="4">
        <v>45240</v>
      </c>
      <c r="G1914">
        <v>0</v>
      </c>
      <c r="H1914" t="s">
        <v>7373</v>
      </c>
      <c r="I1914" t="s">
        <v>8000</v>
      </c>
      <c r="J1914" t="s">
        <v>8010</v>
      </c>
      <c r="L1914">
        <f>VLOOKUP(T_Boleto[[#This Row],[Acionista]], t_carne!$B$2:$L$292,11,0)</f>
        <v>160</v>
      </c>
      <c r="M1914" t="str">
        <f>"insert into t_boleto values(" &amp; L1914 &amp; ", " &amp; T_Boleto[[#This Row],[SeqID]] &amp; ", " &amp; SUBSTITUTE(T_Boleto[[#This Row],[Valor]],",",".",1) &amp; ", '" &amp; TEXT(T_Boleto[[#This Row],[DataVencimento]],"aaaa-mm-dd") &amp; "');"</f>
        <v>insert into t_boleto values(160, 135912, 456.14, '2023-11-10');</v>
      </c>
    </row>
    <row r="1915" spans="1:13">
      <c r="A1915">
        <v>135913</v>
      </c>
      <c r="B1915">
        <v>886</v>
      </c>
      <c r="C1915">
        <v>2</v>
      </c>
      <c r="D1915">
        <v>456.14</v>
      </c>
      <c r="E1915" s="4">
        <v>45089</v>
      </c>
      <c r="F1915" s="4">
        <v>45270</v>
      </c>
      <c r="G1915">
        <v>0</v>
      </c>
      <c r="H1915" t="s">
        <v>7373</v>
      </c>
      <c r="I1915" t="s">
        <v>8000</v>
      </c>
      <c r="J1915" t="s">
        <v>8011</v>
      </c>
      <c r="L1915">
        <f>VLOOKUP(T_Boleto[[#This Row],[Acionista]], t_carne!$B$2:$L$292,11,0)</f>
        <v>160</v>
      </c>
      <c r="M1915" t="str">
        <f>"insert into t_boleto values(" &amp; L1915 &amp; ", " &amp; T_Boleto[[#This Row],[SeqID]] &amp; ", " &amp; SUBSTITUTE(T_Boleto[[#This Row],[Valor]],",",".",1) &amp; ", '" &amp; TEXT(T_Boleto[[#This Row],[DataVencimento]],"aaaa-mm-dd") &amp; "');"</f>
        <v>insert into t_boleto values(160, 135913, 456.14, '2023-12-10');</v>
      </c>
    </row>
    <row r="1916" spans="1:13">
      <c r="A1916">
        <v>135914</v>
      </c>
      <c r="B1916">
        <v>886</v>
      </c>
      <c r="C1916">
        <v>2</v>
      </c>
      <c r="D1916">
        <v>456.14</v>
      </c>
      <c r="E1916" s="4">
        <v>45089</v>
      </c>
      <c r="F1916" s="4">
        <v>45301</v>
      </c>
      <c r="G1916">
        <v>0</v>
      </c>
      <c r="H1916" t="s">
        <v>7373</v>
      </c>
      <c r="I1916" t="s">
        <v>8000</v>
      </c>
      <c r="J1916" t="s">
        <v>8012</v>
      </c>
      <c r="L1916">
        <f>VLOOKUP(T_Boleto[[#This Row],[Acionista]], t_carne!$B$2:$L$292,11,0)</f>
        <v>160</v>
      </c>
      <c r="M1916" t="str">
        <f>"insert into t_boleto values(" &amp; L1916 &amp; ", " &amp; T_Boleto[[#This Row],[SeqID]] &amp; ", " &amp; SUBSTITUTE(T_Boleto[[#This Row],[Valor]],",",".",1) &amp; ", '" &amp; TEXT(T_Boleto[[#This Row],[DataVencimento]],"aaaa-mm-dd") &amp; "');"</f>
        <v>insert into t_boleto values(160, 135914, 456.14, '2024-01-10');</v>
      </c>
    </row>
    <row r="1917" spans="1:13">
      <c r="A1917">
        <v>135915</v>
      </c>
      <c r="B1917">
        <v>886</v>
      </c>
      <c r="C1917">
        <v>2</v>
      </c>
      <c r="D1917">
        <v>456.14</v>
      </c>
      <c r="E1917" s="4">
        <v>45089</v>
      </c>
      <c r="F1917" s="4">
        <v>45332</v>
      </c>
      <c r="G1917">
        <v>0</v>
      </c>
      <c r="H1917" t="s">
        <v>7373</v>
      </c>
      <c r="I1917" t="s">
        <v>8000</v>
      </c>
      <c r="J1917" t="s">
        <v>8013</v>
      </c>
      <c r="L1917">
        <f>VLOOKUP(T_Boleto[[#This Row],[Acionista]], t_carne!$B$2:$L$292,11,0)</f>
        <v>160</v>
      </c>
      <c r="M1917" t="str">
        <f>"insert into t_boleto values(" &amp; L1917 &amp; ", " &amp; T_Boleto[[#This Row],[SeqID]] &amp; ", " &amp; SUBSTITUTE(T_Boleto[[#This Row],[Valor]],",",".",1) &amp; ", '" &amp; TEXT(T_Boleto[[#This Row],[DataVencimento]],"aaaa-mm-dd") &amp; "');"</f>
        <v>insert into t_boleto values(160, 135915, 456.14, '2024-02-10');</v>
      </c>
    </row>
    <row r="1918" spans="1:13">
      <c r="A1918">
        <v>135916</v>
      </c>
      <c r="B1918">
        <v>886</v>
      </c>
      <c r="C1918">
        <v>2</v>
      </c>
      <c r="D1918">
        <v>456.14</v>
      </c>
      <c r="E1918" s="4">
        <v>45089</v>
      </c>
      <c r="F1918" s="4">
        <v>45361</v>
      </c>
      <c r="G1918">
        <v>0</v>
      </c>
      <c r="H1918" t="s">
        <v>7373</v>
      </c>
      <c r="I1918" t="s">
        <v>8000</v>
      </c>
      <c r="J1918" t="s">
        <v>8001</v>
      </c>
      <c r="L1918">
        <f>VLOOKUP(T_Boleto[[#This Row],[Acionista]], t_carne!$B$2:$L$292,11,0)</f>
        <v>160</v>
      </c>
      <c r="M1918" t="str">
        <f>"insert into t_boleto values(" &amp; L1918 &amp; ", " &amp; T_Boleto[[#This Row],[SeqID]] &amp; ", " &amp; SUBSTITUTE(T_Boleto[[#This Row],[Valor]],",",".",1) &amp; ", '" &amp; TEXT(T_Boleto[[#This Row],[DataVencimento]],"aaaa-mm-dd") &amp; "');"</f>
        <v>insert into t_boleto values(160, 135916, 456.14, '2024-03-10');</v>
      </c>
    </row>
    <row r="1919" spans="1:13">
      <c r="A1919">
        <v>135917</v>
      </c>
      <c r="B1919">
        <v>886</v>
      </c>
      <c r="C1919">
        <v>2</v>
      </c>
      <c r="D1919">
        <v>456.14</v>
      </c>
      <c r="E1919" s="4">
        <v>45089</v>
      </c>
      <c r="F1919" s="4">
        <v>45392</v>
      </c>
      <c r="G1919">
        <v>0</v>
      </c>
      <c r="H1919" t="s">
        <v>7373</v>
      </c>
      <c r="I1919" t="s">
        <v>8000</v>
      </c>
      <c r="J1919" t="s">
        <v>8002</v>
      </c>
      <c r="L1919">
        <f>VLOOKUP(T_Boleto[[#This Row],[Acionista]], t_carne!$B$2:$L$292,11,0)</f>
        <v>160</v>
      </c>
      <c r="M1919" t="str">
        <f>"insert into t_boleto values(" &amp; L1919 &amp; ", " &amp; T_Boleto[[#This Row],[SeqID]] &amp; ", " &amp; SUBSTITUTE(T_Boleto[[#This Row],[Valor]],",",".",1) &amp; ", '" &amp; TEXT(T_Boleto[[#This Row],[DataVencimento]],"aaaa-mm-dd") &amp; "');"</f>
        <v>insert into t_boleto values(160, 135917, 456.14, '2024-04-10');</v>
      </c>
    </row>
    <row r="1920" spans="1:13">
      <c r="A1920">
        <v>135918</v>
      </c>
      <c r="B1920">
        <v>886</v>
      </c>
      <c r="C1920">
        <v>2</v>
      </c>
      <c r="D1920">
        <v>456.14</v>
      </c>
      <c r="E1920" s="4">
        <v>45089</v>
      </c>
      <c r="F1920" s="4">
        <v>45422</v>
      </c>
      <c r="G1920">
        <v>0</v>
      </c>
      <c r="H1920" t="s">
        <v>7373</v>
      </c>
      <c r="I1920" t="s">
        <v>8000</v>
      </c>
      <c r="J1920" t="s">
        <v>8003</v>
      </c>
      <c r="L1920">
        <f>VLOOKUP(T_Boleto[[#This Row],[Acionista]], t_carne!$B$2:$L$292,11,0)</f>
        <v>160</v>
      </c>
      <c r="M1920" t="str">
        <f>"insert into t_boleto values(" &amp; L1920 &amp; ", " &amp; T_Boleto[[#This Row],[SeqID]] &amp; ", " &amp; SUBSTITUTE(T_Boleto[[#This Row],[Valor]],",",".",1) &amp; ", '" &amp; TEXT(T_Boleto[[#This Row],[DataVencimento]],"aaaa-mm-dd") &amp; "');"</f>
        <v>insert into t_boleto values(160, 135918, 456.14, '2024-05-10');</v>
      </c>
    </row>
    <row r="1921" spans="1:13">
      <c r="A1921">
        <v>135919</v>
      </c>
      <c r="B1921">
        <v>886</v>
      </c>
      <c r="C1921">
        <v>2</v>
      </c>
      <c r="D1921">
        <v>456.14</v>
      </c>
      <c r="E1921" s="4">
        <v>45089</v>
      </c>
      <c r="F1921" s="4">
        <v>45453</v>
      </c>
      <c r="G1921">
        <v>0</v>
      </c>
      <c r="H1921" t="s">
        <v>7373</v>
      </c>
      <c r="I1921" t="s">
        <v>8000</v>
      </c>
      <c r="J1921" t="s">
        <v>8004</v>
      </c>
      <c r="L1921">
        <f>VLOOKUP(T_Boleto[[#This Row],[Acionista]], t_carne!$B$2:$L$292,11,0)</f>
        <v>160</v>
      </c>
      <c r="M1921" t="str">
        <f>"insert into t_boleto values(" &amp; L1921 &amp; ", " &amp; T_Boleto[[#This Row],[SeqID]] &amp; ", " &amp; SUBSTITUTE(T_Boleto[[#This Row],[Valor]],",",".",1) &amp; ", '" &amp; TEXT(T_Boleto[[#This Row],[DataVencimento]],"aaaa-mm-dd") &amp; "');"</f>
        <v>insert into t_boleto values(160, 135919, 456.14, '2024-06-10');</v>
      </c>
    </row>
    <row r="1922" spans="1:13">
      <c r="A1922">
        <v>135920</v>
      </c>
      <c r="B1922">
        <v>788</v>
      </c>
      <c r="C1922">
        <v>2</v>
      </c>
      <c r="D1922">
        <v>839.28</v>
      </c>
      <c r="E1922" s="4">
        <v>45089</v>
      </c>
      <c r="F1922" s="4">
        <v>45117</v>
      </c>
      <c r="G1922">
        <v>0</v>
      </c>
      <c r="H1922" t="s">
        <v>7304</v>
      </c>
      <c r="I1922" t="s">
        <v>8005</v>
      </c>
      <c r="J1922" t="s">
        <v>8006</v>
      </c>
      <c r="L1922">
        <f>VLOOKUP(T_Boleto[[#This Row],[Acionista]], t_carne!$B$2:$L$292,11,0)</f>
        <v>161</v>
      </c>
      <c r="M1922" t="str">
        <f>"insert into t_boleto values(" &amp; L1922 &amp; ", " &amp; T_Boleto[[#This Row],[SeqID]] &amp; ", " &amp; SUBSTITUTE(T_Boleto[[#This Row],[Valor]],",",".",1) &amp; ", '" &amp; TEXT(T_Boleto[[#This Row],[DataVencimento]],"aaaa-mm-dd") &amp; "');"</f>
        <v>insert into t_boleto values(161, 135920, 839.28, '2023-07-10');</v>
      </c>
    </row>
    <row r="1923" spans="1:13">
      <c r="A1923">
        <v>135921</v>
      </c>
      <c r="B1923">
        <v>788</v>
      </c>
      <c r="C1923">
        <v>2</v>
      </c>
      <c r="D1923">
        <v>839.28</v>
      </c>
      <c r="E1923" s="4">
        <v>45089</v>
      </c>
      <c r="F1923" s="4">
        <v>45148</v>
      </c>
      <c r="G1923">
        <v>0</v>
      </c>
      <c r="H1923" t="s">
        <v>7304</v>
      </c>
      <c r="I1923" t="s">
        <v>8005</v>
      </c>
      <c r="J1923" t="s">
        <v>8007</v>
      </c>
      <c r="L1923">
        <f>VLOOKUP(T_Boleto[[#This Row],[Acionista]], t_carne!$B$2:$L$292,11,0)</f>
        <v>161</v>
      </c>
      <c r="M1923" t="str">
        <f>"insert into t_boleto values(" &amp; L1923 &amp; ", " &amp; T_Boleto[[#This Row],[SeqID]] &amp; ", " &amp; SUBSTITUTE(T_Boleto[[#This Row],[Valor]],",",".",1) &amp; ", '" &amp; TEXT(T_Boleto[[#This Row],[DataVencimento]],"aaaa-mm-dd") &amp; "');"</f>
        <v>insert into t_boleto values(161, 135921, 839.28, '2023-08-10');</v>
      </c>
    </row>
    <row r="1924" spans="1:13">
      <c r="A1924">
        <v>135922</v>
      </c>
      <c r="B1924">
        <v>788</v>
      </c>
      <c r="C1924">
        <v>2</v>
      </c>
      <c r="D1924">
        <v>839.28</v>
      </c>
      <c r="E1924" s="4">
        <v>45089</v>
      </c>
      <c r="F1924" s="4">
        <v>45179</v>
      </c>
      <c r="G1924">
        <v>0</v>
      </c>
      <c r="H1924" t="s">
        <v>7304</v>
      </c>
      <c r="I1924" t="s">
        <v>8005</v>
      </c>
      <c r="J1924" t="s">
        <v>8008</v>
      </c>
      <c r="L1924">
        <f>VLOOKUP(T_Boleto[[#This Row],[Acionista]], t_carne!$B$2:$L$292,11,0)</f>
        <v>161</v>
      </c>
      <c r="M1924" t="str">
        <f>"insert into t_boleto values(" &amp; L1924 &amp; ", " &amp; T_Boleto[[#This Row],[SeqID]] &amp; ", " &amp; SUBSTITUTE(T_Boleto[[#This Row],[Valor]],",",".",1) &amp; ", '" &amp; TEXT(T_Boleto[[#This Row],[DataVencimento]],"aaaa-mm-dd") &amp; "');"</f>
        <v>insert into t_boleto values(161, 135922, 839.28, '2023-09-10');</v>
      </c>
    </row>
    <row r="1925" spans="1:13">
      <c r="A1925">
        <v>135923</v>
      </c>
      <c r="B1925">
        <v>788</v>
      </c>
      <c r="C1925">
        <v>2</v>
      </c>
      <c r="D1925">
        <v>839.28</v>
      </c>
      <c r="E1925" s="4">
        <v>45089</v>
      </c>
      <c r="F1925" s="4">
        <v>45209</v>
      </c>
      <c r="G1925">
        <v>0</v>
      </c>
      <c r="H1925" t="s">
        <v>7304</v>
      </c>
      <c r="I1925" t="s">
        <v>8005</v>
      </c>
      <c r="J1925" t="s">
        <v>8009</v>
      </c>
      <c r="L1925">
        <f>VLOOKUP(T_Boleto[[#This Row],[Acionista]], t_carne!$B$2:$L$292,11,0)</f>
        <v>161</v>
      </c>
      <c r="M1925" t="str">
        <f>"insert into t_boleto values(" &amp; L1925 &amp; ", " &amp; T_Boleto[[#This Row],[SeqID]] &amp; ", " &amp; SUBSTITUTE(T_Boleto[[#This Row],[Valor]],",",".",1) &amp; ", '" &amp; TEXT(T_Boleto[[#This Row],[DataVencimento]],"aaaa-mm-dd") &amp; "');"</f>
        <v>insert into t_boleto values(161, 135923, 839.28, '2023-10-10');</v>
      </c>
    </row>
    <row r="1926" spans="1:13">
      <c r="A1926">
        <v>135924</v>
      </c>
      <c r="B1926">
        <v>788</v>
      </c>
      <c r="C1926">
        <v>2</v>
      </c>
      <c r="D1926">
        <v>839.28</v>
      </c>
      <c r="E1926" s="4">
        <v>45089</v>
      </c>
      <c r="F1926" s="4">
        <v>45240</v>
      </c>
      <c r="G1926">
        <v>0</v>
      </c>
      <c r="H1926" t="s">
        <v>7304</v>
      </c>
      <c r="I1926" t="s">
        <v>8005</v>
      </c>
      <c r="J1926" t="s">
        <v>8010</v>
      </c>
      <c r="L1926">
        <f>VLOOKUP(T_Boleto[[#This Row],[Acionista]], t_carne!$B$2:$L$292,11,0)</f>
        <v>161</v>
      </c>
      <c r="M1926" t="str">
        <f>"insert into t_boleto values(" &amp; L1926 &amp; ", " &amp; T_Boleto[[#This Row],[SeqID]] &amp; ", " &amp; SUBSTITUTE(T_Boleto[[#This Row],[Valor]],",",".",1) &amp; ", '" &amp; TEXT(T_Boleto[[#This Row],[DataVencimento]],"aaaa-mm-dd") &amp; "');"</f>
        <v>insert into t_boleto values(161, 135924, 839.28, '2023-11-10');</v>
      </c>
    </row>
    <row r="1927" spans="1:13">
      <c r="A1927">
        <v>135925</v>
      </c>
      <c r="B1927">
        <v>788</v>
      </c>
      <c r="C1927">
        <v>2</v>
      </c>
      <c r="D1927">
        <v>839.28</v>
      </c>
      <c r="E1927" s="4">
        <v>45089</v>
      </c>
      <c r="F1927" s="4">
        <v>45270</v>
      </c>
      <c r="G1927">
        <v>0</v>
      </c>
      <c r="H1927" t="s">
        <v>7304</v>
      </c>
      <c r="I1927" t="s">
        <v>8005</v>
      </c>
      <c r="J1927" t="s">
        <v>8011</v>
      </c>
      <c r="L1927">
        <f>VLOOKUP(T_Boleto[[#This Row],[Acionista]], t_carne!$B$2:$L$292,11,0)</f>
        <v>161</v>
      </c>
      <c r="M1927" t="str">
        <f>"insert into t_boleto values(" &amp; L1927 &amp; ", " &amp; T_Boleto[[#This Row],[SeqID]] &amp; ", " &amp; SUBSTITUTE(T_Boleto[[#This Row],[Valor]],",",".",1) &amp; ", '" &amp; TEXT(T_Boleto[[#This Row],[DataVencimento]],"aaaa-mm-dd") &amp; "');"</f>
        <v>insert into t_boleto values(161, 135925, 839.28, '2023-12-10');</v>
      </c>
    </row>
    <row r="1928" spans="1:13">
      <c r="A1928">
        <v>135926</v>
      </c>
      <c r="B1928">
        <v>788</v>
      </c>
      <c r="C1928">
        <v>2</v>
      </c>
      <c r="D1928">
        <v>839.28</v>
      </c>
      <c r="E1928" s="4">
        <v>45089</v>
      </c>
      <c r="F1928" s="4">
        <v>45301</v>
      </c>
      <c r="G1928">
        <v>0</v>
      </c>
      <c r="H1928" t="s">
        <v>7304</v>
      </c>
      <c r="I1928" t="s">
        <v>8005</v>
      </c>
      <c r="J1928" t="s">
        <v>8012</v>
      </c>
      <c r="L1928">
        <f>VLOOKUP(T_Boleto[[#This Row],[Acionista]], t_carne!$B$2:$L$292,11,0)</f>
        <v>161</v>
      </c>
      <c r="M1928" t="str">
        <f>"insert into t_boleto values(" &amp; L1928 &amp; ", " &amp; T_Boleto[[#This Row],[SeqID]] &amp; ", " &amp; SUBSTITUTE(T_Boleto[[#This Row],[Valor]],",",".",1) &amp; ", '" &amp; TEXT(T_Boleto[[#This Row],[DataVencimento]],"aaaa-mm-dd") &amp; "');"</f>
        <v>insert into t_boleto values(161, 135926, 839.28, '2024-01-10');</v>
      </c>
    </row>
    <row r="1929" spans="1:13">
      <c r="A1929">
        <v>135927</v>
      </c>
      <c r="B1929">
        <v>788</v>
      </c>
      <c r="C1929">
        <v>2</v>
      </c>
      <c r="D1929">
        <v>839.28</v>
      </c>
      <c r="E1929" s="4">
        <v>45089</v>
      </c>
      <c r="F1929" s="4">
        <v>45332</v>
      </c>
      <c r="G1929">
        <v>0</v>
      </c>
      <c r="H1929" t="s">
        <v>7304</v>
      </c>
      <c r="I1929" t="s">
        <v>8005</v>
      </c>
      <c r="J1929" t="s">
        <v>8013</v>
      </c>
      <c r="L1929">
        <f>VLOOKUP(T_Boleto[[#This Row],[Acionista]], t_carne!$B$2:$L$292,11,0)</f>
        <v>161</v>
      </c>
      <c r="M1929" t="str">
        <f>"insert into t_boleto values(" &amp; L1929 &amp; ", " &amp; T_Boleto[[#This Row],[SeqID]] &amp; ", " &amp; SUBSTITUTE(T_Boleto[[#This Row],[Valor]],",",".",1) &amp; ", '" &amp; TEXT(T_Boleto[[#This Row],[DataVencimento]],"aaaa-mm-dd") &amp; "');"</f>
        <v>insert into t_boleto values(161, 135927, 839.28, '2024-02-10');</v>
      </c>
    </row>
    <row r="1930" spans="1:13">
      <c r="A1930">
        <v>135928</v>
      </c>
      <c r="B1930">
        <v>788</v>
      </c>
      <c r="C1930">
        <v>2</v>
      </c>
      <c r="D1930">
        <v>839.28</v>
      </c>
      <c r="E1930" s="4">
        <v>45089</v>
      </c>
      <c r="F1930" s="4">
        <v>45361</v>
      </c>
      <c r="G1930">
        <v>0</v>
      </c>
      <c r="H1930" t="s">
        <v>7304</v>
      </c>
      <c r="I1930" t="s">
        <v>8005</v>
      </c>
      <c r="J1930" t="s">
        <v>8001</v>
      </c>
      <c r="L1930">
        <f>VLOOKUP(T_Boleto[[#This Row],[Acionista]], t_carne!$B$2:$L$292,11,0)</f>
        <v>161</v>
      </c>
      <c r="M1930" t="str">
        <f>"insert into t_boleto values(" &amp; L1930 &amp; ", " &amp; T_Boleto[[#This Row],[SeqID]] &amp; ", " &amp; SUBSTITUTE(T_Boleto[[#This Row],[Valor]],",",".",1) &amp; ", '" &amp; TEXT(T_Boleto[[#This Row],[DataVencimento]],"aaaa-mm-dd") &amp; "');"</f>
        <v>insert into t_boleto values(161, 135928, 839.28, '2024-03-10');</v>
      </c>
    </row>
    <row r="1931" spans="1:13">
      <c r="A1931">
        <v>135929</v>
      </c>
      <c r="B1931">
        <v>788</v>
      </c>
      <c r="C1931">
        <v>2</v>
      </c>
      <c r="D1931">
        <v>839.28</v>
      </c>
      <c r="E1931" s="4">
        <v>45089</v>
      </c>
      <c r="F1931" s="4">
        <v>45392</v>
      </c>
      <c r="G1931">
        <v>0</v>
      </c>
      <c r="H1931" t="s">
        <v>7304</v>
      </c>
      <c r="I1931" t="s">
        <v>8005</v>
      </c>
      <c r="J1931" t="s">
        <v>8002</v>
      </c>
      <c r="L1931">
        <f>VLOOKUP(T_Boleto[[#This Row],[Acionista]], t_carne!$B$2:$L$292,11,0)</f>
        <v>161</v>
      </c>
      <c r="M1931" t="str">
        <f>"insert into t_boleto values(" &amp; L1931 &amp; ", " &amp; T_Boleto[[#This Row],[SeqID]] &amp; ", " &amp; SUBSTITUTE(T_Boleto[[#This Row],[Valor]],",",".",1) &amp; ", '" &amp; TEXT(T_Boleto[[#This Row],[DataVencimento]],"aaaa-mm-dd") &amp; "');"</f>
        <v>insert into t_boleto values(161, 135929, 839.28, '2024-04-10');</v>
      </c>
    </row>
    <row r="1932" spans="1:13">
      <c r="A1932">
        <v>135930</v>
      </c>
      <c r="B1932">
        <v>788</v>
      </c>
      <c r="C1932">
        <v>2</v>
      </c>
      <c r="D1932">
        <v>839.28</v>
      </c>
      <c r="E1932" s="4">
        <v>45089</v>
      </c>
      <c r="F1932" s="4">
        <v>45422</v>
      </c>
      <c r="G1932">
        <v>0</v>
      </c>
      <c r="H1932" t="s">
        <v>7304</v>
      </c>
      <c r="I1932" t="s">
        <v>8005</v>
      </c>
      <c r="J1932" t="s">
        <v>8003</v>
      </c>
      <c r="L1932">
        <f>VLOOKUP(T_Boleto[[#This Row],[Acionista]], t_carne!$B$2:$L$292,11,0)</f>
        <v>161</v>
      </c>
      <c r="M1932" t="str">
        <f>"insert into t_boleto values(" &amp; L1932 &amp; ", " &amp; T_Boleto[[#This Row],[SeqID]] &amp; ", " &amp; SUBSTITUTE(T_Boleto[[#This Row],[Valor]],",",".",1) &amp; ", '" &amp; TEXT(T_Boleto[[#This Row],[DataVencimento]],"aaaa-mm-dd") &amp; "');"</f>
        <v>insert into t_boleto values(161, 135930, 839.28, '2024-05-10');</v>
      </c>
    </row>
    <row r="1933" spans="1:13">
      <c r="A1933">
        <v>135931</v>
      </c>
      <c r="B1933">
        <v>788</v>
      </c>
      <c r="C1933">
        <v>2</v>
      </c>
      <c r="D1933">
        <v>839.28</v>
      </c>
      <c r="E1933" s="4">
        <v>45089</v>
      </c>
      <c r="F1933" s="4">
        <v>45453</v>
      </c>
      <c r="G1933">
        <v>0</v>
      </c>
      <c r="H1933" t="s">
        <v>7304</v>
      </c>
      <c r="I1933" t="s">
        <v>8005</v>
      </c>
      <c r="J1933" t="s">
        <v>8004</v>
      </c>
      <c r="L1933">
        <f>VLOOKUP(T_Boleto[[#This Row],[Acionista]], t_carne!$B$2:$L$292,11,0)</f>
        <v>161</v>
      </c>
      <c r="M1933" t="str">
        <f>"insert into t_boleto values(" &amp; L1933 &amp; ", " &amp; T_Boleto[[#This Row],[SeqID]] &amp; ", " &amp; SUBSTITUTE(T_Boleto[[#This Row],[Valor]],",",".",1) &amp; ", '" &amp; TEXT(T_Boleto[[#This Row],[DataVencimento]],"aaaa-mm-dd") &amp; "');"</f>
        <v>insert into t_boleto values(161, 135931, 839.28, '2024-06-10');</v>
      </c>
    </row>
    <row r="1934" spans="1:13">
      <c r="A1934">
        <v>135932</v>
      </c>
      <c r="B1934">
        <v>798</v>
      </c>
      <c r="C1934">
        <v>2</v>
      </c>
      <c r="D1934">
        <v>700.74</v>
      </c>
      <c r="E1934" s="4">
        <v>45089</v>
      </c>
      <c r="F1934" s="4">
        <v>45117</v>
      </c>
      <c r="G1934">
        <v>0</v>
      </c>
      <c r="H1934" t="s">
        <v>7309</v>
      </c>
      <c r="I1934" t="s">
        <v>8014</v>
      </c>
      <c r="J1934" t="s">
        <v>8006</v>
      </c>
      <c r="L1934">
        <f>VLOOKUP(T_Boleto[[#This Row],[Acionista]], t_carne!$B$2:$L$292,11,0)</f>
        <v>162</v>
      </c>
      <c r="M1934" t="str">
        <f>"insert into t_boleto values(" &amp; L1934 &amp; ", " &amp; T_Boleto[[#This Row],[SeqID]] &amp; ", " &amp; SUBSTITUTE(T_Boleto[[#This Row],[Valor]],",",".",1) &amp; ", '" &amp; TEXT(T_Boleto[[#This Row],[DataVencimento]],"aaaa-mm-dd") &amp; "');"</f>
        <v>insert into t_boleto values(162, 135932, 700.74, '2023-07-10');</v>
      </c>
    </row>
    <row r="1935" spans="1:13">
      <c r="A1935">
        <v>135933</v>
      </c>
      <c r="B1935">
        <v>798</v>
      </c>
      <c r="C1935">
        <v>2</v>
      </c>
      <c r="D1935">
        <v>700.74</v>
      </c>
      <c r="E1935" s="4">
        <v>45089</v>
      </c>
      <c r="F1935" s="4">
        <v>45148</v>
      </c>
      <c r="G1935">
        <v>0</v>
      </c>
      <c r="H1935" t="s">
        <v>7309</v>
      </c>
      <c r="I1935" t="s">
        <v>8014</v>
      </c>
      <c r="J1935" t="s">
        <v>8007</v>
      </c>
      <c r="L1935">
        <f>VLOOKUP(T_Boleto[[#This Row],[Acionista]], t_carne!$B$2:$L$292,11,0)</f>
        <v>162</v>
      </c>
      <c r="M1935" t="str">
        <f>"insert into t_boleto values(" &amp; L1935 &amp; ", " &amp; T_Boleto[[#This Row],[SeqID]] &amp; ", " &amp; SUBSTITUTE(T_Boleto[[#This Row],[Valor]],",",".",1) &amp; ", '" &amp; TEXT(T_Boleto[[#This Row],[DataVencimento]],"aaaa-mm-dd") &amp; "');"</f>
        <v>insert into t_boleto values(162, 135933, 700.74, '2023-08-10');</v>
      </c>
    </row>
    <row r="1936" spans="1:13">
      <c r="A1936">
        <v>135934</v>
      </c>
      <c r="B1936">
        <v>798</v>
      </c>
      <c r="C1936">
        <v>2</v>
      </c>
      <c r="D1936">
        <v>700.74</v>
      </c>
      <c r="E1936" s="4">
        <v>45089</v>
      </c>
      <c r="F1936" s="4">
        <v>45179</v>
      </c>
      <c r="G1936">
        <v>0</v>
      </c>
      <c r="H1936" t="s">
        <v>7309</v>
      </c>
      <c r="I1936" t="s">
        <v>8014</v>
      </c>
      <c r="J1936" t="s">
        <v>8008</v>
      </c>
      <c r="L1936">
        <f>VLOOKUP(T_Boleto[[#This Row],[Acionista]], t_carne!$B$2:$L$292,11,0)</f>
        <v>162</v>
      </c>
      <c r="M1936" t="str">
        <f>"insert into t_boleto values(" &amp; L1936 &amp; ", " &amp; T_Boleto[[#This Row],[SeqID]] &amp; ", " &amp; SUBSTITUTE(T_Boleto[[#This Row],[Valor]],",",".",1) &amp; ", '" &amp; TEXT(T_Boleto[[#This Row],[DataVencimento]],"aaaa-mm-dd") &amp; "');"</f>
        <v>insert into t_boleto values(162, 135934, 700.74, '2023-09-10');</v>
      </c>
    </row>
    <row r="1937" spans="1:13">
      <c r="A1937">
        <v>135935</v>
      </c>
      <c r="B1937">
        <v>798</v>
      </c>
      <c r="C1937">
        <v>2</v>
      </c>
      <c r="D1937">
        <v>700.74</v>
      </c>
      <c r="E1937" s="4">
        <v>45089</v>
      </c>
      <c r="F1937" s="4">
        <v>45209</v>
      </c>
      <c r="G1937">
        <v>0</v>
      </c>
      <c r="H1937" t="s">
        <v>7309</v>
      </c>
      <c r="I1937" t="s">
        <v>8014</v>
      </c>
      <c r="J1937" t="s">
        <v>8009</v>
      </c>
      <c r="L1937">
        <f>VLOOKUP(T_Boleto[[#This Row],[Acionista]], t_carne!$B$2:$L$292,11,0)</f>
        <v>162</v>
      </c>
      <c r="M1937" t="str">
        <f>"insert into t_boleto values(" &amp; L1937 &amp; ", " &amp; T_Boleto[[#This Row],[SeqID]] &amp; ", " &amp; SUBSTITUTE(T_Boleto[[#This Row],[Valor]],",",".",1) &amp; ", '" &amp; TEXT(T_Boleto[[#This Row],[DataVencimento]],"aaaa-mm-dd") &amp; "');"</f>
        <v>insert into t_boleto values(162, 135935, 700.74, '2023-10-10');</v>
      </c>
    </row>
    <row r="1938" spans="1:13">
      <c r="A1938">
        <v>135936</v>
      </c>
      <c r="B1938">
        <v>798</v>
      </c>
      <c r="C1938">
        <v>2</v>
      </c>
      <c r="D1938">
        <v>700.74</v>
      </c>
      <c r="E1938" s="4">
        <v>45089</v>
      </c>
      <c r="F1938" s="4">
        <v>45240</v>
      </c>
      <c r="G1938">
        <v>0</v>
      </c>
      <c r="H1938" t="s">
        <v>7309</v>
      </c>
      <c r="I1938" t="s">
        <v>8014</v>
      </c>
      <c r="J1938" t="s">
        <v>8010</v>
      </c>
      <c r="L1938">
        <f>VLOOKUP(T_Boleto[[#This Row],[Acionista]], t_carne!$B$2:$L$292,11,0)</f>
        <v>162</v>
      </c>
      <c r="M1938" t="str">
        <f>"insert into t_boleto values(" &amp; L1938 &amp; ", " &amp; T_Boleto[[#This Row],[SeqID]] &amp; ", " &amp; SUBSTITUTE(T_Boleto[[#This Row],[Valor]],",",".",1) &amp; ", '" &amp; TEXT(T_Boleto[[#This Row],[DataVencimento]],"aaaa-mm-dd") &amp; "');"</f>
        <v>insert into t_boleto values(162, 135936, 700.74, '2023-11-10');</v>
      </c>
    </row>
    <row r="1939" spans="1:13">
      <c r="A1939">
        <v>135937</v>
      </c>
      <c r="B1939">
        <v>798</v>
      </c>
      <c r="C1939">
        <v>2</v>
      </c>
      <c r="D1939">
        <v>700.74</v>
      </c>
      <c r="E1939" s="4">
        <v>45089</v>
      </c>
      <c r="F1939" s="4">
        <v>45270</v>
      </c>
      <c r="G1939">
        <v>0</v>
      </c>
      <c r="H1939" t="s">
        <v>7309</v>
      </c>
      <c r="I1939" t="s">
        <v>8014</v>
      </c>
      <c r="J1939" t="s">
        <v>8011</v>
      </c>
      <c r="L1939">
        <f>VLOOKUP(T_Boleto[[#This Row],[Acionista]], t_carne!$B$2:$L$292,11,0)</f>
        <v>162</v>
      </c>
      <c r="M1939" t="str">
        <f>"insert into t_boleto values(" &amp; L1939 &amp; ", " &amp; T_Boleto[[#This Row],[SeqID]] &amp; ", " &amp; SUBSTITUTE(T_Boleto[[#This Row],[Valor]],",",".",1) &amp; ", '" &amp; TEXT(T_Boleto[[#This Row],[DataVencimento]],"aaaa-mm-dd") &amp; "');"</f>
        <v>insert into t_boleto values(162, 135937, 700.74, '2023-12-10');</v>
      </c>
    </row>
    <row r="1940" spans="1:13">
      <c r="A1940">
        <v>135938</v>
      </c>
      <c r="B1940">
        <v>798</v>
      </c>
      <c r="C1940">
        <v>2</v>
      </c>
      <c r="D1940">
        <v>700.74</v>
      </c>
      <c r="E1940" s="4">
        <v>45089</v>
      </c>
      <c r="F1940" s="4">
        <v>45301</v>
      </c>
      <c r="G1940">
        <v>0</v>
      </c>
      <c r="H1940" t="s">
        <v>7309</v>
      </c>
      <c r="I1940" t="s">
        <v>8014</v>
      </c>
      <c r="J1940" t="s">
        <v>8012</v>
      </c>
      <c r="L1940">
        <f>VLOOKUP(T_Boleto[[#This Row],[Acionista]], t_carne!$B$2:$L$292,11,0)</f>
        <v>162</v>
      </c>
      <c r="M1940" t="str">
        <f>"insert into t_boleto values(" &amp; L1940 &amp; ", " &amp; T_Boleto[[#This Row],[SeqID]] &amp; ", " &amp; SUBSTITUTE(T_Boleto[[#This Row],[Valor]],",",".",1) &amp; ", '" &amp; TEXT(T_Boleto[[#This Row],[DataVencimento]],"aaaa-mm-dd") &amp; "');"</f>
        <v>insert into t_boleto values(162, 135938, 700.74, '2024-01-10');</v>
      </c>
    </row>
    <row r="1941" spans="1:13">
      <c r="A1941">
        <v>135939</v>
      </c>
      <c r="B1941">
        <v>798</v>
      </c>
      <c r="C1941">
        <v>2</v>
      </c>
      <c r="D1941">
        <v>700.74</v>
      </c>
      <c r="E1941" s="4">
        <v>45089</v>
      </c>
      <c r="F1941" s="4">
        <v>45332</v>
      </c>
      <c r="G1941">
        <v>0</v>
      </c>
      <c r="H1941" t="s">
        <v>7309</v>
      </c>
      <c r="I1941" t="s">
        <v>8014</v>
      </c>
      <c r="J1941" t="s">
        <v>8013</v>
      </c>
      <c r="L1941">
        <f>VLOOKUP(T_Boleto[[#This Row],[Acionista]], t_carne!$B$2:$L$292,11,0)</f>
        <v>162</v>
      </c>
      <c r="M1941" t="str">
        <f>"insert into t_boleto values(" &amp; L1941 &amp; ", " &amp; T_Boleto[[#This Row],[SeqID]] &amp; ", " &amp; SUBSTITUTE(T_Boleto[[#This Row],[Valor]],",",".",1) &amp; ", '" &amp; TEXT(T_Boleto[[#This Row],[DataVencimento]],"aaaa-mm-dd") &amp; "');"</f>
        <v>insert into t_boleto values(162, 135939, 700.74, '2024-02-10');</v>
      </c>
    </row>
    <row r="1942" spans="1:13">
      <c r="A1942">
        <v>135940</v>
      </c>
      <c r="B1942">
        <v>798</v>
      </c>
      <c r="C1942">
        <v>2</v>
      </c>
      <c r="D1942">
        <v>700.74</v>
      </c>
      <c r="E1942" s="4">
        <v>45089</v>
      </c>
      <c r="F1942" s="4">
        <v>45361</v>
      </c>
      <c r="G1942">
        <v>0</v>
      </c>
      <c r="H1942" t="s">
        <v>7309</v>
      </c>
      <c r="I1942" t="s">
        <v>8014</v>
      </c>
      <c r="J1942" t="s">
        <v>8001</v>
      </c>
      <c r="L1942">
        <f>VLOOKUP(T_Boleto[[#This Row],[Acionista]], t_carne!$B$2:$L$292,11,0)</f>
        <v>162</v>
      </c>
      <c r="M1942" t="str">
        <f>"insert into t_boleto values(" &amp; L1942 &amp; ", " &amp; T_Boleto[[#This Row],[SeqID]] &amp; ", " &amp; SUBSTITUTE(T_Boleto[[#This Row],[Valor]],",",".",1) &amp; ", '" &amp; TEXT(T_Boleto[[#This Row],[DataVencimento]],"aaaa-mm-dd") &amp; "');"</f>
        <v>insert into t_boleto values(162, 135940, 700.74, '2024-03-10');</v>
      </c>
    </row>
    <row r="1943" spans="1:13">
      <c r="A1943">
        <v>135941</v>
      </c>
      <c r="B1943">
        <v>798</v>
      </c>
      <c r="C1943">
        <v>2</v>
      </c>
      <c r="D1943">
        <v>700.74</v>
      </c>
      <c r="E1943" s="4">
        <v>45089</v>
      </c>
      <c r="F1943" s="4">
        <v>45392</v>
      </c>
      <c r="G1943">
        <v>0</v>
      </c>
      <c r="H1943" t="s">
        <v>7309</v>
      </c>
      <c r="I1943" t="s">
        <v>8014</v>
      </c>
      <c r="J1943" t="s">
        <v>8002</v>
      </c>
      <c r="L1943">
        <f>VLOOKUP(T_Boleto[[#This Row],[Acionista]], t_carne!$B$2:$L$292,11,0)</f>
        <v>162</v>
      </c>
      <c r="M1943" t="str">
        <f>"insert into t_boleto values(" &amp; L1943 &amp; ", " &amp; T_Boleto[[#This Row],[SeqID]] &amp; ", " &amp; SUBSTITUTE(T_Boleto[[#This Row],[Valor]],",",".",1) &amp; ", '" &amp; TEXT(T_Boleto[[#This Row],[DataVencimento]],"aaaa-mm-dd") &amp; "');"</f>
        <v>insert into t_boleto values(162, 135941, 700.74, '2024-04-10');</v>
      </c>
    </row>
    <row r="1944" spans="1:13">
      <c r="A1944">
        <v>135942</v>
      </c>
      <c r="B1944">
        <v>798</v>
      </c>
      <c r="C1944">
        <v>2</v>
      </c>
      <c r="D1944">
        <v>700.74</v>
      </c>
      <c r="E1944" s="4">
        <v>45089</v>
      </c>
      <c r="F1944" s="4">
        <v>45422</v>
      </c>
      <c r="G1944">
        <v>0</v>
      </c>
      <c r="H1944" t="s">
        <v>7309</v>
      </c>
      <c r="I1944" t="s">
        <v>8014</v>
      </c>
      <c r="J1944" t="s">
        <v>8003</v>
      </c>
      <c r="L1944">
        <f>VLOOKUP(T_Boleto[[#This Row],[Acionista]], t_carne!$B$2:$L$292,11,0)</f>
        <v>162</v>
      </c>
      <c r="M1944" t="str">
        <f>"insert into t_boleto values(" &amp; L1944 &amp; ", " &amp; T_Boleto[[#This Row],[SeqID]] &amp; ", " &amp; SUBSTITUTE(T_Boleto[[#This Row],[Valor]],",",".",1) &amp; ", '" &amp; TEXT(T_Boleto[[#This Row],[DataVencimento]],"aaaa-mm-dd") &amp; "');"</f>
        <v>insert into t_boleto values(162, 135942, 700.74, '2024-05-10');</v>
      </c>
    </row>
    <row r="1945" spans="1:13">
      <c r="A1945">
        <v>135943</v>
      </c>
      <c r="B1945">
        <v>798</v>
      </c>
      <c r="C1945">
        <v>2</v>
      </c>
      <c r="D1945">
        <v>700.74</v>
      </c>
      <c r="E1945" s="4">
        <v>45089</v>
      </c>
      <c r="F1945" s="4">
        <v>45453</v>
      </c>
      <c r="G1945">
        <v>0</v>
      </c>
      <c r="H1945" t="s">
        <v>7309</v>
      </c>
      <c r="I1945" t="s">
        <v>8014</v>
      </c>
      <c r="J1945" t="s">
        <v>8004</v>
      </c>
      <c r="L1945">
        <f>VLOOKUP(T_Boleto[[#This Row],[Acionista]], t_carne!$B$2:$L$292,11,0)</f>
        <v>162</v>
      </c>
      <c r="M1945" t="str">
        <f>"insert into t_boleto values(" &amp; L1945 &amp; ", " &amp; T_Boleto[[#This Row],[SeqID]] &amp; ", " &amp; SUBSTITUTE(T_Boleto[[#This Row],[Valor]],",",".",1) &amp; ", '" &amp; TEXT(T_Boleto[[#This Row],[DataVencimento]],"aaaa-mm-dd") &amp; "');"</f>
        <v>insert into t_boleto values(162, 135943, 700.74, '2024-06-10');</v>
      </c>
    </row>
    <row r="1946" spans="1:13">
      <c r="A1946">
        <v>135944</v>
      </c>
      <c r="B1946">
        <v>634</v>
      </c>
      <c r="C1946">
        <v>2</v>
      </c>
      <c r="D1946">
        <v>839.28</v>
      </c>
      <c r="E1946" s="4">
        <v>45089</v>
      </c>
      <c r="F1946" s="4">
        <v>45117</v>
      </c>
      <c r="G1946">
        <v>0</v>
      </c>
      <c r="H1946" t="s">
        <v>7227</v>
      </c>
      <c r="I1946" t="s">
        <v>8005</v>
      </c>
      <c r="J1946" t="s">
        <v>8006</v>
      </c>
      <c r="L1946">
        <f>VLOOKUP(T_Boleto[[#This Row],[Acionista]], t_carne!$B$2:$L$292,11,0)</f>
        <v>163</v>
      </c>
      <c r="M1946" t="str">
        <f>"insert into t_boleto values(" &amp; L1946 &amp; ", " &amp; T_Boleto[[#This Row],[SeqID]] &amp; ", " &amp; SUBSTITUTE(T_Boleto[[#This Row],[Valor]],",",".",1) &amp; ", '" &amp; TEXT(T_Boleto[[#This Row],[DataVencimento]],"aaaa-mm-dd") &amp; "');"</f>
        <v>insert into t_boleto values(163, 135944, 839.28, '2023-07-10');</v>
      </c>
    </row>
    <row r="1947" spans="1:13">
      <c r="A1947">
        <v>135945</v>
      </c>
      <c r="B1947">
        <v>634</v>
      </c>
      <c r="C1947">
        <v>2</v>
      </c>
      <c r="D1947">
        <v>839.28</v>
      </c>
      <c r="E1947" s="4">
        <v>45089</v>
      </c>
      <c r="F1947" s="4">
        <v>45148</v>
      </c>
      <c r="G1947">
        <v>0</v>
      </c>
      <c r="H1947" t="s">
        <v>7227</v>
      </c>
      <c r="I1947" t="s">
        <v>8005</v>
      </c>
      <c r="J1947" t="s">
        <v>8007</v>
      </c>
      <c r="L1947">
        <f>VLOOKUP(T_Boleto[[#This Row],[Acionista]], t_carne!$B$2:$L$292,11,0)</f>
        <v>163</v>
      </c>
      <c r="M1947" t="str">
        <f>"insert into t_boleto values(" &amp; L1947 &amp; ", " &amp; T_Boleto[[#This Row],[SeqID]] &amp; ", " &amp; SUBSTITUTE(T_Boleto[[#This Row],[Valor]],",",".",1) &amp; ", '" &amp; TEXT(T_Boleto[[#This Row],[DataVencimento]],"aaaa-mm-dd") &amp; "');"</f>
        <v>insert into t_boleto values(163, 135945, 839.28, '2023-08-10');</v>
      </c>
    </row>
    <row r="1948" spans="1:13">
      <c r="A1948">
        <v>135946</v>
      </c>
      <c r="B1948">
        <v>634</v>
      </c>
      <c r="C1948">
        <v>2</v>
      </c>
      <c r="D1948">
        <v>839.28</v>
      </c>
      <c r="E1948" s="4">
        <v>45089</v>
      </c>
      <c r="F1948" s="4">
        <v>45179</v>
      </c>
      <c r="G1948">
        <v>0</v>
      </c>
      <c r="H1948" t="s">
        <v>7227</v>
      </c>
      <c r="I1948" t="s">
        <v>8005</v>
      </c>
      <c r="J1948" t="s">
        <v>8008</v>
      </c>
      <c r="L1948">
        <f>VLOOKUP(T_Boleto[[#This Row],[Acionista]], t_carne!$B$2:$L$292,11,0)</f>
        <v>163</v>
      </c>
      <c r="M1948" t="str">
        <f>"insert into t_boleto values(" &amp; L1948 &amp; ", " &amp; T_Boleto[[#This Row],[SeqID]] &amp; ", " &amp; SUBSTITUTE(T_Boleto[[#This Row],[Valor]],",",".",1) &amp; ", '" &amp; TEXT(T_Boleto[[#This Row],[DataVencimento]],"aaaa-mm-dd") &amp; "');"</f>
        <v>insert into t_boleto values(163, 135946, 839.28, '2023-09-10');</v>
      </c>
    </row>
    <row r="1949" spans="1:13">
      <c r="A1949">
        <v>135947</v>
      </c>
      <c r="B1949">
        <v>634</v>
      </c>
      <c r="C1949">
        <v>2</v>
      </c>
      <c r="D1949">
        <v>839.28</v>
      </c>
      <c r="E1949" s="4">
        <v>45089</v>
      </c>
      <c r="F1949" s="4">
        <v>45209</v>
      </c>
      <c r="G1949">
        <v>0</v>
      </c>
      <c r="H1949" t="s">
        <v>7227</v>
      </c>
      <c r="I1949" t="s">
        <v>8005</v>
      </c>
      <c r="J1949" t="s">
        <v>8009</v>
      </c>
      <c r="L1949">
        <f>VLOOKUP(T_Boleto[[#This Row],[Acionista]], t_carne!$B$2:$L$292,11,0)</f>
        <v>163</v>
      </c>
      <c r="M1949" t="str">
        <f>"insert into t_boleto values(" &amp; L1949 &amp; ", " &amp; T_Boleto[[#This Row],[SeqID]] &amp; ", " &amp; SUBSTITUTE(T_Boleto[[#This Row],[Valor]],",",".",1) &amp; ", '" &amp; TEXT(T_Boleto[[#This Row],[DataVencimento]],"aaaa-mm-dd") &amp; "');"</f>
        <v>insert into t_boleto values(163, 135947, 839.28, '2023-10-10');</v>
      </c>
    </row>
    <row r="1950" spans="1:13">
      <c r="A1950">
        <v>135948</v>
      </c>
      <c r="B1950">
        <v>634</v>
      </c>
      <c r="C1950">
        <v>2</v>
      </c>
      <c r="D1950">
        <v>839.28</v>
      </c>
      <c r="E1950" s="4">
        <v>45089</v>
      </c>
      <c r="F1950" s="4">
        <v>45240</v>
      </c>
      <c r="G1950">
        <v>0</v>
      </c>
      <c r="H1950" t="s">
        <v>7227</v>
      </c>
      <c r="I1950" t="s">
        <v>8005</v>
      </c>
      <c r="J1950" t="s">
        <v>8010</v>
      </c>
      <c r="L1950">
        <f>VLOOKUP(T_Boleto[[#This Row],[Acionista]], t_carne!$B$2:$L$292,11,0)</f>
        <v>163</v>
      </c>
      <c r="M1950" t="str">
        <f>"insert into t_boleto values(" &amp; L1950 &amp; ", " &amp; T_Boleto[[#This Row],[SeqID]] &amp; ", " &amp; SUBSTITUTE(T_Boleto[[#This Row],[Valor]],",",".",1) &amp; ", '" &amp; TEXT(T_Boleto[[#This Row],[DataVencimento]],"aaaa-mm-dd") &amp; "');"</f>
        <v>insert into t_boleto values(163, 135948, 839.28, '2023-11-10');</v>
      </c>
    </row>
    <row r="1951" spans="1:13">
      <c r="A1951">
        <v>135949</v>
      </c>
      <c r="B1951">
        <v>634</v>
      </c>
      <c r="C1951">
        <v>2</v>
      </c>
      <c r="D1951">
        <v>839.28</v>
      </c>
      <c r="E1951" s="4">
        <v>45089</v>
      </c>
      <c r="F1951" s="4">
        <v>45270</v>
      </c>
      <c r="G1951">
        <v>0</v>
      </c>
      <c r="H1951" t="s">
        <v>7227</v>
      </c>
      <c r="I1951" t="s">
        <v>8005</v>
      </c>
      <c r="J1951" t="s">
        <v>8011</v>
      </c>
      <c r="L1951">
        <f>VLOOKUP(T_Boleto[[#This Row],[Acionista]], t_carne!$B$2:$L$292,11,0)</f>
        <v>163</v>
      </c>
      <c r="M1951" t="str">
        <f>"insert into t_boleto values(" &amp; L1951 &amp; ", " &amp; T_Boleto[[#This Row],[SeqID]] &amp; ", " &amp; SUBSTITUTE(T_Boleto[[#This Row],[Valor]],",",".",1) &amp; ", '" &amp; TEXT(T_Boleto[[#This Row],[DataVencimento]],"aaaa-mm-dd") &amp; "');"</f>
        <v>insert into t_boleto values(163, 135949, 839.28, '2023-12-10');</v>
      </c>
    </row>
    <row r="1952" spans="1:13">
      <c r="A1952">
        <v>135950</v>
      </c>
      <c r="B1952">
        <v>634</v>
      </c>
      <c r="C1952">
        <v>2</v>
      </c>
      <c r="D1952">
        <v>839.28</v>
      </c>
      <c r="E1952" s="4">
        <v>45089</v>
      </c>
      <c r="F1952" s="4">
        <v>45301</v>
      </c>
      <c r="G1952">
        <v>0</v>
      </c>
      <c r="H1952" t="s">
        <v>7227</v>
      </c>
      <c r="I1952" t="s">
        <v>8005</v>
      </c>
      <c r="J1952" t="s">
        <v>8012</v>
      </c>
      <c r="L1952">
        <f>VLOOKUP(T_Boleto[[#This Row],[Acionista]], t_carne!$B$2:$L$292,11,0)</f>
        <v>163</v>
      </c>
      <c r="M1952" t="str">
        <f>"insert into t_boleto values(" &amp; L1952 &amp; ", " &amp; T_Boleto[[#This Row],[SeqID]] &amp; ", " &amp; SUBSTITUTE(T_Boleto[[#This Row],[Valor]],",",".",1) &amp; ", '" &amp; TEXT(T_Boleto[[#This Row],[DataVencimento]],"aaaa-mm-dd") &amp; "');"</f>
        <v>insert into t_boleto values(163, 135950, 839.28, '2024-01-10');</v>
      </c>
    </row>
    <row r="1953" spans="1:13">
      <c r="A1953">
        <v>135951</v>
      </c>
      <c r="B1953">
        <v>634</v>
      </c>
      <c r="C1953">
        <v>2</v>
      </c>
      <c r="D1953">
        <v>839.28</v>
      </c>
      <c r="E1953" s="4">
        <v>45089</v>
      </c>
      <c r="F1953" s="4">
        <v>45332</v>
      </c>
      <c r="G1953">
        <v>0</v>
      </c>
      <c r="H1953" t="s">
        <v>7227</v>
      </c>
      <c r="I1953" t="s">
        <v>8005</v>
      </c>
      <c r="J1953" t="s">
        <v>8013</v>
      </c>
      <c r="L1953">
        <f>VLOOKUP(T_Boleto[[#This Row],[Acionista]], t_carne!$B$2:$L$292,11,0)</f>
        <v>163</v>
      </c>
      <c r="M1953" t="str">
        <f>"insert into t_boleto values(" &amp; L1953 &amp; ", " &amp; T_Boleto[[#This Row],[SeqID]] &amp; ", " &amp; SUBSTITUTE(T_Boleto[[#This Row],[Valor]],",",".",1) &amp; ", '" &amp; TEXT(T_Boleto[[#This Row],[DataVencimento]],"aaaa-mm-dd") &amp; "');"</f>
        <v>insert into t_boleto values(163, 135951, 839.28, '2024-02-10');</v>
      </c>
    </row>
    <row r="1954" spans="1:13">
      <c r="A1954">
        <v>135952</v>
      </c>
      <c r="B1954">
        <v>634</v>
      </c>
      <c r="C1954">
        <v>2</v>
      </c>
      <c r="D1954">
        <v>839.28</v>
      </c>
      <c r="E1954" s="4">
        <v>45089</v>
      </c>
      <c r="F1954" s="4">
        <v>45361</v>
      </c>
      <c r="G1954">
        <v>0</v>
      </c>
      <c r="H1954" t="s">
        <v>7227</v>
      </c>
      <c r="I1954" t="s">
        <v>8005</v>
      </c>
      <c r="J1954" t="s">
        <v>8001</v>
      </c>
      <c r="L1954">
        <f>VLOOKUP(T_Boleto[[#This Row],[Acionista]], t_carne!$B$2:$L$292,11,0)</f>
        <v>163</v>
      </c>
      <c r="M1954" t="str">
        <f>"insert into t_boleto values(" &amp; L1954 &amp; ", " &amp; T_Boleto[[#This Row],[SeqID]] &amp; ", " &amp; SUBSTITUTE(T_Boleto[[#This Row],[Valor]],",",".",1) &amp; ", '" &amp; TEXT(T_Boleto[[#This Row],[DataVencimento]],"aaaa-mm-dd") &amp; "');"</f>
        <v>insert into t_boleto values(163, 135952, 839.28, '2024-03-10');</v>
      </c>
    </row>
    <row r="1955" spans="1:13">
      <c r="A1955">
        <v>135953</v>
      </c>
      <c r="B1955">
        <v>634</v>
      </c>
      <c r="C1955">
        <v>2</v>
      </c>
      <c r="D1955">
        <v>839.28</v>
      </c>
      <c r="E1955" s="4">
        <v>45089</v>
      </c>
      <c r="F1955" s="4">
        <v>45392</v>
      </c>
      <c r="G1955">
        <v>0</v>
      </c>
      <c r="H1955" t="s">
        <v>7227</v>
      </c>
      <c r="I1955" t="s">
        <v>8005</v>
      </c>
      <c r="J1955" t="s">
        <v>8002</v>
      </c>
      <c r="L1955">
        <f>VLOOKUP(T_Boleto[[#This Row],[Acionista]], t_carne!$B$2:$L$292,11,0)</f>
        <v>163</v>
      </c>
      <c r="M1955" t="str">
        <f>"insert into t_boleto values(" &amp; L1955 &amp; ", " &amp; T_Boleto[[#This Row],[SeqID]] &amp; ", " &amp; SUBSTITUTE(T_Boleto[[#This Row],[Valor]],",",".",1) &amp; ", '" &amp; TEXT(T_Boleto[[#This Row],[DataVencimento]],"aaaa-mm-dd") &amp; "');"</f>
        <v>insert into t_boleto values(163, 135953, 839.28, '2024-04-10');</v>
      </c>
    </row>
    <row r="1956" spans="1:13">
      <c r="A1956">
        <v>135954</v>
      </c>
      <c r="B1956">
        <v>634</v>
      </c>
      <c r="C1956">
        <v>2</v>
      </c>
      <c r="D1956">
        <v>839.28</v>
      </c>
      <c r="E1956" s="4">
        <v>45089</v>
      </c>
      <c r="F1956" s="4">
        <v>45422</v>
      </c>
      <c r="G1956">
        <v>0</v>
      </c>
      <c r="H1956" t="s">
        <v>7227</v>
      </c>
      <c r="I1956" t="s">
        <v>8005</v>
      </c>
      <c r="J1956" t="s">
        <v>8003</v>
      </c>
      <c r="L1956">
        <f>VLOOKUP(T_Boleto[[#This Row],[Acionista]], t_carne!$B$2:$L$292,11,0)</f>
        <v>163</v>
      </c>
      <c r="M1956" t="str">
        <f>"insert into t_boleto values(" &amp; L1956 &amp; ", " &amp; T_Boleto[[#This Row],[SeqID]] &amp; ", " &amp; SUBSTITUTE(T_Boleto[[#This Row],[Valor]],",",".",1) &amp; ", '" &amp; TEXT(T_Boleto[[#This Row],[DataVencimento]],"aaaa-mm-dd") &amp; "');"</f>
        <v>insert into t_boleto values(163, 135954, 839.28, '2024-05-10');</v>
      </c>
    </row>
    <row r="1957" spans="1:13">
      <c r="A1957">
        <v>135955</v>
      </c>
      <c r="B1957">
        <v>634</v>
      </c>
      <c r="C1957">
        <v>2</v>
      </c>
      <c r="D1957">
        <v>839.28</v>
      </c>
      <c r="E1957" s="4">
        <v>45089</v>
      </c>
      <c r="F1957" s="4">
        <v>45453</v>
      </c>
      <c r="G1957">
        <v>0</v>
      </c>
      <c r="H1957" t="s">
        <v>7227</v>
      </c>
      <c r="I1957" t="s">
        <v>8005</v>
      </c>
      <c r="J1957" t="s">
        <v>8004</v>
      </c>
      <c r="L1957">
        <f>VLOOKUP(T_Boleto[[#This Row],[Acionista]], t_carne!$B$2:$L$292,11,0)</f>
        <v>163</v>
      </c>
      <c r="M1957" t="str">
        <f>"insert into t_boleto values(" &amp; L1957 &amp; ", " &amp; T_Boleto[[#This Row],[SeqID]] &amp; ", " &amp; SUBSTITUTE(T_Boleto[[#This Row],[Valor]],",",".",1) &amp; ", '" &amp; TEXT(T_Boleto[[#This Row],[DataVencimento]],"aaaa-mm-dd") &amp; "');"</f>
        <v>insert into t_boleto values(163, 135955, 839.28, '2024-06-10');</v>
      </c>
    </row>
    <row r="1958" spans="1:13">
      <c r="A1958">
        <v>135956</v>
      </c>
      <c r="B1958">
        <v>1022</v>
      </c>
      <c r="C1958">
        <v>2</v>
      </c>
      <c r="D1958">
        <v>456.14</v>
      </c>
      <c r="E1958" s="4">
        <v>45089</v>
      </c>
      <c r="F1958" s="4">
        <v>45117</v>
      </c>
      <c r="G1958">
        <v>0</v>
      </c>
      <c r="H1958" t="s">
        <v>7484</v>
      </c>
      <c r="I1958" t="s">
        <v>8000</v>
      </c>
      <c r="J1958" t="s">
        <v>8006</v>
      </c>
      <c r="L1958">
        <f>VLOOKUP(T_Boleto[[#This Row],[Acionista]], t_carne!$B$2:$L$292,11,0)</f>
        <v>164</v>
      </c>
      <c r="M1958" t="str">
        <f>"insert into t_boleto values(" &amp; L1958 &amp; ", " &amp; T_Boleto[[#This Row],[SeqID]] &amp; ", " &amp; SUBSTITUTE(T_Boleto[[#This Row],[Valor]],",",".",1) &amp; ", '" &amp; TEXT(T_Boleto[[#This Row],[DataVencimento]],"aaaa-mm-dd") &amp; "');"</f>
        <v>insert into t_boleto values(164, 135956, 456.14, '2023-07-10');</v>
      </c>
    </row>
    <row r="1959" spans="1:13">
      <c r="A1959">
        <v>135957</v>
      </c>
      <c r="B1959">
        <v>1022</v>
      </c>
      <c r="C1959">
        <v>2</v>
      </c>
      <c r="D1959">
        <v>456.14</v>
      </c>
      <c r="E1959" s="4">
        <v>45089</v>
      </c>
      <c r="F1959" s="4">
        <v>45148</v>
      </c>
      <c r="G1959">
        <v>0</v>
      </c>
      <c r="H1959" t="s">
        <v>7484</v>
      </c>
      <c r="I1959" t="s">
        <v>8000</v>
      </c>
      <c r="J1959" t="s">
        <v>8007</v>
      </c>
      <c r="L1959">
        <f>VLOOKUP(T_Boleto[[#This Row],[Acionista]], t_carne!$B$2:$L$292,11,0)</f>
        <v>164</v>
      </c>
      <c r="M1959" t="str">
        <f>"insert into t_boleto values(" &amp; L1959 &amp; ", " &amp; T_Boleto[[#This Row],[SeqID]] &amp; ", " &amp; SUBSTITUTE(T_Boleto[[#This Row],[Valor]],",",".",1) &amp; ", '" &amp; TEXT(T_Boleto[[#This Row],[DataVencimento]],"aaaa-mm-dd") &amp; "');"</f>
        <v>insert into t_boleto values(164, 135957, 456.14, '2023-08-10');</v>
      </c>
    </row>
    <row r="1960" spans="1:13">
      <c r="A1960">
        <v>135958</v>
      </c>
      <c r="B1960">
        <v>1022</v>
      </c>
      <c r="C1960">
        <v>2</v>
      </c>
      <c r="D1960">
        <v>456.14</v>
      </c>
      <c r="E1960" s="4">
        <v>45089</v>
      </c>
      <c r="F1960" s="4">
        <v>45179</v>
      </c>
      <c r="G1960">
        <v>0</v>
      </c>
      <c r="H1960" t="s">
        <v>7484</v>
      </c>
      <c r="I1960" t="s">
        <v>8000</v>
      </c>
      <c r="J1960" t="s">
        <v>8008</v>
      </c>
      <c r="L1960">
        <f>VLOOKUP(T_Boleto[[#This Row],[Acionista]], t_carne!$B$2:$L$292,11,0)</f>
        <v>164</v>
      </c>
      <c r="M1960" t="str">
        <f>"insert into t_boleto values(" &amp; L1960 &amp; ", " &amp; T_Boleto[[#This Row],[SeqID]] &amp; ", " &amp; SUBSTITUTE(T_Boleto[[#This Row],[Valor]],",",".",1) &amp; ", '" &amp; TEXT(T_Boleto[[#This Row],[DataVencimento]],"aaaa-mm-dd") &amp; "');"</f>
        <v>insert into t_boleto values(164, 135958, 456.14, '2023-09-10');</v>
      </c>
    </row>
    <row r="1961" spans="1:13">
      <c r="A1961">
        <v>135959</v>
      </c>
      <c r="B1961">
        <v>1022</v>
      </c>
      <c r="C1961">
        <v>2</v>
      </c>
      <c r="D1961">
        <v>456.14</v>
      </c>
      <c r="E1961" s="4">
        <v>45089</v>
      </c>
      <c r="F1961" s="4">
        <v>45209</v>
      </c>
      <c r="G1961">
        <v>0</v>
      </c>
      <c r="H1961" t="s">
        <v>7484</v>
      </c>
      <c r="I1961" t="s">
        <v>8000</v>
      </c>
      <c r="J1961" t="s">
        <v>8009</v>
      </c>
      <c r="L1961">
        <f>VLOOKUP(T_Boleto[[#This Row],[Acionista]], t_carne!$B$2:$L$292,11,0)</f>
        <v>164</v>
      </c>
      <c r="M1961" t="str">
        <f>"insert into t_boleto values(" &amp; L1961 &amp; ", " &amp; T_Boleto[[#This Row],[SeqID]] &amp; ", " &amp; SUBSTITUTE(T_Boleto[[#This Row],[Valor]],",",".",1) &amp; ", '" &amp; TEXT(T_Boleto[[#This Row],[DataVencimento]],"aaaa-mm-dd") &amp; "');"</f>
        <v>insert into t_boleto values(164, 135959, 456.14, '2023-10-10');</v>
      </c>
    </row>
    <row r="1962" spans="1:13">
      <c r="A1962">
        <v>135960</v>
      </c>
      <c r="B1962">
        <v>1022</v>
      </c>
      <c r="C1962">
        <v>2</v>
      </c>
      <c r="D1962">
        <v>456.14</v>
      </c>
      <c r="E1962" s="4">
        <v>45089</v>
      </c>
      <c r="F1962" s="4">
        <v>45240</v>
      </c>
      <c r="G1962">
        <v>0</v>
      </c>
      <c r="H1962" t="s">
        <v>7484</v>
      </c>
      <c r="I1962" t="s">
        <v>8000</v>
      </c>
      <c r="J1962" t="s">
        <v>8010</v>
      </c>
      <c r="L1962">
        <f>VLOOKUP(T_Boleto[[#This Row],[Acionista]], t_carne!$B$2:$L$292,11,0)</f>
        <v>164</v>
      </c>
      <c r="M1962" t="str">
        <f>"insert into t_boleto values(" &amp; L1962 &amp; ", " &amp; T_Boleto[[#This Row],[SeqID]] &amp; ", " &amp; SUBSTITUTE(T_Boleto[[#This Row],[Valor]],",",".",1) &amp; ", '" &amp; TEXT(T_Boleto[[#This Row],[DataVencimento]],"aaaa-mm-dd") &amp; "');"</f>
        <v>insert into t_boleto values(164, 135960, 456.14, '2023-11-10');</v>
      </c>
    </row>
    <row r="1963" spans="1:13">
      <c r="A1963">
        <v>135961</v>
      </c>
      <c r="B1963">
        <v>1022</v>
      </c>
      <c r="C1963">
        <v>2</v>
      </c>
      <c r="D1963">
        <v>456.14</v>
      </c>
      <c r="E1963" s="4">
        <v>45089</v>
      </c>
      <c r="F1963" s="4">
        <v>45270</v>
      </c>
      <c r="G1963">
        <v>0</v>
      </c>
      <c r="H1963" t="s">
        <v>7484</v>
      </c>
      <c r="I1963" t="s">
        <v>8000</v>
      </c>
      <c r="J1963" t="s">
        <v>8011</v>
      </c>
      <c r="L1963">
        <f>VLOOKUP(T_Boleto[[#This Row],[Acionista]], t_carne!$B$2:$L$292,11,0)</f>
        <v>164</v>
      </c>
      <c r="M1963" t="str">
        <f>"insert into t_boleto values(" &amp; L1963 &amp; ", " &amp; T_Boleto[[#This Row],[SeqID]] &amp; ", " &amp; SUBSTITUTE(T_Boleto[[#This Row],[Valor]],",",".",1) &amp; ", '" &amp; TEXT(T_Boleto[[#This Row],[DataVencimento]],"aaaa-mm-dd") &amp; "');"</f>
        <v>insert into t_boleto values(164, 135961, 456.14, '2023-12-10');</v>
      </c>
    </row>
    <row r="1964" spans="1:13">
      <c r="A1964">
        <v>135962</v>
      </c>
      <c r="B1964">
        <v>1022</v>
      </c>
      <c r="C1964">
        <v>2</v>
      </c>
      <c r="D1964">
        <v>456.14</v>
      </c>
      <c r="E1964" s="4">
        <v>45089</v>
      </c>
      <c r="F1964" s="4">
        <v>45301</v>
      </c>
      <c r="G1964">
        <v>0</v>
      </c>
      <c r="H1964" t="s">
        <v>7484</v>
      </c>
      <c r="I1964" t="s">
        <v>8000</v>
      </c>
      <c r="J1964" t="s">
        <v>8012</v>
      </c>
      <c r="L1964">
        <f>VLOOKUP(T_Boleto[[#This Row],[Acionista]], t_carne!$B$2:$L$292,11,0)</f>
        <v>164</v>
      </c>
      <c r="M1964" t="str">
        <f>"insert into t_boleto values(" &amp; L1964 &amp; ", " &amp; T_Boleto[[#This Row],[SeqID]] &amp; ", " &amp; SUBSTITUTE(T_Boleto[[#This Row],[Valor]],",",".",1) &amp; ", '" &amp; TEXT(T_Boleto[[#This Row],[DataVencimento]],"aaaa-mm-dd") &amp; "');"</f>
        <v>insert into t_boleto values(164, 135962, 456.14, '2024-01-10');</v>
      </c>
    </row>
    <row r="1965" spans="1:13">
      <c r="A1965">
        <v>135963</v>
      </c>
      <c r="B1965">
        <v>1022</v>
      </c>
      <c r="C1965">
        <v>2</v>
      </c>
      <c r="D1965">
        <v>456.14</v>
      </c>
      <c r="E1965" s="4">
        <v>45089</v>
      </c>
      <c r="F1965" s="4">
        <v>45332</v>
      </c>
      <c r="G1965">
        <v>0</v>
      </c>
      <c r="H1965" t="s">
        <v>7484</v>
      </c>
      <c r="I1965" t="s">
        <v>8000</v>
      </c>
      <c r="J1965" t="s">
        <v>8013</v>
      </c>
      <c r="L1965">
        <f>VLOOKUP(T_Boleto[[#This Row],[Acionista]], t_carne!$B$2:$L$292,11,0)</f>
        <v>164</v>
      </c>
      <c r="M1965" t="str">
        <f>"insert into t_boleto values(" &amp; L1965 &amp; ", " &amp; T_Boleto[[#This Row],[SeqID]] &amp; ", " &amp; SUBSTITUTE(T_Boleto[[#This Row],[Valor]],",",".",1) &amp; ", '" &amp; TEXT(T_Boleto[[#This Row],[DataVencimento]],"aaaa-mm-dd") &amp; "');"</f>
        <v>insert into t_boleto values(164, 135963, 456.14, '2024-02-10');</v>
      </c>
    </row>
    <row r="1966" spans="1:13">
      <c r="A1966">
        <v>135964</v>
      </c>
      <c r="B1966">
        <v>1022</v>
      </c>
      <c r="C1966">
        <v>2</v>
      </c>
      <c r="D1966">
        <v>456.14</v>
      </c>
      <c r="E1966" s="4">
        <v>45089</v>
      </c>
      <c r="F1966" s="4">
        <v>45361</v>
      </c>
      <c r="G1966">
        <v>0</v>
      </c>
      <c r="H1966" t="s">
        <v>7484</v>
      </c>
      <c r="I1966" t="s">
        <v>8000</v>
      </c>
      <c r="J1966" t="s">
        <v>8001</v>
      </c>
      <c r="L1966">
        <f>VLOOKUP(T_Boleto[[#This Row],[Acionista]], t_carne!$B$2:$L$292,11,0)</f>
        <v>164</v>
      </c>
      <c r="M1966" t="str">
        <f>"insert into t_boleto values(" &amp; L1966 &amp; ", " &amp; T_Boleto[[#This Row],[SeqID]] &amp; ", " &amp; SUBSTITUTE(T_Boleto[[#This Row],[Valor]],",",".",1) &amp; ", '" &amp; TEXT(T_Boleto[[#This Row],[DataVencimento]],"aaaa-mm-dd") &amp; "');"</f>
        <v>insert into t_boleto values(164, 135964, 456.14, '2024-03-10');</v>
      </c>
    </row>
    <row r="1967" spans="1:13">
      <c r="A1967">
        <v>135965</v>
      </c>
      <c r="B1967">
        <v>1022</v>
      </c>
      <c r="C1967">
        <v>2</v>
      </c>
      <c r="D1967">
        <v>456.14</v>
      </c>
      <c r="E1967" s="4">
        <v>45089</v>
      </c>
      <c r="F1967" s="4">
        <v>45392</v>
      </c>
      <c r="G1967">
        <v>0</v>
      </c>
      <c r="H1967" t="s">
        <v>7484</v>
      </c>
      <c r="I1967" t="s">
        <v>8000</v>
      </c>
      <c r="J1967" t="s">
        <v>8002</v>
      </c>
      <c r="L1967">
        <f>VLOOKUP(T_Boleto[[#This Row],[Acionista]], t_carne!$B$2:$L$292,11,0)</f>
        <v>164</v>
      </c>
      <c r="M1967" t="str">
        <f>"insert into t_boleto values(" &amp; L1967 &amp; ", " &amp; T_Boleto[[#This Row],[SeqID]] &amp; ", " &amp; SUBSTITUTE(T_Boleto[[#This Row],[Valor]],",",".",1) &amp; ", '" &amp; TEXT(T_Boleto[[#This Row],[DataVencimento]],"aaaa-mm-dd") &amp; "');"</f>
        <v>insert into t_boleto values(164, 135965, 456.14, '2024-04-10');</v>
      </c>
    </row>
    <row r="1968" spans="1:13">
      <c r="A1968">
        <v>135966</v>
      </c>
      <c r="B1968">
        <v>1022</v>
      </c>
      <c r="C1968">
        <v>2</v>
      </c>
      <c r="D1968">
        <v>456.14</v>
      </c>
      <c r="E1968" s="4">
        <v>45089</v>
      </c>
      <c r="F1968" s="4">
        <v>45422</v>
      </c>
      <c r="G1968">
        <v>0</v>
      </c>
      <c r="H1968" t="s">
        <v>7484</v>
      </c>
      <c r="I1968" t="s">
        <v>8000</v>
      </c>
      <c r="J1968" t="s">
        <v>8003</v>
      </c>
      <c r="L1968">
        <f>VLOOKUP(T_Boleto[[#This Row],[Acionista]], t_carne!$B$2:$L$292,11,0)</f>
        <v>164</v>
      </c>
      <c r="M1968" t="str">
        <f>"insert into t_boleto values(" &amp; L1968 &amp; ", " &amp; T_Boleto[[#This Row],[SeqID]] &amp; ", " &amp; SUBSTITUTE(T_Boleto[[#This Row],[Valor]],",",".",1) &amp; ", '" &amp; TEXT(T_Boleto[[#This Row],[DataVencimento]],"aaaa-mm-dd") &amp; "');"</f>
        <v>insert into t_boleto values(164, 135966, 456.14, '2024-05-10');</v>
      </c>
    </row>
    <row r="1969" spans="1:13">
      <c r="A1969">
        <v>135967</v>
      </c>
      <c r="B1969">
        <v>1022</v>
      </c>
      <c r="C1969">
        <v>2</v>
      </c>
      <c r="D1969">
        <v>456.14</v>
      </c>
      <c r="E1969" s="4">
        <v>45089</v>
      </c>
      <c r="F1969" s="4">
        <v>45453</v>
      </c>
      <c r="G1969">
        <v>0</v>
      </c>
      <c r="H1969" t="s">
        <v>7484</v>
      </c>
      <c r="I1969" t="s">
        <v>8000</v>
      </c>
      <c r="J1969" t="s">
        <v>8004</v>
      </c>
      <c r="L1969">
        <f>VLOOKUP(T_Boleto[[#This Row],[Acionista]], t_carne!$B$2:$L$292,11,0)</f>
        <v>164</v>
      </c>
      <c r="M1969" t="str">
        <f>"insert into t_boleto values(" &amp; L1969 &amp; ", " &amp; T_Boleto[[#This Row],[SeqID]] &amp; ", " &amp; SUBSTITUTE(T_Boleto[[#This Row],[Valor]],",",".",1) &amp; ", '" &amp; TEXT(T_Boleto[[#This Row],[DataVencimento]],"aaaa-mm-dd") &amp; "');"</f>
        <v>insert into t_boleto values(164, 135967, 456.14, '2024-06-10');</v>
      </c>
    </row>
    <row r="1970" spans="1:13">
      <c r="A1970">
        <v>135968</v>
      </c>
      <c r="B1970">
        <v>1011</v>
      </c>
      <c r="C1970">
        <v>2</v>
      </c>
      <c r="D1970">
        <v>456.14</v>
      </c>
      <c r="E1970" s="4">
        <v>45089</v>
      </c>
      <c r="F1970" s="4">
        <v>45117</v>
      </c>
      <c r="G1970">
        <v>0</v>
      </c>
      <c r="H1970" t="s">
        <v>7477</v>
      </c>
      <c r="I1970" t="s">
        <v>8000</v>
      </c>
      <c r="J1970" t="s">
        <v>8006</v>
      </c>
      <c r="L1970">
        <f>VLOOKUP(T_Boleto[[#This Row],[Acionista]], t_carne!$B$2:$L$292,11,0)</f>
        <v>165</v>
      </c>
      <c r="M1970" t="str">
        <f>"insert into t_boleto values(" &amp; L1970 &amp; ", " &amp; T_Boleto[[#This Row],[SeqID]] &amp; ", " &amp; SUBSTITUTE(T_Boleto[[#This Row],[Valor]],",",".",1) &amp; ", '" &amp; TEXT(T_Boleto[[#This Row],[DataVencimento]],"aaaa-mm-dd") &amp; "');"</f>
        <v>insert into t_boleto values(165, 135968, 456.14, '2023-07-10');</v>
      </c>
    </row>
    <row r="1971" spans="1:13">
      <c r="A1971">
        <v>135969</v>
      </c>
      <c r="B1971">
        <v>1011</v>
      </c>
      <c r="C1971">
        <v>2</v>
      </c>
      <c r="D1971">
        <v>456.14</v>
      </c>
      <c r="E1971" s="4">
        <v>45089</v>
      </c>
      <c r="F1971" s="4">
        <v>45148</v>
      </c>
      <c r="G1971">
        <v>0</v>
      </c>
      <c r="H1971" t="s">
        <v>7477</v>
      </c>
      <c r="I1971" t="s">
        <v>8000</v>
      </c>
      <c r="J1971" t="s">
        <v>8007</v>
      </c>
      <c r="L1971">
        <f>VLOOKUP(T_Boleto[[#This Row],[Acionista]], t_carne!$B$2:$L$292,11,0)</f>
        <v>165</v>
      </c>
      <c r="M1971" t="str">
        <f>"insert into t_boleto values(" &amp; L1971 &amp; ", " &amp; T_Boleto[[#This Row],[SeqID]] &amp; ", " &amp; SUBSTITUTE(T_Boleto[[#This Row],[Valor]],",",".",1) &amp; ", '" &amp; TEXT(T_Boleto[[#This Row],[DataVencimento]],"aaaa-mm-dd") &amp; "');"</f>
        <v>insert into t_boleto values(165, 135969, 456.14, '2023-08-10');</v>
      </c>
    </row>
    <row r="1972" spans="1:13">
      <c r="A1972">
        <v>135970</v>
      </c>
      <c r="B1972">
        <v>1011</v>
      </c>
      <c r="C1972">
        <v>2</v>
      </c>
      <c r="D1972">
        <v>456.14</v>
      </c>
      <c r="E1972" s="4">
        <v>45089</v>
      </c>
      <c r="F1972" s="4">
        <v>45179</v>
      </c>
      <c r="G1972">
        <v>0</v>
      </c>
      <c r="H1972" t="s">
        <v>7477</v>
      </c>
      <c r="I1972" t="s">
        <v>8000</v>
      </c>
      <c r="J1972" t="s">
        <v>8008</v>
      </c>
      <c r="L1972">
        <f>VLOOKUP(T_Boleto[[#This Row],[Acionista]], t_carne!$B$2:$L$292,11,0)</f>
        <v>165</v>
      </c>
      <c r="M1972" t="str">
        <f>"insert into t_boleto values(" &amp; L1972 &amp; ", " &amp; T_Boleto[[#This Row],[SeqID]] &amp; ", " &amp; SUBSTITUTE(T_Boleto[[#This Row],[Valor]],",",".",1) &amp; ", '" &amp; TEXT(T_Boleto[[#This Row],[DataVencimento]],"aaaa-mm-dd") &amp; "');"</f>
        <v>insert into t_boleto values(165, 135970, 456.14, '2023-09-10');</v>
      </c>
    </row>
    <row r="1973" spans="1:13">
      <c r="A1973">
        <v>135971</v>
      </c>
      <c r="B1973">
        <v>1011</v>
      </c>
      <c r="C1973">
        <v>2</v>
      </c>
      <c r="D1973">
        <v>456.14</v>
      </c>
      <c r="E1973" s="4">
        <v>45089</v>
      </c>
      <c r="F1973" s="4">
        <v>45209</v>
      </c>
      <c r="G1973">
        <v>0</v>
      </c>
      <c r="H1973" t="s">
        <v>7477</v>
      </c>
      <c r="I1973" t="s">
        <v>8000</v>
      </c>
      <c r="J1973" t="s">
        <v>8009</v>
      </c>
      <c r="L1973">
        <f>VLOOKUP(T_Boleto[[#This Row],[Acionista]], t_carne!$B$2:$L$292,11,0)</f>
        <v>165</v>
      </c>
      <c r="M1973" t="str">
        <f>"insert into t_boleto values(" &amp; L1973 &amp; ", " &amp; T_Boleto[[#This Row],[SeqID]] &amp; ", " &amp; SUBSTITUTE(T_Boleto[[#This Row],[Valor]],",",".",1) &amp; ", '" &amp; TEXT(T_Boleto[[#This Row],[DataVencimento]],"aaaa-mm-dd") &amp; "');"</f>
        <v>insert into t_boleto values(165, 135971, 456.14, '2023-10-10');</v>
      </c>
    </row>
    <row r="1974" spans="1:13">
      <c r="A1974">
        <v>135972</v>
      </c>
      <c r="B1974">
        <v>1011</v>
      </c>
      <c r="C1974">
        <v>2</v>
      </c>
      <c r="D1974">
        <v>456.14</v>
      </c>
      <c r="E1974" s="4">
        <v>45089</v>
      </c>
      <c r="F1974" s="4">
        <v>45240</v>
      </c>
      <c r="G1974">
        <v>0</v>
      </c>
      <c r="H1974" t="s">
        <v>7477</v>
      </c>
      <c r="I1974" t="s">
        <v>8000</v>
      </c>
      <c r="J1974" t="s">
        <v>8010</v>
      </c>
      <c r="L1974">
        <f>VLOOKUP(T_Boleto[[#This Row],[Acionista]], t_carne!$B$2:$L$292,11,0)</f>
        <v>165</v>
      </c>
      <c r="M1974" t="str">
        <f>"insert into t_boleto values(" &amp; L1974 &amp; ", " &amp; T_Boleto[[#This Row],[SeqID]] &amp; ", " &amp; SUBSTITUTE(T_Boleto[[#This Row],[Valor]],",",".",1) &amp; ", '" &amp; TEXT(T_Boleto[[#This Row],[DataVencimento]],"aaaa-mm-dd") &amp; "');"</f>
        <v>insert into t_boleto values(165, 135972, 456.14, '2023-11-10');</v>
      </c>
    </row>
    <row r="1975" spans="1:13">
      <c r="A1975">
        <v>135973</v>
      </c>
      <c r="B1975">
        <v>1011</v>
      </c>
      <c r="C1975">
        <v>2</v>
      </c>
      <c r="D1975">
        <v>456.14</v>
      </c>
      <c r="E1975" s="4">
        <v>45089</v>
      </c>
      <c r="F1975" s="4">
        <v>45270</v>
      </c>
      <c r="G1975">
        <v>0</v>
      </c>
      <c r="H1975" t="s">
        <v>7477</v>
      </c>
      <c r="I1975" t="s">
        <v>8000</v>
      </c>
      <c r="J1975" t="s">
        <v>8011</v>
      </c>
      <c r="L1975">
        <f>VLOOKUP(T_Boleto[[#This Row],[Acionista]], t_carne!$B$2:$L$292,11,0)</f>
        <v>165</v>
      </c>
      <c r="M1975" t="str">
        <f>"insert into t_boleto values(" &amp; L1975 &amp; ", " &amp; T_Boleto[[#This Row],[SeqID]] &amp; ", " &amp; SUBSTITUTE(T_Boleto[[#This Row],[Valor]],",",".",1) &amp; ", '" &amp; TEXT(T_Boleto[[#This Row],[DataVencimento]],"aaaa-mm-dd") &amp; "');"</f>
        <v>insert into t_boleto values(165, 135973, 456.14, '2023-12-10');</v>
      </c>
    </row>
    <row r="1976" spans="1:13">
      <c r="A1976">
        <v>135974</v>
      </c>
      <c r="B1976">
        <v>1011</v>
      </c>
      <c r="C1976">
        <v>2</v>
      </c>
      <c r="D1976">
        <v>456.14</v>
      </c>
      <c r="E1976" s="4">
        <v>45089</v>
      </c>
      <c r="F1976" s="4">
        <v>45301</v>
      </c>
      <c r="G1976">
        <v>0</v>
      </c>
      <c r="H1976" t="s">
        <v>7477</v>
      </c>
      <c r="I1976" t="s">
        <v>8000</v>
      </c>
      <c r="J1976" t="s">
        <v>8012</v>
      </c>
      <c r="L1976">
        <f>VLOOKUP(T_Boleto[[#This Row],[Acionista]], t_carne!$B$2:$L$292,11,0)</f>
        <v>165</v>
      </c>
      <c r="M1976" t="str">
        <f>"insert into t_boleto values(" &amp; L1976 &amp; ", " &amp; T_Boleto[[#This Row],[SeqID]] &amp; ", " &amp; SUBSTITUTE(T_Boleto[[#This Row],[Valor]],",",".",1) &amp; ", '" &amp; TEXT(T_Boleto[[#This Row],[DataVencimento]],"aaaa-mm-dd") &amp; "');"</f>
        <v>insert into t_boleto values(165, 135974, 456.14, '2024-01-10');</v>
      </c>
    </row>
    <row r="1977" spans="1:13">
      <c r="A1977">
        <v>135975</v>
      </c>
      <c r="B1977">
        <v>1011</v>
      </c>
      <c r="C1977">
        <v>2</v>
      </c>
      <c r="D1977">
        <v>456.14</v>
      </c>
      <c r="E1977" s="4">
        <v>45089</v>
      </c>
      <c r="F1977" s="4">
        <v>45332</v>
      </c>
      <c r="G1977">
        <v>0</v>
      </c>
      <c r="H1977" t="s">
        <v>7477</v>
      </c>
      <c r="I1977" t="s">
        <v>8000</v>
      </c>
      <c r="J1977" t="s">
        <v>8013</v>
      </c>
      <c r="L1977">
        <f>VLOOKUP(T_Boleto[[#This Row],[Acionista]], t_carne!$B$2:$L$292,11,0)</f>
        <v>165</v>
      </c>
      <c r="M1977" t="str">
        <f>"insert into t_boleto values(" &amp; L1977 &amp; ", " &amp; T_Boleto[[#This Row],[SeqID]] &amp; ", " &amp; SUBSTITUTE(T_Boleto[[#This Row],[Valor]],",",".",1) &amp; ", '" &amp; TEXT(T_Boleto[[#This Row],[DataVencimento]],"aaaa-mm-dd") &amp; "');"</f>
        <v>insert into t_boleto values(165, 135975, 456.14, '2024-02-10');</v>
      </c>
    </row>
    <row r="1978" spans="1:13">
      <c r="A1978">
        <v>135976</v>
      </c>
      <c r="B1978">
        <v>1011</v>
      </c>
      <c r="C1978">
        <v>2</v>
      </c>
      <c r="D1978">
        <v>456.14</v>
      </c>
      <c r="E1978" s="4">
        <v>45089</v>
      </c>
      <c r="F1978" s="4">
        <v>45361</v>
      </c>
      <c r="G1978">
        <v>0</v>
      </c>
      <c r="H1978" t="s">
        <v>7477</v>
      </c>
      <c r="I1978" t="s">
        <v>8000</v>
      </c>
      <c r="J1978" t="s">
        <v>8001</v>
      </c>
      <c r="L1978">
        <f>VLOOKUP(T_Boleto[[#This Row],[Acionista]], t_carne!$B$2:$L$292,11,0)</f>
        <v>165</v>
      </c>
      <c r="M1978" t="str">
        <f>"insert into t_boleto values(" &amp; L1978 &amp; ", " &amp; T_Boleto[[#This Row],[SeqID]] &amp; ", " &amp; SUBSTITUTE(T_Boleto[[#This Row],[Valor]],",",".",1) &amp; ", '" &amp; TEXT(T_Boleto[[#This Row],[DataVencimento]],"aaaa-mm-dd") &amp; "');"</f>
        <v>insert into t_boleto values(165, 135976, 456.14, '2024-03-10');</v>
      </c>
    </row>
    <row r="1979" spans="1:13">
      <c r="A1979">
        <v>135977</v>
      </c>
      <c r="B1979">
        <v>1011</v>
      </c>
      <c r="C1979">
        <v>2</v>
      </c>
      <c r="D1979">
        <v>456.14</v>
      </c>
      <c r="E1979" s="4">
        <v>45089</v>
      </c>
      <c r="F1979" s="4">
        <v>45392</v>
      </c>
      <c r="G1979">
        <v>0</v>
      </c>
      <c r="H1979" t="s">
        <v>7477</v>
      </c>
      <c r="I1979" t="s">
        <v>8000</v>
      </c>
      <c r="J1979" t="s">
        <v>8002</v>
      </c>
      <c r="L1979">
        <f>VLOOKUP(T_Boleto[[#This Row],[Acionista]], t_carne!$B$2:$L$292,11,0)</f>
        <v>165</v>
      </c>
      <c r="M1979" t="str">
        <f>"insert into t_boleto values(" &amp; L1979 &amp; ", " &amp; T_Boleto[[#This Row],[SeqID]] &amp; ", " &amp; SUBSTITUTE(T_Boleto[[#This Row],[Valor]],",",".",1) &amp; ", '" &amp; TEXT(T_Boleto[[#This Row],[DataVencimento]],"aaaa-mm-dd") &amp; "');"</f>
        <v>insert into t_boleto values(165, 135977, 456.14, '2024-04-10');</v>
      </c>
    </row>
    <row r="1980" spans="1:13">
      <c r="A1980">
        <v>135978</v>
      </c>
      <c r="B1980">
        <v>1011</v>
      </c>
      <c r="C1980">
        <v>2</v>
      </c>
      <c r="D1980">
        <v>456.14</v>
      </c>
      <c r="E1980" s="4">
        <v>45089</v>
      </c>
      <c r="F1980" s="4">
        <v>45422</v>
      </c>
      <c r="G1980">
        <v>0</v>
      </c>
      <c r="H1980" t="s">
        <v>7477</v>
      </c>
      <c r="I1980" t="s">
        <v>8000</v>
      </c>
      <c r="J1980" t="s">
        <v>8003</v>
      </c>
      <c r="L1980">
        <f>VLOOKUP(T_Boleto[[#This Row],[Acionista]], t_carne!$B$2:$L$292,11,0)</f>
        <v>165</v>
      </c>
      <c r="M1980" t="str">
        <f>"insert into t_boleto values(" &amp; L1980 &amp; ", " &amp; T_Boleto[[#This Row],[SeqID]] &amp; ", " &amp; SUBSTITUTE(T_Boleto[[#This Row],[Valor]],",",".",1) &amp; ", '" &amp; TEXT(T_Boleto[[#This Row],[DataVencimento]],"aaaa-mm-dd") &amp; "');"</f>
        <v>insert into t_boleto values(165, 135978, 456.14, '2024-05-10');</v>
      </c>
    </row>
    <row r="1981" spans="1:13">
      <c r="A1981">
        <v>135979</v>
      </c>
      <c r="B1981">
        <v>1011</v>
      </c>
      <c r="C1981">
        <v>2</v>
      </c>
      <c r="D1981">
        <v>456.14</v>
      </c>
      <c r="E1981" s="4">
        <v>45089</v>
      </c>
      <c r="F1981" s="4">
        <v>45453</v>
      </c>
      <c r="G1981">
        <v>0</v>
      </c>
      <c r="H1981" t="s">
        <v>7477</v>
      </c>
      <c r="I1981" t="s">
        <v>8000</v>
      </c>
      <c r="J1981" t="s">
        <v>8004</v>
      </c>
      <c r="L1981">
        <f>VLOOKUP(T_Boleto[[#This Row],[Acionista]], t_carne!$B$2:$L$292,11,0)</f>
        <v>165</v>
      </c>
      <c r="M1981" t="str">
        <f>"insert into t_boleto values(" &amp; L1981 &amp; ", " &amp; T_Boleto[[#This Row],[SeqID]] &amp; ", " &amp; SUBSTITUTE(T_Boleto[[#This Row],[Valor]],",",".",1) &amp; ", '" &amp; TEXT(T_Boleto[[#This Row],[DataVencimento]],"aaaa-mm-dd") &amp; "');"</f>
        <v>insert into t_boleto values(165, 135979, 456.14, '2024-06-10');</v>
      </c>
    </row>
    <row r="1982" spans="1:13">
      <c r="A1982">
        <v>135980</v>
      </c>
      <c r="B1982">
        <v>869</v>
      </c>
      <c r="C1982">
        <v>2</v>
      </c>
      <c r="D1982">
        <v>456.14</v>
      </c>
      <c r="E1982" s="4">
        <v>45089</v>
      </c>
      <c r="F1982" s="4">
        <v>45117</v>
      </c>
      <c r="G1982">
        <v>0</v>
      </c>
      <c r="H1982" t="s">
        <v>7356</v>
      </c>
      <c r="I1982" t="s">
        <v>8000</v>
      </c>
      <c r="J1982" t="s">
        <v>8006</v>
      </c>
      <c r="L1982">
        <f>VLOOKUP(T_Boleto[[#This Row],[Acionista]], t_carne!$B$2:$L$292,11,0)</f>
        <v>166</v>
      </c>
      <c r="M1982" t="str">
        <f>"insert into t_boleto values(" &amp; L1982 &amp; ", " &amp; T_Boleto[[#This Row],[SeqID]] &amp; ", " &amp; SUBSTITUTE(T_Boleto[[#This Row],[Valor]],",",".",1) &amp; ", '" &amp; TEXT(T_Boleto[[#This Row],[DataVencimento]],"aaaa-mm-dd") &amp; "');"</f>
        <v>insert into t_boleto values(166, 135980, 456.14, '2023-07-10');</v>
      </c>
    </row>
    <row r="1983" spans="1:13">
      <c r="A1983">
        <v>135981</v>
      </c>
      <c r="B1983">
        <v>869</v>
      </c>
      <c r="C1983">
        <v>2</v>
      </c>
      <c r="D1983">
        <v>456.14</v>
      </c>
      <c r="E1983" s="4">
        <v>45089</v>
      </c>
      <c r="F1983" s="4">
        <v>45148</v>
      </c>
      <c r="G1983">
        <v>0</v>
      </c>
      <c r="H1983" t="s">
        <v>7356</v>
      </c>
      <c r="I1983" t="s">
        <v>8000</v>
      </c>
      <c r="J1983" t="s">
        <v>8007</v>
      </c>
      <c r="L1983">
        <f>VLOOKUP(T_Boleto[[#This Row],[Acionista]], t_carne!$B$2:$L$292,11,0)</f>
        <v>166</v>
      </c>
      <c r="M1983" t="str">
        <f>"insert into t_boleto values(" &amp; L1983 &amp; ", " &amp; T_Boleto[[#This Row],[SeqID]] &amp; ", " &amp; SUBSTITUTE(T_Boleto[[#This Row],[Valor]],",",".",1) &amp; ", '" &amp; TEXT(T_Boleto[[#This Row],[DataVencimento]],"aaaa-mm-dd") &amp; "');"</f>
        <v>insert into t_boleto values(166, 135981, 456.14, '2023-08-10');</v>
      </c>
    </row>
    <row r="1984" spans="1:13">
      <c r="A1984">
        <v>135982</v>
      </c>
      <c r="B1984">
        <v>869</v>
      </c>
      <c r="C1984">
        <v>2</v>
      </c>
      <c r="D1984">
        <v>456.14</v>
      </c>
      <c r="E1984" s="4">
        <v>45089</v>
      </c>
      <c r="F1984" s="4">
        <v>45179</v>
      </c>
      <c r="G1984">
        <v>0</v>
      </c>
      <c r="H1984" t="s">
        <v>7356</v>
      </c>
      <c r="I1984" t="s">
        <v>8000</v>
      </c>
      <c r="J1984" t="s">
        <v>8008</v>
      </c>
      <c r="L1984">
        <f>VLOOKUP(T_Boleto[[#This Row],[Acionista]], t_carne!$B$2:$L$292,11,0)</f>
        <v>166</v>
      </c>
      <c r="M1984" t="str">
        <f>"insert into t_boleto values(" &amp; L1984 &amp; ", " &amp; T_Boleto[[#This Row],[SeqID]] &amp; ", " &amp; SUBSTITUTE(T_Boleto[[#This Row],[Valor]],",",".",1) &amp; ", '" &amp; TEXT(T_Boleto[[#This Row],[DataVencimento]],"aaaa-mm-dd") &amp; "');"</f>
        <v>insert into t_boleto values(166, 135982, 456.14, '2023-09-10');</v>
      </c>
    </row>
    <row r="1985" spans="1:13">
      <c r="A1985">
        <v>135983</v>
      </c>
      <c r="B1985">
        <v>869</v>
      </c>
      <c r="C1985">
        <v>2</v>
      </c>
      <c r="D1985">
        <v>456.14</v>
      </c>
      <c r="E1985" s="4">
        <v>45089</v>
      </c>
      <c r="F1985" s="4">
        <v>45209</v>
      </c>
      <c r="G1985">
        <v>0</v>
      </c>
      <c r="H1985" t="s">
        <v>7356</v>
      </c>
      <c r="I1985" t="s">
        <v>8000</v>
      </c>
      <c r="J1985" t="s">
        <v>8009</v>
      </c>
      <c r="L1985">
        <f>VLOOKUP(T_Boleto[[#This Row],[Acionista]], t_carne!$B$2:$L$292,11,0)</f>
        <v>166</v>
      </c>
      <c r="M1985" t="str">
        <f>"insert into t_boleto values(" &amp; L1985 &amp; ", " &amp; T_Boleto[[#This Row],[SeqID]] &amp; ", " &amp; SUBSTITUTE(T_Boleto[[#This Row],[Valor]],",",".",1) &amp; ", '" &amp; TEXT(T_Boleto[[#This Row],[DataVencimento]],"aaaa-mm-dd") &amp; "');"</f>
        <v>insert into t_boleto values(166, 135983, 456.14, '2023-10-10');</v>
      </c>
    </row>
    <row r="1986" spans="1:13">
      <c r="A1986">
        <v>135984</v>
      </c>
      <c r="B1986">
        <v>869</v>
      </c>
      <c r="C1986">
        <v>2</v>
      </c>
      <c r="D1986">
        <v>456.14</v>
      </c>
      <c r="E1986" s="4">
        <v>45089</v>
      </c>
      <c r="F1986" s="4">
        <v>45240</v>
      </c>
      <c r="G1986">
        <v>0</v>
      </c>
      <c r="H1986" t="s">
        <v>7356</v>
      </c>
      <c r="I1986" t="s">
        <v>8000</v>
      </c>
      <c r="J1986" t="s">
        <v>8010</v>
      </c>
      <c r="L1986">
        <f>VLOOKUP(T_Boleto[[#This Row],[Acionista]], t_carne!$B$2:$L$292,11,0)</f>
        <v>166</v>
      </c>
      <c r="M1986" t="str">
        <f>"insert into t_boleto values(" &amp; L1986 &amp; ", " &amp; T_Boleto[[#This Row],[SeqID]] &amp; ", " &amp; SUBSTITUTE(T_Boleto[[#This Row],[Valor]],",",".",1) &amp; ", '" &amp; TEXT(T_Boleto[[#This Row],[DataVencimento]],"aaaa-mm-dd") &amp; "');"</f>
        <v>insert into t_boleto values(166, 135984, 456.14, '2023-11-10');</v>
      </c>
    </row>
    <row r="1987" spans="1:13">
      <c r="A1987">
        <v>135985</v>
      </c>
      <c r="B1987">
        <v>869</v>
      </c>
      <c r="C1987">
        <v>2</v>
      </c>
      <c r="D1987">
        <v>456.14</v>
      </c>
      <c r="E1987" s="4">
        <v>45089</v>
      </c>
      <c r="F1987" s="4">
        <v>45270</v>
      </c>
      <c r="G1987">
        <v>0</v>
      </c>
      <c r="H1987" t="s">
        <v>7356</v>
      </c>
      <c r="I1987" t="s">
        <v>8000</v>
      </c>
      <c r="J1987" t="s">
        <v>8011</v>
      </c>
      <c r="L1987">
        <f>VLOOKUP(T_Boleto[[#This Row],[Acionista]], t_carne!$B$2:$L$292,11,0)</f>
        <v>166</v>
      </c>
      <c r="M1987" t="str">
        <f>"insert into t_boleto values(" &amp; L1987 &amp; ", " &amp; T_Boleto[[#This Row],[SeqID]] &amp; ", " &amp; SUBSTITUTE(T_Boleto[[#This Row],[Valor]],",",".",1) &amp; ", '" &amp; TEXT(T_Boleto[[#This Row],[DataVencimento]],"aaaa-mm-dd") &amp; "');"</f>
        <v>insert into t_boleto values(166, 135985, 456.14, '2023-12-10');</v>
      </c>
    </row>
    <row r="1988" spans="1:13">
      <c r="A1988">
        <v>135986</v>
      </c>
      <c r="B1988">
        <v>869</v>
      </c>
      <c r="C1988">
        <v>2</v>
      </c>
      <c r="D1988">
        <v>456.14</v>
      </c>
      <c r="E1988" s="4">
        <v>45089</v>
      </c>
      <c r="F1988" s="4">
        <v>45301</v>
      </c>
      <c r="G1988">
        <v>0</v>
      </c>
      <c r="H1988" t="s">
        <v>7356</v>
      </c>
      <c r="I1988" t="s">
        <v>8000</v>
      </c>
      <c r="J1988" t="s">
        <v>8012</v>
      </c>
      <c r="L1988">
        <f>VLOOKUP(T_Boleto[[#This Row],[Acionista]], t_carne!$B$2:$L$292,11,0)</f>
        <v>166</v>
      </c>
      <c r="M1988" t="str">
        <f>"insert into t_boleto values(" &amp; L1988 &amp; ", " &amp; T_Boleto[[#This Row],[SeqID]] &amp; ", " &amp; SUBSTITUTE(T_Boleto[[#This Row],[Valor]],",",".",1) &amp; ", '" &amp; TEXT(T_Boleto[[#This Row],[DataVencimento]],"aaaa-mm-dd") &amp; "');"</f>
        <v>insert into t_boleto values(166, 135986, 456.14, '2024-01-10');</v>
      </c>
    </row>
    <row r="1989" spans="1:13">
      <c r="A1989">
        <v>135987</v>
      </c>
      <c r="B1989">
        <v>869</v>
      </c>
      <c r="C1989">
        <v>2</v>
      </c>
      <c r="D1989">
        <v>456.14</v>
      </c>
      <c r="E1989" s="4">
        <v>45089</v>
      </c>
      <c r="F1989" s="4">
        <v>45332</v>
      </c>
      <c r="G1989">
        <v>0</v>
      </c>
      <c r="H1989" t="s">
        <v>7356</v>
      </c>
      <c r="I1989" t="s">
        <v>8000</v>
      </c>
      <c r="J1989" t="s">
        <v>8013</v>
      </c>
      <c r="L1989">
        <f>VLOOKUP(T_Boleto[[#This Row],[Acionista]], t_carne!$B$2:$L$292,11,0)</f>
        <v>166</v>
      </c>
      <c r="M1989" t="str">
        <f>"insert into t_boleto values(" &amp; L1989 &amp; ", " &amp; T_Boleto[[#This Row],[SeqID]] &amp; ", " &amp; SUBSTITUTE(T_Boleto[[#This Row],[Valor]],",",".",1) &amp; ", '" &amp; TEXT(T_Boleto[[#This Row],[DataVencimento]],"aaaa-mm-dd") &amp; "');"</f>
        <v>insert into t_boleto values(166, 135987, 456.14, '2024-02-10');</v>
      </c>
    </row>
    <row r="1990" spans="1:13">
      <c r="A1990">
        <v>135988</v>
      </c>
      <c r="B1990">
        <v>869</v>
      </c>
      <c r="C1990">
        <v>2</v>
      </c>
      <c r="D1990">
        <v>456.14</v>
      </c>
      <c r="E1990" s="4">
        <v>45089</v>
      </c>
      <c r="F1990" s="4">
        <v>45361</v>
      </c>
      <c r="G1990">
        <v>0</v>
      </c>
      <c r="H1990" t="s">
        <v>7356</v>
      </c>
      <c r="I1990" t="s">
        <v>8000</v>
      </c>
      <c r="J1990" t="s">
        <v>8001</v>
      </c>
      <c r="L1990">
        <f>VLOOKUP(T_Boleto[[#This Row],[Acionista]], t_carne!$B$2:$L$292,11,0)</f>
        <v>166</v>
      </c>
      <c r="M1990" t="str">
        <f>"insert into t_boleto values(" &amp; L1990 &amp; ", " &amp; T_Boleto[[#This Row],[SeqID]] &amp; ", " &amp; SUBSTITUTE(T_Boleto[[#This Row],[Valor]],",",".",1) &amp; ", '" &amp; TEXT(T_Boleto[[#This Row],[DataVencimento]],"aaaa-mm-dd") &amp; "');"</f>
        <v>insert into t_boleto values(166, 135988, 456.14, '2024-03-10');</v>
      </c>
    </row>
    <row r="1991" spans="1:13">
      <c r="A1991">
        <v>135989</v>
      </c>
      <c r="B1991">
        <v>869</v>
      </c>
      <c r="C1991">
        <v>2</v>
      </c>
      <c r="D1991">
        <v>456.14</v>
      </c>
      <c r="E1991" s="4">
        <v>45089</v>
      </c>
      <c r="F1991" s="4">
        <v>45392</v>
      </c>
      <c r="G1991">
        <v>0</v>
      </c>
      <c r="H1991" t="s">
        <v>7356</v>
      </c>
      <c r="I1991" t="s">
        <v>8000</v>
      </c>
      <c r="J1991" t="s">
        <v>8002</v>
      </c>
      <c r="L1991">
        <f>VLOOKUP(T_Boleto[[#This Row],[Acionista]], t_carne!$B$2:$L$292,11,0)</f>
        <v>166</v>
      </c>
      <c r="M1991" t="str">
        <f>"insert into t_boleto values(" &amp; L1991 &amp; ", " &amp; T_Boleto[[#This Row],[SeqID]] &amp; ", " &amp; SUBSTITUTE(T_Boleto[[#This Row],[Valor]],",",".",1) &amp; ", '" &amp; TEXT(T_Boleto[[#This Row],[DataVencimento]],"aaaa-mm-dd") &amp; "');"</f>
        <v>insert into t_boleto values(166, 135989, 456.14, '2024-04-10');</v>
      </c>
    </row>
    <row r="1992" spans="1:13">
      <c r="A1992">
        <v>135990</v>
      </c>
      <c r="B1992">
        <v>869</v>
      </c>
      <c r="C1992">
        <v>2</v>
      </c>
      <c r="D1992">
        <v>456.14</v>
      </c>
      <c r="E1992" s="4">
        <v>45089</v>
      </c>
      <c r="F1992" s="4">
        <v>45422</v>
      </c>
      <c r="G1992">
        <v>0</v>
      </c>
      <c r="H1992" t="s">
        <v>7356</v>
      </c>
      <c r="I1992" t="s">
        <v>8000</v>
      </c>
      <c r="J1992" t="s">
        <v>8003</v>
      </c>
      <c r="L1992">
        <f>VLOOKUP(T_Boleto[[#This Row],[Acionista]], t_carne!$B$2:$L$292,11,0)</f>
        <v>166</v>
      </c>
      <c r="M1992" t="str">
        <f>"insert into t_boleto values(" &amp; L1992 &amp; ", " &amp; T_Boleto[[#This Row],[SeqID]] &amp; ", " &amp; SUBSTITUTE(T_Boleto[[#This Row],[Valor]],",",".",1) &amp; ", '" &amp; TEXT(T_Boleto[[#This Row],[DataVencimento]],"aaaa-mm-dd") &amp; "');"</f>
        <v>insert into t_boleto values(166, 135990, 456.14, '2024-05-10');</v>
      </c>
    </row>
    <row r="1993" spans="1:13">
      <c r="A1993">
        <v>135991</v>
      </c>
      <c r="B1993">
        <v>869</v>
      </c>
      <c r="C1993">
        <v>2</v>
      </c>
      <c r="D1993">
        <v>456.14</v>
      </c>
      <c r="E1993" s="4">
        <v>45089</v>
      </c>
      <c r="F1993" s="4">
        <v>45453</v>
      </c>
      <c r="G1993">
        <v>0</v>
      </c>
      <c r="H1993" t="s">
        <v>7356</v>
      </c>
      <c r="I1993" t="s">
        <v>8000</v>
      </c>
      <c r="J1993" t="s">
        <v>8004</v>
      </c>
      <c r="L1993">
        <f>VLOOKUP(T_Boleto[[#This Row],[Acionista]], t_carne!$B$2:$L$292,11,0)</f>
        <v>166</v>
      </c>
      <c r="M1993" t="str">
        <f>"insert into t_boleto values(" &amp; L1993 &amp; ", " &amp; T_Boleto[[#This Row],[SeqID]] &amp; ", " &amp; SUBSTITUTE(T_Boleto[[#This Row],[Valor]],",",".",1) &amp; ", '" &amp; TEXT(T_Boleto[[#This Row],[DataVencimento]],"aaaa-mm-dd") &amp; "');"</f>
        <v>insert into t_boleto values(166, 135991, 456.14, '2024-06-10');</v>
      </c>
    </row>
    <row r="1994" spans="1:13">
      <c r="A1994">
        <v>135992</v>
      </c>
      <c r="B1994">
        <v>1046</v>
      </c>
      <c r="C1994">
        <v>2</v>
      </c>
      <c r="D1994">
        <v>456.14</v>
      </c>
      <c r="E1994" s="4">
        <v>45089</v>
      </c>
      <c r="F1994" s="4">
        <v>45117</v>
      </c>
      <c r="G1994">
        <v>0</v>
      </c>
      <c r="H1994" t="s">
        <v>7508</v>
      </c>
      <c r="I1994" t="s">
        <v>8000</v>
      </c>
      <c r="J1994" t="s">
        <v>8006</v>
      </c>
      <c r="L1994">
        <f>VLOOKUP(T_Boleto[[#This Row],[Acionista]], t_carne!$B$2:$L$292,11,0)</f>
        <v>167</v>
      </c>
      <c r="M1994" t="str">
        <f>"insert into t_boleto values(" &amp; L1994 &amp; ", " &amp; T_Boleto[[#This Row],[SeqID]] &amp; ", " &amp; SUBSTITUTE(T_Boleto[[#This Row],[Valor]],",",".",1) &amp; ", '" &amp; TEXT(T_Boleto[[#This Row],[DataVencimento]],"aaaa-mm-dd") &amp; "');"</f>
        <v>insert into t_boleto values(167, 135992, 456.14, '2023-07-10');</v>
      </c>
    </row>
    <row r="1995" spans="1:13">
      <c r="A1995">
        <v>135993</v>
      </c>
      <c r="B1995">
        <v>1046</v>
      </c>
      <c r="C1995">
        <v>2</v>
      </c>
      <c r="D1995">
        <v>456.14</v>
      </c>
      <c r="E1995" s="4">
        <v>45089</v>
      </c>
      <c r="F1995" s="4">
        <v>45148</v>
      </c>
      <c r="G1995">
        <v>0</v>
      </c>
      <c r="H1995" t="s">
        <v>7508</v>
      </c>
      <c r="I1995" t="s">
        <v>8000</v>
      </c>
      <c r="J1995" t="s">
        <v>8007</v>
      </c>
      <c r="L1995">
        <f>VLOOKUP(T_Boleto[[#This Row],[Acionista]], t_carne!$B$2:$L$292,11,0)</f>
        <v>167</v>
      </c>
      <c r="M1995" t="str">
        <f>"insert into t_boleto values(" &amp; L1995 &amp; ", " &amp; T_Boleto[[#This Row],[SeqID]] &amp; ", " &amp; SUBSTITUTE(T_Boleto[[#This Row],[Valor]],",",".",1) &amp; ", '" &amp; TEXT(T_Boleto[[#This Row],[DataVencimento]],"aaaa-mm-dd") &amp; "');"</f>
        <v>insert into t_boleto values(167, 135993, 456.14, '2023-08-10');</v>
      </c>
    </row>
    <row r="1996" spans="1:13">
      <c r="A1996">
        <v>135994</v>
      </c>
      <c r="B1996">
        <v>1046</v>
      </c>
      <c r="C1996">
        <v>2</v>
      </c>
      <c r="D1996">
        <v>456.14</v>
      </c>
      <c r="E1996" s="4">
        <v>45089</v>
      </c>
      <c r="F1996" s="4">
        <v>45179</v>
      </c>
      <c r="G1996">
        <v>0</v>
      </c>
      <c r="H1996" t="s">
        <v>7508</v>
      </c>
      <c r="I1996" t="s">
        <v>8000</v>
      </c>
      <c r="J1996" t="s">
        <v>8008</v>
      </c>
      <c r="L1996">
        <f>VLOOKUP(T_Boleto[[#This Row],[Acionista]], t_carne!$B$2:$L$292,11,0)</f>
        <v>167</v>
      </c>
      <c r="M1996" t="str">
        <f>"insert into t_boleto values(" &amp; L1996 &amp; ", " &amp; T_Boleto[[#This Row],[SeqID]] &amp; ", " &amp; SUBSTITUTE(T_Boleto[[#This Row],[Valor]],",",".",1) &amp; ", '" &amp; TEXT(T_Boleto[[#This Row],[DataVencimento]],"aaaa-mm-dd") &amp; "');"</f>
        <v>insert into t_boleto values(167, 135994, 456.14, '2023-09-10');</v>
      </c>
    </row>
    <row r="1997" spans="1:13">
      <c r="A1997">
        <v>135995</v>
      </c>
      <c r="B1997">
        <v>1046</v>
      </c>
      <c r="C1997">
        <v>2</v>
      </c>
      <c r="D1997">
        <v>456.14</v>
      </c>
      <c r="E1997" s="4">
        <v>45089</v>
      </c>
      <c r="F1997" s="4">
        <v>45209</v>
      </c>
      <c r="G1997">
        <v>0</v>
      </c>
      <c r="H1997" t="s">
        <v>7508</v>
      </c>
      <c r="I1997" t="s">
        <v>8000</v>
      </c>
      <c r="J1997" t="s">
        <v>8009</v>
      </c>
      <c r="L1997">
        <f>VLOOKUP(T_Boleto[[#This Row],[Acionista]], t_carne!$B$2:$L$292,11,0)</f>
        <v>167</v>
      </c>
      <c r="M1997" t="str">
        <f>"insert into t_boleto values(" &amp; L1997 &amp; ", " &amp; T_Boleto[[#This Row],[SeqID]] &amp; ", " &amp; SUBSTITUTE(T_Boleto[[#This Row],[Valor]],",",".",1) &amp; ", '" &amp; TEXT(T_Boleto[[#This Row],[DataVencimento]],"aaaa-mm-dd") &amp; "');"</f>
        <v>insert into t_boleto values(167, 135995, 456.14, '2023-10-10');</v>
      </c>
    </row>
    <row r="1998" spans="1:13">
      <c r="A1998">
        <v>135996</v>
      </c>
      <c r="B1998">
        <v>1046</v>
      </c>
      <c r="C1998">
        <v>2</v>
      </c>
      <c r="D1998">
        <v>456.14</v>
      </c>
      <c r="E1998" s="4">
        <v>45089</v>
      </c>
      <c r="F1998" s="4">
        <v>45240</v>
      </c>
      <c r="G1998">
        <v>0</v>
      </c>
      <c r="H1998" t="s">
        <v>7508</v>
      </c>
      <c r="I1998" t="s">
        <v>8000</v>
      </c>
      <c r="J1998" t="s">
        <v>8010</v>
      </c>
      <c r="L1998">
        <f>VLOOKUP(T_Boleto[[#This Row],[Acionista]], t_carne!$B$2:$L$292,11,0)</f>
        <v>167</v>
      </c>
      <c r="M1998" t="str">
        <f>"insert into t_boleto values(" &amp; L1998 &amp; ", " &amp; T_Boleto[[#This Row],[SeqID]] &amp; ", " &amp; SUBSTITUTE(T_Boleto[[#This Row],[Valor]],",",".",1) &amp; ", '" &amp; TEXT(T_Boleto[[#This Row],[DataVencimento]],"aaaa-mm-dd") &amp; "');"</f>
        <v>insert into t_boleto values(167, 135996, 456.14, '2023-11-10');</v>
      </c>
    </row>
    <row r="1999" spans="1:13">
      <c r="A1999">
        <v>135997</v>
      </c>
      <c r="B1999">
        <v>1046</v>
      </c>
      <c r="C1999">
        <v>2</v>
      </c>
      <c r="D1999">
        <v>456.14</v>
      </c>
      <c r="E1999" s="4">
        <v>45089</v>
      </c>
      <c r="F1999" s="4">
        <v>45270</v>
      </c>
      <c r="G1999">
        <v>0</v>
      </c>
      <c r="H1999" t="s">
        <v>7508</v>
      </c>
      <c r="I1999" t="s">
        <v>8000</v>
      </c>
      <c r="J1999" t="s">
        <v>8011</v>
      </c>
      <c r="L1999">
        <f>VLOOKUP(T_Boleto[[#This Row],[Acionista]], t_carne!$B$2:$L$292,11,0)</f>
        <v>167</v>
      </c>
      <c r="M1999" t="str">
        <f>"insert into t_boleto values(" &amp; L1999 &amp; ", " &amp; T_Boleto[[#This Row],[SeqID]] &amp; ", " &amp; SUBSTITUTE(T_Boleto[[#This Row],[Valor]],",",".",1) &amp; ", '" &amp; TEXT(T_Boleto[[#This Row],[DataVencimento]],"aaaa-mm-dd") &amp; "');"</f>
        <v>insert into t_boleto values(167, 135997, 456.14, '2023-12-10');</v>
      </c>
    </row>
    <row r="2000" spans="1:13">
      <c r="A2000">
        <v>135998</v>
      </c>
      <c r="B2000">
        <v>1046</v>
      </c>
      <c r="C2000">
        <v>2</v>
      </c>
      <c r="D2000">
        <v>456.14</v>
      </c>
      <c r="E2000" s="4">
        <v>45089</v>
      </c>
      <c r="F2000" s="4">
        <v>45301</v>
      </c>
      <c r="G2000">
        <v>0</v>
      </c>
      <c r="H2000" t="s">
        <v>7508</v>
      </c>
      <c r="I2000" t="s">
        <v>8000</v>
      </c>
      <c r="J2000" t="s">
        <v>8012</v>
      </c>
      <c r="L2000">
        <f>VLOOKUP(T_Boleto[[#This Row],[Acionista]], t_carne!$B$2:$L$292,11,0)</f>
        <v>167</v>
      </c>
      <c r="M2000" t="str">
        <f>"insert into t_boleto values(" &amp; L2000 &amp; ", " &amp; T_Boleto[[#This Row],[SeqID]] &amp; ", " &amp; SUBSTITUTE(T_Boleto[[#This Row],[Valor]],",",".",1) &amp; ", '" &amp; TEXT(T_Boleto[[#This Row],[DataVencimento]],"aaaa-mm-dd") &amp; "');"</f>
        <v>insert into t_boleto values(167, 135998, 456.14, '2024-01-10');</v>
      </c>
    </row>
    <row r="2001" spans="1:13">
      <c r="A2001">
        <v>135999</v>
      </c>
      <c r="B2001">
        <v>1046</v>
      </c>
      <c r="C2001">
        <v>2</v>
      </c>
      <c r="D2001">
        <v>456.14</v>
      </c>
      <c r="E2001" s="4">
        <v>45089</v>
      </c>
      <c r="F2001" s="4">
        <v>45332</v>
      </c>
      <c r="G2001">
        <v>0</v>
      </c>
      <c r="H2001" t="s">
        <v>7508</v>
      </c>
      <c r="I2001" t="s">
        <v>8000</v>
      </c>
      <c r="J2001" t="s">
        <v>8013</v>
      </c>
      <c r="L2001">
        <f>VLOOKUP(T_Boleto[[#This Row],[Acionista]], t_carne!$B$2:$L$292,11,0)</f>
        <v>167</v>
      </c>
      <c r="M2001" t="str">
        <f>"insert into t_boleto values(" &amp; L2001 &amp; ", " &amp; T_Boleto[[#This Row],[SeqID]] &amp; ", " &amp; SUBSTITUTE(T_Boleto[[#This Row],[Valor]],",",".",1) &amp; ", '" &amp; TEXT(T_Boleto[[#This Row],[DataVencimento]],"aaaa-mm-dd") &amp; "');"</f>
        <v>insert into t_boleto values(167, 135999, 456.14, '2024-02-10');</v>
      </c>
    </row>
    <row r="2002" spans="1:13">
      <c r="A2002">
        <v>136000</v>
      </c>
      <c r="B2002">
        <v>1046</v>
      </c>
      <c r="C2002">
        <v>2</v>
      </c>
      <c r="D2002">
        <v>456.14</v>
      </c>
      <c r="E2002" s="4">
        <v>45089</v>
      </c>
      <c r="F2002" s="4">
        <v>45361</v>
      </c>
      <c r="G2002">
        <v>0</v>
      </c>
      <c r="H2002" t="s">
        <v>7508</v>
      </c>
      <c r="I2002" t="s">
        <v>8000</v>
      </c>
      <c r="J2002" t="s">
        <v>8001</v>
      </c>
      <c r="L2002">
        <f>VLOOKUP(T_Boleto[[#This Row],[Acionista]], t_carne!$B$2:$L$292,11,0)</f>
        <v>167</v>
      </c>
      <c r="M2002" t="str">
        <f>"insert into t_boleto values(" &amp; L2002 &amp; ", " &amp; T_Boleto[[#This Row],[SeqID]] &amp; ", " &amp; SUBSTITUTE(T_Boleto[[#This Row],[Valor]],",",".",1) &amp; ", '" &amp; TEXT(T_Boleto[[#This Row],[DataVencimento]],"aaaa-mm-dd") &amp; "');"</f>
        <v>insert into t_boleto values(167, 136000, 456.14, '2024-03-10');</v>
      </c>
    </row>
    <row r="2003" spans="1:13">
      <c r="A2003">
        <v>136001</v>
      </c>
      <c r="B2003">
        <v>1046</v>
      </c>
      <c r="C2003">
        <v>2</v>
      </c>
      <c r="D2003">
        <v>456.14</v>
      </c>
      <c r="E2003" s="4">
        <v>45089</v>
      </c>
      <c r="F2003" s="4">
        <v>45392</v>
      </c>
      <c r="G2003">
        <v>0</v>
      </c>
      <c r="H2003" t="s">
        <v>7508</v>
      </c>
      <c r="I2003" t="s">
        <v>8000</v>
      </c>
      <c r="J2003" t="s">
        <v>8002</v>
      </c>
      <c r="L2003">
        <f>VLOOKUP(T_Boleto[[#This Row],[Acionista]], t_carne!$B$2:$L$292,11,0)</f>
        <v>167</v>
      </c>
      <c r="M2003" t="str">
        <f>"insert into t_boleto values(" &amp; L2003 &amp; ", " &amp; T_Boleto[[#This Row],[SeqID]] &amp; ", " &amp; SUBSTITUTE(T_Boleto[[#This Row],[Valor]],",",".",1) &amp; ", '" &amp; TEXT(T_Boleto[[#This Row],[DataVencimento]],"aaaa-mm-dd") &amp; "');"</f>
        <v>insert into t_boleto values(167, 136001, 456.14, '2024-04-10');</v>
      </c>
    </row>
    <row r="2004" spans="1:13">
      <c r="A2004">
        <v>136002</v>
      </c>
      <c r="B2004">
        <v>1046</v>
      </c>
      <c r="C2004">
        <v>2</v>
      </c>
      <c r="D2004">
        <v>456.14</v>
      </c>
      <c r="E2004" s="4">
        <v>45089</v>
      </c>
      <c r="F2004" s="4">
        <v>45422</v>
      </c>
      <c r="G2004">
        <v>0</v>
      </c>
      <c r="H2004" t="s">
        <v>7508</v>
      </c>
      <c r="I2004" t="s">
        <v>8000</v>
      </c>
      <c r="J2004" t="s">
        <v>8003</v>
      </c>
      <c r="L2004">
        <f>VLOOKUP(T_Boleto[[#This Row],[Acionista]], t_carne!$B$2:$L$292,11,0)</f>
        <v>167</v>
      </c>
      <c r="M2004" t="str">
        <f>"insert into t_boleto values(" &amp; L2004 &amp; ", " &amp; T_Boleto[[#This Row],[SeqID]] &amp; ", " &amp; SUBSTITUTE(T_Boleto[[#This Row],[Valor]],",",".",1) &amp; ", '" &amp; TEXT(T_Boleto[[#This Row],[DataVencimento]],"aaaa-mm-dd") &amp; "');"</f>
        <v>insert into t_boleto values(167, 136002, 456.14, '2024-05-10');</v>
      </c>
    </row>
    <row r="2005" spans="1:13">
      <c r="A2005">
        <v>136003</v>
      </c>
      <c r="B2005">
        <v>1046</v>
      </c>
      <c r="C2005">
        <v>2</v>
      </c>
      <c r="D2005">
        <v>456.14</v>
      </c>
      <c r="E2005" s="4">
        <v>45089</v>
      </c>
      <c r="F2005" s="4">
        <v>45453</v>
      </c>
      <c r="G2005">
        <v>0</v>
      </c>
      <c r="H2005" t="s">
        <v>7508</v>
      </c>
      <c r="I2005" t="s">
        <v>8000</v>
      </c>
      <c r="J2005" t="s">
        <v>8004</v>
      </c>
      <c r="L2005">
        <f>VLOOKUP(T_Boleto[[#This Row],[Acionista]], t_carne!$B$2:$L$292,11,0)</f>
        <v>167</v>
      </c>
      <c r="M2005" t="str">
        <f>"insert into t_boleto values(" &amp; L2005 &amp; ", " &amp; T_Boleto[[#This Row],[SeqID]] &amp; ", " &amp; SUBSTITUTE(T_Boleto[[#This Row],[Valor]],",",".",1) &amp; ", '" &amp; TEXT(T_Boleto[[#This Row],[DataVencimento]],"aaaa-mm-dd") &amp; "');"</f>
        <v>insert into t_boleto values(167, 136003, 456.14, '2024-06-10');</v>
      </c>
    </row>
    <row r="2006" spans="1:13">
      <c r="A2006">
        <v>136004</v>
      </c>
      <c r="B2006">
        <v>1059</v>
      </c>
      <c r="C2006">
        <v>2</v>
      </c>
      <c r="D2006">
        <v>456.14</v>
      </c>
      <c r="E2006" s="4">
        <v>45089</v>
      </c>
      <c r="F2006" s="4">
        <v>45117</v>
      </c>
      <c r="G2006">
        <v>0</v>
      </c>
      <c r="H2006" t="s">
        <v>7519</v>
      </c>
      <c r="I2006" t="s">
        <v>8000</v>
      </c>
      <c r="J2006" t="s">
        <v>8006</v>
      </c>
      <c r="L2006">
        <f>VLOOKUP(T_Boleto[[#This Row],[Acionista]], t_carne!$B$2:$L$292,11,0)</f>
        <v>168</v>
      </c>
      <c r="M2006" t="str">
        <f>"insert into t_boleto values(" &amp; L2006 &amp; ", " &amp; T_Boleto[[#This Row],[SeqID]] &amp; ", " &amp; SUBSTITUTE(T_Boleto[[#This Row],[Valor]],",",".",1) &amp; ", '" &amp; TEXT(T_Boleto[[#This Row],[DataVencimento]],"aaaa-mm-dd") &amp; "');"</f>
        <v>insert into t_boleto values(168, 136004, 456.14, '2023-07-10');</v>
      </c>
    </row>
    <row r="2007" spans="1:13">
      <c r="A2007">
        <v>136005</v>
      </c>
      <c r="B2007">
        <v>1059</v>
      </c>
      <c r="C2007">
        <v>2</v>
      </c>
      <c r="D2007">
        <v>456.14</v>
      </c>
      <c r="E2007" s="4">
        <v>45089</v>
      </c>
      <c r="F2007" s="4">
        <v>45148</v>
      </c>
      <c r="G2007">
        <v>0</v>
      </c>
      <c r="H2007" t="s">
        <v>7519</v>
      </c>
      <c r="I2007" t="s">
        <v>8000</v>
      </c>
      <c r="J2007" t="s">
        <v>8007</v>
      </c>
      <c r="L2007">
        <f>VLOOKUP(T_Boleto[[#This Row],[Acionista]], t_carne!$B$2:$L$292,11,0)</f>
        <v>168</v>
      </c>
      <c r="M2007" t="str">
        <f>"insert into t_boleto values(" &amp; L2007 &amp; ", " &amp; T_Boleto[[#This Row],[SeqID]] &amp; ", " &amp; SUBSTITUTE(T_Boleto[[#This Row],[Valor]],",",".",1) &amp; ", '" &amp; TEXT(T_Boleto[[#This Row],[DataVencimento]],"aaaa-mm-dd") &amp; "');"</f>
        <v>insert into t_boleto values(168, 136005, 456.14, '2023-08-10');</v>
      </c>
    </row>
    <row r="2008" spans="1:13">
      <c r="A2008">
        <v>136006</v>
      </c>
      <c r="B2008">
        <v>1059</v>
      </c>
      <c r="C2008">
        <v>2</v>
      </c>
      <c r="D2008">
        <v>456.14</v>
      </c>
      <c r="E2008" s="4">
        <v>45089</v>
      </c>
      <c r="F2008" s="4">
        <v>45179</v>
      </c>
      <c r="G2008">
        <v>0</v>
      </c>
      <c r="H2008" t="s">
        <v>7519</v>
      </c>
      <c r="I2008" t="s">
        <v>8000</v>
      </c>
      <c r="J2008" t="s">
        <v>8008</v>
      </c>
      <c r="L2008">
        <f>VLOOKUP(T_Boleto[[#This Row],[Acionista]], t_carne!$B$2:$L$292,11,0)</f>
        <v>168</v>
      </c>
      <c r="M2008" t="str">
        <f>"insert into t_boleto values(" &amp; L2008 &amp; ", " &amp; T_Boleto[[#This Row],[SeqID]] &amp; ", " &amp; SUBSTITUTE(T_Boleto[[#This Row],[Valor]],",",".",1) &amp; ", '" &amp; TEXT(T_Boleto[[#This Row],[DataVencimento]],"aaaa-mm-dd") &amp; "');"</f>
        <v>insert into t_boleto values(168, 136006, 456.14, '2023-09-10');</v>
      </c>
    </row>
    <row r="2009" spans="1:13">
      <c r="A2009">
        <v>136007</v>
      </c>
      <c r="B2009">
        <v>1059</v>
      </c>
      <c r="C2009">
        <v>2</v>
      </c>
      <c r="D2009">
        <v>456.14</v>
      </c>
      <c r="E2009" s="4">
        <v>45089</v>
      </c>
      <c r="F2009" s="4">
        <v>45209</v>
      </c>
      <c r="G2009">
        <v>0</v>
      </c>
      <c r="H2009" t="s">
        <v>7519</v>
      </c>
      <c r="I2009" t="s">
        <v>8000</v>
      </c>
      <c r="J2009" t="s">
        <v>8009</v>
      </c>
      <c r="L2009">
        <f>VLOOKUP(T_Boleto[[#This Row],[Acionista]], t_carne!$B$2:$L$292,11,0)</f>
        <v>168</v>
      </c>
      <c r="M2009" t="str">
        <f>"insert into t_boleto values(" &amp; L2009 &amp; ", " &amp; T_Boleto[[#This Row],[SeqID]] &amp; ", " &amp; SUBSTITUTE(T_Boleto[[#This Row],[Valor]],",",".",1) &amp; ", '" &amp; TEXT(T_Boleto[[#This Row],[DataVencimento]],"aaaa-mm-dd") &amp; "');"</f>
        <v>insert into t_boleto values(168, 136007, 456.14, '2023-10-10');</v>
      </c>
    </row>
    <row r="2010" spans="1:13">
      <c r="A2010">
        <v>136008</v>
      </c>
      <c r="B2010">
        <v>1059</v>
      </c>
      <c r="C2010">
        <v>2</v>
      </c>
      <c r="D2010">
        <v>456.14</v>
      </c>
      <c r="E2010" s="4">
        <v>45089</v>
      </c>
      <c r="F2010" s="4">
        <v>45240</v>
      </c>
      <c r="G2010">
        <v>0</v>
      </c>
      <c r="H2010" t="s">
        <v>7519</v>
      </c>
      <c r="I2010" t="s">
        <v>8000</v>
      </c>
      <c r="J2010" t="s">
        <v>8010</v>
      </c>
      <c r="L2010">
        <f>VLOOKUP(T_Boleto[[#This Row],[Acionista]], t_carne!$B$2:$L$292,11,0)</f>
        <v>168</v>
      </c>
      <c r="M2010" t="str">
        <f>"insert into t_boleto values(" &amp; L2010 &amp; ", " &amp; T_Boleto[[#This Row],[SeqID]] &amp; ", " &amp; SUBSTITUTE(T_Boleto[[#This Row],[Valor]],",",".",1) &amp; ", '" &amp; TEXT(T_Boleto[[#This Row],[DataVencimento]],"aaaa-mm-dd") &amp; "');"</f>
        <v>insert into t_boleto values(168, 136008, 456.14, '2023-11-10');</v>
      </c>
    </row>
    <row r="2011" spans="1:13">
      <c r="A2011">
        <v>136009</v>
      </c>
      <c r="B2011">
        <v>1059</v>
      </c>
      <c r="C2011">
        <v>2</v>
      </c>
      <c r="D2011">
        <v>456.14</v>
      </c>
      <c r="E2011" s="4">
        <v>45089</v>
      </c>
      <c r="F2011" s="4">
        <v>45270</v>
      </c>
      <c r="G2011">
        <v>0</v>
      </c>
      <c r="H2011" t="s">
        <v>7519</v>
      </c>
      <c r="I2011" t="s">
        <v>8000</v>
      </c>
      <c r="J2011" t="s">
        <v>8011</v>
      </c>
      <c r="L2011">
        <f>VLOOKUP(T_Boleto[[#This Row],[Acionista]], t_carne!$B$2:$L$292,11,0)</f>
        <v>168</v>
      </c>
      <c r="M2011" t="str">
        <f>"insert into t_boleto values(" &amp; L2011 &amp; ", " &amp; T_Boleto[[#This Row],[SeqID]] &amp; ", " &amp; SUBSTITUTE(T_Boleto[[#This Row],[Valor]],",",".",1) &amp; ", '" &amp; TEXT(T_Boleto[[#This Row],[DataVencimento]],"aaaa-mm-dd") &amp; "');"</f>
        <v>insert into t_boleto values(168, 136009, 456.14, '2023-12-10');</v>
      </c>
    </row>
    <row r="2012" spans="1:13">
      <c r="A2012">
        <v>136010</v>
      </c>
      <c r="B2012">
        <v>1059</v>
      </c>
      <c r="C2012">
        <v>2</v>
      </c>
      <c r="D2012">
        <v>456.14</v>
      </c>
      <c r="E2012" s="4">
        <v>45089</v>
      </c>
      <c r="F2012" s="4">
        <v>45301</v>
      </c>
      <c r="G2012">
        <v>0</v>
      </c>
      <c r="H2012" t="s">
        <v>7519</v>
      </c>
      <c r="I2012" t="s">
        <v>8000</v>
      </c>
      <c r="J2012" t="s">
        <v>8012</v>
      </c>
      <c r="L2012">
        <f>VLOOKUP(T_Boleto[[#This Row],[Acionista]], t_carne!$B$2:$L$292,11,0)</f>
        <v>168</v>
      </c>
      <c r="M2012" t="str">
        <f>"insert into t_boleto values(" &amp; L2012 &amp; ", " &amp; T_Boleto[[#This Row],[SeqID]] &amp; ", " &amp; SUBSTITUTE(T_Boleto[[#This Row],[Valor]],",",".",1) &amp; ", '" &amp; TEXT(T_Boleto[[#This Row],[DataVencimento]],"aaaa-mm-dd") &amp; "');"</f>
        <v>insert into t_boleto values(168, 136010, 456.14, '2024-01-10');</v>
      </c>
    </row>
    <row r="2013" spans="1:13">
      <c r="A2013">
        <v>136011</v>
      </c>
      <c r="B2013">
        <v>1059</v>
      </c>
      <c r="C2013">
        <v>2</v>
      </c>
      <c r="D2013">
        <v>456.14</v>
      </c>
      <c r="E2013" s="4">
        <v>45089</v>
      </c>
      <c r="F2013" s="4">
        <v>45332</v>
      </c>
      <c r="G2013">
        <v>0</v>
      </c>
      <c r="H2013" t="s">
        <v>7519</v>
      </c>
      <c r="I2013" t="s">
        <v>8000</v>
      </c>
      <c r="J2013" t="s">
        <v>8013</v>
      </c>
      <c r="L2013">
        <f>VLOOKUP(T_Boleto[[#This Row],[Acionista]], t_carne!$B$2:$L$292,11,0)</f>
        <v>168</v>
      </c>
      <c r="M2013" t="str">
        <f>"insert into t_boleto values(" &amp; L2013 &amp; ", " &amp; T_Boleto[[#This Row],[SeqID]] &amp; ", " &amp; SUBSTITUTE(T_Boleto[[#This Row],[Valor]],",",".",1) &amp; ", '" &amp; TEXT(T_Boleto[[#This Row],[DataVencimento]],"aaaa-mm-dd") &amp; "');"</f>
        <v>insert into t_boleto values(168, 136011, 456.14, '2024-02-10');</v>
      </c>
    </row>
    <row r="2014" spans="1:13">
      <c r="A2014">
        <v>136012</v>
      </c>
      <c r="B2014">
        <v>1059</v>
      </c>
      <c r="C2014">
        <v>2</v>
      </c>
      <c r="D2014">
        <v>456.14</v>
      </c>
      <c r="E2014" s="4">
        <v>45089</v>
      </c>
      <c r="F2014" s="4">
        <v>45361</v>
      </c>
      <c r="G2014">
        <v>0</v>
      </c>
      <c r="H2014" t="s">
        <v>7519</v>
      </c>
      <c r="I2014" t="s">
        <v>8000</v>
      </c>
      <c r="J2014" t="s">
        <v>8001</v>
      </c>
      <c r="L2014">
        <f>VLOOKUP(T_Boleto[[#This Row],[Acionista]], t_carne!$B$2:$L$292,11,0)</f>
        <v>168</v>
      </c>
      <c r="M2014" t="str">
        <f>"insert into t_boleto values(" &amp; L2014 &amp; ", " &amp; T_Boleto[[#This Row],[SeqID]] &amp; ", " &amp; SUBSTITUTE(T_Boleto[[#This Row],[Valor]],",",".",1) &amp; ", '" &amp; TEXT(T_Boleto[[#This Row],[DataVencimento]],"aaaa-mm-dd") &amp; "');"</f>
        <v>insert into t_boleto values(168, 136012, 456.14, '2024-03-10');</v>
      </c>
    </row>
    <row r="2015" spans="1:13">
      <c r="A2015">
        <v>136013</v>
      </c>
      <c r="B2015">
        <v>1059</v>
      </c>
      <c r="C2015">
        <v>2</v>
      </c>
      <c r="D2015">
        <v>456.14</v>
      </c>
      <c r="E2015" s="4">
        <v>45089</v>
      </c>
      <c r="F2015" s="4">
        <v>45392</v>
      </c>
      <c r="G2015">
        <v>0</v>
      </c>
      <c r="H2015" t="s">
        <v>7519</v>
      </c>
      <c r="I2015" t="s">
        <v>8000</v>
      </c>
      <c r="J2015" t="s">
        <v>8002</v>
      </c>
      <c r="L2015">
        <f>VLOOKUP(T_Boleto[[#This Row],[Acionista]], t_carne!$B$2:$L$292,11,0)</f>
        <v>168</v>
      </c>
      <c r="M2015" t="str">
        <f>"insert into t_boleto values(" &amp; L2015 &amp; ", " &amp; T_Boleto[[#This Row],[SeqID]] &amp; ", " &amp; SUBSTITUTE(T_Boleto[[#This Row],[Valor]],",",".",1) &amp; ", '" &amp; TEXT(T_Boleto[[#This Row],[DataVencimento]],"aaaa-mm-dd") &amp; "');"</f>
        <v>insert into t_boleto values(168, 136013, 456.14, '2024-04-10');</v>
      </c>
    </row>
    <row r="2016" spans="1:13">
      <c r="A2016">
        <v>136014</v>
      </c>
      <c r="B2016">
        <v>1059</v>
      </c>
      <c r="C2016">
        <v>2</v>
      </c>
      <c r="D2016">
        <v>456.14</v>
      </c>
      <c r="E2016" s="4">
        <v>45089</v>
      </c>
      <c r="F2016" s="4">
        <v>45422</v>
      </c>
      <c r="G2016">
        <v>0</v>
      </c>
      <c r="H2016" t="s">
        <v>7519</v>
      </c>
      <c r="I2016" t="s">
        <v>8000</v>
      </c>
      <c r="J2016" t="s">
        <v>8003</v>
      </c>
      <c r="L2016">
        <f>VLOOKUP(T_Boleto[[#This Row],[Acionista]], t_carne!$B$2:$L$292,11,0)</f>
        <v>168</v>
      </c>
      <c r="M2016" t="str">
        <f>"insert into t_boleto values(" &amp; L2016 &amp; ", " &amp; T_Boleto[[#This Row],[SeqID]] &amp; ", " &amp; SUBSTITUTE(T_Boleto[[#This Row],[Valor]],",",".",1) &amp; ", '" &amp; TEXT(T_Boleto[[#This Row],[DataVencimento]],"aaaa-mm-dd") &amp; "');"</f>
        <v>insert into t_boleto values(168, 136014, 456.14, '2024-05-10');</v>
      </c>
    </row>
    <row r="2017" spans="1:13">
      <c r="A2017">
        <v>136015</v>
      </c>
      <c r="B2017">
        <v>1059</v>
      </c>
      <c r="C2017">
        <v>2</v>
      </c>
      <c r="D2017">
        <v>456.14</v>
      </c>
      <c r="E2017" s="4">
        <v>45089</v>
      </c>
      <c r="F2017" s="4">
        <v>45453</v>
      </c>
      <c r="G2017">
        <v>0</v>
      </c>
      <c r="H2017" t="s">
        <v>7519</v>
      </c>
      <c r="I2017" t="s">
        <v>8000</v>
      </c>
      <c r="J2017" t="s">
        <v>8004</v>
      </c>
      <c r="L2017">
        <f>VLOOKUP(T_Boleto[[#This Row],[Acionista]], t_carne!$B$2:$L$292,11,0)</f>
        <v>168</v>
      </c>
      <c r="M2017" t="str">
        <f>"insert into t_boleto values(" &amp; L2017 &amp; ", " &amp; T_Boleto[[#This Row],[SeqID]] &amp; ", " &amp; SUBSTITUTE(T_Boleto[[#This Row],[Valor]],",",".",1) &amp; ", '" &amp; TEXT(T_Boleto[[#This Row],[DataVencimento]],"aaaa-mm-dd") &amp; "');"</f>
        <v>insert into t_boleto values(168, 136015, 456.14, '2024-06-10');</v>
      </c>
    </row>
    <row r="2018" spans="1:13">
      <c r="A2018">
        <v>136016</v>
      </c>
      <c r="B2018">
        <v>785</v>
      </c>
      <c r="C2018">
        <v>2</v>
      </c>
      <c r="D2018">
        <v>839.28</v>
      </c>
      <c r="E2018" s="4">
        <v>45089</v>
      </c>
      <c r="F2018" s="4">
        <v>45117</v>
      </c>
      <c r="G2018">
        <v>0</v>
      </c>
      <c r="H2018" t="s">
        <v>7298</v>
      </c>
      <c r="I2018" t="s">
        <v>8005</v>
      </c>
      <c r="J2018" t="s">
        <v>8006</v>
      </c>
      <c r="L2018">
        <f>VLOOKUP(T_Boleto[[#This Row],[Acionista]], t_carne!$B$2:$L$292,11,0)</f>
        <v>169</v>
      </c>
      <c r="M2018" t="str">
        <f>"insert into t_boleto values(" &amp; L2018 &amp; ", " &amp; T_Boleto[[#This Row],[SeqID]] &amp; ", " &amp; SUBSTITUTE(T_Boleto[[#This Row],[Valor]],",",".",1) &amp; ", '" &amp; TEXT(T_Boleto[[#This Row],[DataVencimento]],"aaaa-mm-dd") &amp; "');"</f>
        <v>insert into t_boleto values(169, 136016, 839.28, '2023-07-10');</v>
      </c>
    </row>
    <row r="2019" spans="1:13">
      <c r="A2019">
        <v>136017</v>
      </c>
      <c r="B2019">
        <v>785</v>
      </c>
      <c r="C2019">
        <v>2</v>
      </c>
      <c r="D2019">
        <v>839.28</v>
      </c>
      <c r="E2019" s="4">
        <v>45089</v>
      </c>
      <c r="F2019" s="4">
        <v>45148</v>
      </c>
      <c r="G2019">
        <v>0</v>
      </c>
      <c r="H2019" t="s">
        <v>7298</v>
      </c>
      <c r="I2019" t="s">
        <v>8005</v>
      </c>
      <c r="J2019" t="s">
        <v>8007</v>
      </c>
      <c r="L2019">
        <f>VLOOKUP(T_Boleto[[#This Row],[Acionista]], t_carne!$B$2:$L$292,11,0)</f>
        <v>169</v>
      </c>
      <c r="M2019" t="str">
        <f>"insert into t_boleto values(" &amp; L2019 &amp; ", " &amp; T_Boleto[[#This Row],[SeqID]] &amp; ", " &amp; SUBSTITUTE(T_Boleto[[#This Row],[Valor]],",",".",1) &amp; ", '" &amp; TEXT(T_Boleto[[#This Row],[DataVencimento]],"aaaa-mm-dd") &amp; "');"</f>
        <v>insert into t_boleto values(169, 136017, 839.28, '2023-08-10');</v>
      </c>
    </row>
    <row r="2020" spans="1:13">
      <c r="A2020">
        <v>136018</v>
      </c>
      <c r="B2020">
        <v>785</v>
      </c>
      <c r="C2020">
        <v>2</v>
      </c>
      <c r="D2020">
        <v>839.28</v>
      </c>
      <c r="E2020" s="4">
        <v>45089</v>
      </c>
      <c r="F2020" s="4">
        <v>45179</v>
      </c>
      <c r="G2020">
        <v>0</v>
      </c>
      <c r="H2020" t="s">
        <v>7298</v>
      </c>
      <c r="I2020" t="s">
        <v>8005</v>
      </c>
      <c r="J2020" t="s">
        <v>8008</v>
      </c>
      <c r="L2020">
        <f>VLOOKUP(T_Boleto[[#This Row],[Acionista]], t_carne!$B$2:$L$292,11,0)</f>
        <v>169</v>
      </c>
      <c r="M2020" t="str">
        <f>"insert into t_boleto values(" &amp; L2020 &amp; ", " &amp; T_Boleto[[#This Row],[SeqID]] &amp; ", " &amp; SUBSTITUTE(T_Boleto[[#This Row],[Valor]],",",".",1) &amp; ", '" &amp; TEXT(T_Boleto[[#This Row],[DataVencimento]],"aaaa-mm-dd") &amp; "');"</f>
        <v>insert into t_boleto values(169, 136018, 839.28, '2023-09-10');</v>
      </c>
    </row>
    <row r="2021" spans="1:13">
      <c r="A2021">
        <v>136019</v>
      </c>
      <c r="B2021">
        <v>785</v>
      </c>
      <c r="C2021">
        <v>2</v>
      </c>
      <c r="D2021">
        <v>839.28</v>
      </c>
      <c r="E2021" s="4">
        <v>45089</v>
      </c>
      <c r="F2021" s="4">
        <v>45209</v>
      </c>
      <c r="G2021">
        <v>0</v>
      </c>
      <c r="H2021" t="s">
        <v>7298</v>
      </c>
      <c r="I2021" t="s">
        <v>8005</v>
      </c>
      <c r="J2021" t="s">
        <v>8009</v>
      </c>
      <c r="L2021">
        <f>VLOOKUP(T_Boleto[[#This Row],[Acionista]], t_carne!$B$2:$L$292,11,0)</f>
        <v>169</v>
      </c>
      <c r="M2021" t="str">
        <f>"insert into t_boleto values(" &amp; L2021 &amp; ", " &amp; T_Boleto[[#This Row],[SeqID]] &amp; ", " &amp; SUBSTITUTE(T_Boleto[[#This Row],[Valor]],",",".",1) &amp; ", '" &amp; TEXT(T_Boleto[[#This Row],[DataVencimento]],"aaaa-mm-dd") &amp; "');"</f>
        <v>insert into t_boleto values(169, 136019, 839.28, '2023-10-10');</v>
      </c>
    </row>
    <row r="2022" spans="1:13">
      <c r="A2022">
        <v>136020</v>
      </c>
      <c r="B2022">
        <v>785</v>
      </c>
      <c r="C2022">
        <v>2</v>
      </c>
      <c r="D2022">
        <v>839.28</v>
      </c>
      <c r="E2022" s="4">
        <v>45089</v>
      </c>
      <c r="F2022" s="4">
        <v>45240</v>
      </c>
      <c r="G2022">
        <v>0</v>
      </c>
      <c r="H2022" t="s">
        <v>7298</v>
      </c>
      <c r="I2022" t="s">
        <v>8005</v>
      </c>
      <c r="J2022" t="s">
        <v>8010</v>
      </c>
      <c r="L2022">
        <f>VLOOKUP(T_Boleto[[#This Row],[Acionista]], t_carne!$B$2:$L$292,11,0)</f>
        <v>169</v>
      </c>
      <c r="M2022" t="str">
        <f>"insert into t_boleto values(" &amp; L2022 &amp; ", " &amp; T_Boleto[[#This Row],[SeqID]] &amp; ", " &amp; SUBSTITUTE(T_Boleto[[#This Row],[Valor]],",",".",1) &amp; ", '" &amp; TEXT(T_Boleto[[#This Row],[DataVencimento]],"aaaa-mm-dd") &amp; "');"</f>
        <v>insert into t_boleto values(169, 136020, 839.28, '2023-11-10');</v>
      </c>
    </row>
    <row r="2023" spans="1:13">
      <c r="A2023">
        <v>136021</v>
      </c>
      <c r="B2023">
        <v>785</v>
      </c>
      <c r="C2023">
        <v>2</v>
      </c>
      <c r="D2023">
        <v>839.28</v>
      </c>
      <c r="E2023" s="4">
        <v>45089</v>
      </c>
      <c r="F2023" s="4">
        <v>45270</v>
      </c>
      <c r="G2023">
        <v>0</v>
      </c>
      <c r="H2023" t="s">
        <v>7298</v>
      </c>
      <c r="I2023" t="s">
        <v>8005</v>
      </c>
      <c r="J2023" t="s">
        <v>8011</v>
      </c>
      <c r="L2023">
        <f>VLOOKUP(T_Boleto[[#This Row],[Acionista]], t_carne!$B$2:$L$292,11,0)</f>
        <v>169</v>
      </c>
      <c r="M2023" t="str">
        <f>"insert into t_boleto values(" &amp; L2023 &amp; ", " &amp; T_Boleto[[#This Row],[SeqID]] &amp; ", " &amp; SUBSTITUTE(T_Boleto[[#This Row],[Valor]],",",".",1) &amp; ", '" &amp; TEXT(T_Boleto[[#This Row],[DataVencimento]],"aaaa-mm-dd") &amp; "');"</f>
        <v>insert into t_boleto values(169, 136021, 839.28, '2023-12-10');</v>
      </c>
    </row>
    <row r="2024" spans="1:13">
      <c r="A2024">
        <v>136022</v>
      </c>
      <c r="B2024">
        <v>785</v>
      </c>
      <c r="C2024">
        <v>2</v>
      </c>
      <c r="D2024">
        <v>839.28</v>
      </c>
      <c r="E2024" s="4">
        <v>45089</v>
      </c>
      <c r="F2024" s="4">
        <v>45301</v>
      </c>
      <c r="G2024">
        <v>0</v>
      </c>
      <c r="H2024" t="s">
        <v>7298</v>
      </c>
      <c r="I2024" t="s">
        <v>8005</v>
      </c>
      <c r="J2024" t="s">
        <v>8012</v>
      </c>
      <c r="L2024">
        <f>VLOOKUP(T_Boleto[[#This Row],[Acionista]], t_carne!$B$2:$L$292,11,0)</f>
        <v>169</v>
      </c>
      <c r="M2024" t="str">
        <f>"insert into t_boleto values(" &amp; L2024 &amp; ", " &amp; T_Boleto[[#This Row],[SeqID]] &amp; ", " &amp; SUBSTITUTE(T_Boleto[[#This Row],[Valor]],",",".",1) &amp; ", '" &amp; TEXT(T_Boleto[[#This Row],[DataVencimento]],"aaaa-mm-dd") &amp; "');"</f>
        <v>insert into t_boleto values(169, 136022, 839.28, '2024-01-10');</v>
      </c>
    </row>
    <row r="2025" spans="1:13">
      <c r="A2025">
        <v>136023</v>
      </c>
      <c r="B2025">
        <v>785</v>
      </c>
      <c r="C2025">
        <v>2</v>
      </c>
      <c r="D2025">
        <v>839.28</v>
      </c>
      <c r="E2025" s="4">
        <v>45089</v>
      </c>
      <c r="F2025" s="4">
        <v>45332</v>
      </c>
      <c r="G2025">
        <v>0</v>
      </c>
      <c r="H2025" t="s">
        <v>7298</v>
      </c>
      <c r="I2025" t="s">
        <v>8005</v>
      </c>
      <c r="J2025" t="s">
        <v>8013</v>
      </c>
      <c r="L2025">
        <f>VLOOKUP(T_Boleto[[#This Row],[Acionista]], t_carne!$B$2:$L$292,11,0)</f>
        <v>169</v>
      </c>
      <c r="M2025" t="str">
        <f>"insert into t_boleto values(" &amp; L2025 &amp; ", " &amp; T_Boleto[[#This Row],[SeqID]] &amp; ", " &amp; SUBSTITUTE(T_Boleto[[#This Row],[Valor]],",",".",1) &amp; ", '" &amp; TEXT(T_Boleto[[#This Row],[DataVencimento]],"aaaa-mm-dd") &amp; "');"</f>
        <v>insert into t_boleto values(169, 136023, 839.28, '2024-02-10');</v>
      </c>
    </row>
    <row r="2026" spans="1:13">
      <c r="A2026">
        <v>136024</v>
      </c>
      <c r="B2026">
        <v>785</v>
      </c>
      <c r="C2026">
        <v>2</v>
      </c>
      <c r="D2026">
        <v>839.28</v>
      </c>
      <c r="E2026" s="4">
        <v>45089</v>
      </c>
      <c r="F2026" s="4">
        <v>45361</v>
      </c>
      <c r="G2026">
        <v>0</v>
      </c>
      <c r="H2026" t="s">
        <v>7298</v>
      </c>
      <c r="I2026" t="s">
        <v>8005</v>
      </c>
      <c r="J2026" t="s">
        <v>8001</v>
      </c>
      <c r="L2026">
        <f>VLOOKUP(T_Boleto[[#This Row],[Acionista]], t_carne!$B$2:$L$292,11,0)</f>
        <v>169</v>
      </c>
      <c r="M2026" t="str">
        <f>"insert into t_boleto values(" &amp; L2026 &amp; ", " &amp; T_Boleto[[#This Row],[SeqID]] &amp; ", " &amp; SUBSTITUTE(T_Boleto[[#This Row],[Valor]],",",".",1) &amp; ", '" &amp; TEXT(T_Boleto[[#This Row],[DataVencimento]],"aaaa-mm-dd") &amp; "');"</f>
        <v>insert into t_boleto values(169, 136024, 839.28, '2024-03-10');</v>
      </c>
    </row>
    <row r="2027" spans="1:13">
      <c r="A2027">
        <v>136025</v>
      </c>
      <c r="B2027">
        <v>785</v>
      </c>
      <c r="C2027">
        <v>2</v>
      </c>
      <c r="D2027">
        <v>839.28</v>
      </c>
      <c r="E2027" s="4">
        <v>45089</v>
      </c>
      <c r="F2027" s="4">
        <v>45392</v>
      </c>
      <c r="G2027">
        <v>0</v>
      </c>
      <c r="H2027" t="s">
        <v>7298</v>
      </c>
      <c r="I2027" t="s">
        <v>8005</v>
      </c>
      <c r="J2027" t="s">
        <v>8002</v>
      </c>
      <c r="L2027">
        <f>VLOOKUP(T_Boleto[[#This Row],[Acionista]], t_carne!$B$2:$L$292,11,0)</f>
        <v>169</v>
      </c>
      <c r="M2027" t="str">
        <f>"insert into t_boleto values(" &amp; L2027 &amp; ", " &amp; T_Boleto[[#This Row],[SeqID]] &amp; ", " &amp; SUBSTITUTE(T_Boleto[[#This Row],[Valor]],",",".",1) &amp; ", '" &amp; TEXT(T_Boleto[[#This Row],[DataVencimento]],"aaaa-mm-dd") &amp; "');"</f>
        <v>insert into t_boleto values(169, 136025, 839.28, '2024-04-10');</v>
      </c>
    </row>
    <row r="2028" spans="1:13">
      <c r="A2028">
        <v>136026</v>
      </c>
      <c r="B2028">
        <v>785</v>
      </c>
      <c r="C2028">
        <v>2</v>
      </c>
      <c r="D2028">
        <v>839.28</v>
      </c>
      <c r="E2028" s="4">
        <v>45089</v>
      </c>
      <c r="F2028" s="4">
        <v>45422</v>
      </c>
      <c r="G2028">
        <v>0</v>
      </c>
      <c r="H2028" t="s">
        <v>7298</v>
      </c>
      <c r="I2028" t="s">
        <v>8005</v>
      </c>
      <c r="J2028" t="s">
        <v>8003</v>
      </c>
      <c r="L2028">
        <f>VLOOKUP(T_Boleto[[#This Row],[Acionista]], t_carne!$B$2:$L$292,11,0)</f>
        <v>169</v>
      </c>
      <c r="M2028" t="str">
        <f>"insert into t_boleto values(" &amp; L2028 &amp; ", " &amp; T_Boleto[[#This Row],[SeqID]] &amp; ", " &amp; SUBSTITUTE(T_Boleto[[#This Row],[Valor]],",",".",1) &amp; ", '" &amp; TEXT(T_Boleto[[#This Row],[DataVencimento]],"aaaa-mm-dd") &amp; "');"</f>
        <v>insert into t_boleto values(169, 136026, 839.28, '2024-05-10');</v>
      </c>
    </row>
    <row r="2029" spans="1:13">
      <c r="A2029">
        <v>136027</v>
      </c>
      <c r="B2029">
        <v>785</v>
      </c>
      <c r="C2029">
        <v>2</v>
      </c>
      <c r="D2029">
        <v>839.28</v>
      </c>
      <c r="E2029" s="4">
        <v>45089</v>
      </c>
      <c r="F2029" s="4">
        <v>45453</v>
      </c>
      <c r="G2029">
        <v>0</v>
      </c>
      <c r="H2029" t="s">
        <v>7298</v>
      </c>
      <c r="I2029" t="s">
        <v>8005</v>
      </c>
      <c r="J2029" t="s">
        <v>8004</v>
      </c>
      <c r="L2029">
        <f>VLOOKUP(T_Boleto[[#This Row],[Acionista]], t_carne!$B$2:$L$292,11,0)</f>
        <v>169</v>
      </c>
      <c r="M2029" t="str">
        <f>"insert into t_boleto values(" &amp; L2029 &amp; ", " &amp; T_Boleto[[#This Row],[SeqID]] &amp; ", " &amp; SUBSTITUTE(T_Boleto[[#This Row],[Valor]],",",".",1) &amp; ", '" &amp; TEXT(T_Boleto[[#This Row],[DataVencimento]],"aaaa-mm-dd") &amp; "');"</f>
        <v>insert into t_boleto values(169, 136027, 839.28, '2024-06-10');</v>
      </c>
    </row>
    <row r="2030" spans="1:13">
      <c r="A2030">
        <v>136028</v>
      </c>
      <c r="B2030">
        <v>1054</v>
      </c>
      <c r="C2030">
        <v>2</v>
      </c>
      <c r="D2030">
        <v>456.14</v>
      </c>
      <c r="E2030" s="4">
        <v>45089</v>
      </c>
      <c r="F2030" s="4">
        <v>45117</v>
      </c>
      <c r="G2030">
        <v>0</v>
      </c>
      <c r="H2030" t="s">
        <v>7514</v>
      </c>
      <c r="I2030" t="s">
        <v>8000</v>
      </c>
      <c r="J2030" t="s">
        <v>8006</v>
      </c>
      <c r="L2030">
        <f>VLOOKUP(T_Boleto[[#This Row],[Acionista]], t_carne!$B$2:$L$292,11,0)</f>
        <v>170</v>
      </c>
      <c r="M2030" t="str">
        <f>"insert into t_boleto values(" &amp; L2030 &amp; ", " &amp; T_Boleto[[#This Row],[SeqID]] &amp; ", " &amp; SUBSTITUTE(T_Boleto[[#This Row],[Valor]],",",".",1) &amp; ", '" &amp; TEXT(T_Boleto[[#This Row],[DataVencimento]],"aaaa-mm-dd") &amp; "');"</f>
        <v>insert into t_boleto values(170, 136028, 456.14, '2023-07-10');</v>
      </c>
    </row>
    <row r="2031" spans="1:13">
      <c r="A2031">
        <v>136029</v>
      </c>
      <c r="B2031">
        <v>1054</v>
      </c>
      <c r="C2031">
        <v>2</v>
      </c>
      <c r="D2031">
        <v>456.14</v>
      </c>
      <c r="E2031" s="4">
        <v>45089</v>
      </c>
      <c r="F2031" s="4">
        <v>45148</v>
      </c>
      <c r="G2031">
        <v>0</v>
      </c>
      <c r="H2031" t="s">
        <v>7514</v>
      </c>
      <c r="I2031" t="s">
        <v>8000</v>
      </c>
      <c r="J2031" t="s">
        <v>8007</v>
      </c>
      <c r="L2031">
        <f>VLOOKUP(T_Boleto[[#This Row],[Acionista]], t_carne!$B$2:$L$292,11,0)</f>
        <v>170</v>
      </c>
      <c r="M2031" t="str">
        <f>"insert into t_boleto values(" &amp; L2031 &amp; ", " &amp; T_Boleto[[#This Row],[SeqID]] &amp; ", " &amp; SUBSTITUTE(T_Boleto[[#This Row],[Valor]],",",".",1) &amp; ", '" &amp; TEXT(T_Boleto[[#This Row],[DataVencimento]],"aaaa-mm-dd") &amp; "');"</f>
        <v>insert into t_boleto values(170, 136029, 456.14, '2023-08-10');</v>
      </c>
    </row>
    <row r="2032" spans="1:13">
      <c r="A2032">
        <v>136030</v>
      </c>
      <c r="B2032">
        <v>1054</v>
      </c>
      <c r="C2032">
        <v>2</v>
      </c>
      <c r="D2032">
        <v>456.14</v>
      </c>
      <c r="E2032" s="4">
        <v>45089</v>
      </c>
      <c r="F2032" s="4">
        <v>45179</v>
      </c>
      <c r="G2032">
        <v>0</v>
      </c>
      <c r="H2032" t="s">
        <v>7514</v>
      </c>
      <c r="I2032" t="s">
        <v>8000</v>
      </c>
      <c r="J2032" t="s">
        <v>8008</v>
      </c>
      <c r="L2032">
        <f>VLOOKUP(T_Boleto[[#This Row],[Acionista]], t_carne!$B$2:$L$292,11,0)</f>
        <v>170</v>
      </c>
      <c r="M2032" t="str">
        <f>"insert into t_boleto values(" &amp; L2032 &amp; ", " &amp; T_Boleto[[#This Row],[SeqID]] &amp; ", " &amp; SUBSTITUTE(T_Boleto[[#This Row],[Valor]],",",".",1) &amp; ", '" &amp; TEXT(T_Boleto[[#This Row],[DataVencimento]],"aaaa-mm-dd") &amp; "');"</f>
        <v>insert into t_boleto values(170, 136030, 456.14, '2023-09-10');</v>
      </c>
    </row>
    <row r="2033" spans="1:13">
      <c r="A2033">
        <v>136031</v>
      </c>
      <c r="B2033">
        <v>1054</v>
      </c>
      <c r="C2033">
        <v>2</v>
      </c>
      <c r="D2033">
        <v>456.14</v>
      </c>
      <c r="E2033" s="4">
        <v>45089</v>
      </c>
      <c r="F2033" s="4">
        <v>45209</v>
      </c>
      <c r="G2033">
        <v>0</v>
      </c>
      <c r="H2033" t="s">
        <v>7514</v>
      </c>
      <c r="I2033" t="s">
        <v>8000</v>
      </c>
      <c r="J2033" t="s">
        <v>8009</v>
      </c>
      <c r="L2033">
        <f>VLOOKUP(T_Boleto[[#This Row],[Acionista]], t_carne!$B$2:$L$292,11,0)</f>
        <v>170</v>
      </c>
      <c r="M2033" t="str">
        <f>"insert into t_boleto values(" &amp; L2033 &amp; ", " &amp; T_Boleto[[#This Row],[SeqID]] &amp; ", " &amp; SUBSTITUTE(T_Boleto[[#This Row],[Valor]],",",".",1) &amp; ", '" &amp; TEXT(T_Boleto[[#This Row],[DataVencimento]],"aaaa-mm-dd") &amp; "');"</f>
        <v>insert into t_boleto values(170, 136031, 456.14, '2023-10-10');</v>
      </c>
    </row>
    <row r="2034" spans="1:13">
      <c r="A2034">
        <v>136032</v>
      </c>
      <c r="B2034">
        <v>1054</v>
      </c>
      <c r="C2034">
        <v>2</v>
      </c>
      <c r="D2034">
        <v>456.14</v>
      </c>
      <c r="E2034" s="4">
        <v>45089</v>
      </c>
      <c r="F2034" s="4">
        <v>45240</v>
      </c>
      <c r="G2034">
        <v>0</v>
      </c>
      <c r="H2034" t="s">
        <v>7514</v>
      </c>
      <c r="I2034" t="s">
        <v>8000</v>
      </c>
      <c r="J2034" t="s">
        <v>8010</v>
      </c>
      <c r="L2034">
        <f>VLOOKUP(T_Boleto[[#This Row],[Acionista]], t_carne!$B$2:$L$292,11,0)</f>
        <v>170</v>
      </c>
      <c r="M2034" t="str">
        <f>"insert into t_boleto values(" &amp; L2034 &amp; ", " &amp; T_Boleto[[#This Row],[SeqID]] &amp; ", " &amp; SUBSTITUTE(T_Boleto[[#This Row],[Valor]],",",".",1) &amp; ", '" &amp; TEXT(T_Boleto[[#This Row],[DataVencimento]],"aaaa-mm-dd") &amp; "');"</f>
        <v>insert into t_boleto values(170, 136032, 456.14, '2023-11-10');</v>
      </c>
    </row>
    <row r="2035" spans="1:13">
      <c r="A2035">
        <v>136033</v>
      </c>
      <c r="B2035">
        <v>1054</v>
      </c>
      <c r="C2035">
        <v>2</v>
      </c>
      <c r="D2035">
        <v>456.14</v>
      </c>
      <c r="E2035" s="4">
        <v>45089</v>
      </c>
      <c r="F2035" s="4">
        <v>45270</v>
      </c>
      <c r="G2035">
        <v>0</v>
      </c>
      <c r="H2035" t="s">
        <v>7514</v>
      </c>
      <c r="I2035" t="s">
        <v>8000</v>
      </c>
      <c r="J2035" t="s">
        <v>8011</v>
      </c>
      <c r="L2035">
        <f>VLOOKUP(T_Boleto[[#This Row],[Acionista]], t_carne!$B$2:$L$292,11,0)</f>
        <v>170</v>
      </c>
      <c r="M2035" t="str">
        <f>"insert into t_boleto values(" &amp; L2035 &amp; ", " &amp; T_Boleto[[#This Row],[SeqID]] &amp; ", " &amp; SUBSTITUTE(T_Boleto[[#This Row],[Valor]],",",".",1) &amp; ", '" &amp; TEXT(T_Boleto[[#This Row],[DataVencimento]],"aaaa-mm-dd") &amp; "');"</f>
        <v>insert into t_boleto values(170, 136033, 456.14, '2023-12-10');</v>
      </c>
    </row>
    <row r="2036" spans="1:13">
      <c r="A2036">
        <v>136034</v>
      </c>
      <c r="B2036">
        <v>1054</v>
      </c>
      <c r="C2036">
        <v>2</v>
      </c>
      <c r="D2036">
        <v>456.14</v>
      </c>
      <c r="E2036" s="4">
        <v>45089</v>
      </c>
      <c r="F2036" s="4">
        <v>45301</v>
      </c>
      <c r="G2036">
        <v>0</v>
      </c>
      <c r="H2036" t="s">
        <v>7514</v>
      </c>
      <c r="I2036" t="s">
        <v>8000</v>
      </c>
      <c r="J2036" t="s">
        <v>8012</v>
      </c>
      <c r="L2036">
        <f>VLOOKUP(T_Boleto[[#This Row],[Acionista]], t_carne!$B$2:$L$292,11,0)</f>
        <v>170</v>
      </c>
      <c r="M2036" t="str">
        <f>"insert into t_boleto values(" &amp; L2036 &amp; ", " &amp; T_Boleto[[#This Row],[SeqID]] &amp; ", " &amp; SUBSTITUTE(T_Boleto[[#This Row],[Valor]],",",".",1) &amp; ", '" &amp; TEXT(T_Boleto[[#This Row],[DataVencimento]],"aaaa-mm-dd") &amp; "');"</f>
        <v>insert into t_boleto values(170, 136034, 456.14, '2024-01-10');</v>
      </c>
    </row>
    <row r="2037" spans="1:13">
      <c r="A2037">
        <v>136035</v>
      </c>
      <c r="B2037">
        <v>1054</v>
      </c>
      <c r="C2037">
        <v>2</v>
      </c>
      <c r="D2037">
        <v>456.14</v>
      </c>
      <c r="E2037" s="4">
        <v>45089</v>
      </c>
      <c r="F2037" s="4">
        <v>45332</v>
      </c>
      <c r="G2037">
        <v>0</v>
      </c>
      <c r="H2037" t="s">
        <v>7514</v>
      </c>
      <c r="I2037" t="s">
        <v>8000</v>
      </c>
      <c r="J2037" t="s">
        <v>8013</v>
      </c>
      <c r="L2037">
        <f>VLOOKUP(T_Boleto[[#This Row],[Acionista]], t_carne!$B$2:$L$292,11,0)</f>
        <v>170</v>
      </c>
      <c r="M2037" t="str">
        <f>"insert into t_boleto values(" &amp; L2037 &amp; ", " &amp; T_Boleto[[#This Row],[SeqID]] &amp; ", " &amp; SUBSTITUTE(T_Boleto[[#This Row],[Valor]],",",".",1) &amp; ", '" &amp; TEXT(T_Boleto[[#This Row],[DataVencimento]],"aaaa-mm-dd") &amp; "');"</f>
        <v>insert into t_boleto values(170, 136035, 456.14, '2024-02-10');</v>
      </c>
    </row>
    <row r="2038" spans="1:13">
      <c r="A2038">
        <v>136036</v>
      </c>
      <c r="B2038">
        <v>1054</v>
      </c>
      <c r="C2038">
        <v>2</v>
      </c>
      <c r="D2038">
        <v>456.14</v>
      </c>
      <c r="E2038" s="4">
        <v>45089</v>
      </c>
      <c r="F2038" s="4">
        <v>45361</v>
      </c>
      <c r="G2038">
        <v>0</v>
      </c>
      <c r="H2038" t="s">
        <v>7514</v>
      </c>
      <c r="I2038" t="s">
        <v>8000</v>
      </c>
      <c r="J2038" t="s">
        <v>8001</v>
      </c>
      <c r="L2038">
        <f>VLOOKUP(T_Boleto[[#This Row],[Acionista]], t_carne!$B$2:$L$292,11,0)</f>
        <v>170</v>
      </c>
      <c r="M2038" t="str">
        <f>"insert into t_boleto values(" &amp; L2038 &amp; ", " &amp; T_Boleto[[#This Row],[SeqID]] &amp; ", " &amp; SUBSTITUTE(T_Boleto[[#This Row],[Valor]],",",".",1) &amp; ", '" &amp; TEXT(T_Boleto[[#This Row],[DataVencimento]],"aaaa-mm-dd") &amp; "');"</f>
        <v>insert into t_boleto values(170, 136036, 456.14, '2024-03-10');</v>
      </c>
    </row>
    <row r="2039" spans="1:13">
      <c r="A2039">
        <v>136037</v>
      </c>
      <c r="B2039">
        <v>1054</v>
      </c>
      <c r="C2039">
        <v>2</v>
      </c>
      <c r="D2039">
        <v>456.14</v>
      </c>
      <c r="E2039" s="4">
        <v>45089</v>
      </c>
      <c r="F2039" s="4">
        <v>45392</v>
      </c>
      <c r="G2039">
        <v>0</v>
      </c>
      <c r="H2039" t="s">
        <v>7514</v>
      </c>
      <c r="I2039" t="s">
        <v>8000</v>
      </c>
      <c r="J2039" t="s">
        <v>8002</v>
      </c>
      <c r="L2039">
        <f>VLOOKUP(T_Boleto[[#This Row],[Acionista]], t_carne!$B$2:$L$292,11,0)</f>
        <v>170</v>
      </c>
      <c r="M2039" t="str">
        <f>"insert into t_boleto values(" &amp; L2039 &amp; ", " &amp; T_Boleto[[#This Row],[SeqID]] &amp; ", " &amp; SUBSTITUTE(T_Boleto[[#This Row],[Valor]],",",".",1) &amp; ", '" &amp; TEXT(T_Boleto[[#This Row],[DataVencimento]],"aaaa-mm-dd") &amp; "');"</f>
        <v>insert into t_boleto values(170, 136037, 456.14, '2024-04-10');</v>
      </c>
    </row>
    <row r="2040" spans="1:13">
      <c r="A2040">
        <v>136038</v>
      </c>
      <c r="B2040">
        <v>1054</v>
      </c>
      <c r="C2040">
        <v>2</v>
      </c>
      <c r="D2040">
        <v>456.14</v>
      </c>
      <c r="E2040" s="4">
        <v>45089</v>
      </c>
      <c r="F2040" s="4">
        <v>45422</v>
      </c>
      <c r="G2040">
        <v>0</v>
      </c>
      <c r="H2040" t="s">
        <v>7514</v>
      </c>
      <c r="I2040" t="s">
        <v>8000</v>
      </c>
      <c r="J2040" t="s">
        <v>8003</v>
      </c>
      <c r="L2040">
        <f>VLOOKUP(T_Boleto[[#This Row],[Acionista]], t_carne!$B$2:$L$292,11,0)</f>
        <v>170</v>
      </c>
      <c r="M2040" t="str">
        <f>"insert into t_boleto values(" &amp; L2040 &amp; ", " &amp; T_Boleto[[#This Row],[SeqID]] &amp; ", " &amp; SUBSTITUTE(T_Boleto[[#This Row],[Valor]],",",".",1) &amp; ", '" &amp; TEXT(T_Boleto[[#This Row],[DataVencimento]],"aaaa-mm-dd") &amp; "');"</f>
        <v>insert into t_boleto values(170, 136038, 456.14, '2024-05-10');</v>
      </c>
    </row>
    <row r="2041" spans="1:13">
      <c r="A2041">
        <v>136039</v>
      </c>
      <c r="B2041">
        <v>1054</v>
      </c>
      <c r="C2041">
        <v>2</v>
      </c>
      <c r="D2041">
        <v>456.14</v>
      </c>
      <c r="E2041" s="4">
        <v>45089</v>
      </c>
      <c r="F2041" s="4">
        <v>45453</v>
      </c>
      <c r="G2041">
        <v>0</v>
      </c>
      <c r="H2041" t="s">
        <v>7514</v>
      </c>
      <c r="I2041" t="s">
        <v>8000</v>
      </c>
      <c r="J2041" t="s">
        <v>8004</v>
      </c>
      <c r="L2041">
        <f>VLOOKUP(T_Boleto[[#This Row],[Acionista]], t_carne!$B$2:$L$292,11,0)</f>
        <v>170</v>
      </c>
      <c r="M2041" t="str">
        <f>"insert into t_boleto values(" &amp; L2041 &amp; ", " &amp; T_Boleto[[#This Row],[SeqID]] &amp; ", " &amp; SUBSTITUTE(T_Boleto[[#This Row],[Valor]],",",".",1) &amp; ", '" &amp; TEXT(T_Boleto[[#This Row],[DataVencimento]],"aaaa-mm-dd") &amp; "');"</f>
        <v>insert into t_boleto values(170, 136039, 456.14, '2024-06-10');</v>
      </c>
    </row>
    <row r="2042" spans="1:13">
      <c r="A2042">
        <v>136040</v>
      </c>
      <c r="B2042">
        <v>1038</v>
      </c>
      <c r="C2042">
        <v>2</v>
      </c>
      <c r="D2042">
        <v>456.14</v>
      </c>
      <c r="E2042" s="4">
        <v>45089</v>
      </c>
      <c r="F2042" s="4">
        <v>45117</v>
      </c>
      <c r="G2042">
        <v>0</v>
      </c>
      <c r="H2042" t="s">
        <v>7501</v>
      </c>
      <c r="I2042" t="s">
        <v>8000</v>
      </c>
      <c r="J2042" t="s">
        <v>8006</v>
      </c>
      <c r="L2042">
        <f>VLOOKUP(T_Boleto[[#This Row],[Acionista]], t_carne!$B$2:$L$292,11,0)</f>
        <v>171</v>
      </c>
      <c r="M2042" t="str">
        <f>"insert into t_boleto values(" &amp; L2042 &amp; ", " &amp; T_Boleto[[#This Row],[SeqID]] &amp; ", " &amp; SUBSTITUTE(T_Boleto[[#This Row],[Valor]],",",".",1) &amp; ", '" &amp; TEXT(T_Boleto[[#This Row],[DataVencimento]],"aaaa-mm-dd") &amp; "');"</f>
        <v>insert into t_boleto values(171, 136040, 456.14, '2023-07-10');</v>
      </c>
    </row>
    <row r="2043" spans="1:13">
      <c r="A2043">
        <v>136041</v>
      </c>
      <c r="B2043">
        <v>1038</v>
      </c>
      <c r="C2043">
        <v>2</v>
      </c>
      <c r="D2043">
        <v>456.14</v>
      </c>
      <c r="E2043" s="4">
        <v>45089</v>
      </c>
      <c r="F2043" s="4">
        <v>45148</v>
      </c>
      <c r="G2043">
        <v>0</v>
      </c>
      <c r="H2043" t="s">
        <v>7501</v>
      </c>
      <c r="I2043" t="s">
        <v>8000</v>
      </c>
      <c r="J2043" t="s">
        <v>8007</v>
      </c>
      <c r="L2043">
        <f>VLOOKUP(T_Boleto[[#This Row],[Acionista]], t_carne!$B$2:$L$292,11,0)</f>
        <v>171</v>
      </c>
      <c r="M2043" t="str">
        <f>"insert into t_boleto values(" &amp; L2043 &amp; ", " &amp; T_Boleto[[#This Row],[SeqID]] &amp; ", " &amp; SUBSTITUTE(T_Boleto[[#This Row],[Valor]],",",".",1) &amp; ", '" &amp; TEXT(T_Boleto[[#This Row],[DataVencimento]],"aaaa-mm-dd") &amp; "');"</f>
        <v>insert into t_boleto values(171, 136041, 456.14, '2023-08-10');</v>
      </c>
    </row>
    <row r="2044" spans="1:13">
      <c r="A2044">
        <v>136042</v>
      </c>
      <c r="B2044">
        <v>1038</v>
      </c>
      <c r="C2044">
        <v>2</v>
      </c>
      <c r="D2044">
        <v>456.14</v>
      </c>
      <c r="E2044" s="4">
        <v>45089</v>
      </c>
      <c r="F2044" s="4">
        <v>45179</v>
      </c>
      <c r="G2044">
        <v>0</v>
      </c>
      <c r="H2044" t="s">
        <v>7501</v>
      </c>
      <c r="I2044" t="s">
        <v>8000</v>
      </c>
      <c r="J2044" t="s">
        <v>8008</v>
      </c>
      <c r="L2044">
        <f>VLOOKUP(T_Boleto[[#This Row],[Acionista]], t_carne!$B$2:$L$292,11,0)</f>
        <v>171</v>
      </c>
      <c r="M2044" t="str">
        <f>"insert into t_boleto values(" &amp; L2044 &amp; ", " &amp; T_Boleto[[#This Row],[SeqID]] &amp; ", " &amp; SUBSTITUTE(T_Boleto[[#This Row],[Valor]],",",".",1) &amp; ", '" &amp; TEXT(T_Boleto[[#This Row],[DataVencimento]],"aaaa-mm-dd") &amp; "');"</f>
        <v>insert into t_boleto values(171, 136042, 456.14, '2023-09-10');</v>
      </c>
    </row>
    <row r="2045" spans="1:13">
      <c r="A2045">
        <v>136043</v>
      </c>
      <c r="B2045">
        <v>1038</v>
      </c>
      <c r="C2045">
        <v>2</v>
      </c>
      <c r="D2045">
        <v>456.14</v>
      </c>
      <c r="E2045" s="4">
        <v>45089</v>
      </c>
      <c r="F2045" s="4">
        <v>45209</v>
      </c>
      <c r="G2045">
        <v>0</v>
      </c>
      <c r="H2045" t="s">
        <v>7501</v>
      </c>
      <c r="I2045" t="s">
        <v>8000</v>
      </c>
      <c r="J2045" t="s">
        <v>8009</v>
      </c>
      <c r="L2045">
        <f>VLOOKUP(T_Boleto[[#This Row],[Acionista]], t_carne!$B$2:$L$292,11,0)</f>
        <v>171</v>
      </c>
      <c r="M2045" t="str">
        <f>"insert into t_boleto values(" &amp; L2045 &amp; ", " &amp; T_Boleto[[#This Row],[SeqID]] &amp; ", " &amp; SUBSTITUTE(T_Boleto[[#This Row],[Valor]],",",".",1) &amp; ", '" &amp; TEXT(T_Boleto[[#This Row],[DataVencimento]],"aaaa-mm-dd") &amp; "');"</f>
        <v>insert into t_boleto values(171, 136043, 456.14, '2023-10-10');</v>
      </c>
    </row>
    <row r="2046" spans="1:13">
      <c r="A2046">
        <v>136044</v>
      </c>
      <c r="B2046">
        <v>1038</v>
      </c>
      <c r="C2046">
        <v>2</v>
      </c>
      <c r="D2046">
        <v>456.14</v>
      </c>
      <c r="E2046" s="4">
        <v>45089</v>
      </c>
      <c r="F2046" s="4">
        <v>45240</v>
      </c>
      <c r="G2046">
        <v>0</v>
      </c>
      <c r="H2046" t="s">
        <v>7501</v>
      </c>
      <c r="I2046" t="s">
        <v>8000</v>
      </c>
      <c r="J2046" t="s">
        <v>8010</v>
      </c>
      <c r="L2046">
        <f>VLOOKUP(T_Boleto[[#This Row],[Acionista]], t_carne!$B$2:$L$292,11,0)</f>
        <v>171</v>
      </c>
      <c r="M2046" t="str">
        <f>"insert into t_boleto values(" &amp; L2046 &amp; ", " &amp; T_Boleto[[#This Row],[SeqID]] &amp; ", " &amp; SUBSTITUTE(T_Boleto[[#This Row],[Valor]],",",".",1) &amp; ", '" &amp; TEXT(T_Boleto[[#This Row],[DataVencimento]],"aaaa-mm-dd") &amp; "');"</f>
        <v>insert into t_boleto values(171, 136044, 456.14, '2023-11-10');</v>
      </c>
    </row>
    <row r="2047" spans="1:13">
      <c r="A2047">
        <v>136045</v>
      </c>
      <c r="B2047">
        <v>1038</v>
      </c>
      <c r="C2047">
        <v>2</v>
      </c>
      <c r="D2047">
        <v>456.14</v>
      </c>
      <c r="E2047" s="4">
        <v>45089</v>
      </c>
      <c r="F2047" s="4">
        <v>45270</v>
      </c>
      <c r="G2047">
        <v>0</v>
      </c>
      <c r="H2047" t="s">
        <v>7501</v>
      </c>
      <c r="I2047" t="s">
        <v>8000</v>
      </c>
      <c r="J2047" t="s">
        <v>8011</v>
      </c>
      <c r="L2047">
        <f>VLOOKUP(T_Boleto[[#This Row],[Acionista]], t_carne!$B$2:$L$292,11,0)</f>
        <v>171</v>
      </c>
      <c r="M2047" t="str">
        <f>"insert into t_boleto values(" &amp; L2047 &amp; ", " &amp; T_Boleto[[#This Row],[SeqID]] &amp; ", " &amp; SUBSTITUTE(T_Boleto[[#This Row],[Valor]],",",".",1) &amp; ", '" &amp; TEXT(T_Boleto[[#This Row],[DataVencimento]],"aaaa-mm-dd") &amp; "');"</f>
        <v>insert into t_boleto values(171, 136045, 456.14, '2023-12-10');</v>
      </c>
    </row>
    <row r="2048" spans="1:13">
      <c r="A2048">
        <v>136046</v>
      </c>
      <c r="B2048">
        <v>1038</v>
      </c>
      <c r="C2048">
        <v>2</v>
      </c>
      <c r="D2048">
        <v>456.14</v>
      </c>
      <c r="E2048" s="4">
        <v>45089</v>
      </c>
      <c r="F2048" s="4">
        <v>45301</v>
      </c>
      <c r="G2048">
        <v>0</v>
      </c>
      <c r="H2048" t="s">
        <v>7501</v>
      </c>
      <c r="I2048" t="s">
        <v>8000</v>
      </c>
      <c r="J2048" t="s">
        <v>8012</v>
      </c>
      <c r="L2048">
        <f>VLOOKUP(T_Boleto[[#This Row],[Acionista]], t_carne!$B$2:$L$292,11,0)</f>
        <v>171</v>
      </c>
      <c r="M2048" t="str">
        <f>"insert into t_boleto values(" &amp; L2048 &amp; ", " &amp; T_Boleto[[#This Row],[SeqID]] &amp; ", " &amp; SUBSTITUTE(T_Boleto[[#This Row],[Valor]],",",".",1) &amp; ", '" &amp; TEXT(T_Boleto[[#This Row],[DataVencimento]],"aaaa-mm-dd") &amp; "');"</f>
        <v>insert into t_boleto values(171, 136046, 456.14, '2024-01-10');</v>
      </c>
    </row>
    <row r="2049" spans="1:13">
      <c r="A2049">
        <v>136047</v>
      </c>
      <c r="B2049">
        <v>1038</v>
      </c>
      <c r="C2049">
        <v>2</v>
      </c>
      <c r="D2049">
        <v>456.14</v>
      </c>
      <c r="E2049" s="4">
        <v>45089</v>
      </c>
      <c r="F2049" s="4">
        <v>45332</v>
      </c>
      <c r="G2049">
        <v>0</v>
      </c>
      <c r="H2049" t="s">
        <v>7501</v>
      </c>
      <c r="I2049" t="s">
        <v>8000</v>
      </c>
      <c r="J2049" t="s">
        <v>8013</v>
      </c>
      <c r="L2049">
        <f>VLOOKUP(T_Boleto[[#This Row],[Acionista]], t_carne!$B$2:$L$292,11,0)</f>
        <v>171</v>
      </c>
      <c r="M2049" t="str">
        <f>"insert into t_boleto values(" &amp; L2049 &amp; ", " &amp; T_Boleto[[#This Row],[SeqID]] &amp; ", " &amp; SUBSTITUTE(T_Boleto[[#This Row],[Valor]],",",".",1) &amp; ", '" &amp; TEXT(T_Boleto[[#This Row],[DataVencimento]],"aaaa-mm-dd") &amp; "');"</f>
        <v>insert into t_boleto values(171, 136047, 456.14, '2024-02-10');</v>
      </c>
    </row>
    <row r="2050" spans="1:13">
      <c r="A2050">
        <v>136048</v>
      </c>
      <c r="B2050">
        <v>1038</v>
      </c>
      <c r="C2050">
        <v>2</v>
      </c>
      <c r="D2050">
        <v>456.14</v>
      </c>
      <c r="E2050" s="4">
        <v>45089</v>
      </c>
      <c r="F2050" s="4">
        <v>45361</v>
      </c>
      <c r="G2050">
        <v>0</v>
      </c>
      <c r="H2050" t="s">
        <v>7501</v>
      </c>
      <c r="I2050" t="s">
        <v>8000</v>
      </c>
      <c r="J2050" t="s">
        <v>8001</v>
      </c>
      <c r="L2050">
        <f>VLOOKUP(T_Boleto[[#This Row],[Acionista]], t_carne!$B$2:$L$292,11,0)</f>
        <v>171</v>
      </c>
      <c r="M2050" t="str">
        <f>"insert into t_boleto values(" &amp; L2050 &amp; ", " &amp; T_Boleto[[#This Row],[SeqID]] &amp; ", " &amp; SUBSTITUTE(T_Boleto[[#This Row],[Valor]],",",".",1) &amp; ", '" &amp; TEXT(T_Boleto[[#This Row],[DataVencimento]],"aaaa-mm-dd") &amp; "');"</f>
        <v>insert into t_boleto values(171, 136048, 456.14, '2024-03-10');</v>
      </c>
    </row>
    <row r="2051" spans="1:13">
      <c r="A2051">
        <v>136049</v>
      </c>
      <c r="B2051">
        <v>1038</v>
      </c>
      <c r="C2051">
        <v>2</v>
      </c>
      <c r="D2051">
        <v>456.14</v>
      </c>
      <c r="E2051" s="4">
        <v>45089</v>
      </c>
      <c r="F2051" s="4">
        <v>45392</v>
      </c>
      <c r="G2051">
        <v>0</v>
      </c>
      <c r="H2051" t="s">
        <v>7501</v>
      </c>
      <c r="I2051" t="s">
        <v>8000</v>
      </c>
      <c r="J2051" t="s">
        <v>8002</v>
      </c>
      <c r="L2051">
        <f>VLOOKUP(T_Boleto[[#This Row],[Acionista]], t_carne!$B$2:$L$292,11,0)</f>
        <v>171</v>
      </c>
      <c r="M2051" t="str">
        <f>"insert into t_boleto values(" &amp; L2051 &amp; ", " &amp; T_Boleto[[#This Row],[SeqID]] &amp; ", " &amp; SUBSTITUTE(T_Boleto[[#This Row],[Valor]],",",".",1) &amp; ", '" &amp; TEXT(T_Boleto[[#This Row],[DataVencimento]],"aaaa-mm-dd") &amp; "');"</f>
        <v>insert into t_boleto values(171, 136049, 456.14, '2024-04-10');</v>
      </c>
    </row>
    <row r="2052" spans="1:13">
      <c r="A2052">
        <v>136050</v>
      </c>
      <c r="B2052">
        <v>1038</v>
      </c>
      <c r="C2052">
        <v>2</v>
      </c>
      <c r="D2052">
        <v>456.14</v>
      </c>
      <c r="E2052" s="4">
        <v>45089</v>
      </c>
      <c r="F2052" s="4">
        <v>45422</v>
      </c>
      <c r="G2052">
        <v>0</v>
      </c>
      <c r="H2052" t="s">
        <v>7501</v>
      </c>
      <c r="I2052" t="s">
        <v>8000</v>
      </c>
      <c r="J2052" t="s">
        <v>8003</v>
      </c>
      <c r="L2052">
        <f>VLOOKUP(T_Boleto[[#This Row],[Acionista]], t_carne!$B$2:$L$292,11,0)</f>
        <v>171</v>
      </c>
      <c r="M2052" t="str">
        <f>"insert into t_boleto values(" &amp; L2052 &amp; ", " &amp; T_Boleto[[#This Row],[SeqID]] &amp; ", " &amp; SUBSTITUTE(T_Boleto[[#This Row],[Valor]],",",".",1) &amp; ", '" &amp; TEXT(T_Boleto[[#This Row],[DataVencimento]],"aaaa-mm-dd") &amp; "');"</f>
        <v>insert into t_boleto values(171, 136050, 456.14, '2024-05-10');</v>
      </c>
    </row>
    <row r="2053" spans="1:13">
      <c r="A2053">
        <v>136051</v>
      </c>
      <c r="B2053">
        <v>1038</v>
      </c>
      <c r="C2053">
        <v>2</v>
      </c>
      <c r="D2053">
        <v>456.14</v>
      </c>
      <c r="E2053" s="4">
        <v>45089</v>
      </c>
      <c r="F2053" s="4">
        <v>45453</v>
      </c>
      <c r="G2053">
        <v>0</v>
      </c>
      <c r="H2053" t="s">
        <v>7501</v>
      </c>
      <c r="I2053" t="s">
        <v>8000</v>
      </c>
      <c r="J2053" t="s">
        <v>8004</v>
      </c>
      <c r="L2053">
        <f>VLOOKUP(T_Boleto[[#This Row],[Acionista]], t_carne!$B$2:$L$292,11,0)</f>
        <v>171</v>
      </c>
      <c r="M2053" t="str">
        <f>"insert into t_boleto values(" &amp; L2053 &amp; ", " &amp; T_Boleto[[#This Row],[SeqID]] &amp; ", " &amp; SUBSTITUTE(T_Boleto[[#This Row],[Valor]],",",".",1) &amp; ", '" &amp; TEXT(T_Boleto[[#This Row],[DataVencimento]],"aaaa-mm-dd") &amp; "');"</f>
        <v>insert into t_boleto values(171, 136051, 456.14, '2024-06-10');</v>
      </c>
    </row>
    <row r="2054" spans="1:13">
      <c r="A2054">
        <v>136052</v>
      </c>
      <c r="B2054">
        <v>679</v>
      </c>
      <c r="C2054">
        <v>2</v>
      </c>
      <c r="D2054">
        <v>456.14</v>
      </c>
      <c r="E2054" s="4">
        <v>45089</v>
      </c>
      <c r="F2054" s="4">
        <v>45117</v>
      </c>
      <c r="G2054">
        <v>0</v>
      </c>
      <c r="H2054" t="s">
        <v>7245</v>
      </c>
      <c r="I2054" t="s">
        <v>8000</v>
      </c>
      <c r="J2054" t="s">
        <v>8006</v>
      </c>
      <c r="L2054">
        <f>VLOOKUP(T_Boleto[[#This Row],[Acionista]], t_carne!$B$2:$L$292,11,0)</f>
        <v>172</v>
      </c>
      <c r="M2054" t="str">
        <f>"insert into t_boleto values(" &amp; L2054 &amp; ", " &amp; T_Boleto[[#This Row],[SeqID]] &amp; ", " &amp; SUBSTITUTE(T_Boleto[[#This Row],[Valor]],",",".",1) &amp; ", '" &amp; TEXT(T_Boleto[[#This Row],[DataVencimento]],"aaaa-mm-dd") &amp; "');"</f>
        <v>insert into t_boleto values(172, 136052, 456.14, '2023-07-10');</v>
      </c>
    </row>
    <row r="2055" spans="1:13">
      <c r="A2055">
        <v>136053</v>
      </c>
      <c r="B2055">
        <v>679</v>
      </c>
      <c r="C2055">
        <v>2</v>
      </c>
      <c r="D2055">
        <v>456.14</v>
      </c>
      <c r="E2055" s="4">
        <v>45089</v>
      </c>
      <c r="F2055" s="4">
        <v>45148</v>
      </c>
      <c r="G2055">
        <v>0</v>
      </c>
      <c r="H2055" t="s">
        <v>7245</v>
      </c>
      <c r="I2055" t="s">
        <v>8000</v>
      </c>
      <c r="J2055" t="s">
        <v>8007</v>
      </c>
      <c r="L2055">
        <f>VLOOKUP(T_Boleto[[#This Row],[Acionista]], t_carne!$B$2:$L$292,11,0)</f>
        <v>172</v>
      </c>
      <c r="M2055" t="str">
        <f>"insert into t_boleto values(" &amp; L2055 &amp; ", " &amp; T_Boleto[[#This Row],[SeqID]] &amp; ", " &amp; SUBSTITUTE(T_Boleto[[#This Row],[Valor]],",",".",1) &amp; ", '" &amp; TEXT(T_Boleto[[#This Row],[DataVencimento]],"aaaa-mm-dd") &amp; "');"</f>
        <v>insert into t_boleto values(172, 136053, 456.14, '2023-08-10');</v>
      </c>
    </row>
    <row r="2056" spans="1:13">
      <c r="A2056">
        <v>136054</v>
      </c>
      <c r="B2056">
        <v>679</v>
      </c>
      <c r="C2056">
        <v>2</v>
      </c>
      <c r="D2056">
        <v>456.14</v>
      </c>
      <c r="E2056" s="4">
        <v>45089</v>
      </c>
      <c r="F2056" s="4">
        <v>45179</v>
      </c>
      <c r="G2056">
        <v>0</v>
      </c>
      <c r="H2056" t="s">
        <v>7245</v>
      </c>
      <c r="I2056" t="s">
        <v>8000</v>
      </c>
      <c r="J2056" t="s">
        <v>8008</v>
      </c>
      <c r="L2056">
        <f>VLOOKUP(T_Boleto[[#This Row],[Acionista]], t_carne!$B$2:$L$292,11,0)</f>
        <v>172</v>
      </c>
      <c r="M2056" t="str">
        <f>"insert into t_boleto values(" &amp; L2056 &amp; ", " &amp; T_Boleto[[#This Row],[SeqID]] &amp; ", " &amp; SUBSTITUTE(T_Boleto[[#This Row],[Valor]],",",".",1) &amp; ", '" &amp; TEXT(T_Boleto[[#This Row],[DataVencimento]],"aaaa-mm-dd") &amp; "');"</f>
        <v>insert into t_boleto values(172, 136054, 456.14, '2023-09-10');</v>
      </c>
    </row>
    <row r="2057" spans="1:13">
      <c r="A2057">
        <v>136055</v>
      </c>
      <c r="B2057">
        <v>679</v>
      </c>
      <c r="C2057">
        <v>2</v>
      </c>
      <c r="D2057">
        <v>456.14</v>
      </c>
      <c r="E2057" s="4">
        <v>45089</v>
      </c>
      <c r="F2057" s="4">
        <v>45209</v>
      </c>
      <c r="G2057">
        <v>0</v>
      </c>
      <c r="H2057" t="s">
        <v>7245</v>
      </c>
      <c r="I2057" t="s">
        <v>8000</v>
      </c>
      <c r="J2057" t="s">
        <v>8009</v>
      </c>
      <c r="L2057">
        <f>VLOOKUP(T_Boleto[[#This Row],[Acionista]], t_carne!$B$2:$L$292,11,0)</f>
        <v>172</v>
      </c>
      <c r="M2057" t="str">
        <f>"insert into t_boleto values(" &amp; L2057 &amp; ", " &amp; T_Boleto[[#This Row],[SeqID]] &amp; ", " &amp; SUBSTITUTE(T_Boleto[[#This Row],[Valor]],",",".",1) &amp; ", '" &amp; TEXT(T_Boleto[[#This Row],[DataVencimento]],"aaaa-mm-dd") &amp; "');"</f>
        <v>insert into t_boleto values(172, 136055, 456.14, '2023-10-10');</v>
      </c>
    </row>
    <row r="2058" spans="1:13">
      <c r="A2058">
        <v>136056</v>
      </c>
      <c r="B2058">
        <v>679</v>
      </c>
      <c r="C2058">
        <v>2</v>
      </c>
      <c r="D2058">
        <v>456.14</v>
      </c>
      <c r="E2058" s="4">
        <v>45089</v>
      </c>
      <c r="F2058" s="4">
        <v>45240</v>
      </c>
      <c r="G2058">
        <v>0</v>
      </c>
      <c r="H2058" t="s">
        <v>7245</v>
      </c>
      <c r="I2058" t="s">
        <v>8000</v>
      </c>
      <c r="J2058" t="s">
        <v>8010</v>
      </c>
      <c r="L2058">
        <f>VLOOKUP(T_Boleto[[#This Row],[Acionista]], t_carne!$B$2:$L$292,11,0)</f>
        <v>172</v>
      </c>
      <c r="M2058" t="str">
        <f>"insert into t_boleto values(" &amp; L2058 &amp; ", " &amp; T_Boleto[[#This Row],[SeqID]] &amp; ", " &amp; SUBSTITUTE(T_Boleto[[#This Row],[Valor]],",",".",1) &amp; ", '" &amp; TEXT(T_Boleto[[#This Row],[DataVencimento]],"aaaa-mm-dd") &amp; "');"</f>
        <v>insert into t_boleto values(172, 136056, 456.14, '2023-11-10');</v>
      </c>
    </row>
    <row r="2059" spans="1:13">
      <c r="A2059">
        <v>136057</v>
      </c>
      <c r="B2059">
        <v>679</v>
      </c>
      <c r="C2059">
        <v>2</v>
      </c>
      <c r="D2059">
        <v>456.14</v>
      </c>
      <c r="E2059" s="4">
        <v>45089</v>
      </c>
      <c r="F2059" s="4">
        <v>45270</v>
      </c>
      <c r="G2059">
        <v>0</v>
      </c>
      <c r="H2059" t="s">
        <v>7245</v>
      </c>
      <c r="I2059" t="s">
        <v>8000</v>
      </c>
      <c r="J2059" t="s">
        <v>8011</v>
      </c>
      <c r="L2059">
        <f>VLOOKUP(T_Boleto[[#This Row],[Acionista]], t_carne!$B$2:$L$292,11,0)</f>
        <v>172</v>
      </c>
      <c r="M2059" t="str">
        <f>"insert into t_boleto values(" &amp; L2059 &amp; ", " &amp; T_Boleto[[#This Row],[SeqID]] &amp; ", " &amp; SUBSTITUTE(T_Boleto[[#This Row],[Valor]],",",".",1) &amp; ", '" &amp; TEXT(T_Boleto[[#This Row],[DataVencimento]],"aaaa-mm-dd") &amp; "');"</f>
        <v>insert into t_boleto values(172, 136057, 456.14, '2023-12-10');</v>
      </c>
    </row>
    <row r="2060" spans="1:13">
      <c r="A2060">
        <v>136058</v>
      </c>
      <c r="B2060">
        <v>679</v>
      </c>
      <c r="C2060">
        <v>2</v>
      </c>
      <c r="D2060">
        <v>456.14</v>
      </c>
      <c r="E2060" s="4">
        <v>45089</v>
      </c>
      <c r="F2060" s="4">
        <v>45301</v>
      </c>
      <c r="G2060">
        <v>0</v>
      </c>
      <c r="H2060" t="s">
        <v>7245</v>
      </c>
      <c r="I2060" t="s">
        <v>8000</v>
      </c>
      <c r="J2060" t="s">
        <v>8012</v>
      </c>
      <c r="L2060">
        <f>VLOOKUP(T_Boleto[[#This Row],[Acionista]], t_carne!$B$2:$L$292,11,0)</f>
        <v>172</v>
      </c>
      <c r="M2060" t="str">
        <f>"insert into t_boleto values(" &amp; L2060 &amp; ", " &amp; T_Boleto[[#This Row],[SeqID]] &amp; ", " &amp; SUBSTITUTE(T_Boleto[[#This Row],[Valor]],",",".",1) &amp; ", '" &amp; TEXT(T_Boleto[[#This Row],[DataVencimento]],"aaaa-mm-dd") &amp; "');"</f>
        <v>insert into t_boleto values(172, 136058, 456.14, '2024-01-10');</v>
      </c>
    </row>
    <row r="2061" spans="1:13">
      <c r="A2061">
        <v>136059</v>
      </c>
      <c r="B2061">
        <v>679</v>
      </c>
      <c r="C2061">
        <v>2</v>
      </c>
      <c r="D2061">
        <v>456.14</v>
      </c>
      <c r="E2061" s="4">
        <v>45089</v>
      </c>
      <c r="F2061" s="4">
        <v>45332</v>
      </c>
      <c r="G2061">
        <v>0</v>
      </c>
      <c r="H2061" t="s">
        <v>7245</v>
      </c>
      <c r="I2061" t="s">
        <v>8000</v>
      </c>
      <c r="J2061" t="s">
        <v>8013</v>
      </c>
      <c r="L2061">
        <f>VLOOKUP(T_Boleto[[#This Row],[Acionista]], t_carne!$B$2:$L$292,11,0)</f>
        <v>172</v>
      </c>
      <c r="M2061" t="str">
        <f>"insert into t_boleto values(" &amp; L2061 &amp; ", " &amp; T_Boleto[[#This Row],[SeqID]] &amp; ", " &amp; SUBSTITUTE(T_Boleto[[#This Row],[Valor]],",",".",1) &amp; ", '" &amp; TEXT(T_Boleto[[#This Row],[DataVencimento]],"aaaa-mm-dd") &amp; "');"</f>
        <v>insert into t_boleto values(172, 136059, 456.14, '2024-02-10');</v>
      </c>
    </row>
    <row r="2062" spans="1:13">
      <c r="A2062">
        <v>136060</v>
      </c>
      <c r="B2062">
        <v>679</v>
      </c>
      <c r="C2062">
        <v>2</v>
      </c>
      <c r="D2062">
        <v>456.14</v>
      </c>
      <c r="E2062" s="4">
        <v>45089</v>
      </c>
      <c r="F2062" s="4">
        <v>45361</v>
      </c>
      <c r="G2062">
        <v>0</v>
      </c>
      <c r="H2062" t="s">
        <v>7245</v>
      </c>
      <c r="I2062" t="s">
        <v>8000</v>
      </c>
      <c r="J2062" t="s">
        <v>8001</v>
      </c>
      <c r="L2062">
        <f>VLOOKUP(T_Boleto[[#This Row],[Acionista]], t_carne!$B$2:$L$292,11,0)</f>
        <v>172</v>
      </c>
      <c r="M2062" t="str">
        <f>"insert into t_boleto values(" &amp; L2062 &amp; ", " &amp; T_Boleto[[#This Row],[SeqID]] &amp; ", " &amp; SUBSTITUTE(T_Boleto[[#This Row],[Valor]],",",".",1) &amp; ", '" &amp; TEXT(T_Boleto[[#This Row],[DataVencimento]],"aaaa-mm-dd") &amp; "');"</f>
        <v>insert into t_boleto values(172, 136060, 456.14, '2024-03-10');</v>
      </c>
    </row>
    <row r="2063" spans="1:13">
      <c r="A2063">
        <v>136061</v>
      </c>
      <c r="B2063">
        <v>679</v>
      </c>
      <c r="C2063">
        <v>2</v>
      </c>
      <c r="D2063">
        <v>456.14</v>
      </c>
      <c r="E2063" s="4">
        <v>45089</v>
      </c>
      <c r="F2063" s="4">
        <v>45392</v>
      </c>
      <c r="G2063">
        <v>0</v>
      </c>
      <c r="H2063" t="s">
        <v>7245</v>
      </c>
      <c r="I2063" t="s">
        <v>8000</v>
      </c>
      <c r="J2063" t="s">
        <v>8002</v>
      </c>
      <c r="L2063">
        <f>VLOOKUP(T_Boleto[[#This Row],[Acionista]], t_carne!$B$2:$L$292,11,0)</f>
        <v>172</v>
      </c>
      <c r="M2063" t="str">
        <f>"insert into t_boleto values(" &amp; L2063 &amp; ", " &amp; T_Boleto[[#This Row],[SeqID]] &amp; ", " &amp; SUBSTITUTE(T_Boleto[[#This Row],[Valor]],",",".",1) &amp; ", '" &amp; TEXT(T_Boleto[[#This Row],[DataVencimento]],"aaaa-mm-dd") &amp; "');"</f>
        <v>insert into t_boleto values(172, 136061, 456.14, '2024-04-10');</v>
      </c>
    </row>
    <row r="2064" spans="1:13">
      <c r="A2064">
        <v>136062</v>
      </c>
      <c r="B2064">
        <v>679</v>
      </c>
      <c r="C2064">
        <v>2</v>
      </c>
      <c r="D2064">
        <v>456.14</v>
      </c>
      <c r="E2064" s="4">
        <v>45089</v>
      </c>
      <c r="F2064" s="4">
        <v>45422</v>
      </c>
      <c r="G2064">
        <v>0</v>
      </c>
      <c r="H2064" t="s">
        <v>7245</v>
      </c>
      <c r="I2064" t="s">
        <v>8000</v>
      </c>
      <c r="J2064" t="s">
        <v>8003</v>
      </c>
      <c r="L2064">
        <f>VLOOKUP(T_Boleto[[#This Row],[Acionista]], t_carne!$B$2:$L$292,11,0)</f>
        <v>172</v>
      </c>
      <c r="M2064" t="str">
        <f>"insert into t_boleto values(" &amp; L2064 &amp; ", " &amp; T_Boleto[[#This Row],[SeqID]] &amp; ", " &amp; SUBSTITUTE(T_Boleto[[#This Row],[Valor]],",",".",1) &amp; ", '" &amp; TEXT(T_Boleto[[#This Row],[DataVencimento]],"aaaa-mm-dd") &amp; "');"</f>
        <v>insert into t_boleto values(172, 136062, 456.14, '2024-05-10');</v>
      </c>
    </row>
    <row r="2065" spans="1:13">
      <c r="A2065">
        <v>136063</v>
      </c>
      <c r="B2065">
        <v>679</v>
      </c>
      <c r="C2065">
        <v>2</v>
      </c>
      <c r="D2065">
        <v>456.14</v>
      </c>
      <c r="E2065" s="4">
        <v>45089</v>
      </c>
      <c r="F2065" s="4">
        <v>45453</v>
      </c>
      <c r="G2065">
        <v>0</v>
      </c>
      <c r="H2065" t="s">
        <v>7245</v>
      </c>
      <c r="I2065" t="s">
        <v>8000</v>
      </c>
      <c r="J2065" t="s">
        <v>8004</v>
      </c>
      <c r="L2065">
        <f>VLOOKUP(T_Boleto[[#This Row],[Acionista]], t_carne!$B$2:$L$292,11,0)</f>
        <v>172</v>
      </c>
      <c r="M2065" t="str">
        <f>"insert into t_boleto values(" &amp; L2065 &amp; ", " &amp; T_Boleto[[#This Row],[SeqID]] &amp; ", " &amp; SUBSTITUTE(T_Boleto[[#This Row],[Valor]],",",".",1) &amp; ", '" &amp; TEXT(T_Boleto[[#This Row],[DataVencimento]],"aaaa-mm-dd") &amp; "');"</f>
        <v>insert into t_boleto values(172, 136063, 456.14, '2024-06-10');</v>
      </c>
    </row>
    <row r="2066" spans="1:13">
      <c r="A2066">
        <v>136064</v>
      </c>
      <c r="B2066">
        <v>548</v>
      </c>
      <c r="C2066">
        <v>2</v>
      </c>
      <c r="D2066">
        <v>456.14</v>
      </c>
      <c r="E2066" s="4">
        <v>45089</v>
      </c>
      <c r="F2066" s="4">
        <v>45117</v>
      </c>
      <c r="G2066">
        <v>0</v>
      </c>
      <c r="H2066" t="s">
        <v>7180</v>
      </c>
      <c r="I2066" t="s">
        <v>8000</v>
      </c>
      <c r="J2066" t="s">
        <v>8006</v>
      </c>
      <c r="L2066">
        <f>VLOOKUP(T_Boleto[[#This Row],[Acionista]], t_carne!$B$2:$L$292,11,0)</f>
        <v>173</v>
      </c>
      <c r="M2066" t="str">
        <f>"insert into t_boleto values(" &amp; L2066 &amp; ", " &amp; T_Boleto[[#This Row],[SeqID]] &amp; ", " &amp; SUBSTITUTE(T_Boleto[[#This Row],[Valor]],",",".",1) &amp; ", '" &amp; TEXT(T_Boleto[[#This Row],[DataVencimento]],"aaaa-mm-dd") &amp; "');"</f>
        <v>insert into t_boleto values(173, 136064, 456.14, '2023-07-10');</v>
      </c>
    </row>
    <row r="2067" spans="1:13">
      <c r="A2067">
        <v>136065</v>
      </c>
      <c r="B2067">
        <v>548</v>
      </c>
      <c r="C2067">
        <v>2</v>
      </c>
      <c r="D2067">
        <v>456.14</v>
      </c>
      <c r="E2067" s="4">
        <v>45089</v>
      </c>
      <c r="F2067" s="4">
        <v>45148</v>
      </c>
      <c r="G2067">
        <v>0</v>
      </c>
      <c r="H2067" t="s">
        <v>7180</v>
      </c>
      <c r="I2067" t="s">
        <v>8000</v>
      </c>
      <c r="J2067" t="s">
        <v>8007</v>
      </c>
      <c r="L2067">
        <f>VLOOKUP(T_Boleto[[#This Row],[Acionista]], t_carne!$B$2:$L$292,11,0)</f>
        <v>173</v>
      </c>
      <c r="M2067" t="str">
        <f>"insert into t_boleto values(" &amp; L2067 &amp; ", " &amp; T_Boleto[[#This Row],[SeqID]] &amp; ", " &amp; SUBSTITUTE(T_Boleto[[#This Row],[Valor]],",",".",1) &amp; ", '" &amp; TEXT(T_Boleto[[#This Row],[DataVencimento]],"aaaa-mm-dd") &amp; "');"</f>
        <v>insert into t_boleto values(173, 136065, 456.14, '2023-08-10');</v>
      </c>
    </row>
    <row r="2068" spans="1:13">
      <c r="A2068">
        <v>136066</v>
      </c>
      <c r="B2068">
        <v>548</v>
      </c>
      <c r="C2068">
        <v>2</v>
      </c>
      <c r="D2068">
        <v>456.14</v>
      </c>
      <c r="E2068" s="4">
        <v>45089</v>
      </c>
      <c r="F2068" s="4">
        <v>45179</v>
      </c>
      <c r="G2068">
        <v>0</v>
      </c>
      <c r="H2068" t="s">
        <v>7180</v>
      </c>
      <c r="I2068" t="s">
        <v>8000</v>
      </c>
      <c r="J2068" t="s">
        <v>8008</v>
      </c>
      <c r="L2068">
        <f>VLOOKUP(T_Boleto[[#This Row],[Acionista]], t_carne!$B$2:$L$292,11,0)</f>
        <v>173</v>
      </c>
      <c r="M2068" t="str">
        <f>"insert into t_boleto values(" &amp; L2068 &amp; ", " &amp; T_Boleto[[#This Row],[SeqID]] &amp; ", " &amp; SUBSTITUTE(T_Boleto[[#This Row],[Valor]],",",".",1) &amp; ", '" &amp; TEXT(T_Boleto[[#This Row],[DataVencimento]],"aaaa-mm-dd") &amp; "');"</f>
        <v>insert into t_boleto values(173, 136066, 456.14, '2023-09-10');</v>
      </c>
    </row>
    <row r="2069" spans="1:13">
      <c r="A2069">
        <v>136067</v>
      </c>
      <c r="B2069">
        <v>548</v>
      </c>
      <c r="C2069">
        <v>2</v>
      </c>
      <c r="D2069">
        <v>456.14</v>
      </c>
      <c r="E2069" s="4">
        <v>45089</v>
      </c>
      <c r="F2069" s="4">
        <v>45209</v>
      </c>
      <c r="G2069">
        <v>0</v>
      </c>
      <c r="H2069" t="s">
        <v>7180</v>
      </c>
      <c r="I2069" t="s">
        <v>8000</v>
      </c>
      <c r="J2069" t="s">
        <v>8009</v>
      </c>
      <c r="L2069">
        <f>VLOOKUP(T_Boleto[[#This Row],[Acionista]], t_carne!$B$2:$L$292,11,0)</f>
        <v>173</v>
      </c>
      <c r="M2069" t="str">
        <f>"insert into t_boleto values(" &amp; L2069 &amp; ", " &amp; T_Boleto[[#This Row],[SeqID]] &amp; ", " &amp; SUBSTITUTE(T_Boleto[[#This Row],[Valor]],",",".",1) &amp; ", '" &amp; TEXT(T_Boleto[[#This Row],[DataVencimento]],"aaaa-mm-dd") &amp; "');"</f>
        <v>insert into t_boleto values(173, 136067, 456.14, '2023-10-10');</v>
      </c>
    </row>
    <row r="2070" spans="1:13">
      <c r="A2070">
        <v>136068</v>
      </c>
      <c r="B2070">
        <v>548</v>
      </c>
      <c r="C2070">
        <v>2</v>
      </c>
      <c r="D2070">
        <v>456.14</v>
      </c>
      <c r="E2070" s="4">
        <v>45089</v>
      </c>
      <c r="F2070" s="4">
        <v>45240</v>
      </c>
      <c r="G2070">
        <v>0</v>
      </c>
      <c r="H2070" t="s">
        <v>7180</v>
      </c>
      <c r="I2070" t="s">
        <v>8000</v>
      </c>
      <c r="J2070" t="s">
        <v>8010</v>
      </c>
      <c r="L2070">
        <f>VLOOKUP(T_Boleto[[#This Row],[Acionista]], t_carne!$B$2:$L$292,11,0)</f>
        <v>173</v>
      </c>
      <c r="M2070" t="str">
        <f>"insert into t_boleto values(" &amp; L2070 &amp; ", " &amp; T_Boleto[[#This Row],[SeqID]] &amp; ", " &amp; SUBSTITUTE(T_Boleto[[#This Row],[Valor]],",",".",1) &amp; ", '" &amp; TEXT(T_Boleto[[#This Row],[DataVencimento]],"aaaa-mm-dd") &amp; "');"</f>
        <v>insert into t_boleto values(173, 136068, 456.14, '2023-11-10');</v>
      </c>
    </row>
    <row r="2071" spans="1:13">
      <c r="A2071">
        <v>136069</v>
      </c>
      <c r="B2071">
        <v>548</v>
      </c>
      <c r="C2071">
        <v>2</v>
      </c>
      <c r="D2071">
        <v>456.14</v>
      </c>
      <c r="E2071" s="4">
        <v>45089</v>
      </c>
      <c r="F2071" s="4">
        <v>45270</v>
      </c>
      <c r="G2071">
        <v>0</v>
      </c>
      <c r="H2071" t="s">
        <v>7180</v>
      </c>
      <c r="I2071" t="s">
        <v>8000</v>
      </c>
      <c r="J2071" t="s">
        <v>8011</v>
      </c>
      <c r="L2071">
        <f>VLOOKUP(T_Boleto[[#This Row],[Acionista]], t_carne!$B$2:$L$292,11,0)</f>
        <v>173</v>
      </c>
      <c r="M2071" t="str">
        <f>"insert into t_boleto values(" &amp; L2071 &amp; ", " &amp; T_Boleto[[#This Row],[SeqID]] &amp; ", " &amp; SUBSTITUTE(T_Boleto[[#This Row],[Valor]],",",".",1) &amp; ", '" &amp; TEXT(T_Boleto[[#This Row],[DataVencimento]],"aaaa-mm-dd") &amp; "');"</f>
        <v>insert into t_boleto values(173, 136069, 456.14, '2023-12-10');</v>
      </c>
    </row>
    <row r="2072" spans="1:13">
      <c r="A2072">
        <v>136070</v>
      </c>
      <c r="B2072">
        <v>548</v>
      </c>
      <c r="C2072">
        <v>2</v>
      </c>
      <c r="D2072">
        <v>456.14</v>
      </c>
      <c r="E2072" s="4">
        <v>45089</v>
      </c>
      <c r="F2072" s="4">
        <v>45301</v>
      </c>
      <c r="G2072">
        <v>0</v>
      </c>
      <c r="H2072" t="s">
        <v>7180</v>
      </c>
      <c r="I2072" t="s">
        <v>8000</v>
      </c>
      <c r="J2072" t="s">
        <v>8012</v>
      </c>
      <c r="L2072">
        <f>VLOOKUP(T_Boleto[[#This Row],[Acionista]], t_carne!$B$2:$L$292,11,0)</f>
        <v>173</v>
      </c>
      <c r="M2072" t="str">
        <f>"insert into t_boleto values(" &amp; L2072 &amp; ", " &amp; T_Boleto[[#This Row],[SeqID]] &amp; ", " &amp; SUBSTITUTE(T_Boleto[[#This Row],[Valor]],",",".",1) &amp; ", '" &amp; TEXT(T_Boleto[[#This Row],[DataVencimento]],"aaaa-mm-dd") &amp; "');"</f>
        <v>insert into t_boleto values(173, 136070, 456.14, '2024-01-10');</v>
      </c>
    </row>
    <row r="2073" spans="1:13">
      <c r="A2073">
        <v>136071</v>
      </c>
      <c r="B2073">
        <v>548</v>
      </c>
      <c r="C2073">
        <v>2</v>
      </c>
      <c r="D2073">
        <v>456.14</v>
      </c>
      <c r="E2073" s="4">
        <v>45089</v>
      </c>
      <c r="F2073" s="4">
        <v>45332</v>
      </c>
      <c r="G2073">
        <v>0</v>
      </c>
      <c r="H2073" t="s">
        <v>7180</v>
      </c>
      <c r="I2073" t="s">
        <v>8000</v>
      </c>
      <c r="J2073" t="s">
        <v>8013</v>
      </c>
      <c r="L2073">
        <f>VLOOKUP(T_Boleto[[#This Row],[Acionista]], t_carne!$B$2:$L$292,11,0)</f>
        <v>173</v>
      </c>
      <c r="M2073" t="str">
        <f>"insert into t_boleto values(" &amp; L2073 &amp; ", " &amp; T_Boleto[[#This Row],[SeqID]] &amp; ", " &amp; SUBSTITUTE(T_Boleto[[#This Row],[Valor]],",",".",1) &amp; ", '" &amp; TEXT(T_Boleto[[#This Row],[DataVencimento]],"aaaa-mm-dd") &amp; "');"</f>
        <v>insert into t_boleto values(173, 136071, 456.14, '2024-02-10');</v>
      </c>
    </row>
    <row r="2074" spans="1:13">
      <c r="A2074">
        <v>136072</v>
      </c>
      <c r="B2074">
        <v>548</v>
      </c>
      <c r="C2074">
        <v>2</v>
      </c>
      <c r="D2074">
        <v>456.14</v>
      </c>
      <c r="E2074" s="4">
        <v>45089</v>
      </c>
      <c r="F2074" s="4">
        <v>45361</v>
      </c>
      <c r="G2074">
        <v>0</v>
      </c>
      <c r="H2074" t="s">
        <v>7180</v>
      </c>
      <c r="I2074" t="s">
        <v>8000</v>
      </c>
      <c r="J2074" t="s">
        <v>8001</v>
      </c>
      <c r="L2074">
        <f>VLOOKUP(T_Boleto[[#This Row],[Acionista]], t_carne!$B$2:$L$292,11,0)</f>
        <v>173</v>
      </c>
      <c r="M2074" t="str">
        <f>"insert into t_boleto values(" &amp; L2074 &amp; ", " &amp; T_Boleto[[#This Row],[SeqID]] &amp; ", " &amp; SUBSTITUTE(T_Boleto[[#This Row],[Valor]],",",".",1) &amp; ", '" &amp; TEXT(T_Boleto[[#This Row],[DataVencimento]],"aaaa-mm-dd") &amp; "');"</f>
        <v>insert into t_boleto values(173, 136072, 456.14, '2024-03-10');</v>
      </c>
    </row>
    <row r="2075" spans="1:13">
      <c r="A2075">
        <v>136073</v>
      </c>
      <c r="B2075">
        <v>548</v>
      </c>
      <c r="C2075">
        <v>2</v>
      </c>
      <c r="D2075">
        <v>456.14</v>
      </c>
      <c r="E2075" s="4">
        <v>45089</v>
      </c>
      <c r="F2075" s="4">
        <v>45392</v>
      </c>
      <c r="G2075">
        <v>0</v>
      </c>
      <c r="H2075" t="s">
        <v>7180</v>
      </c>
      <c r="I2075" t="s">
        <v>8000</v>
      </c>
      <c r="J2075" t="s">
        <v>8002</v>
      </c>
      <c r="L2075">
        <f>VLOOKUP(T_Boleto[[#This Row],[Acionista]], t_carne!$B$2:$L$292,11,0)</f>
        <v>173</v>
      </c>
      <c r="M2075" t="str">
        <f>"insert into t_boleto values(" &amp; L2075 &amp; ", " &amp; T_Boleto[[#This Row],[SeqID]] &amp; ", " &amp; SUBSTITUTE(T_Boleto[[#This Row],[Valor]],",",".",1) &amp; ", '" &amp; TEXT(T_Boleto[[#This Row],[DataVencimento]],"aaaa-mm-dd") &amp; "');"</f>
        <v>insert into t_boleto values(173, 136073, 456.14, '2024-04-10');</v>
      </c>
    </row>
    <row r="2076" spans="1:13">
      <c r="A2076">
        <v>136074</v>
      </c>
      <c r="B2076">
        <v>548</v>
      </c>
      <c r="C2076">
        <v>2</v>
      </c>
      <c r="D2076">
        <v>456.14</v>
      </c>
      <c r="E2076" s="4">
        <v>45089</v>
      </c>
      <c r="F2076" s="4">
        <v>45422</v>
      </c>
      <c r="G2076">
        <v>0</v>
      </c>
      <c r="H2076" t="s">
        <v>7180</v>
      </c>
      <c r="I2076" t="s">
        <v>8000</v>
      </c>
      <c r="J2076" t="s">
        <v>8003</v>
      </c>
      <c r="L2076">
        <f>VLOOKUP(T_Boleto[[#This Row],[Acionista]], t_carne!$B$2:$L$292,11,0)</f>
        <v>173</v>
      </c>
      <c r="M2076" t="str">
        <f>"insert into t_boleto values(" &amp; L2076 &amp; ", " &amp; T_Boleto[[#This Row],[SeqID]] &amp; ", " &amp; SUBSTITUTE(T_Boleto[[#This Row],[Valor]],",",".",1) &amp; ", '" &amp; TEXT(T_Boleto[[#This Row],[DataVencimento]],"aaaa-mm-dd") &amp; "');"</f>
        <v>insert into t_boleto values(173, 136074, 456.14, '2024-05-10');</v>
      </c>
    </row>
    <row r="2077" spans="1:13">
      <c r="A2077">
        <v>136075</v>
      </c>
      <c r="B2077">
        <v>548</v>
      </c>
      <c r="C2077">
        <v>2</v>
      </c>
      <c r="D2077">
        <v>456.14</v>
      </c>
      <c r="E2077" s="4">
        <v>45089</v>
      </c>
      <c r="F2077" s="4">
        <v>45453</v>
      </c>
      <c r="G2077">
        <v>0</v>
      </c>
      <c r="H2077" t="s">
        <v>7180</v>
      </c>
      <c r="I2077" t="s">
        <v>8000</v>
      </c>
      <c r="J2077" t="s">
        <v>8004</v>
      </c>
      <c r="L2077">
        <f>VLOOKUP(T_Boleto[[#This Row],[Acionista]], t_carne!$B$2:$L$292,11,0)</f>
        <v>173</v>
      </c>
      <c r="M2077" t="str">
        <f>"insert into t_boleto values(" &amp; L2077 &amp; ", " &amp; T_Boleto[[#This Row],[SeqID]] &amp; ", " &amp; SUBSTITUTE(T_Boleto[[#This Row],[Valor]],",",".",1) &amp; ", '" &amp; TEXT(T_Boleto[[#This Row],[DataVencimento]],"aaaa-mm-dd") &amp; "');"</f>
        <v>insert into t_boleto values(173, 136075, 456.14, '2024-06-10');</v>
      </c>
    </row>
    <row r="2078" spans="1:13">
      <c r="A2078">
        <v>136076</v>
      </c>
      <c r="B2078">
        <v>317</v>
      </c>
      <c r="C2078">
        <v>2</v>
      </c>
      <c r="D2078">
        <v>1222.42</v>
      </c>
      <c r="E2078" s="4">
        <v>45089</v>
      </c>
      <c r="F2078" s="4">
        <v>45117</v>
      </c>
      <c r="G2078">
        <v>0</v>
      </c>
      <c r="H2078" t="s">
        <v>7130</v>
      </c>
      <c r="I2078" t="s">
        <v>8015</v>
      </c>
      <c r="J2078" t="s">
        <v>8006</v>
      </c>
      <c r="L2078">
        <f>VLOOKUP(T_Boleto[[#This Row],[Acionista]], t_carne!$B$2:$L$292,11,0)</f>
        <v>174</v>
      </c>
      <c r="M2078" t="str">
        <f>"insert into t_boleto values(" &amp; L2078 &amp; ", " &amp; T_Boleto[[#This Row],[SeqID]] &amp; ", " &amp; SUBSTITUTE(T_Boleto[[#This Row],[Valor]],",",".",1) &amp; ", '" &amp; TEXT(T_Boleto[[#This Row],[DataVencimento]],"aaaa-mm-dd") &amp; "');"</f>
        <v>insert into t_boleto values(174, 136076, 1222.42, '2023-07-10');</v>
      </c>
    </row>
    <row r="2079" spans="1:13">
      <c r="A2079">
        <v>136077</v>
      </c>
      <c r="B2079">
        <v>317</v>
      </c>
      <c r="C2079">
        <v>2</v>
      </c>
      <c r="D2079">
        <v>1222.42</v>
      </c>
      <c r="E2079" s="4">
        <v>45089</v>
      </c>
      <c r="F2079" s="4">
        <v>45148</v>
      </c>
      <c r="G2079">
        <v>0</v>
      </c>
      <c r="H2079" t="s">
        <v>7130</v>
      </c>
      <c r="I2079" t="s">
        <v>8015</v>
      </c>
      <c r="J2079" t="s">
        <v>8007</v>
      </c>
      <c r="L2079">
        <f>VLOOKUP(T_Boleto[[#This Row],[Acionista]], t_carne!$B$2:$L$292,11,0)</f>
        <v>174</v>
      </c>
      <c r="M2079" t="str">
        <f>"insert into t_boleto values(" &amp; L2079 &amp; ", " &amp; T_Boleto[[#This Row],[SeqID]] &amp; ", " &amp; SUBSTITUTE(T_Boleto[[#This Row],[Valor]],",",".",1) &amp; ", '" &amp; TEXT(T_Boleto[[#This Row],[DataVencimento]],"aaaa-mm-dd") &amp; "');"</f>
        <v>insert into t_boleto values(174, 136077, 1222.42, '2023-08-10');</v>
      </c>
    </row>
    <row r="2080" spans="1:13">
      <c r="A2080">
        <v>136078</v>
      </c>
      <c r="B2080">
        <v>317</v>
      </c>
      <c r="C2080">
        <v>2</v>
      </c>
      <c r="D2080">
        <v>1222.42</v>
      </c>
      <c r="E2080" s="4">
        <v>45089</v>
      </c>
      <c r="F2080" s="4">
        <v>45179</v>
      </c>
      <c r="G2080">
        <v>0</v>
      </c>
      <c r="H2080" t="s">
        <v>7130</v>
      </c>
      <c r="I2080" t="s">
        <v>8015</v>
      </c>
      <c r="J2080" t="s">
        <v>8008</v>
      </c>
      <c r="L2080">
        <f>VLOOKUP(T_Boleto[[#This Row],[Acionista]], t_carne!$B$2:$L$292,11,0)</f>
        <v>174</v>
      </c>
      <c r="M2080" t="str">
        <f>"insert into t_boleto values(" &amp; L2080 &amp; ", " &amp; T_Boleto[[#This Row],[SeqID]] &amp; ", " &amp; SUBSTITUTE(T_Boleto[[#This Row],[Valor]],",",".",1) &amp; ", '" &amp; TEXT(T_Boleto[[#This Row],[DataVencimento]],"aaaa-mm-dd") &amp; "');"</f>
        <v>insert into t_boleto values(174, 136078, 1222.42, '2023-09-10');</v>
      </c>
    </row>
    <row r="2081" spans="1:13">
      <c r="A2081">
        <v>136079</v>
      </c>
      <c r="B2081">
        <v>317</v>
      </c>
      <c r="C2081">
        <v>2</v>
      </c>
      <c r="D2081">
        <v>1222.42</v>
      </c>
      <c r="E2081" s="4">
        <v>45089</v>
      </c>
      <c r="F2081" s="4">
        <v>45209</v>
      </c>
      <c r="G2081">
        <v>0</v>
      </c>
      <c r="H2081" t="s">
        <v>7130</v>
      </c>
      <c r="I2081" t="s">
        <v>8015</v>
      </c>
      <c r="J2081" t="s">
        <v>8009</v>
      </c>
      <c r="L2081">
        <f>VLOOKUP(T_Boleto[[#This Row],[Acionista]], t_carne!$B$2:$L$292,11,0)</f>
        <v>174</v>
      </c>
      <c r="M2081" t="str">
        <f>"insert into t_boleto values(" &amp; L2081 &amp; ", " &amp; T_Boleto[[#This Row],[SeqID]] &amp; ", " &amp; SUBSTITUTE(T_Boleto[[#This Row],[Valor]],",",".",1) &amp; ", '" &amp; TEXT(T_Boleto[[#This Row],[DataVencimento]],"aaaa-mm-dd") &amp; "');"</f>
        <v>insert into t_boleto values(174, 136079, 1222.42, '2023-10-10');</v>
      </c>
    </row>
    <row r="2082" spans="1:13">
      <c r="A2082">
        <v>136080</v>
      </c>
      <c r="B2082">
        <v>317</v>
      </c>
      <c r="C2082">
        <v>2</v>
      </c>
      <c r="D2082">
        <v>1222.42</v>
      </c>
      <c r="E2082" s="4">
        <v>45089</v>
      </c>
      <c r="F2082" s="4">
        <v>45240</v>
      </c>
      <c r="G2082">
        <v>0</v>
      </c>
      <c r="H2082" t="s">
        <v>7130</v>
      </c>
      <c r="I2082" t="s">
        <v>8015</v>
      </c>
      <c r="J2082" t="s">
        <v>8010</v>
      </c>
      <c r="L2082">
        <f>VLOOKUP(T_Boleto[[#This Row],[Acionista]], t_carne!$B$2:$L$292,11,0)</f>
        <v>174</v>
      </c>
      <c r="M2082" t="str">
        <f>"insert into t_boleto values(" &amp; L2082 &amp; ", " &amp; T_Boleto[[#This Row],[SeqID]] &amp; ", " &amp; SUBSTITUTE(T_Boleto[[#This Row],[Valor]],",",".",1) &amp; ", '" &amp; TEXT(T_Boleto[[#This Row],[DataVencimento]],"aaaa-mm-dd") &amp; "');"</f>
        <v>insert into t_boleto values(174, 136080, 1222.42, '2023-11-10');</v>
      </c>
    </row>
    <row r="2083" spans="1:13">
      <c r="A2083">
        <v>136081</v>
      </c>
      <c r="B2083">
        <v>317</v>
      </c>
      <c r="C2083">
        <v>2</v>
      </c>
      <c r="D2083">
        <v>1222.42</v>
      </c>
      <c r="E2083" s="4">
        <v>45089</v>
      </c>
      <c r="F2083" s="4">
        <v>45270</v>
      </c>
      <c r="G2083">
        <v>0</v>
      </c>
      <c r="H2083" t="s">
        <v>7130</v>
      </c>
      <c r="I2083" t="s">
        <v>8015</v>
      </c>
      <c r="J2083" t="s">
        <v>8011</v>
      </c>
      <c r="L2083">
        <f>VLOOKUP(T_Boleto[[#This Row],[Acionista]], t_carne!$B$2:$L$292,11,0)</f>
        <v>174</v>
      </c>
      <c r="M2083" t="str">
        <f>"insert into t_boleto values(" &amp; L2083 &amp; ", " &amp; T_Boleto[[#This Row],[SeqID]] &amp; ", " &amp; SUBSTITUTE(T_Boleto[[#This Row],[Valor]],",",".",1) &amp; ", '" &amp; TEXT(T_Boleto[[#This Row],[DataVencimento]],"aaaa-mm-dd") &amp; "');"</f>
        <v>insert into t_boleto values(174, 136081, 1222.42, '2023-12-10');</v>
      </c>
    </row>
    <row r="2084" spans="1:13">
      <c r="A2084">
        <v>136082</v>
      </c>
      <c r="B2084">
        <v>317</v>
      </c>
      <c r="C2084">
        <v>2</v>
      </c>
      <c r="D2084">
        <v>1222.42</v>
      </c>
      <c r="E2084" s="4">
        <v>45089</v>
      </c>
      <c r="F2084" s="4">
        <v>45301</v>
      </c>
      <c r="G2084">
        <v>0</v>
      </c>
      <c r="H2084" t="s">
        <v>7130</v>
      </c>
      <c r="I2084" t="s">
        <v>8015</v>
      </c>
      <c r="J2084" t="s">
        <v>8012</v>
      </c>
      <c r="L2084">
        <f>VLOOKUP(T_Boleto[[#This Row],[Acionista]], t_carne!$B$2:$L$292,11,0)</f>
        <v>174</v>
      </c>
      <c r="M2084" t="str">
        <f>"insert into t_boleto values(" &amp; L2084 &amp; ", " &amp; T_Boleto[[#This Row],[SeqID]] &amp; ", " &amp; SUBSTITUTE(T_Boleto[[#This Row],[Valor]],",",".",1) &amp; ", '" &amp; TEXT(T_Boleto[[#This Row],[DataVencimento]],"aaaa-mm-dd") &amp; "');"</f>
        <v>insert into t_boleto values(174, 136082, 1222.42, '2024-01-10');</v>
      </c>
    </row>
    <row r="2085" spans="1:13">
      <c r="A2085">
        <v>136083</v>
      </c>
      <c r="B2085">
        <v>317</v>
      </c>
      <c r="C2085">
        <v>2</v>
      </c>
      <c r="D2085">
        <v>1222.42</v>
      </c>
      <c r="E2085" s="4">
        <v>45089</v>
      </c>
      <c r="F2085" s="4">
        <v>45332</v>
      </c>
      <c r="G2085">
        <v>0</v>
      </c>
      <c r="H2085" t="s">
        <v>7130</v>
      </c>
      <c r="I2085" t="s">
        <v>8015</v>
      </c>
      <c r="J2085" t="s">
        <v>8013</v>
      </c>
      <c r="L2085">
        <f>VLOOKUP(T_Boleto[[#This Row],[Acionista]], t_carne!$B$2:$L$292,11,0)</f>
        <v>174</v>
      </c>
      <c r="M2085" t="str">
        <f>"insert into t_boleto values(" &amp; L2085 &amp; ", " &amp; T_Boleto[[#This Row],[SeqID]] &amp; ", " &amp; SUBSTITUTE(T_Boleto[[#This Row],[Valor]],",",".",1) &amp; ", '" &amp; TEXT(T_Boleto[[#This Row],[DataVencimento]],"aaaa-mm-dd") &amp; "');"</f>
        <v>insert into t_boleto values(174, 136083, 1222.42, '2024-02-10');</v>
      </c>
    </row>
    <row r="2086" spans="1:13">
      <c r="A2086">
        <v>136084</v>
      </c>
      <c r="B2086">
        <v>317</v>
      </c>
      <c r="C2086">
        <v>2</v>
      </c>
      <c r="D2086">
        <v>1222.42</v>
      </c>
      <c r="E2086" s="4">
        <v>45089</v>
      </c>
      <c r="F2086" s="4">
        <v>45361</v>
      </c>
      <c r="G2086">
        <v>0</v>
      </c>
      <c r="H2086" t="s">
        <v>7130</v>
      </c>
      <c r="I2086" t="s">
        <v>8015</v>
      </c>
      <c r="J2086" t="s">
        <v>8001</v>
      </c>
      <c r="L2086">
        <f>VLOOKUP(T_Boleto[[#This Row],[Acionista]], t_carne!$B$2:$L$292,11,0)</f>
        <v>174</v>
      </c>
      <c r="M2086" t="str">
        <f>"insert into t_boleto values(" &amp; L2086 &amp; ", " &amp; T_Boleto[[#This Row],[SeqID]] &amp; ", " &amp; SUBSTITUTE(T_Boleto[[#This Row],[Valor]],",",".",1) &amp; ", '" &amp; TEXT(T_Boleto[[#This Row],[DataVencimento]],"aaaa-mm-dd") &amp; "');"</f>
        <v>insert into t_boleto values(174, 136084, 1222.42, '2024-03-10');</v>
      </c>
    </row>
    <row r="2087" spans="1:13">
      <c r="A2087">
        <v>136085</v>
      </c>
      <c r="B2087">
        <v>317</v>
      </c>
      <c r="C2087">
        <v>2</v>
      </c>
      <c r="D2087">
        <v>1222.42</v>
      </c>
      <c r="E2087" s="4">
        <v>45089</v>
      </c>
      <c r="F2087" s="4">
        <v>45392</v>
      </c>
      <c r="G2087">
        <v>0</v>
      </c>
      <c r="H2087" t="s">
        <v>7130</v>
      </c>
      <c r="I2087" t="s">
        <v>8015</v>
      </c>
      <c r="J2087" t="s">
        <v>8002</v>
      </c>
      <c r="L2087">
        <f>VLOOKUP(T_Boleto[[#This Row],[Acionista]], t_carne!$B$2:$L$292,11,0)</f>
        <v>174</v>
      </c>
      <c r="M2087" t="str">
        <f>"insert into t_boleto values(" &amp; L2087 &amp; ", " &amp; T_Boleto[[#This Row],[SeqID]] &amp; ", " &amp; SUBSTITUTE(T_Boleto[[#This Row],[Valor]],",",".",1) &amp; ", '" &amp; TEXT(T_Boleto[[#This Row],[DataVencimento]],"aaaa-mm-dd") &amp; "');"</f>
        <v>insert into t_boleto values(174, 136085, 1222.42, '2024-04-10');</v>
      </c>
    </row>
    <row r="2088" spans="1:13">
      <c r="A2088">
        <v>136086</v>
      </c>
      <c r="B2088">
        <v>317</v>
      </c>
      <c r="C2088">
        <v>2</v>
      </c>
      <c r="D2088">
        <v>1222.42</v>
      </c>
      <c r="E2088" s="4">
        <v>45089</v>
      </c>
      <c r="F2088" s="4">
        <v>45422</v>
      </c>
      <c r="G2088">
        <v>0</v>
      </c>
      <c r="H2088" t="s">
        <v>7130</v>
      </c>
      <c r="I2088" t="s">
        <v>8015</v>
      </c>
      <c r="J2088" t="s">
        <v>8003</v>
      </c>
      <c r="L2088">
        <f>VLOOKUP(T_Boleto[[#This Row],[Acionista]], t_carne!$B$2:$L$292,11,0)</f>
        <v>174</v>
      </c>
      <c r="M2088" t="str">
        <f>"insert into t_boleto values(" &amp; L2088 &amp; ", " &amp; T_Boleto[[#This Row],[SeqID]] &amp; ", " &amp; SUBSTITUTE(T_Boleto[[#This Row],[Valor]],",",".",1) &amp; ", '" &amp; TEXT(T_Boleto[[#This Row],[DataVencimento]],"aaaa-mm-dd") &amp; "');"</f>
        <v>insert into t_boleto values(174, 136086, 1222.42, '2024-05-10');</v>
      </c>
    </row>
    <row r="2089" spans="1:13">
      <c r="A2089">
        <v>136087</v>
      </c>
      <c r="B2089">
        <v>317</v>
      </c>
      <c r="C2089">
        <v>2</v>
      </c>
      <c r="D2089">
        <v>1222.42</v>
      </c>
      <c r="E2089" s="4">
        <v>45089</v>
      </c>
      <c r="F2089" s="4">
        <v>45453</v>
      </c>
      <c r="G2089">
        <v>0</v>
      </c>
      <c r="H2089" t="s">
        <v>7130</v>
      </c>
      <c r="I2089" t="s">
        <v>8015</v>
      </c>
      <c r="J2089" t="s">
        <v>8004</v>
      </c>
      <c r="L2089">
        <f>VLOOKUP(T_Boleto[[#This Row],[Acionista]], t_carne!$B$2:$L$292,11,0)</f>
        <v>174</v>
      </c>
      <c r="M2089" t="str">
        <f>"insert into t_boleto values(" &amp; L2089 &amp; ", " &amp; T_Boleto[[#This Row],[SeqID]] &amp; ", " &amp; SUBSTITUTE(T_Boleto[[#This Row],[Valor]],",",".",1) &amp; ", '" &amp; TEXT(T_Boleto[[#This Row],[DataVencimento]],"aaaa-mm-dd") &amp; "');"</f>
        <v>insert into t_boleto values(174, 136087, 1222.42, '2024-06-10');</v>
      </c>
    </row>
    <row r="2090" spans="1:13">
      <c r="A2090">
        <v>136088</v>
      </c>
      <c r="B2090">
        <v>874</v>
      </c>
      <c r="C2090">
        <v>2</v>
      </c>
      <c r="D2090">
        <v>456.14</v>
      </c>
      <c r="E2090" s="4">
        <v>45089</v>
      </c>
      <c r="F2090" s="4">
        <v>45117</v>
      </c>
      <c r="G2090">
        <v>0</v>
      </c>
      <c r="H2090" t="s">
        <v>7361</v>
      </c>
      <c r="I2090" t="s">
        <v>8000</v>
      </c>
      <c r="J2090" t="s">
        <v>8006</v>
      </c>
      <c r="L2090">
        <f>VLOOKUP(T_Boleto[[#This Row],[Acionista]], t_carne!$B$2:$L$292,11,0)</f>
        <v>175</v>
      </c>
      <c r="M2090" t="str">
        <f>"insert into t_boleto values(" &amp; L2090 &amp; ", " &amp; T_Boleto[[#This Row],[SeqID]] &amp; ", " &amp; SUBSTITUTE(T_Boleto[[#This Row],[Valor]],",",".",1) &amp; ", '" &amp; TEXT(T_Boleto[[#This Row],[DataVencimento]],"aaaa-mm-dd") &amp; "');"</f>
        <v>insert into t_boleto values(175, 136088, 456.14, '2023-07-10');</v>
      </c>
    </row>
    <row r="2091" spans="1:13">
      <c r="A2091">
        <v>136089</v>
      </c>
      <c r="B2091">
        <v>874</v>
      </c>
      <c r="C2091">
        <v>2</v>
      </c>
      <c r="D2091">
        <v>456.14</v>
      </c>
      <c r="E2091" s="4">
        <v>45089</v>
      </c>
      <c r="F2091" s="4">
        <v>45148</v>
      </c>
      <c r="G2091">
        <v>0</v>
      </c>
      <c r="H2091" t="s">
        <v>7361</v>
      </c>
      <c r="I2091" t="s">
        <v>8000</v>
      </c>
      <c r="J2091" t="s">
        <v>8007</v>
      </c>
      <c r="L2091">
        <f>VLOOKUP(T_Boleto[[#This Row],[Acionista]], t_carne!$B$2:$L$292,11,0)</f>
        <v>175</v>
      </c>
      <c r="M2091" t="str">
        <f>"insert into t_boleto values(" &amp; L2091 &amp; ", " &amp; T_Boleto[[#This Row],[SeqID]] &amp; ", " &amp; SUBSTITUTE(T_Boleto[[#This Row],[Valor]],",",".",1) &amp; ", '" &amp; TEXT(T_Boleto[[#This Row],[DataVencimento]],"aaaa-mm-dd") &amp; "');"</f>
        <v>insert into t_boleto values(175, 136089, 456.14, '2023-08-10');</v>
      </c>
    </row>
    <row r="2092" spans="1:13">
      <c r="A2092">
        <v>136090</v>
      </c>
      <c r="B2092">
        <v>874</v>
      </c>
      <c r="C2092">
        <v>2</v>
      </c>
      <c r="D2092">
        <v>456.14</v>
      </c>
      <c r="E2092" s="4">
        <v>45089</v>
      </c>
      <c r="F2092" s="4">
        <v>45179</v>
      </c>
      <c r="G2092">
        <v>0</v>
      </c>
      <c r="H2092" t="s">
        <v>7361</v>
      </c>
      <c r="I2092" t="s">
        <v>8000</v>
      </c>
      <c r="J2092" t="s">
        <v>8008</v>
      </c>
      <c r="L2092">
        <f>VLOOKUP(T_Boleto[[#This Row],[Acionista]], t_carne!$B$2:$L$292,11,0)</f>
        <v>175</v>
      </c>
      <c r="M2092" t="str">
        <f>"insert into t_boleto values(" &amp; L2092 &amp; ", " &amp; T_Boleto[[#This Row],[SeqID]] &amp; ", " &amp; SUBSTITUTE(T_Boleto[[#This Row],[Valor]],",",".",1) &amp; ", '" &amp; TEXT(T_Boleto[[#This Row],[DataVencimento]],"aaaa-mm-dd") &amp; "');"</f>
        <v>insert into t_boleto values(175, 136090, 456.14, '2023-09-10');</v>
      </c>
    </row>
    <row r="2093" spans="1:13">
      <c r="A2093">
        <v>136091</v>
      </c>
      <c r="B2093">
        <v>874</v>
      </c>
      <c r="C2093">
        <v>2</v>
      </c>
      <c r="D2093">
        <v>456.14</v>
      </c>
      <c r="E2093" s="4">
        <v>45089</v>
      </c>
      <c r="F2093" s="4">
        <v>45209</v>
      </c>
      <c r="G2093">
        <v>0</v>
      </c>
      <c r="H2093" t="s">
        <v>7361</v>
      </c>
      <c r="I2093" t="s">
        <v>8000</v>
      </c>
      <c r="J2093" t="s">
        <v>8009</v>
      </c>
      <c r="L2093">
        <f>VLOOKUP(T_Boleto[[#This Row],[Acionista]], t_carne!$B$2:$L$292,11,0)</f>
        <v>175</v>
      </c>
      <c r="M2093" t="str">
        <f>"insert into t_boleto values(" &amp; L2093 &amp; ", " &amp; T_Boleto[[#This Row],[SeqID]] &amp; ", " &amp; SUBSTITUTE(T_Boleto[[#This Row],[Valor]],",",".",1) &amp; ", '" &amp; TEXT(T_Boleto[[#This Row],[DataVencimento]],"aaaa-mm-dd") &amp; "');"</f>
        <v>insert into t_boleto values(175, 136091, 456.14, '2023-10-10');</v>
      </c>
    </row>
    <row r="2094" spans="1:13">
      <c r="A2094">
        <v>136092</v>
      </c>
      <c r="B2094">
        <v>874</v>
      </c>
      <c r="C2094">
        <v>2</v>
      </c>
      <c r="D2094">
        <v>456.14</v>
      </c>
      <c r="E2094" s="4">
        <v>45089</v>
      </c>
      <c r="F2094" s="4">
        <v>45240</v>
      </c>
      <c r="G2094">
        <v>0</v>
      </c>
      <c r="H2094" t="s">
        <v>7361</v>
      </c>
      <c r="I2094" t="s">
        <v>8000</v>
      </c>
      <c r="J2094" t="s">
        <v>8010</v>
      </c>
      <c r="L2094">
        <f>VLOOKUP(T_Boleto[[#This Row],[Acionista]], t_carne!$B$2:$L$292,11,0)</f>
        <v>175</v>
      </c>
      <c r="M2094" t="str">
        <f>"insert into t_boleto values(" &amp; L2094 &amp; ", " &amp; T_Boleto[[#This Row],[SeqID]] &amp; ", " &amp; SUBSTITUTE(T_Boleto[[#This Row],[Valor]],",",".",1) &amp; ", '" &amp; TEXT(T_Boleto[[#This Row],[DataVencimento]],"aaaa-mm-dd") &amp; "');"</f>
        <v>insert into t_boleto values(175, 136092, 456.14, '2023-11-10');</v>
      </c>
    </row>
    <row r="2095" spans="1:13">
      <c r="A2095">
        <v>136093</v>
      </c>
      <c r="B2095">
        <v>874</v>
      </c>
      <c r="C2095">
        <v>2</v>
      </c>
      <c r="D2095">
        <v>456.14</v>
      </c>
      <c r="E2095" s="4">
        <v>45089</v>
      </c>
      <c r="F2095" s="4">
        <v>45270</v>
      </c>
      <c r="G2095">
        <v>0</v>
      </c>
      <c r="H2095" t="s">
        <v>7361</v>
      </c>
      <c r="I2095" t="s">
        <v>8000</v>
      </c>
      <c r="J2095" t="s">
        <v>8011</v>
      </c>
      <c r="L2095">
        <f>VLOOKUP(T_Boleto[[#This Row],[Acionista]], t_carne!$B$2:$L$292,11,0)</f>
        <v>175</v>
      </c>
      <c r="M2095" t="str">
        <f>"insert into t_boleto values(" &amp; L2095 &amp; ", " &amp; T_Boleto[[#This Row],[SeqID]] &amp; ", " &amp; SUBSTITUTE(T_Boleto[[#This Row],[Valor]],",",".",1) &amp; ", '" &amp; TEXT(T_Boleto[[#This Row],[DataVencimento]],"aaaa-mm-dd") &amp; "');"</f>
        <v>insert into t_boleto values(175, 136093, 456.14, '2023-12-10');</v>
      </c>
    </row>
    <row r="2096" spans="1:13">
      <c r="A2096">
        <v>136094</v>
      </c>
      <c r="B2096">
        <v>874</v>
      </c>
      <c r="C2096">
        <v>2</v>
      </c>
      <c r="D2096">
        <v>456.14</v>
      </c>
      <c r="E2096" s="4">
        <v>45089</v>
      </c>
      <c r="F2096" s="4">
        <v>45301</v>
      </c>
      <c r="G2096">
        <v>0</v>
      </c>
      <c r="H2096" t="s">
        <v>7361</v>
      </c>
      <c r="I2096" t="s">
        <v>8000</v>
      </c>
      <c r="J2096" t="s">
        <v>8012</v>
      </c>
      <c r="L2096">
        <f>VLOOKUP(T_Boleto[[#This Row],[Acionista]], t_carne!$B$2:$L$292,11,0)</f>
        <v>175</v>
      </c>
      <c r="M2096" t="str">
        <f>"insert into t_boleto values(" &amp; L2096 &amp; ", " &amp; T_Boleto[[#This Row],[SeqID]] &amp; ", " &amp; SUBSTITUTE(T_Boleto[[#This Row],[Valor]],",",".",1) &amp; ", '" &amp; TEXT(T_Boleto[[#This Row],[DataVencimento]],"aaaa-mm-dd") &amp; "');"</f>
        <v>insert into t_boleto values(175, 136094, 456.14, '2024-01-10');</v>
      </c>
    </row>
    <row r="2097" spans="1:13">
      <c r="A2097">
        <v>136095</v>
      </c>
      <c r="B2097">
        <v>874</v>
      </c>
      <c r="C2097">
        <v>2</v>
      </c>
      <c r="D2097">
        <v>456.14</v>
      </c>
      <c r="E2097" s="4">
        <v>45089</v>
      </c>
      <c r="F2097" s="4">
        <v>45332</v>
      </c>
      <c r="G2097">
        <v>0</v>
      </c>
      <c r="H2097" t="s">
        <v>7361</v>
      </c>
      <c r="I2097" t="s">
        <v>8000</v>
      </c>
      <c r="J2097" t="s">
        <v>8013</v>
      </c>
      <c r="L2097">
        <f>VLOOKUP(T_Boleto[[#This Row],[Acionista]], t_carne!$B$2:$L$292,11,0)</f>
        <v>175</v>
      </c>
      <c r="M2097" t="str">
        <f>"insert into t_boleto values(" &amp; L2097 &amp; ", " &amp; T_Boleto[[#This Row],[SeqID]] &amp; ", " &amp; SUBSTITUTE(T_Boleto[[#This Row],[Valor]],",",".",1) &amp; ", '" &amp; TEXT(T_Boleto[[#This Row],[DataVencimento]],"aaaa-mm-dd") &amp; "');"</f>
        <v>insert into t_boleto values(175, 136095, 456.14, '2024-02-10');</v>
      </c>
    </row>
    <row r="2098" spans="1:13">
      <c r="A2098">
        <v>136096</v>
      </c>
      <c r="B2098">
        <v>874</v>
      </c>
      <c r="C2098">
        <v>2</v>
      </c>
      <c r="D2098">
        <v>456.14</v>
      </c>
      <c r="E2098" s="4">
        <v>45089</v>
      </c>
      <c r="F2098" s="4">
        <v>45361</v>
      </c>
      <c r="G2098">
        <v>0</v>
      </c>
      <c r="H2098" t="s">
        <v>7361</v>
      </c>
      <c r="I2098" t="s">
        <v>8000</v>
      </c>
      <c r="J2098" t="s">
        <v>8001</v>
      </c>
      <c r="L2098">
        <f>VLOOKUP(T_Boleto[[#This Row],[Acionista]], t_carne!$B$2:$L$292,11,0)</f>
        <v>175</v>
      </c>
      <c r="M2098" t="str">
        <f>"insert into t_boleto values(" &amp; L2098 &amp; ", " &amp; T_Boleto[[#This Row],[SeqID]] &amp; ", " &amp; SUBSTITUTE(T_Boleto[[#This Row],[Valor]],",",".",1) &amp; ", '" &amp; TEXT(T_Boleto[[#This Row],[DataVencimento]],"aaaa-mm-dd") &amp; "');"</f>
        <v>insert into t_boleto values(175, 136096, 456.14, '2024-03-10');</v>
      </c>
    </row>
    <row r="2099" spans="1:13">
      <c r="A2099">
        <v>136097</v>
      </c>
      <c r="B2099">
        <v>874</v>
      </c>
      <c r="C2099">
        <v>2</v>
      </c>
      <c r="D2099">
        <v>456.14</v>
      </c>
      <c r="E2099" s="4">
        <v>45089</v>
      </c>
      <c r="F2099" s="4">
        <v>45392</v>
      </c>
      <c r="G2099">
        <v>0</v>
      </c>
      <c r="H2099" t="s">
        <v>7361</v>
      </c>
      <c r="I2099" t="s">
        <v>8000</v>
      </c>
      <c r="J2099" t="s">
        <v>8002</v>
      </c>
      <c r="L2099">
        <f>VLOOKUP(T_Boleto[[#This Row],[Acionista]], t_carne!$B$2:$L$292,11,0)</f>
        <v>175</v>
      </c>
      <c r="M2099" t="str">
        <f>"insert into t_boleto values(" &amp; L2099 &amp; ", " &amp; T_Boleto[[#This Row],[SeqID]] &amp; ", " &amp; SUBSTITUTE(T_Boleto[[#This Row],[Valor]],",",".",1) &amp; ", '" &amp; TEXT(T_Boleto[[#This Row],[DataVencimento]],"aaaa-mm-dd") &amp; "');"</f>
        <v>insert into t_boleto values(175, 136097, 456.14, '2024-04-10');</v>
      </c>
    </row>
    <row r="2100" spans="1:13">
      <c r="A2100">
        <v>136098</v>
      </c>
      <c r="B2100">
        <v>874</v>
      </c>
      <c r="C2100">
        <v>2</v>
      </c>
      <c r="D2100">
        <v>456.14</v>
      </c>
      <c r="E2100" s="4">
        <v>45089</v>
      </c>
      <c r="F2100" s="4">
        <v>45422</v>
      </c>
      <c r="G2100">
        <v>0</v>
      </c>
      <c r="H2100" t="s">
        <v>7361</v>
      </c>
      <c r="I2100" t="s">
        <v>8000</v>
      </c>
      <c r="J2100" t="s">
        <v>8003</v>
      </c>
      <c r="L2100">
        <f>VLOOKUP(T_Boleto[[#This Row],[Acionista]], t_carne!$B$2:$L$292,11,0)</f>
        <v>175</v>
      </c>
      <c r="M2100" t="str">
        <f>"insert into t_boleto values(" &amp; L2100 &amp; ", " &amp; T_Boleto[[#This Row],[SeqID]] &amp; ", " &amp; SUBSTITUTE(T_Boleto[[#This Row],[Valor]],",",".",1) &amp; ", '" &amp; TEXT(T_Boleto[[#This Row],[DataVencimento]],"aaaa-mm-dd") &amp; "');"</f>
        <v>insert into t_boleto values(175, 136098, 456.14, '2024-05-10');</v>
      </c>
    </row>
    <row r="2101" spans="1:13">
      <c r="A2101">
        <v>136099</v>
      </c>
      <c r="B2101">
        <v>874</v>
      </c>
      <c r="C2101">
        <v>2</v>
      </c>
      <c r="D2101">
        <v>456.14</v>
      </c>
      <c r="E2101" s="4">
        <v>45089</v>
      </c>
      <c r="F2101" s="4">
        <v>45453</v>
      </c>
      <c r="G2101">
        <v>0</v>
      </c>
      <c r="H2101" t="s">
        <v>7361</v>
      </c>
      <c r="I2101" t="s">
        <v>8000</v>
      </c>
      <c r="J2101" t="s">
        <v>8004</v>
      </c>
      <c r="L2101">
        <f>VLOOKUP(T_Boleto[[#This Row],[Acionista]], t_carne!$B$2:$L$292,11,0)</f>
        <v>175</v>
      </c>
      <c r="M2101" t="str">
        <f>"insert into t_boleto values(" &amp; L2101 &amp; ", " &amp; T_Boleto[[#This Row],[SeqID]] &amp; ", " &amp; SUBSTITUTE(T_Boleto[[#This Row],[Valor]],",",".",1) &amp; ", '" &amp; TEXT(T_Boleto[[#This Row],[DataVencimento]],"aaaa-mm-dd") &amp; "');"</f>
        <v>insert into t_boleto values(175, 136099, 456.14, '2024-06-10');</v>
      </c>
    </row>
    <row r="2102" spans="1:13">
      <c r="A2102">
        <v>136100</v>
      </c>
      <c r="B2102">
        <v>764</v>
      </c>
      <c r="C2102">
        <v>2</v>
      </c>
      <c r="D2102">
        <v>456.14</v>
      </c>
      <c r="E2102" s="4">
        <v>45089</v>
      </c>
      <c r="F2102" s="4">
        <v>45117</v>
      </c>
      <c r="G2102">
        <v>0</v>
      </c>
      <c r="H2102" t="s">
        <v>7292</v>
      </c>
      <c r="I2102" t="s">
        <v>8000</v>
      </c>
      <c r="J2102" t="s">
        <v>8006</v>
      </c>
      <c r="L2102">
        <f>VLOOKUP(T_Boleto[[#This Row],[Acionista]], t_carne!$B$2:$L$292,11,0)</f>
        <v>176</v>
      </c>
      <c r="M2102" t="str">
        <f>"insert into t_boleto values(" &amp; L2102 &amp; ", " &amp; T_Boleto[[#This Row],[SeqID]] &amp; ", " &amp; SUBSTITUTE(T_Boleto[[#This Row],[Valor]],",",".",1) &amp; ", '" &amp; TEXT(T_Boleto[[#This Row],[DataVencimento]],"aaaa-mm-dd") &amp; "');"</f>
        <v>insert into t_boleto values(176, 136100, 456.14, '2023-07-10');</v>
      </c>
    </row>
    <row r="2103" spans="1:13">
      <c r="A2103">
        <v>136101</v>
      </c>
      <c r="B2103">
        <v>764</v>
      </c>
      <c r="C2103">
        <v>2</v>
      </c>
      <c r="D2103">
        <v>456.14</v>
      </c>
      <c r="E2103" s="4">
        <v>45089</v>
      </c>
      <c r="F2103" s="4">
        <v>45148</v>
      </c>
      <c r="G2103">
        <v>0</v>
      </c>
      <c r="H2103" t="s">
        <v>7292</v>
      </c>
      <c r="I2103" t="s">
        <v>8000</v>
      </c>
      <c r="J2103" t="s">
        <v>8007</v>
      </c>
      <c r="L2103">
        <f>VLOOKUP(T_Boleto[[#This Row],[Acionista]], t_carne!$B$2:$L$292,11,0)</f>
        <v>176</v>
      </c>
      <c r="M2103" t="str">
        <f>"insert into t_boleto values(" &amp; L2103 &amp; ", " &amp; T_Boleto[[#This Row],[SeqID]] &amp; ", " &amp; SUBSTITUTE(T_Boleto[[#This Row],[Valor]],",",".",1) &amp; ", '" &amp; TEXT(T_Boleto[[#This Row],[DataVencimento]],"aaaa-mm-dd") &amp; "');"</f>
        <v>insert into t_boleto values(176, 136101, 456.14, '2023-08-10');</v>
      </c>
    </row>
    <row r="2104" spans="1:13">
      <c r="A2104">
        <v>136102</v>
      </c>
      <c r="B2104">
        <v>764</v>
      </c>
      <c r="C2104">
        <v>2</v>
      </c>
      <c r="D2104">
        <v>456.14</v>
      </c>
      <c r="E2104" s="4">
        <v>45089</v>
      </c>
      <c r="F2104" s="4">
        <v>45179</v>
      </c>
      <c r="G2104">
        <v>0</v>
      </c>
      <c r="H2104" t="s">
        <v>7292</v>
      </c>
      <c r="I2104" t="s">
        <v>8000</v>
      </c>
      <c r="J2104" t="s">
        <v>8008</v>
      </c>
      <c r="L2104">
        <f>VLOOKUP(T_Boleto[[#This Row],[Acionista]], t_carne!$B$2:$L$292,11,0)</f>
        <v>176</v>
      </c>
      <c r="M2104" t="str">
        <f>"insert into t_boleto values(" &amp; L2104 &amp; ", " &amp; T_Boleto[[#This Row],[SeqID]] &amp; ", " &amp; SUBSTITUTE(T_Boleto[[#This Row],[Valor]],",",".",1) &amp; ", '" &amp; TEXT(T_Boleto[[#This Row],[DataVencimento]],"aaaa-mm-dd") &amp; "');"</f>
        <v>insert into t_boleto values(176, 136102, 456.14, '2023-09-10');</v>
      </c>
    </row>
    <row r="2105" spans="1:13">
      <c r="A2105">
        <v>136103</v>
      </c>
      <c r="B2105">
        <v>764</v>
      </c>
      <c r="C2105">
        <v>2</v>
      </c>
      <c r="D2105">
        <v>456.14</v>
      </c>
      <c r="E2105" s="4">
        <v>45089</v>
      </c>
      <c r="F2105" s="4">
        <v>45209</v>
      </c>
      <c r="G2105">
        <v>0</v>
      </c>
      <c r="H2105" t="s">
        <v>7292</v>
      </c>
      <c r="I2105" t="s">
        <v>8000</v>
      </c>
      <c r="J2105" t="s">
        <v>8009</v>
      </c>
      <c r="L2105">
        <f>VLOOKUP(T_Boleto[[#This Row],[Acionista]], t_carne!$B$2:$L$292,11,0)</f>
        <v>176</v>
      </c>
      <c r="M2105" t="str">
        <f>"insert into t_boleto values(" &amp; L2105 &amp; ", " &amp; T_Boleto[[#This Row],[SeqID]] &amp; ", " &amp; SUBSTITUTE(T_Boleto[[#This Row],[Valor]],",",".",1) &amp; ", '" &amp; TEXT(T_Boleto[[#This Row],[DataVencimento]],"aaaa-mm-dd") &amp; "');"</f>
        <v>insert into t_boleto values(176, 136103, 456.14, '2023-10-10');</v>
      </c>
    </row>
    <row r="2106" spans="1:13">
      <c r="A2106">
        <v>136104</v>
      </c>
      <c r="B2106">
        <v>764</v>
      </c>
      <c r="C2106">
        <v>2</v>
      </c>
      <c r="D2106">
        <v>456.14</v>
      </c>
      <c r="E2106" s="4">
        <v>45089</v>
      </c>
      <c r="F2106" s="4">
        <v>45240</v>
      </c>
      <c r="G2106">
        <v>0</v>
      </c>
      <c r="H2106" t="s">
        <v>7292</v>
      </c>
      <c r="I2106" t="s">
        <v>8000</v>
      </c>
      <c r="J2106" t="s">
        <v>8010</v>
      </c>
      <c r="L2106">
        <f>VLOOKUP(T_Boleto[[#This Row],[Acionista]], t_carne!$B$2:$L$292,11,0)</f>
        <v>176</v>
      </c>
      <c r="M2106" t="str">
        <f>"insert into t_boleto values(" &amp; L2106 &amp; ", " &amp; T_Boleto[[#This Row],[SeqID]] &amp; ", " &amp; SUBSTITUTE(T_Boleto[[#This Row],[Valor]],",",".",1) &amp; ", '" &amp; TEXT(T_Boleto[[#This Row],[DataVencimento]],"aaaa-mm-dd") &amp; "');"</f>
        <v>insert into t_boleto values(176, 136104, 456.14, '2023-11-10');</v>
      </c>
    </row>
    <row r="2107" spans="1:13">
      <c r="A2107">
        <v>136105</v>
      </c>
      <c r="B2107">
        <v>764</v>
      </c>
      <c r="C2107">
        <v>2</v>
      </c>
      <c r="D2107">
        <v>456.14</v>
      </c>
      <c r="E2107" s="4">
        <v>45089</v>
      </c>
      <c r="F2107" s="4">
        <v>45270</v>
      </c>
      <c r="G2107">
        <v>0</v>
      </c>
      <c r="H2107" t="s">
        <v>7292</v>
      </c>
      <c r="I2107" t="s">
        <v>8000</v>
      </c>
      <c r="J2107" t="s">
        <v>8011</v>
      </c>
      <c r="L2107">
        <f>VLOOKUP(T_Boleto[[#This Row],[Acionista]], t_carne!$B$2:$L$292,11,0)</f>
        <v>176</v>
      </c>
      <c r="M2107" t="str">
        <f>"insert into t_boleto values(" &amp; L2107 &amp; ", " &amp; T_Boleto[[#This Row],[SeqID]] &amp; ", " &amp; SUBSTITUTE(T_Boleto[[#This Row],[Valor]],",",".",1) &amp; ", '" &amp; TEXT(T_Boleto[[#This Row],[DataVencimento]],"aaaa-mm-dd") &amp; "');"</f>
        <v>insert into t_boleto values(176, 136105, 456.14, '2023-12-10');</v>
      </c>
    </row>
    <row r="2108" spans="1:13">
      <c r="A2108">
        <v>136106</v>
      </c>
      <c r="B2108">
        <v>764</v>
      </c>
      <c r="C2108">
        <v>2</v>
      </c>
      <c r="D2108">
        <v>456.14</v>
      </c>
      <c r="E2108" s="4">
        <v>45089</v>
      </c>
      <c r="F2108" s="4">
        <v>45301</v>
      </c>
      <c r="G2108">
        <v>0</v>
      </c>
      <c r="H2108" t="s">
        <v>7292</v>
      </c>
      <c r="I2108" t="s">
        <v>8000</v>
      </c>
      <c r="J2108" t="s">
        <v>8012</v>
      </c>
      <c r="L2108">
        <f>VLOOKUP(T_Boleto[[#This Row],[Acionista]], t_carne!$B$2:$L$292,11,0)</f>
        <v>176</v>
      </c>
      <c r="M2108" t="str">
        <f>"insert into t_boleto values(" &amp; L2108 &amp; ", " &amp; T_Boleto[[#This Row],[SeqID]] &amp; ", " &amp; SUBSTITUTE(T_Boleto[[#This Row],[Valor]],",",".",1) &amp; ", '" &amp; TEXT(T_Boleto[[#This Row],[DataVencimento]],"aaaa-mm-dd") &amp; "');"</f>
        <v>insert into t_boleto values(176, 136106, 456.14, '2024-01-10');</v>
      </c>
    </row>
    <row r="2109" spans="1:13">
      <c r="A2109">
        <v>136107</v>
      </c>
      <c r="B2109">
        <v>764</v>
      </c>
      <c r="C2109">
        <v>2</v>
      </c>
      <c r="D2109">
        <v>456.14</v>
      </c>
      <c r="E2109" s="4">
        <v>45089</v>
      </c>
      <c r="F2109" s="4">
        <v>45332</v>
      </c>
      <c r="G2109">
        <v>0</v>
      </c>
      <c r="H2109" t="s">
        <v>7292</v>
      </c>
      <c r="I2109" t="s">
        <v>8000</v>
      </c>
      <c r="J2109" t="s">
        <v>8013</v>
      </c>
      <c r="L2109">
        <f>VLOOKUP(T_Boleto[[#This Row],[Acionista]], t_carne!$B$2:$L$292,11,0)</f>
        <v>176</v>
      </c>
      <c r="M2109" t="str">
        <f>"insert into t_boleto values(" &amp; L2109 &amp; ", " &amp; T_Boleto[[#This Row],[SeqID]] &amp; ", " &amp; SUBSTITUTE(T_Boleto[[#This Row],[Valor]],",",".",1) &amp; ", '" &amp; TEXT(T_Boleto[[#This Row],[DataVencimento]],"aaaa-mm-dd") &amp; "');"</f>
        <v>insert into t_boleto values(176, 136107, 456.14, '2024-02-10');</v>
      </c>
    </row>
    <row r="2110" spans="1:13">
      <c r="A2110">
        <v>136108</v>
      </c>
      <c r="B2110">
        <v>764</v>
      </c>
      <c r="C2110">
        <v>2</v>
      </c>
      <c r="D2110">
        <v>456.14</v>
      </c>
      <c r="E2110" s="4">
        <v>45089</v>
      </c>
      <c r="F2110" s="4">
        <v>45361</v>
      </c>
      <c r="G2110">
        <v>0</v>
      </c>
      <c r="H2110" t="s">
        <v>7292</v>
      </c>
      <c r="I2110" t="s">
        <v>8000</v>
      </c>
      <c r="J2110" t="s">
        <v>8001</v>
      </c>
      <c r="L2110">
        <f>VLOOKUP(T_Boleto[[#This Row],[Acionista]], t_carne!$B$2:$L$292,11,0)</f>
        <v>176</v>
      </c>
      <c r="M2110" t="str">
        <f>"insert into t_boleto values(" &amp; L2110 &amp; ", " &amp; T_Boleto[[#This Row],[SeqID]] &amp; ", " &amp; SUBSTITUTE(T_Boleto[[#This Row],[Valor]],",",".",1) &amp; ", '" &amp; TEXT(T_Boleto[[#This Row],[DataVencimento]],"aaaa-mm-dd") &amp; "');"</f>
        <v>insert into t_boleto values(176, 136108, 456.14, '2024-03-10');</v>
      </c>
    </row>
    <row r="2111" spans="1:13">
      <c r="A2111">
        <v>136109</v>
      </c>
      <c r="B2111">
        <v>764</v>
      </c>
      <c r="C2111">
        <v>2</v>
      </c>
      <c r="D2111">
        <v>456.14</v>
      </c>
      <c r="E2111" s="4">
        <v>45089</v>
      </c>
      <c r="F2111" s="4">
        <v>45392</v>
      </c>
      <c r="G2111">
        <v>0</v>
      </c>
      <c r="H2111" t="s">
        <v>7292</v>
      </c>
      <c r="I2111" t="s">
        <v>8000</v>
      </c>
      <c r="J2111" t="s">
        <v>8002</v>
      </c>
      <c r="L2111">
        <f>VLOOKUP(T_Boleto[[#This Row],[Acionista]], t_carne!$B$2:$L$292,11,0)</f>
        <v>176</v>
      </c>
      <c r="M2111" t="str">
        <f>"insert into t_boleto values(" &amp; L2111 &amp; ", " &amp; T_Boleto[[#This Row],[SeqID]] &amp; ", " &amp; SUBSTITUTE(T_Boleto[[#This Row],[Valor]],",",".",1) &amp; ", '" &amp; TEXT(T_Boleto[[#This Row],[DataVencimento]],"aaaa-mm-dd") &amp; "');"</f>
        <v>insert into t_boleto values(176, 136109, 456.14, '2024-04-10');</v>
      </c>
    </row>
    <row r="2112" spans="1:13">
      <c r="A2112">
        <v>136110</v>
      </c>
      <c r="B2112">
        <v>764</v>
      </c>
      <c r="C2112">
        <v>2</v>
      </c>
      <c r="D2112">
        <v>456.14</v>
      </c>
      <c r="E2112" s="4">
        <v>45089</v>
      </c>
      <c r="F2112" s="4">
        <v>45422</v>
      </c>
      <c r="G2112">
        <v>0</v>
      </c>
      <c r="H2112" t="s">
        <v>7292</v>
      </c>
      <c r="I2112" t="s">
        <v>8000</v>
      </c>
      <c r="J2112" t="s">
        <v>8003</v>
      </c>
      <c r="L2112">
        <f>VLOOKUP(T_Boleto[[#This Row],[Acionista]], t_carne!$B$2:$L$292,11,0)</f>
        <v>176</v>
      </c>
      <c r="M2112" t="str">
        <f>"insert into t_boleto values(" &amp; L2112 &amp; ", " &amp; T_Boleto[[#This Row],[SeqID]] &amp; ", " &amp; SUBSTITUTE(T_Boleto[[#This Row],[Valor]],",",".",1) &amp; ", '" &amp; TEXT(T_Boleto[[#This Row],[DataVencimento]],"aaaa-mm-dd") &amp; "');"</f>
        <v>insert into t_boleto values(176, 136110, 456.14, '2024-05-10');</v>
      </c>
    </row>
    <row r="2113" spans="1:13">
      <c r="A2113">
        <v>136111</v>
      </c>
      <c r="B2113">
        <v>764</v>
      </c>
      <c r="C2113">
        <v>2</v>
      </c>
      <c r="D2113">
        <v>456.14</v>
      </c>
      <c r="E2113" s="4">
        <v>45089</v>
      </c>
      <c r="F2113" s="4">
        <v>45453</v>
      </c>
      <c r="G2113">
        <v>0</v>
      </c>
      <c r="H2113" t="s">
        <v>7292</v>
      </c>
      <c r="I2113" t="s">
        <v>8000</v>
      </c>
      <c r="J2113" t="s">
        <v>8004</v>
      </c>
      <c r="L2113">
        <f>VLOOKUP(T_Boleto[[#This Row],[Acionista]], t_carne!$B$2:$L$292,11,0)</f>
        <v>176</v>
      </c>
      <c r="M2113" t="str">
        <f>"insert into t_boleto values(" &amp; L2113 &amp; ", " &amp; T_Boleto[[#This Row],[SeqID]] &amp; ", " &amp; SUBSTITUTE(T_Boleto[[#This Row],[Valor]],",",".",1) &amp; ", '" &amp; TEXT(T_Boleto[[#This Row],[DataVencimento]],"aaaa-mm-dd") &amp; "');"</f>
        <v>insert into t_boleto values(176, 136111, 456.14, '2024-06-10');</v>
      </c>
    </row>
    <row r="2114" spans="1:13">
      <c r="A2114">
        <v>136112</v>
      </c>
      <c r="B2114">
        <v>747</v>
      </c>
      <c r="C2114">
        <v>2</v>
      </c>
      <c r="D2114">
        <v>456.14</v>
      </c>
      <c r="E2114" s="4">
        <v>45089</v>
      </c>
      <c r="F2114" s="4">
        <v>45117</v>
      </c>
      <c r="G2114">
        <v>0</v>
      </c>
      <c r="H2114" t="s">
        <v>7280</v>
      </c>
      <c r="I2114" t="s">
        <v>8000</v>
      </c>
      <c r="J2114" t="s">
        <v>8006</v>
      </c>
      <c r="L2114">
        <f>VLOOKUP(T_Boleto[[#This Row],[Acionista]], t_carne!$B$2:$L$292,11,0)</f>
        <v>177</v>
      </c>
      <c r="M2114" t="str">
        <f>"insert into t_boleto values(" &amp; L2114 &amp; ", " &amp; T_Boleto[[#This Row],[SeqID]] &amp; ", " &amp; SUBSTITUTE(T_Boleto[[#This Row],[Valor]],",",".",1) &amp; ", '" &amp; TEXT(T_Boleto[[#This Row],[DataVencimento]],"aaaa-mm-dd") &amp; "');"</f>
        <v>insert into t_boleto values(177, 136112, 456.14, '2023-07-10');</v>
      </c>
    </row>
    <row r="2115" spans="1:13">
      <c r="A2115">
        <v>136113</v>
      </c>
      <c r="B2115">
        <v>747</v>
      </c>
      <c r="C2115">
        <v>2</v>
      </c>
      <c r="D2115">
        <v>456.14</v>
      </c>
      <c r="E2115" s="4">
        <v>45089</v>
      </c>
      <c r="F2115" s="4">
        <v>45148</v>
      </c>
      <c r="G2115">
        <v>0</v>
      </c>
      <c r="H2115" t="s">
        <v>7280</v>
      </c>
      <c r="I2115" t="s">
        <v>8000</v>
      </c>
      <c r="J2115" t="s">
        <v>8007</v>
      </c>
      <c r="L2115">
        <f>VLOOKUP(T_Boleto[[#This Row],[Acionista]], t_carne!$B$2:$L$292,11,0)</f>
        <v>177</v>
      </c>
      <c r="M2115" t="str">
        <f>"insert into t_boleto values(" &amp; L2115 &amp; ", " &amp; T_Boleto[[#This Row],[SeqID]] &amp; ", " &amp; SUBSTITUTE(T_Boleto[[#This Row],[Valor]],",",".",1) &amp; ", '" &amp; TEXT(T_Boleto[[#This Row],[DataVencimento]],"aaaa-mm-dd") &amp; "');"</f>
        <v>insert into t_boleto values(177, 136113, 456.14, '2023-08-10');</v>
      </c>
    </row>
    <row r="2116" spans="1:13">
      <c r="A2116">
        <v>136114</v>
      </c>
      <c r="B2116">
        <v>747</v>
      </c>
      <c r="C2116">
        <v>2</v>
      </c>
      <c r="D2116">
        <v>456.14</v>
      </c>
      <c r="E2116" s="4">
        <v>45089</v>
      </c>
      <c r="F2116" s="4">
        <v>45179</v>
      </c>
      <c r="G2116">
        <v>0</v>
      </c>
      <c r="H2116" t="s">
        <v>7280</v>
      </c>
      <c r="I2116" t="s">
        <v>8000</v>
      </c>
      <c r="J2116" t="s">
        <v>8008</v>
      </c>
      <c r="L2116">
        <f>VLOOKUP(T_Boleto[[#This Row],[Acionista]], t_carne!$B$2:$L$292,11,0)</f>
        <v>177</v>
      </c>
      <c r="M2116" t="str">
        <f>"insert into t_boleto values(" &amp; L2116 &amp; ", " &amp; T_Boleto[[#This Row],[SeqID]] &amp; ", " &amp; SUBSTITUTE(T_Boleto[[#This Row],[Valor]],",",".",1) &amp; ", '" &amp; TEXT(T_Boleto[[#This Row],[DataVencimento]],"aaaa-mm-dd") &amp; "');"</f>
        <v>insert into t_boleto values(177, 136114, 456.14, '2023-09-10');</v>
      </c>
    </row>
    <row r="2117" spans="1:13">
      <c r="A2117">
        <v>136115</v>
      </c>
      <c r="B2117">
        <v>747</v>
      </c>
      <c r="C2117">
        <v>2</v>
      </c>
      <c r="D2117">
        <v>456.14</v>
      </c>
      <c r="E2117" s="4">
        <v>45089</v>
      </c>
      <c r="F2117" s="4">
        <v>45209</v>
      </c>
      <c r="G2117">
        <v>0</v>
      </c>
      <c r="H2117" t="s">
        <v>7280</v>
      </c>
      <c r="I2117" t="s">
        <v>8000</v>
      </c>
      <c r="J2117" t="s">
        <v>8009</v>
      </c>
      <c r="L2117">
        <f>VLOOKUP(T_Boleto[[#This Row],[Acionista]], t_carne!$B$2:$L$292,11,0)</f>
        <v>177</v>
      </c>
      <c r="M2117" t="str">
        <f>"insert into t_boleto values(" &amp; L2117 &amp; ", " &amp; T_Boleto[[#This Row],[SeqID]] &amp; ", " &amp; SUBSTITUTE(T_Boleto[[#This Row],[Valor]],",",".",1) &amp; ", '" &amp; TEXT(T_Boleto[[#This Row],[DataVencimento]],"aaaa-mm-dd") &amp; "');"</f>
        <v>insert into t_boleto values(177, 136115, 456.14, '2023-10-10');</v>
      </c>
    </row>
    <row r="2118" spans="1:13">
      <c r="A2118">
        <v>136116</v>
      </c>
      <c r="B2118">
        <v>747</v>
      </c>
      <c r="C2118">
        <v>2</v>
      </c>
      <c r="D2118">
        <v>456.14</v>
      </c>
      <c r="E2118" s="4">
        <v>45089</v>
      </c>
      <c r="F2118" s="4">
        <v>45240</v>
      </c>
      <c r="G2118">
        <v>0</v>
      </c>
      <c r="H2118" t="s">
        <v>7280</v>
      </c>
      <c r="I2118" t="s">
        <v>8000</v>
      </c>
      <c r="J2118" t="s">
        <v>8010</v>
      </c>
      <c r="L2118">
        <f>VLOOKUP(T_Boleto[[#This Row],[Acionista]], t_carne!$B$2:$L$292,11,0)</f>
        <v>177</v>
      </c>
      <c r="M2118" t="str">
        <f>"insert into t_boleto values(" &amp; L2118 &amp; ", " &amp; T_Boleto[[#This Row],[SeqID]] &amp; ", " &amp; SUBSTITUTE(T_Boleto[[#This Row],[Valor]],",",".",1) &amp; ", '" &amp; TEXT(T_Boleto[[#This Row],[DataVencimento]],"aaaa-mm-dd") &amp; "');"</f>
        <v>insert into t_boleto values(177, 136116, 456.14, '2023-11-10');</v>
      </c>
    </row>
    <row r="2119" spans="1:13">
      <c r="A2119">
        <v>136117</v>
      </c>
      <c r="B2119">
        <v>747</v>
      </c>
      <c r="C2119">
        <v>2</v>
      </c>
      <c r="D2119">
        <v>456.14</v>
      </c>
      <c r="E2119" s="4">
        <v>45089</v>
      </c>
      <c r="F2119" s="4">
        <v>45270</v>
      </c>
      <c r="G2119">
        <v>0</v>
      </c>
      <c r="H2119" t="s">
        <v>7280</v>
      </c>
      <c r="I2119" t="s">
        <v>8000</v>
      </c>
      <c r="J2119" t="s">
        <v>8011</v>
      </c>
      <c r="L2119">
        <f>VLOOKUP(T_Boleto[[#This Row],[Acionista]], t_carne!$B$2:$L$292,11,0)</f>
        <v>177</v>
      </c>
      <c r="M2119" t="str">
        <f>"insert into t_boleto values(" &amp; L2119 &amp; ", " &amp; T_Boleto[[#This Row],[SeqID]] &amp; ", " &amp; SUBSTITUTE(T_Boleto[[#This Row],[Valor]],",",".",1) &amp; ", '" &amp; TEXT(T_Boleto[[#This Row],[DataVencimento]],"aaaa-mm-dd") &amp; "');"</f>
        <v>insert into t_boleto values(177, 136117, 456.14, '2023-12-10');</v>
      </c>
    </row>
    <row r="2120" spans="1:13">
      <c r="A2120">
        <v>136118</v>
      </c>
      <c r="B2120">
        <v>747</v>
      </c>
      <c r="C2120">
        <v>2</v>
      </c>
      <c r="D2120">
        <v>456.14</v>
      </c>
      <c r="E2120" s="4">
        <v>45089</v>
      </c>
      <c r="F2120" s="4">
        <v>45301</v>
      </c>
      <c r="G2120">
        <v>0</v>
      </c>
      <c r="H2120" t="s">
        <v>7280</v>
      </c>
      <c r="I2120" t="s">
        <v>8000</v>
      </c>
      <c r="J2120" t="s">
        <v>8012</v>
      </c>
      <c r="L2120">
        <f>VLOOKUP(T_Boleto[[#This Row],[Acionista]], t_carne!$B$2:$L$292,11,0)</f>
        <v>177</v>
      </c>
      <c r="M2120" t="str">
        <f>"insert into t_boleto values(" &amp; L2120 &amp; ", " &amp; T_Boleto[[#This Row],[SeqID]] &amp; ", " &amp; SUBSTITUTE(T_Boleto[[#This Row],[Valor]],",",".",1) &amp; ", '" &amp; TEXT(T_Boleto[[#This Row],[DataVencimento]],"aaaa-mm-dd") &amp; "');"</f>
        <v>insert into t_boleto values(177, 136118, 456.14, '2024-01-10');</v>
      </c>
    </row>
    <row r="2121" spans="1:13">
      <c r="A2121">
        <v>136119</v>
      </c>
      <c r="B2121">
        <v>747</v>
      </c>
      <c r="C2121">
        <v>2</v>
      </c>
      <c r="D2121">
        <v>456.14</v>
      </c>
      <c r="E2121" s="4">
        <v>45089</v>
      </c>
      <c r="F2121" s="4">
        <v>45332</v>
      </c>
      <c r="G2121">
        <v>0</v>
      </c>
      <c r="H2121" t="s">
        <v>7280</v>
      </c>
      <c r="I2121" t="s">
        <v>8000</v>
      </c>
      <c r="J2121" t="s">
        <v>8013</v>
      </c>
      <c r="L2121">
        <f>VLOOKUP(T_Boleto[[#This Row],[Acionista]], t_carne!$B$2:$L$292,11,0)</f>
        <v>177</v>
      </c>
      <c r="M2121" t="str">
        <f>"insert into t_boleto values(" &amp; L2121 &amp; ", " &amp; T_Boleto[[#This Row],[SeqID]] &amp; ", " &amp; SUBSTITUTE(T_Boleto[[#This Row],[Valor]],",",".",1) &amp; ", '" &amp; TEXT(T_Boleto[[#This Row],[DataVencimento]],"aaaa-mm-dd") &amp; "');"</f>
        <v>insert into t_boleto values(177, 136119, 456.14, '2024-02-10');</v>
      </c>
    </row>
    <row r="2122" spans="1:13">
      <c r="A2122">
        <v>136120</v>
      </c>
      <c r="B2122">
        <v>747</v>
      </c>
      <c r="C2122">
        <v>2</v>
      </c>
      <c r="D2122">
        <v>456.14</v>
      </c>
      <c r="E2122" s="4">
        <v>45089</v>
      </c>
      <c r="F2122" s="4">
        <v>45361</v>
      </c>
      <c r="G2122">
        <v>0</v>
      </c>
      <c r="H2122" t="s">
        <v>7280</v>
      </c>
      <c r="I2122" t="s">
        <v>8000</v>
      </c>
      <c r="J2122" t="s">
        <v>8001</v>
      </c>
      <c r="L2122">
        <f>VLOOKUP(T_Boleto[[#This Row],[Acionista]], t_carne!$B$2:$L$292,11,0)</f>
        <v>177</v>
      </c>
      <c r="M2122" t="str">
        <f>"insert into t_boleto values(" &amp; L2122 &amp; ", " &amp; T_Boleto[[#This Row],[SeqID]] &amp; ", " &amp; SUBSTITUTE(T_Boleto[[#This Row],[Valor]],",",".",1) &amp; ", '" &amp; TEXT(T_Boleto[[#This Row],[DataVencimento]],"aaaa-mm-dd") &amp; "');"</f>
        <v>insert into t_boleto values(177, 136120, 456.14, '2024-03-10');</v>
      </c>
    </row>
    <row r="2123" spans="1:13">
      <c r="A2123">
        <v>136121</v>
      </c>
      <c r="B2123">
        <v>747</v>
      </c>
      <c r="C2123">
        <v>2</v>
      </c>
      <c r="D2123">
        <v>456.14</v>
      </c>
      <c r="E2123" s="4">
        <v>45089</v>
      </c>
      <c r="F2123" s="4">
        <v>45392</v>
      </c>
      <c r="G2123">
        <v>0</v>
      </c>
      <c r="H2123" t="s">
        <v>7280</v>
      </c>
      <c r="I2123" t="s">
        <v>8000</v>
      </c>
      <c r="J2123" t="s">
        <v>8002</v>
      </c>
      <c r="L2123">
        <f>VLOOKUP(T_Boleto[[#This Row],[Acionista]], t_carne!$B$2:$L$292,11,0)</f>
        <v>177</v>
      </c>
      <c r="M2123" t="str">
        <f>"insert into t_boleto values(" &amp; L2123 &amp; ", " &amp; T_Boleto[[#This Row],[SeqID]] &amp; ", " &amp; SUBSTITUTE(T_Boleto[[#This Row],[Valor]],",",".",1) &amp; ", '" &amp; TEXT(T_Boleto[[#This Row],[DataVencimento]],"aaaa-mm-dd") &amp; "');"</f>
        <v>insert into t_boleto values(177, 136121, 456.14, '2024-04-10');</v>
      </c>
    </row>
    <row r="2124" spans="1:13">
      <c r="A2124">
        <v>136122</v>
      </c>
      <c r="B2124">
        <v>747</v>
      </c>
      <c r="C2124">
        <v>2</v>
      </c>
      <c r="D2124">
        <v>456.14</v>
      </c>
      <c r="E2124" s="4">
        <v>45089</v>
      </c>
      <c r="F2124" s="4">
        <v>45422</v>
      </c>
      <c r="G2124">
        <v>0</v>
      </c>
      <c r="H2124" t="s">
        <v>7280</v>
      </c>
      <c r="I2124" t="s">
        <v>8000</v>
      </c>
      <c r="J2124" t="s">
        <v>8003</v>
      </c>
      <c r="L2124">
        <f>VLOOKUP(T_Boleto[[#This Row],[Acionista]], t_carne!$B$2:$L$292,11,0)</f>
        <v>177</v>
      </c>
      <c r="M2124" t="str">
        <f>"insert into t_boleto values(" &amp; L2124 &amp; ", " &amp; T_Boleto[[#This Row],[SeqID]] &amp; ", " &amp; SUBSTITUTE(T_Boleto[[#This Row],[Valor]],",",".",1) &amp; ", '" &amp; TEXT(T_Boleto[[#This Row],[DataVencimento]],"aaaa-mm-dd") &amp; "');"</f>
        <v>insert into t_boleto values(177, 136122, 456.14, '2024-05-10');</v>
      </c>
    </row>
    <row r="2125" spans="1:13">
      <c r="A2125">
        <v>136123</v>
      </c>
      <c r="B2125">
        <v>747</v>
      </c>
      <c r="C2125">
        <v>2</v>
      </c>
      <c r="D2125">
        <v>456.14</v>
      </c>
      <c r="E2125" s="4">
        <v>45089</v>
      </c>
      <c r="F2125" s="4">
        <v>45453</v>
      </c>
      <c r="G2125">
        <v>0</v>
      </c>
      <c r="H2125" t="s">
        <v>7280</v>
      </c>
      <c r="I2125" t="s">
        <v>8000</v>
      </c>
      <c r="J2125" t="s">
        <v>8004</v>
      </c>
      <c r="L2125">
        <f>VLOOKUP(T_Boleto[[#This Row],[Acionista]], t_carne!$B$2:$L$292,11,0)</f>
        <v>177</v>
      </c>
      <c r="M2125" t="str">
        <f>"insert into t_boleto values(" &amp; L2125 &amp; ", " &amp; T_Boleto[[#This Row],[SeqID]] &amp; ", " &amp; SUBSTITUTE(T_Boleto[[#This Row],[Valor]],",",".",1) &amp; ", '" &amp; TEXT(T_Boleto[[#This Row],[DataVencimento]],"aaaa-mm-dd") &amp; "');"</f>
        <v>insert into t_boleto values(177, 136123, 456.14, '2024-06-10');</v>
      </c>
    </row>
    <row r="2126" spans="1:13">
      <c r="A2126">
        <v>136124</v>
      </c>
      <c r="B2126">
        <v>662</v>
      </c>
      <c r="C2126">
        <v>2</v>
      </c>
      <c r="D2126">
        <v>456.14</v>
      </c>
      <c r="E2126" s="4">
        <v>45089</v>
      </c>
      <c r="F2126" s="4">
        <v>45117</v>
      </c>
      <c r="G2126">
        <v>0</v>
      </c>
      <c r="H2126" t="s">
        <v>7238</v>
      </c>
      <c r="I2126" t="s">
        <v>8000</v>
      </c>
      <c r="J2126" t="s">
        <v>8006</v>
      </c>
      <c r="L2126">
        <f>VLOOKUP(T_Boleto[[#This Row],[Acionista]], t_carne!$B$2:$L$292,11,0)</f>
        <v>178</v>
      </c>
      <c r="M2126" t="str">
        <f>"insert into t_boleto values(" &amp; L2126 &amp; ", " &amp; T_Boleto[[#This Row],[SeqID]] &amp; ", " &amp; SUBSTITUTE(T_Boleto[[#This Row],[Valor]],",",".",1) &amp; ", '" &amp; TEXT(T_Boleto[[#This Row],[DataVencimento]],"aaaa-mm-dd") &amp; "');"</f>
        <v>insert into t_boleto values(178, 136124, 456.14, '2023-07-10');</v>
      </c>
    </row>
    <row r="2127" spans="1:13">
      <c r="A2127">
        <v>136125</v>
      </c>
      <c r="B2127">
        <v>662</v>
      </c>
      <c r="C2127">
        <v>2</v>
      </c>
      <c r="D2127">
        <v>456.14</v>
      </c>
      <c r="E2127" s="4">
        <v>45089</v>
      </c>
      <c r="F2127" s="4">
        <v>45148</v>
      </c>
      <c r="G2127">
        <v>0</v>
      </c>
      <c r="H2127" t="s">
        <v>7238</v>
      </c>
      <c r="I2127" t="s">
        <v>8000</v>
      </c>
      <c r="J2127" t="s">
        <v>8007</v>
      </c>
      <c r="L2127">
        <f>VLOOKUP(T_Boleto[[#This Row],[Acionista]], t_carne!$B$2:$L$292,11,0)</f>
        <v>178</v>
      </c>
      <c r="M2127" t="str">
        <f>"insert into t_boleto values(" &amp; L2127 &amp; ", " &amp; T_Boleto[[#This Row],[SeqID]] &amp; ", " &amp; SUBSTITUTE(T_Boleto[[#This Row],[Valor]],",",".",1) &amp; ", '" &amp; TEXT(T_Boleto[[#This Row],[DataVencimento]],"aaaa-mm-dd") &amp; "');"</f>
        <v>insert into t_boleto values(178, 136125, 456.14, '2023-08-10');</v>
      </c>
    </row>
    <row r="2128" spans="1:13">
      <c r="A2128">
        <v>136126</v>
      </c>
      <c r="B2128">
        <v>662</v>
      </c>
      <c r="C2128">
        <v>2</v>
      </c>
      <c r="D2128">
        <v>456.14</v>
      </c>
      <c r="E2128" s="4">
        <v>45089</v>
      </c>
      <c r="F2128" s="4">
        <v>45179</v>
      </c>
      <c r="G2128">
        <v>0</v>
      </c>
      <c r="H2128" t="s">
        <v>7238</v>
      </c>
      <c r="I2128" t="s">
        <v>8000</v>
      </c>
      <c r="J2128" t="s">
        <v>8008</v>
      </c>
      <c r="L2128">
        <f>VLOOKUP(T_Boleto[[#This Row],[Acionista]], t_carne!$B$2:$L$292,11,0)</f>
        <v>178</v>
      </c>
      <c r="M2128" t="str">
        <f>"insert into t_boleto values(" &amp; L2128 &amp; ", " &amp; T_Boleto[[#This Row],[SeqID]] &amp; ", " &amp; SUBSTITUTE(T_Boleto[[#This Row],[Valor]],",",".",1) &amp; ", '" &amp; TEXT(T_Boleto[[#This Row],[DataVencimento]],"aaaa-mm-dd") &amp; "');"</f>
        <v>insert into t_boleto values(178, 136126, 456.14, '2023-09-10');</v>
      </c>
    </row>
    <row r="2129" spans="1:13">
      <c r="A2129">
        <v>136127</v>
      </c>
      <c r="B2129">
        <v>662</v>
      </c>
      <c r="C2129">
        <v>2</v>
      </c>
      <c r="D2129">
        <v>456.14</v>
      </c>
      <c r="E2129" s="4">
        <v>45089</v>
      </c>
      <c r="F2129" s="4">
        <v>45209</v>
      </c>
      <c r="G2129">
        <v>0</v>
      </c>
      <c r="H2129" t="s">
        <v>7238</v>
      </c>
      <c r="I2129" t="s">
        <v>8000</v>
      </c>
      <c r="J2129" t="s">
        <v>8009</v>
      </c>
      <c r="L2129">
        <f>VLOOKUP(T_Boleto[[#This Row],[Acionista]], t_carne!$B$2:$L$292,11,0)</f>
        <v>178</v>
      </c>
      <c r="M2129" t="str">
        <f>"insert into t_boleto values(" &amp; L2129 &amp; ", " &amp; T_Boleto[[#This Row],[SeqID]] &amp; ", " &amp; SUBSTITUTE(T_Boleto[[#This Row],[Valor]],",",".",1) &amp; ", '" &amp; TEXT(T_Boleto[[#This Row],[DataVencimento]],"aaaa-mm-dd") &amp; "');"</f>
        <v>insert into t_boleto values(178, 136127, 456.14, '2023-10-10');</v>
      </c>
    </row>
    <row r="2130" spans="1:13">
      <c r="A2130">
        <v>136128</v>
      </c>
      <c r="B2130">
        <v>662</v>
      </c>
      <c r="C2130">
        <v>2</v>
      </c>
      <c r="D2130">
        <v>456.14</v>
      </c>
      <c r="E2130" s="4">
        <v>45089</v>
      </c>
      <c r="F2130" s="4">
        <v>45240</v>
      </c>
      <c r="G2130">
        <v>0</v>
      </c>
      <c r="H2130" t="s">
        <v>7238</v>
      </c>
      <c r="I2130" t="s">
        <v>8000</v>
      </c>
      <c r="J2130" t="s">
        <v>8010</v>
      </c>
      <c r="L2130">
        <f>VLOOKUP(T_Boleto[[#This Row],[Acionista]], t_carne!$B$2:$L$292,11,0)</f>
        <v>178</v>
      </c>
      <c r="M2130" t="str">
        <f>"insert into t_boleto values(" &amp; L2130 &amp; ", " &amp; T_Boleto[[#This Row],[SeqID]] &amp; ", " &amp; SUBSTITUTE(T_Boleto[[#This Row],[Valor]],",",".",1) &amp; ", '" &amp; TEXT(T_Boleto[[#This Row],[DataVencimento]],"aaaa-mm-dd") &amp; "');"</f>
        <v>insert into t_boleto values(178, 136128, 456.14, '2023-11-10');</v>
      </c>
    </row>
    <row r="2131" spans="1:13">
      <c r="A2131">
        <v>136129</v>
      </c>
      <c r="B2131">
        <v>662</v>
      </c>
      <c r="C2131">
        <v>2</v>
      </c>
      <c r="D2131">
        <v>456.14</v>
      </c>
      <c r="E2131" s="4">
        <v>45089</v>
      </c>
      <c r="F2131" s="4">
        <v>45270</v>
      </c>
      <c r="G2131">
        <v>0</v>
      </c>
      <c r="H2131" t="s">
        <v>7238</v>
      </c>
      <c r="I2131" t="s">
        <v>8000</v>
      </c>
      <c r="J2131" t="s">
        <v>8011</v>
      </c>
      <c r="L2131">
        <f>VLOOKUP(T_Boleto[[#This Row],[Acionista]], t_carne!$B$2:$L$292,11,0)</f>
        <v>178</v>
      </c>
      <c r="M2131" t="str">
        <f>"insert into t_boleto values(" &amp; L2131 &amp; ", " &amp; T_Boleto[[#This Row],[SeqID]] &amp; ", " &amp; SUBSTITUTE(T_Boleto[[#This Row],[Valor]],",",".",1) &amp; ", '" &amp; TEXT(T_Boleto[[#This Row],[DataVencimento]],"aaaa-mm-dd") &amp; "');"</f>
        <v>insert into t_boleto values(178, 136129, 456.14, '2023-12-10');</v>
      </c>
    </row>
    <row r="2132" spans="1:13">
      <c r="A2132">
        <v>136130</v>
      </c>
      <c r="B2132">
        <v>662</v>
      </c>
      <c r="C2132">
        <v>2</v>
      </c>
      <c r="D2132">
        <v>456.14</v>
      </c>
      <c r="E2132" s="4">
        <v>45089</v>
      </c>
      <c r="F2132" s="4">
        <v>45301</v>
      </c>
      <c r="G2132">
        <v>0</v>
      </c>
      <c r="H2132" t="s">
        <v>7238</v>
      </c>
      <c r="I2132" t="s">
        <v>8000</v>
      </c>
      <c r="J2132" t="s">
        <v>8012</v>
      </c>
      <c r="L2132">
        <f>VLOOKUP(T_Boleto[[#This Row],[Acionista]], t_carne!$B$2:$L$292,11,0)</f>
        <v>178</v>
      </c>
      <c r="M2132" t="str">
        <f>"insert into t_boleto values(" &amp; L2132 &amp; ", " &amp; T_Boleto[[#This Row],[SeqID]] &amp; ", " &amp; SUBSTITUTE(T_Boleto[[#This Row],[Valor]],",",".",1) &amp; ", '" &amp; TEXT(T_Boleto[[#This Row],[DataVencimento]],"aaaa-mm-dd") &amp; "');"</f>
        <v>insert into t_boleto values(178, 136130, 456.14, '2024-01-10');</v>
      </c>
    </row>
    <row r="2133" spans="1:13">
      <c r="A2133">
        <v>136131</v>
      </c>
      <c r="B2133">
        <v>662</v>
      </c>
      <c r="C2133">
        <v>2</v>
      </c>
      <c r="D2133">
        <v>456.14</v>
      </c>
      <c r="E2133" s="4">
        <v>45089</v>
      </c>
      <c r="F2133" s="4">
        <v>45332</v>
      </c>
      <c r="G2133">
        <v>0</v>
      </c>
      <c r="H2133" t="s">
        <v>7238</v>
      </c>
      <c r="I2133" t="s">
        <v>8000</v>
      </c>
      <c r="J2133" t="s">
        <v>8013</v>
      </c>
      <c r="L2133">
        <f>VLOOKUP(T_Boleto[[#This Row],[Acionista]], t_carne!$B$2:$L$292,11,0)</f>
        <v>178</v>
      </c>
      <c r="M2133" t="str">
        <f>"insert into t_boleto values(" &amp; L2133 &amp; ", " &amp; T_Boleto[[#This Row],[SeqID]] &amp; ", " &amp; SUBSTITUTE(T_Boleto[[#This Row],[Valor]],",",".",1) &amp; ", '" &amp; TEXT(T_Boleto[[#This Row],[DataVencimento]],"aaaa-mm-dd") &amp; "');"</f>
        <v>insert into t_boleto values(178, 136131, 456.14, '2024-02-10');</v>
      </c>
    </row>
    <row r="2134" spans="1:13">
      <c r="A2134">
        <v>136132</v>
      </c>
      <c r="B2134">
        <v>662</v>
      </c>
      <c r="C2134">
        <v>2</v>
      </c>
      <c r="D2134">
        <v>456.14</v>
      </c>
      <c r="E2134" s="4">
        <v>45089</v>
      </c>
      <c r="F2134" s="4">
        <v>45361</v>
      </c>
      <c r="G2134">
        <v>0</v>
      </c>
      <c r="H2134" t="s">
        <v>7238</v>
      </c>
      <c r="I2134" t="s">
        <v>8000</v>
      </c>
      <c r="J2134" t="s">
        <v>8001</v>
      </c>
      <c r="L2134">
        <f>VLOOKUP(T_Boleto[[#This Row],[Acionista]], t_carne!$B$2:$L$292,11,0)</f>
        <v>178</v>
      </c>
      <c r="M2134" t="str">
        <f>"insert into t_boleto values(" &amp; L2134 &amp; ", " &amp; T_Boleto[[#This Row],[SeqID]] &amp; ", " &amp; SUBSTITUTE(T_Boleto[[#This Row],[Valor]],",",".",1) &amp; ", '" &amp; TEXT(T_Boleto[[#This Row],[DataVencimento]],"aaaa-mm-dd") &amp; "');"</f>
        <v>insert into t_boleto values(178, 136132, 456.14, '2024-03-10');</v>
      </c>
    </row>
    <row r="2135" spans="1:13">
      <c r="A2135">
        <v>136133</v>
      </c>
      <c r="B2135">
        <v>662</v>
      </c>
      <c r="C2135">
        <v>2</v>
      </c>
      <c r="D2135">
        <v>456.14</v>
      </c>
      <c r="E2135" s="4">
        <v>45089</v>
      </c>
      <c r="F2135" s="4">
        <v>45392</v>
      </c>
      <c r="G2135">
        <v>0</v>
      </c>
      <c r="H2135" t="s">
        <v>7238</v>
      </c>
      <c r="I2135" t="s">
        <v>8000</v>
      </c>
      <c r="J2135" t="s">
        <v>8002</v>
      </c>
      <c r="L2135">
        <f>VLOOKUP(T_Boleto[[#This Row],[Acionista]], t_carne!$B$2:$L$292,11,0)</f>
        <v>178</v>
      </c>
      <c r="M2135" t="str">
        <f>"insert into t_boleto values(" &amp; L2135 &amp; ", " &amp; T_Boleto[[#This Row],[SeqID]] &amp; ", " &amp; SUBSTITUTE(T_Boleto[[#This Row],[Valor]],",",".",1) &amp; ", '" &amp; TEXT(T_Boleto[[#This Row],[DataVencimento]],"aaaa-mm-dd") &amp; "');"</f>
        <v>insert into t_boleto values(178, 136133, 456.14, '2024-04-10');</v>
      </c>
    </row>
    <row r="2136" spans="1:13">
      <c r="A2136">
        <v>136134</v>
      </c>
      <c r="B2136">
        <v>662</v>
      </c>
      <c r="C2136">
        <v>2</v>
      </c>
      <c r="D2136">
        <v>456.14</v>
      </c>
      <c r="E2136" s="4">
        <v>45089</v>
      </c>
      <c r="F2136" s="4">
        <v>45422</v>
      </c>
      <c r="G2136">
        <v>0</v>
      </c>
      <c r="H2136" t="s">
        <v>7238</v>
      </c>
      <c r="I2136" t="s">
        <v>8000</v>
      </c>
      <c r="J2136" t="s">
        <v>8003</v>
      </c>
      <c r="L2136">
        <f>VLOOKUP(T_Boleto[[#This Row],[Acionista]], t_carne!$B$2:$L$292,11,0)</f>
        <v>178</v>
      </c>
      <c r="M2136" t="str">
        <f>"insert into t_boleto values(" &amp; L2136 &amp; ", " &amp; T_Boleto[[#This Row],[SeqID]] &amp; ", " &amp; SUBSTITUTE(T_Boleto[[#This Row],[Valor]],",",".",1) &amp; ", '" &amp; TEXT(T_Boleto[[#This Row],[DataVencimento]],"aaaa-mm-dd") &amp; "');"</f>
        <v>insert into t_boleto values(178, 136134, 456.14, '2024-05-10');</v>
      </c>
    </row>
    <row r="2137" spans="1:13">
      <c r="A2137">
        <v>136135</v>
      </c>
      <c r="B2137">
        <v>662</v>
      </c>
      <c r="C2137">
        <v>2</v>
      </c>
      <c r="D2137">
        <v>456.14</v>
      </c>
      <c r="E2137" s="4">
        <v>45089</v>
      </c>
      <c r="F2137" s="4">
        <v>45453</v>
      </c>
      <c r="G2137">
        <v>0</v>
      </c>
      <c r="H2137" t="s">
        <v>7238</v>
      </c>
      <c r="I2137" t="s">
        <v>8000</v>
      </c>
      <c r="J2137" t="s">
        <v>8004</v>
      </c>
      <c r="L2137">
        <f>VLOOKUP(T_Boleto[[#This Row],[Acionista]], t_carne!$B$2:$L$292,11,0)</f>
        <v>178</v>
      </c>
      <c r="M2137" t="str">
        <f>"insert into t_boleto values(" &amp; L2137 &amp; ", " &amp; T_Boleto[[#This Row],[SeqID]] &amp; ", " &amp; SUBSTITUTE(T_Boleto[[#This Row],[Valor]],",",".",1) &amp; ", '" &amp; TEXT(T_Boleto[[#This Row],[DataVencimento]],"aaaa-mm-dd") &amp; "');"</f>
        <v>insert into t_boleto values(178, 136135, 456.14, '2024-06-10');</v>
      </c>
    </row>
    <row r="2138" spans="1:13">
      <c r="A2138">
        <v>136136</v>
      </c>
      <c r="B2138">
        <v>945</v>
      </c>
      <c r="C2138">
        <v>2</v>
      </c>
      <c r="D2138">
        <v>456.14</v>
      </c>
      <c r="E2138" s="4">
        <v>45089</v>
      </c>
      <c r="F2138" s="4">
        <v>45117</v>
      </c>
      <c r="G2138">
        <v>0</v>
      </c>
      <c r="H2138" t="s">
        <v>7429</v>
      </c>
      <c r="I2138" t="s">
        <v>8000</v>
      </c>
      <c r="J2138" t="s">
        <v>8006</v>
      </c>
      <c r="L2138">
        <f>VLOOKUP(T_Boleto[[#This Row],[Acionista]], t_carne!$B$2:$L$292,11,0)</f>
        <v>179</v>
      </c>
      <c r="M2138" t="str">
        <f>"insert into t_boleto values(" &amp; L2138 &amp; ", " &amp; T_Boleto[[#This Row],[SeqID]] &amp; ", " &amp; SUBSTITUTE(T_Boleto[[#This Row],[Valor]],",",".",1) &amp; ", '" &amp; TEXT(T_Boleto[[#This Row],[DataVencimento]],"aaaa-mm-dd") &amp; "');"</f>
        <v>insert into t_boleto values(179, 136136, 456.14, '2023-07-10');</v>
      </c>
    </row>
    <row r="2139" spans="1:13">
      <c r="A2139">
        <v>136137</v>
      </c>
      <c r="B2139">
        <v>945</v>
      </c>
      <c r="C2139">
        <v>2</v>
      </c>
      <c r="D2139">
        <v>456.14</v>
      </c>
      <c r="E2139" s="4">
        <v>45089</v>
      </c>
      <c r="F2139" s="4">
        <v>45148</v>
      </c>
      <c r="G2139">
        <v>0</v>
      </c>
      <c r="H2139" t="s">
        <v>7429</v>
      </c>
      <c r="I2139" t="s">
        <v>8000</v>
      </c>
      <c r="J2139" t="s">
        <v>8007</v>
      </c>
      <c r="L2139">
        <f>VLOOKUP(T_Boleto[[#This Row],[Acionista]], t_carne!$B$2:$L$292,11,0)</f>
        <v>179</v>
      </c>
      <c r="M2139" t="str">
        <f>"insert into t_boleto values(" &amp; L2139 &amp; ", " &amp; T_Boleto[[#This Row],[SeqID]] &amp; ", " &amp; SUBSTITUTE(T_Boleto[[#This Row],[Valor]],",",".",1) &amp; ", '" &amp; TEXT(T_Boleto[[#This Row],[DataVencimento]],"aaaa-mm-dd") &amp; "');"</f>
        <v>insert into t_boleto values(179, 136137, 456.14, '2023-08-10');</v>
      </c>
    </row>
    <row r="2140" spans="1:13">
      <c r="A2140">
        <v>136138</v>
      </c>
      <c r="B2140">
        <v>945</v>
      </c>
      <c r="C2140">
        <v>2</v>
      </c>
      <c r="D2140">
        <v>456.14</v>
      </c>
      <c r="E2140" s="4">
        <v>45089</v>
      </c>
      <c r="F2140" s="4">
        <v>45179</v>
      </c>
      <c r="G2140">
        <v>0</v>
      </c>
      <c r="H2140" t="s">
        <v>7429</v>
      </c>
      <c r="I2140" t="s">
        <v>8000</v>
      </c>
      <c r="J2140" t="s">
        <v>8008</v>
      </c>
      <c r="L2140">
        <f>VLOOKUP(T_Boleto[[#This Row],[Acionista]], t_carne!$B$2:$L$292,11,0)</f>
        <v>179</v>
      </c>
      <c r="M2140" t="str">
        <f>"insert into t_boleto values(" &amp; L2140 &amp; ", " &amp; T_Boleto[[#This Row],[SeqID]] &amp; ", " &amp; SUBSTITUTE(T_Boleto[[#This Row],[Valor]],",",".",1) &amp; ", '" &amp; TEXT(T_Boleto[[#This Row],[DataVencimento]],"aaaa-mm-dd") &amp; "');"</f>
        <v>insert into t_boleto values(179, 136138, 456.14, '2023-09-10');</v>
      </c>
    </row>
    <row r="2141" spans="1:13">
      <c r="A2141">
        <v>136139</v>
      </c>
      <c r="B2141">
        <v>945</v>
      </c>
      <c r="C2141">
        <v>2</v>
      </c>
      <c r="D2141">
        <v>456.14</v>
      </c>
      <c r="E2141" s="4">
        <v>45089</v>
      </c>
      <c r="F2141" s="4">
        <v>45209</v>
      </c>
      <c r="G2141">
        <v>0</v>
      </c>
      <c r="H2141" t="s">
        <v>7429</v>
      </c>
      <c r="I2141" t="s">
        <v>8000</v>
      </c>
      <c r="J2141" t="s">
        <v>8009</v>
      </c>
      <c r="L2141">
        <f>VLOOKUP(T_Boleto[[#This Row],[Acionista]], t_carne!$B$2:$L$292,11,0)</f>
        <v>179</v>
      </c>
      <c r="M2141" t="str">
        <f>"insert into t_boleto values(" &amp; L2141 &amp; ", " &amp; T_Boleto[[#This Row],[SeqID]] &amp; ", " &amp; SUBSTITUTE(T_Boleto[[#This Row],[Valor]],",",".",1) &amp; ", '" &amp; TEXT(T_Boleto[[#This Row],[DataVencimento]],"aaaa-mm-dd") &amp; "');"</f>
        <v>insert into t_boleto values(179, 136139, 456.14, '2023-10-10');</v>
      </c>
    </row>
    <row r="2142" spans="1:13">
      <c r="A2142">
        <v>136140</v>
      </c>
      <c r="B2142">
        <v>945</v>
      </c>
      <c r="C2142">
        <v>2</v>
      </c>
      <c r="D2142">
        <v>456.14</v>
      </c>
      <c r="E2142" s="4">
        <v>45089</v>
      </c>
      <c r="F2142" s="4">
        <v>45240</v>
      </c>
      <c r="G2142">
        <v>0</v>
      </c>
      <c r="H2142" t="s">
        <v>7429</v>
      </c>
      <c r="I2142" t="s">
        <v>8000</v>
      </c>
      <c r="J2142" t="s">
        <v>8010</v>
      </c>
      <c r="L2142">
        <f>VLOOKUP(T_Boleto[[#This Row],[Acionista]], t_carne!$B$2:$L$292,11,0)</f>
        <v>179</v>
      </c>
      <c r="M2142" t="str">
        <f>"insert into t_boleto values(" &amp; L2142 &amp; ", " &amp; T_Boleto[[#This Row],[SeqID]] &amp; ", " &amp; SUBSTITUTE(T_Boleto[[#This Row],[Valor]],",",".",1) &amp; ", '" &amp; TEXT(T_Boleto[[#This Row],[DataVencimento]],"aaaa-mm-dd") &amp; "');"</f>
        <v>insert into t_boleto values(179, 136140, 456.14, '2023-11-10');</v>
      </c>
    </row>
    <row r="2143" spans="1:13">
      <c r="A2143">
        <v>136141</v>
      </c>
      <c r="B2143">
        <v>945</v>
      </c>
      <c r="C2143">
        <v>2</v>
      </c>
      <c r="D2143">
        <v>456.14</v>
      </c>
      <c r="E2143" s="4">
        <v>45089</v>
      </c>
      <c r="F2143" s="4">
        <v>45270</v>
      </c>
      <c r="G2143">
        <v>0</v>
      </c>
      <c r="H2143" t="s">
        <v>7429</v>
      </c>
      <c r="I2143" t="s">
        <v>8000</v>
      </c>
      <c r="J2143" t="s">
        <v>8011</v>
      </c>
      <c r="L2143">
        <f>VLOOKUP(T_Boleto[[#This Row],[Acionista]], t_carne!$B$2:$L$292,11,0)</f>
        <v>179</v>
      </c>
      <c r="M2143" t="str">
        <f>"insert into t_boleto values(" &amp; L2143 &amp; ", " &amp; T_Boleto[[#This Row],[SeqID]] &amp; ", " &amp; SUBSTITUTE(T_Boleto[[#This Row],[Valor]],",",".",1) &amp; ", '" &amp; TEXT(T_Boleto[[#This Row],[DataVencimento]],"aaaa-mm-dd") &amp; "');"</f>
        <v>insert into t_boleto values(179, 136141, 456.14, '2023-12-10');</v>
      </c>
    </row>
    <row r="2144" spans="1:13">
      <c r="A2144">
        <v>136142</v>
      </c>
      <c r="B2144">
        <v>945</v>
      </c>
      <c r="C2144">
        <v>2</v>
      </c>
      <c r="D2144">
        <v>456.14</v>
      </c>
      <c r="E2144" s="4">
        <v>45089</v>
      </c>
      <c r="F2144" s="4">
        <v>45301</v>
      </c>
      <c r="G2144">
        <v>0</v>
      </c>
      <c r="H2144" t="s">
        <v>7429</v>
      </c>
      <c r="I2144" t="s">
        <v>8000</v>
      </c>
      <c r="J2144" t="s">
        <v>8012</v>
      </c>
      <c r="L2144">
        <f>VLOOKUP(T_Boleto[[#This Row],[Acionista]], t_carne!$B$2:$L$292,11,0)</f>
        <v>179</v>
      </c>
      <c r="M2144" t="str">
        <f>"insert into t_boleto values(" &amp; L2144 &amp; ", " &amp; T_Boleto[[#This Row],[SeqID]] &amp; ", " &amp; SUBSTITUTE(T_Boleto[[#This Row],[Valor]],",",".",1) &amp; ", '" &amp; TEXT(T_Boleto[[#This Row],[DataVencimento]],"aaaa-mm-dd") &amp; "');"</f>
        <v>insert into t_boleto values(179, 136142, 456.14, '2024-01-10');</v>
      </c>
    </row>
    <row r="2145" spans="1:13">
      <c r="A2145">
        <v>136143</v>
      </c>
      <c r="B2145">
        <v>945</v>
      </c>
      <c r="C2145">
        <v>2</v>
      </c>
      <c r="D2145">
        <v>456.14</v>
      </c>
      <c r="E2145" s="4">
        <v>45089</v>
      </c>
      <c r="F2145" s="4">
        <v>45332</v>
      </c>
      <c r="G2145">
        <v>0</v>
      </c>
      <c r="H2145" t="s">
        <v>7429</v>
      </c>
      <c r="I2145" t="s">
        <v>8000</v>
      </c>
      <c r="J2145" t="s">
        <v>8013</v>
      </c>
      <c r="L2145">
        <f>VLOOKUP(T_Boleto[[#This Row],[Acionista]], t_carne!$B$2:$L$292,11,0)</f>
        <v>179</v>
      </c>
      <c r="M2145" t="str">
        <f>"insert into t_boleto values(" &amp; L2145 &amp; ", " &amp; T_Boleto[[#This Row],[SeqID]] &amp; ", " &amp; SUBSTITUTE(T_Boleto[[#This Row],[Valor]],",",".",1) &amp; ", '" &amp; TEXT(T_Boleto[[#This Row],[DataVencimento]],"aaaa-mm-dd") &amp; "');"</f>
        <v>insert into t_boleto values(179, 136143, 456.14, '2024-02-10');</v>
      </c>
    </row>
    <row r="2146" spans="1:13">
      <c r="A2146">
        <v>136144</v>
      </c>
      <c r="B2146">
        <v>945</v>
      </c>
      <c r="C2146">
        <v>2</v>
      </c>
      <c r="D2146">
        <v>456.14</v>
      </c>
      <c r="E2146" s="4">
        <v>45089</v>
      </c>
      <c r="F2146" s="4">
        <v>45361</v>
      </c>
      <c r="G2146">
        <v>0</v>
      </c>
      <c r="H2146" t="s">
        <v>7429</v>
      </c>
      <c r="I2146" t="s">
        <v>8000</v>
      </c>
      <c r="J2146" t="s">
        <v>8001</v>
      </c>
      <c r="L2146">
        <f>VLOOKUP(T_Boleto[[#This Row],[Acionista]], t_carne!$B$2:$L$292,11,0)</f>
        <v>179</v>
      </c>
      <c r="M2146" t="str">
        <f>"insert into t_boleto values(" &amp; L2146 &amp; ", " &amp; T_Boleto[[#This Row],[SeqID]] &amp; ", " &amp; SUBSTITUTE(T_Boleto[[#This Row],[Valor]],",",".",1) &amp; ", '" &amp; TEXT(T_Boleto[[#This Row],[DataVencimento]],"aaaa-mm-dd") &amp; "');"</f>
        <v>insert into t_boleto values(179, 136144, 456.14, '2024-03-10');</v>
      </c>
    </row>
    <row r="2147" spans="1:13">
      <c r="A2147">
        <v>136145</v>
      </c>
      <c r="B2147">
        <v>945</v>
      </c>
      <c r="C2147">
        <v>2</v>
      </c>
      <c r="D2147">
        <v>456.14</v>
      </c>
      <c r="E2147" s="4">
        <v>45089</v>
      </c>
      <c r="F2147" s="4">
        <v>45392</v>
      </c>
      <c r="G2147">
        <v>0</v>
      </c>
      <c r="H2147" t="s">
        <v>7429</v>
      </c>
      <c r="I2147" t="s">
        <v>8000</v>
      </c>
      <c r="J2147" t="s">
        <v>8002</v>
      </c>
      <c r="L2147">
        <f>VLOOKUP(T_Boleto[[#This Row],[Acionista]], t_carne!$B$2:$L$292,11,0)</f>
        <v>179</v>
      </c>
      <c r="M2147" t="str">
        <f>"insert into t_boleto values(" &amp; L2147 &amp; ", " &amp; T_Boleto[[#This Row],[SeqID]] &amp; ", " &amp; SUBSTITUTE(T_Boleto[[#This Row],[Valor]],",",".",1) &amp; ", '" &amp; TEXT(T_Boleto[[#This Row],[DataVencimento]],"aaaa-mm-dd") &amp; "');"</f>
        <v>insert into t_boleto values(179, 136145, 456.14, '2024-04-10');</v>
      </c>
    </row>
    <row r="2148" spans="1:13">
      <c r="A2148">
        <v>136146</v>
      </c>
      <c r="B2148">
        <v>945</v>
      </c>
      <c r="C2148">
        <v>2</v>
      </c>
      <c r="D2148">
        <v>456.14</v>
      </c>
      <c r="E2148" s="4">
        <v>45089</v>
      </c>
      <c r="F2148" s="4">
        <v>45422</v>
      </c>
      <c r="G2148">
        <v>0</v>
      </c>
      <c r="H2148" t="s">
        <v>7429</v>
      </c>
      <c r="I2148" t="s">
        <v>8000</v>
      </c>
      <c r="J2148" t="s">
        <v>8003</v>
      </c>
      <c r="L2148">
        <f>VLOOKUP(T_Boleto[[#This Row],[Acionista]], t_carne!$B$2:$L$292,11,0)</f>
        <v>179</v>
      </c>
      <c r="M2148" t="str">
        <f>"insert into t_boleto values(" &amp; L2148 &amp; ", " &amp; T_Boleto[[#This Row],[SeqID]] &amp; ", " &amp; SUBSTITUTE(T_Boleto[[#This Row],[Valor]],",",".",1) &amp; ", '" &amp; TEXT(T_Boleto[[#This Row],[DataVencimento]],"aaaa-mm-dd") &amp; "');"</f>
        <v>insert into t_boleto values(179, 136146, 456.14, '2024-05-10');</v>
      </c>
    </row>
    <row r="2149" spans="1:13">
      <c r="A2149">
        <v>136147</v>
      </c>
      <c r="B2149">
        <v>945</v>
      </c>
      <c r="C2149">
        <v>2</v>
      </c>
      <c r="D2149">
        <v>456.14</v>
      </c>
      <c r="E2149" s="4">
        <v>45089</v>
      </c>
      <c r="F2149" s="4">
        <v>45453</v>
      </c>
      <c r="G2149">
        <v>0</v>
      </c>
      <c r="H2149" t="s">
        <v>7429</v>
      </c>
      <c r="I2149" t="s">
        <v>8000</v>
      </c>
      <c r="J2149" t="s">
        <v>8004</v>
      </c>
      <c r="L2149">
        <f>VLOOKUP(T_Boleto[[#This Row],[Acionista]], t_carne!$B$2:$L$292,11,0)</f>
        <v>179</v>
      </c>
      <c r="M2149" t="str">
        <f>"insert into t_boleto values(" &amp; L2149 &amp; ", " &amp; T_Boleto[[#This Row],[SeqID]] &amp; ", " &amp; SUBSTITUTE(T_Boleto[[#This Row],[Valor]],",",".",1) &amp; ", '" &amp; TEXT(T_Boleto[[#This Row],[DataVencimento]],"aaaa-mm-dd") &amp; "');"</f>
        <v>insert into t_boleto values(179, 136147, 456.14, '2024-06-10');</v>
      </c>
    </row>
    <row r="2150" spans="1:13">
      <c r="A2150">
        <v>136148</v>
      </c>
      <c r="B2150">
        <v>861</v>
      </c>
      <c r="C2150">
        <v>2</v>
      </c>
      <c r="D2150">
        <v>456.14</v>
      </c>
      <c r="E2150" s="4">
        <v>45089</v>
      </c>
      <c r="F2150" s="4">
        <v>45117</v>
      </c>
      <c r="G2150">
        <v>0</v>
      </c>
      <c r="H2150" t="s">
        <v>7352</v>
      </c>
      <c r="I2150" t="s">
        <v>8000</v>
      </c>
      <c r="J2150" t="s">
        <v>8006</v>
      </c>
      <c r="L2150">
        <f>VLOOKUP(T_Boleto[[#This Row],[Acionista]], t_carne!$B$2:$L$292,11,0)</f>
        <v>180</v>
      </c>
      <c r="M2150" t="str">
        <f>"insert into t_boleto values(" &amp; L2150 &amp; ", " &amp; T_Boleto[[#This Row],[SeqID]] &amp; ", " &amp; SUBSTITUTE(T_Boleto[[#This Row],[Valor]],",",".",1) &amp; ", '" &amp; TEXT(T_Boleto[[#This Row],[DataVencimento]],"aaaa-mm-dd") &amp; "');"</f>
        <v>insert into t_boleto values(180, 136148, 456.14, '2023-07-10');</v>
      </c>
    </row>
    <row r="2151" spans="1:13">
      <c r="A2151">
        <v>136149</v>
      </c>
      <c r="B2151">
        <v>861</v>
      </c>
      <c r="C2151">
        <v>2</v>
      </c>
      <c r="D2151">
        <v>456.14</v>
      </c>
      <c r="E2151" s="4">
        <v>45089</v>
      </c>
      <c r="F2151" s="4">
        <v>45148</v>
      </c>
      <c r="G2151">
        <v>0</v>
      </c>
      <c r="H2151" t="s">
        <v>7352</v>
      </c>
      <c r="I2151" t="s">
        <v>8000</v>
      </c>
      <c r="J2151" t="s">
        <v>8007</v>
      </c>
      <c r="L2151">
        <f>VLOOKUP(T_Boleto[[#This Row],[Acionista]], t_carne!$B$2:$L$292,11,0)</f>
        <v>180</v>
      </c>
      <c r="M2151" t="str">
        <f>"insert into t_boleto values(" &amp; L2151 &amp; ", " &amp; T_Boleto[[#This Row],[SeqID]] &amp; ", " &amp; SUBSTITUTE(T_Boleto[[#This Row],[Valor]],",",".",1) &amp; ", '" &amp; TEXT(T_Boleto[[#This Row],[DataVencimento]],"aaaa-mm-dd") &amp; "');"</f>
        <v>insert into t_boleto values(180, 136149, 456.14, '2023-08-10');</v>
      </c>
    </row>
    <row r="2152" spans="1:13">
      <c r="A2152">
        <v>136150</v>
      </c>
      <c r="B2152">
        <v>861</v>
      </c>
      <c r="C2152">
        <v>2</v>
      </c>
      <c r="D2152">
        <v>456.14</v>
      </c>
      <c r="E2152" s="4">
        <v>45089</v>
      </c>
      <c r="F2152" s="4">
        <v>45179</v>
      </c>
      <c r="G2152">
        <v>0</v>
      </c>
      <c r="H2152" t="s">
        <v>7352</v>
      </c>
      <c r="I2152" t="s">
        <v>8000</v>
      </c>
      <c r="J2152" t="s">
        <v>8008</v>
      </c>
      <c r="L2152">
        <f>VLOOKUP(T_Boleto[[#This Row],[Acionista]], t_carne!$B$2:$L$292,11,0)</f>
        <v>180</v>
      </c>
      <c r="M2152" t="str">
        <f>"insert into t_boleto values(" &amp; L2152 &amp; ", " &amp; T_Boleto[[#This Row],[SeqID]] &amp; ", " &amp; SUBSTITUTE(T_Boleto[[#This Row],[Valor]],",",".",1) &amp; ", '" &amp; TEXT(T_Boleto[[#This Row],[DataVencimento]],"aaaa-mm-dd") &amp; "');"</f>
        <v>insert into t_boleto values(180, 136150, 456.14, '2023-09-10');</v>
      </c>
    </row>
    <row r="2153" spans="1:13">
      <c r="A2153">
        <v>136151</v>
      </c>
      <c r="B2153">
        <v>861</v>
      </c>
      <c r="C2153">
        <v>2</v>
      </c>
      <c r="D2153">
        <v>456.14</v>
      </c>
      <c r="E2153" s="4">
        <v>45089</v>
      </c>
      <c r="F2153" s="4">
        <v>45209</v>
      </c>
      <c r="G2153">
        <v>0</v>
      </c>
      <c r="H2153" t="s">
        <v>7352</v>
      </c>
      <c r="I2153" t="s">
        <v>8000</v>
      </c>
      <c r="J2153" t="s">
        <v>8009</v>
      </c>
      <c r="L2153">
        <f>VLOOKUP(T_Boleto[[#This Row],[Acionista]], t_carne!$B$2:$L$292,11,0)</f>
        <v>180</v>
      </c>
      <c r="M2153" t="str">
        <f>"insert into t_boleto values(" &amp; L2153 &amp; ", " &amp; T_Boleto[[#This Row],[SeqID]] &amp; ", " &amp; SUBSTITUTE(T_Boleto[[#This Row],[Valor]],",",".",1) &amp; ", '" &amp; TEXT(T_Boleto[[#This Row],[DataVencimento]],"aaaa-mm-dd") &amp; "');"</f>
        <v>insert into t_boleto values(180, 136151, 456.14, '2023-10-10');</v>
      </c>
    </row>
    <row r="2154" spans="1:13">
      <c r="A2154">
        <v>136152</v>
      </c>
      <c r="B2154">
        <v>861</v>
      </c>
      <c r="C2154">
        <v>2</v>
      </c>
      <c r="D2154">
        <v>456.14</v>
      </c>
      <c r="E2154" s="4">
        <v>45089</v>
      </c>
      <c r="F2154" s="4">
        <v>45240</v>
      </c>
      <c r="G2154">
        <v>0</v>
      </c>
      <c r="H2154" t="s">
        <v>7352</v>
      </c>
      <c r="I2154" t="s">
        <v>8000</v>
      </c>
      <c r="J2154" t="s">
        <v>8010</v>
      </c>
      <c r="L2154">
        <f>VLOOKUP(T_Boleto[[#This Row],[Acionista]], t_carne!$B$2:$L$292,11,0)</f>
        <v>180</v>
      </c>
      <c r="M2154" t="str">
        <f>"insert into t_boleto values(" &amp; L2154 &amp; ", " &amp; T_Boleto[[#This Row],[SeqID]] &amp; ", " &amp; SUBSTITUTE(T_Boleto[[#This Row],[Valor]],",",".",1) &amp; ", '" &amp; TEXT(T_Boleto[[#This Row],[DataVencimento]],"aaaa-mm-dd") &amp; "');"</f>
        <v>insert into t_boleto values(180, 136152, 456.14, '2023-11-10');</v>
      </c>
    </row>
    <row r="2155" spans="1:13">
      <c r="A2155">
        <v>136153</v>
      </c>
      <c r="B2155">
        <v>861</v>
      </c>
      <c r="C2155">
        <v>2</v>
      </c>
      <c r="D2155">
        <v>456.14</v>
      </c>
      <c r="E2155" s="4">
        <v>45089</v>
      </c>
      <c r="F2155" s="4">
        <v>45270</v>
      </c>
      <c r="G2155">
        <v>0</v>
      </c>
      <c r="H2155" t="s">
        <v>7352</v>
      </c>
      <c r="I2155" t="s">
        <v>8000</v>
      </c>
      <c r="J2155" t="s">
        <v>8011</v>
      </c>
      <c r="L2155">
        <f>VLOOKUP(T_Boleto[[#This Row],[Acionista]], t_carne!$B$2:$L$292,11,0)</f>
        <v>180</v>
      </c>
      <c r="M2155" t="str">
        <f>"insert into t_boleto values(" &amp; L2155 &amp; ", " &amp; T_Boleto[[#This Row],[SeqID]] &amp; ", " &amp; SUBSTITUTE(T_Boleto[[#This Row],[Valor]],",",".",1) &amp; ", '" &amp; TEXT(T_Boleto[[#This Row],[DataVencimento]],"aaaa-mm-dd") &amp; "');"</f>
        <v>insert into t_boleto values(180, 136153, 456.14, '2023-12-10');</v>
      </c>
    </row>
    <row r="2156" spans="1:13">
      <c r="A2156">
        <v>136154</v>
      </c>
      <c r="B2156">
        <v>861</v>
      </c>
      <c r="C2156">
        <v>2</v>
      </c>
      <c r="D2156">
        <v>456.14</v>
      </c>
      <c r="E2156" s="4">
        <v>45089</v>
      </c>
      <c r="F2156" s="4">
        <v>45301</v>
      </c>
      <c r="G2156">
        <v>0</v>
      </c>
      <c r="H2156" t="s">
        <v>7352</v>
      </c>
      <c r="I2156" t="s">
        <v>8000</v>
      </c>
      <c r="J2156" t="s">
        <v>8012</v>
      </c>
      <c r="L2156">
        <f>VLOOKUP(T_Boleto[[#This Row],[Acionista]], t_carne!$B$2:$L$292,11,0)</f>
        <v>180</v>
      </c>
      <c r="M2156" t="str">
        <f>"insert into t_boleto values(" &amp; L2156 &amp; ", " &amp; T_Boleto[[#This Row],[SeqID]] &amp; ", " &amp; SUBSTITUTE(T_Boleto[[#This Row],[Valor]],",",".",1) &amp; ", '" &amp; TEXT(T_Boleto[[#This Row],[DataVencimento]],"aaaa-mm-dd") &amp; "');"</f>
        <v>insert into t_boleto values(180, 136154, 456.14, '2024-01-10');</v>
      </c>
    </row>
    <row r="2157" spans="1:13">
      <c r="A2157">
        <v>136155</v>
      </c>
      <c r="B2157">
        <v>861</v>
      </c>
      <c r="C2157">
        <v>2</v>
      </c>
      <c r="D2157">
        <v>456.14</v>
      </c>
      <c r="E2157" s="4">
        <v>45089</v>
      </c>
      <c r="F2157" s="4">
        <v>45332</v>
      </c>
      <c r="G2157">
        <v>0</v>
      </c>
      <c r="H2157" t="s">
        <v>7352</v>
      </c>
      <c r="I2157" t="s">
        <v>8000</v>
      </c>
      <c r="J2157" t="s">
        <v>8013</v>
      </c>
      <c r="L2157">
        <f>VLOOKUP(T_Boleto[[#This Row],[Acionista]], t_carne!$B$2:$L$292,11,0)</f>
        <v>180</v>
      </c>
      <c r="M2157" t="str">
        <f>"insert into t_boleto values(" &amp; L2157 &amp; ", " &amp; T_Boleto[[#This Row],[SeqID]] &amp; ", " &amp; SUBSTITUTE(T_Boleto[[#This Row],[Valor]],",",".",1) &amp; ", '" &amp; TEXT(T_Boleto[[#This Row],[DataVencimento]],"aaaa-mm-dd") &amp; "');"</f>
        <v>insert into t_boleto values(180, 136155, 456.14, '2024-02-10');</v>
      </c>
    </row>
    <row r="2158" spans="1:13">
      <c r="A2158">
        <v>136156</v>
      </c>
      <c r="B2158">
        <v>861</v>
      </c>
      <c r="C2158">
        <v>2</v>
      </c>
      <c r="D2158">
        <v>456.14</v>
      </c>
      <c r="E2158" s="4">
        <v>45089</v>
      </c>
      <c r="F2158" s="4">
        <v>45361</v>
      </c>
      <c r="G2158">
        <v>0</v>
      </c>
      <c r="H2158" t="s">
        <v>7352</v>
      </c>
      <c r="I2158" t="s">
        <v>8000</v>
      </c>
      <c r="J2158" t="s">
        <v>8001</v>
      </c>
      <c r="L2158">
        <f>VLOOKUP(T_Boleto[[#This Row],[Acionista]], t_carne!$B$2:$L$292,11,0)</f>
        <v>180</v>
      </c>
      <c r="M2158" t="str">
        <f>"insert into t_boleto values(" &amp; L2158 &amp; ", " &amp; T_Boleto[[#This Row],[SeqID]] &amp; ", " &amp; SUBSTITUTE(T_Boleto[[#This Row],[Valor]],",",".",1) &amp; ", '" &amp; TEXT(T_Boleto[[#This Row],[DataVencimento]],"aaaa-mm-dd") &amp; "');"</f>
        <v>insert into t_boleto values(180, 136156, 456.14, '2024-03-10');</v>
      </c>
    </row>
    <row r="2159" spans="1:13">
      <c r="A2159">
        <v>136157</v>
      </c>
      <c r="B2159">
        <v>861</v>
      </c>
      <c r="C2159">
        <v>2</v>
      </c>
      <c r="D2159">
        <v>456.14</v>
      </c>
      <c r="E2159" s="4">
        <v>45089</v>
      </c>
      <c r="F2159" s="4">
        <v>45392</v>
      </c>
      <c r="G2159">
        <v>0</v>
      </c>
      <c r="H2159" t="s">
        <v>7352</v>
      </c>
      <c r="I2159" t="s">
        <v>8000</v>
      </c>
      <c r="J2159" t="s">
        <v>8002</v>
      </c>
      <c r="L2159">
        <f>VLOOKUP(T_Boleto[[#This Row],[Acionista]], t_carne!$B$2:$L$292,11,0)</f>
        <v>180</v>
      </c>
      <c r="M2159" t="str">
        <f>"insert into t_boleto values(" &amp; L2159 &amp; ", " &amp; T_Boleto[[#This Row],[SeqID]] &amp; ", " &amp; SUBSTITUTE(T_Boleto[[#This Row],[Valor]],",",".",1) &amp; ", '" &amp; TEXT(T_Boleto[[#This Row],[DataVencimento]],"aaaa-mm-dd") &amp; "');"</f>
        <v>insert into t_boleto values(180, 136157, 456.14, '2024-04-10');</v>
      </c>
    </row>
    <row r="2160" spans="1:13">
      <c r="A2160">
        <v>136158</v>
      </c>
      <c r="B2160">
        <v>861</v>
      </c>
      <c r="C2160">
        <v>2</v>
      </c>
      <c r="D2160">
        <v>456.14</v>
      </c>
      <c r="E2160" s="4">
        <v>45089</v>
      </c>
      <c r="F2160" s="4">
        <v>45422</v>
      </c>
      <c r="G2160">
        <v>0</v>
      </c>
      <c r="H2160" t="s">
        <v>7352</v>
      </c>
      <c r="I2160" t="s">
        <v>8000</v>
      </c>
      <c r="J2160" t="s">
        <v>8003</v>
      </c>
      <c r="L2160">
        <f>VLOOKUP(T_Boleto[[#This Row],[Acionista]], t_carne!$B$2:$L$292,11,0)</f>
        <v>180</v>
      </c>
      <c r="M2160" t="str">
        <f>"insert into t_boleto values(" &amp; L2160 &amp; ", " &amp; T_Boleto[[#This Row],[SeqID]] &amp; ", " &amp; SUBSTITUTE(T_Boleto[[#This Row],[Valor]],",",".",1) &amp; ", '" &amp; TEXT(T_Boleto[[#This Row],[DataVencimento]],"aaaa-mm-dd") &amp; "');"</f>
        <v>insert into t_boleto values(180, 136158, 456.14, '2024-05-10');</v>
      </c>
    </row>
    <row r="2161" spans="1:13">
      <c r="A2161">
        <v>136159</v>
      </c>
      <c r="B2161">
        <v>861</v>
      </c>
      <c r="C2161">
        <v>2</v>
      </c>
      <c r="D2161">
        <v>456.14</v>
      </c>
      <c r="E2161" s="4">
        <v>45089</v>
      </c>
      <c r="F2161" s="4">
        <v>45453</v>
      </c>
      <c r="G2161">
        <v>0</v>
      </c>
      <c r="H2161" t="s">
        <v>7352</v>
      </c>
      <c r="I2161" t="s">
        <v>8000</v>
      </c>
      <c r="J2161" t="s">
        <v>8004</v>
      </c>
      <c r="L2161">
        <f>VLOOKUP(T_Boleto[[#This Row],[Acionista]], t_carne!$B$2:$L$292,11,0)</f>
        <v>180</v>
      </c>
      <c r="M2161" t="str">
        <f>"insert into t_boleto values(" &amp; L2161 &amp; ", " &amp; T_Boleto[[#This Row],[SeqID]] &amp; ", " &amp; SUBSTITUTE(T_Boleto[[#This Row],[Valor]],",",".",1) &amp; ", '" &amp; TEXT(T_Boleto[[#This Row],[DataVencimento]],"aaaa-mm-dd") &amp; "');"</f>
        <v>insert into t_boleto values(180, 136159, 456.14, '2024-06-10');</v>
      </c>
    </row>
    <row r="2162" spans="1:13">
      <c r="A2162">
        <v>136160</v>
      </c>
      <c r="B2162">
        <v>325</v>
      </c>
      <c r="C2162">
        <v>2</v>
      </c>
      <c r="D2162">
        <v>456.14</v>
      </c>
      <c r="E2162" s="4">
        <v>45089</v>
      </c>
      <c r="F2162" s="4">
        <v>45117</v>
      </c>
      <c r="G2162">
        <v>0</v>
      </c>
      <c r="H2162" t="s">
        <v>7152</v>
      </c>
      <c r="I2162" t="s">
        <v>8000</v>
      </c>
      <c r="J2162" t="s">
        <v>8006</v>
      </c>
      <c r="L2162">
        <f>VLOOKUP(T_Boleto[[#This Row],[Acionista]], t_carne!$B$2:$L$292,11,0)</f>
        <v>181</v>
      </c>
      <c r="M2162" t="str">
        <f>"insert into t_boleto values(" &amp; L2162 &amp; ", " &amp; T_Boleto[[#This Row],[SeqID]] &amp; ", " &amp; SUBSTITUTE(T_Boleto[[#This Row],[Valor]],",",".",1) &amp; ", '" &amp; TEXT(T_Boleto[[#This Row],[DataVencimento]],"aaaa-mm-dd") &amp; "');"</f>
        <v>insert into t_boleto values(181, 136160, 456.14, '2023-07-10');</v>
      </c>
    </row>
    <row r="2163" spans="1:13">
      <c r="A2163">
        <v>136161</v>
      </c>
      <c r="B2163">
        <v>325</v>
      </c>
      <c r="C2163">
        <v>2</v>
      </c>
      <c r="D2163">
        <v>456.14</v>
      </c>
      <c r="E2163" s="4">
        <v>45089</v>
      </c>
      <c r="F2163" s="4">
        <v>45148</v>
      </c>
      <c r="G2163">
        <v>0</v>
      </c>
      <c r="H2163" t="s">
        <v>7152</v>
      </c>
      <c r="I2163" t="s">
        <v>8000</v>
      </c>
      <c r="J2163" t="s">
        <v>8007</v>
      </c>
      <c r="L2163">
        <f>VLOOKUP(T_Boleto[[#This Row],[Acionista]], t_carne!$B$2:$L$292,11,0)</f>
        <v>181</v>
      </c>
      <c r="M2163" t="str">
        <f>"insert into t_boleto values(" &amp; L2163 &amp; ", " &amp; T_Boleto[[#This Row],[SeqID]] &amp; ", " &amp; SUBSTITUTE(T_Boleto[[#This Row],[Valor]],",",".",1) &amp; ", '" &amp; TEXT(T_Boleto[[#This Row],[DataVencimento]],"aaaa-mm-dd") &amp; "');"</f>
        <v>insert into t_boleto values(181, 136161, 456.14, '2023-08-10');</v>
      </c>
    </row>
    <row r="2164" spans="1:13">
      <c r="A2164">
        <v>136162</v>
      </c>
      <c r="B2164">
        <v>325</v>
      </c>
      <c r="C2164">
        <v>2</v>
      </c>
      <c r="D2164">
        <v>456.14</v>
      </c>
      <c r="E2164" s="4">
        <v>45089</v>
      </c>
      <c r="F2164" s="4">
        <v>45179</v>
      </c>
      <c r="G2164">
        <v>0</v>
      </c>
      <c r="H2164" t="s">
        <v>7152</v>
      </c>
      <c r="I2164" t="s">
        <v>8000</v>
      </c>
      <c r="J2164" t="s">
        <v>8008</v>
      </c>
      <c r="L2164">
        <f>VLOOKUP(T_Boleto[[#This Row],[Acionista]], t_carne!$B$2:$L$292,11,0)</f>
        <v>181</v>
      </c>
      <c r="M2164" t="str">
        <f>"insert into t_boleto values(" &amp; L2164 &amp; ", " &amp; T_Boleto[[#This Row],[SeqID]] &amp; ", " &amp; SUBSTITUTE(T_Boleto[[#This Row],[Valor]],",",".",1) &amp; ", '" &amp; TEXT(T_Boleto[[#This Row],[DataVencimento]],"aaaa-mm-dd") &amp; "');"</f>
        <v>insert into t_boleto values(181, 136162, 456.14, '2023-09-10');</v>
      </c>
    </row>
    <row r="2165" spans="1:13">
      <c r="A2165">
        <v>136163</v>
      </c>
      <c r="B2165">
        <v>325</v>
      </c>
      <c r="C2165">
        <v>2</v>
      </c>
      <c r="D2165">
        <v>456.14</v>
      </c>
      <c r="E2165" s="4">
        <v>45089</v>
      </c>
      <c r="F2165" s="4">
        <v>45209</v>
      </c>
      <c r="G2165">
        <v>0</v>
      </c>
      <c r="H2165" t="s">
        <v>7152</v>
      </c>
      <c r="I2165" t="s">
        <v>8000</v>
      </c>
      <c r="J2165" t="s">
        <v>8009</v>
      </c>
      <c r="L2165">
        <f>VLOOKUP(T_Boleto[[#This Row],[Acionista]], t_carne!$B$2:$L$292,11,0)</f>
        <v>181</v>
      </c>
      <c r="M2165" t="str">
        <f>"insert into t_boleto values(" &amp; L2165 &amp; ", " &amp; T_Boleto[[#This Row],[SeqID]] &amp; ", " &amp; SUBSTITUTE(T_Boleto[[#This Row],[Valor]],",",".",1) &amp; ", '" &amp; TEXT(T_Boleto[[#This Row],[DataVencimento]],"aaaa-mm-dd") &amp; "');"</f>
        <v>insert into t_boleto values(181, 136163, 456.14, '2023-10-10');</v>
      </c>
    </row>
    <row r="2166" spans="1:13">
      <c r="A2166">
        <v>136164</v>
      </c>
      <c r="B2166">
        <v>325</v>
      </c>
      <c r="C2166">
        <v>2</v>
      </c>
      <c r="D2166">
        <v>456.14</v>
      </c>
      <c r="E2166" s="4">
        <v>45089</v>
      </c>
      <c r="F2166" s="4">
        <v>45240</v>
      </c>
      <c r="G2166">
        <v>0</v>
      </c>
      <c r="H2166" t="s">
        <v>7152</v>
      </c>
      <c r="I2166" t="s">
        <v>8000</v>
      </c>
      <c r="J2166" t="s">
        <v>8010</v>
      </c>
      <c r="L2166">
        <f>VLOOKUP(T_Boleto[[#This Row],[Acionista]], t_carne!$B$2:$L$292,11,0)</f>
        <v>181</v>
      </c>
      <c r="M2166" t="str">
        <f>"insert into t_boleto values(" &amp; L2166 &amp; ", " &amp; T_Boleto[[#This Row],[SeqID]] &amp; ", " &amp; SUBSTITUTE(T_Boleto[[#This Row],[Valor]],",",".",1) &amp; ", '" &amp; TEXT(T_Boleto[[#This Row],[DataVencimento]],"aaaa-mm-dd") &amp; "');"</f>
        <v>insert into t_boleto values(181, 136164, 456.14, '2023-11-10');</v>
      </c>
    </row>
    <row r="2167" spans="1:13">
      <c r="A2167">
        <v>136165</v>
      </c>
      <c r="B2167">
        <v>325</v>
      </c>
      <c r="C2167">
        <v>2</v>
      </c>
      <c r="D2167">
        <v>456.14</v>
      </c>
      <c r="E2167" s="4">
        <v>45089</v>
      </c>
      <c r="F2167" s="4">
        <v>45270</v>
      </c>
      <c r="G2167">
        <v>0</v>
      </c>
      <c r="H2167" t="s">
        <v>7152</v>
      </c>
      <c r="I2167" t="s">
        <v>8000</v>
      </c>
      <c r="J2167" t="s">
        <v>8011</v>
      </c>
      <c r="L2167">
        <f>VLOOKUP(T_Boleto[[#This Row],[Acionista]], t_carne!$B$2:$L$292,11,0)</f>
        <v>181</v>
      </c>
      <c r="M2167" t="str">
        <f>"insert into t_boleto values(" &amp; L2167 &amp; ", " &amp; T_Boleto[[#This Row],[SeqID]] &amp; ", " &amp; SUBSTITUTE(T_Boleto[[#This Row],[Valor]],",",".",1) &amp; ", '" &amp; TEXT(T_Boleto[[#This Row],[DataVencimento]],"aaaa-mm-dd") &amp; "');"</f>
        <v>insert into t_boleto values(181, 136165, 456.14, '2023-12-10');</v>
      </c>
    </row>
    <row r="2168" spans="1:13">
      <c r="A2168">
        <v>136166</v>
      </c>
      <c r="B2168">
        <v>325</v>
      </c>
      <c r="C2168">
        <v>2</v>
      </c>
      <c r="D2168">
        <v>456.14</v>
      </c>
      <c r="E2168" s="4">
        <v>45089</v>
      </c>
      <c r="F2168" s="4">
        <v>45301</v>
      </c>
      <c r="G2168">
        <v>0</v>
      </c>
      <c r="H2168" t="s">
        <v>7152</v>
      </c>
      <c r="I2168" t="s">
        <v>8000</v>
      </c>
      <c r="J2168" t="s">
        <v>8012</v>
      </c>
      <c r="L2168">
        <f>VLOOKUP(T_Boleto[[#This Row],[Acionista]], t_carne!$B$2:$L$292,11,0)</f>
        <v>181</v>
      </c>
      <c r="M2168" t="str">
        <f>"insert into t_boleto values(" &amp; L2168 &amp; ", " &amp; T_Boleto[[#This Row],[SeqID]] &amp; ", " &amp; SUBSTITUTE(T_Boleto[[#This Row],[Valor]],",",".",1) &amp; ", '" &amp; TEXT(T_Boleto[[#This Row],[DataVencimento]],"aaaa-mm-dd") &amp; "');"</f>
        <v>insert into t_boleto values(181, 136166, 456.14, '2024-01-10');</v>
      </c>
    </row>
    <row r="2169" spans="1:13">
      <c r="A2169">
        <v>136167</v>
      </c>
      <c r="B2169">
        <v>325</v>
      </c>
      <c r="C2169">
        <v>2</v>
      </c>
      <c r="D2169">
        <v>456.14</v>
      </c>
      <c r="E2169" s="4">
        <v>45089</v>
      </c>
      <c r="F2169" s="4">
        <v>45332</v>
      </c>
      <c r="G2169">
        <v>0</v>
      </c>
      <c r="H2169" t="s">
        <v>7152</v>
      </c>
      <c r="I2169" t="s">
        <v>8000</v>
      </c>
      <c r="J2169" t="s">
        <v>8013</v>
      </c>
      <c r="L2169">
        <f>VLOOKUP(T_Boleto[[#This Row],[Acionista]], t_carne!$B$2:$L$292,11,0)</f>
        <v>181</v>
      </c>
      <c r="M2169" t="str">
        <f>"insert into t_boleto values(" &amp; L2169 &amp; ", " &amp; T_Boleto[[#This Row],[SeqID]] &amp; ", " &amp; SUBSTITUTE(T_Boleto[[#This Row],[Valor]],",",".",1) &amp; ", '" &amp; TEXT(T_Boleto[[#This Row],[DataVencimento]],"aaaa-mm-dd") &amp; "');"</f>
        <v>insert into t_boleto values(181, 136167, 456.14, '2024-02-10');</v>
      </c>
    </row>
    <row r="2170" spans="1:13">
      <c r="A2170">
        <v>136168</v>
      </c>
      <c r="B2170">
        <v>325</v>
      </c>
      <c r="C2170">
        <v>2</v>
      </c>
      <c r="D2170">
        <v>456.14</v>
      </c>
      <c r="E2170" s="4">
        <v>45089</v>
      </c>
      <c r="F2170" s="4">
        <v>45361</v>
      </c>
      <c r="G2170">
        <v>0</v>
      </c>
      <c r="H2170" t="s">
        <v>7152</v>
      </c>
      <c r="I2170" t="s">
        <v>8000</v>
      </c>
      <c r="J2170" t="s">
        <v>8001</v>
      </c>
      <c r="L2170">
        <f>VLOOKUP(T_Boleto[[#This Row],[Acionista]], t_carne!$B$2:$L$292,11,0)</f>
        <v>181</v>
      </c>
      <c r="M2170" t="str">
        <f>"insert into t_boleto values(" &amp; L2170 &amp; ", " &amp; T_Boleto[[#This Row],[SeqID]] &amp; ", " &amp; SUBSTITUTE(T_Boleto[[#This Row],[Valor]],",",".",1) &amp; ", '" &amp; TEXT(T_Boleto[[#This Row],[DataVencimento]],"aaaa-mm-dd") &amp; "');"</f>
        <v>insert into t_boleto values(181, 136168, 456.14, '2024-03-10');</v>
      </c>
    </row>
    <row r="2171" spans="1:13">
      <c r="A2171">
        <v>136169</v>
      </c>
      <c r="B2171">
        <v>325</v>
      </c>
      <c r="C2171">
        <v>2</v>
      </c>
      <c r="D2171">
        <v>456.14</v>
      </c>
      <c r="E2171" s="4">
        <v>45089</v>
      </c>
      <c r="F2171" s="4">
        <v>45392</v>
      </c>
      <c r="G2171">
        <v>0</v>
      </c>
      <c r="H2171" t="s">
        <v>7152</v>
      </c>
      <c r="I2171" t="s">
        <v>8000</v>
      </c>
      <c r="J2171" t="s">
        <v>8002</v>
      </c>
      <c r="L2171">
        <f>VLOOKUP(T_Boleto[[#This Row],[Acionista]], t_carne!$B$2:$L$292,11,0)</f>
        <v>181</v>
      </c>
      <c r="M2171" t="str">
        <f>"insert into t_boleto values(" &amp; L2171 &amp; ", " &amp; T_Boleto[[#This Row],[SeqID]] &amp; ", " &amp; SUBSTITUTE(T_Boleto[[#This Row],[Valor]],",",".",1) &amp; ", '" &amp; TEXT(T_Boleto[[#This Row],[DataVencimento]],"aaaa-mm-dd") &amp; "');"</f>
        <v>insert into t_boleto values(181, 136169, 456.14, '2024-04-10');</v>
      </c>
    </row>
    <row r="2172" spans="1:13">
      <c r="A2172">
        <v>136170</v>
      </c>
      <c r="B2172">
        <v>325</v>
      </c>
      <c r="C2172">
        <v>2</v>
      </c>
      <c r="D2172">
        <v>456.14</v>
      </c>
      <c r="E2172" s="4">
        <v>45089</v>
      </c>
      <c r="F2172" s="4">
        <v>45422</v>
      </c>
      <c r="G2172">
        <v>0</v>
      </c>
      <c r="H2172" t="s">
        <v>7152</v>
      </c>
      <c r="I2172" t="s">
        <v>8000</v>
      </c>
      <c r="J2172" t="s">
        <v>8003</v>
      </c>
      <c r="L2172">
        <f>VLOOKUP(T_Boleto[[#This Row],[Acionista]], t_carne!$B$2:$L$292,11,0)</f>
        <v>181</v>
      </c>
      <c r="M2172" t="str">
        <f>"insert into t_boleto values(" &amp; L2172 &amp; ", " &amp; T_Boleto[[#This Row],[SeqID]] &amp; ", " &amp; SUBSTITUTE(T_Boleto[[#This Row],[Valor]],",",".",1) &amp; ", '" &amp; TEXT(T_Boleto[[#This Row],[DataVencimento]],"aaaa-mm-dd") &amp; "');"</f>
        <v>insert into t_boleto values(181, 136170, 456.14, '2024-05-10');</v>
      </c>
    </row>
    <row r="2173" spans="1:13">
      <c r="A2173">
        <v>136171</v>
      </c>
      <c r="B2173">
        <v>325</v>
      </c>
      <c r="C2173">
        <v>2</v>
      </c>
      <c r="D2173">
        <v>456.14</v>
      </c>
      <c r="E2173" s="4">
        <v>45089</v>
      </c>
      <c r="F2173" s="4">
        <v>45453</v>
      </c>
      <c r="G2173">
        <v>0</v>
      </c>
      <c r="H2173" t="s">
        <v>7152</v>
      </c>
      <c r="I2173" t="s">
        <v>8000</v>
      </c>
      <c r="J2173" t="s">
        <v>8004</v>
      </c>
      <c r="L2173">
        <f>VLOOKUP(T_Boleto[[#This Row],[Acionista]], t_carne!$B$2:$L$292,11,0)</f>
        <v>181</v>
      </c>
      <c r="M2173" t="str">
        <f>"insert into t_boleto values(" &amp; L2173 &amp; ", " &amp; T_Boleto[[#This Row],[SeqID]] &amp; ", " &amp; SUBSTITUTE(T_Boleto[[#This Row],[Valor]],",",".",1) &amp; ", '" &amp; TEXT(T_Boleto[[#This Row],[DataVencimento]],"aaaa-mm-dd") &amp; "');"</f>
        <v>insert into t_boleto values(181, 136171, 456.14, '2024-06-10');</v>
      </c>
    </row>
    <row r="2174" spans="1:13">
      <c r="A2174">
        <v>136172</v>
      </c>
      <c r="B2174">
        <v>896</v>
      </c>
      <c r="C2174">
        <v>2</v>
      </c>
      <c r="D2174">
        <v>456.14</v>
      </c>
      <c r="E2174" s="4">
        <v>45089</v>
      </c>
      <c r="F2174" s="4">
        <v>45117</v>
      </c>
      <c r="G2174">
        <v>0</v>
      </c>
      <c r="H2174" t="s">
        <v>7376</v>
      </c>
      <c r="I2174" t="s">
        <v>8000</v>
      </c>
      <c r="J2174" t="s">
        <v>8006</v>
      </c>
      <c r="L2174">
        <f>VLOOKUP(T_Boleto[[#This Row],[Acionista]], t_carne!$B$2:$L$292,11,0)</f>
        <v>182</v>
      </c>
      <c r="M2174" t="str">
        <f>"insert into t_boleto values(" &amp; L2174 &amp; ", " &amp; T_Boleto[[#This Row],[SeqID]] &amp; ", " &amp; SUBSTITUTE(T_Boleto[[#This Row],[Valor]],",",".",1) &amp; ", '" &amp; TEXT(T_Boleto[[#This Row],[DataVencimento]],"aaaa-mm-dd") &amp; "');"</f>
        <v>insert into t_boleto values(182, 136172, 456.14, '2023-07-10');</v>
      </c>
    </row>
    <row r="2175" spans="1:13">
      <c r="A2175">
        <v>136173</v>
      </c>
      <c r="B2175">
        <v>896</v>
      </c>
      <c r="C2175">
        <v>2</v>
      </c>
      <c r="D2175">
        <v>456.14</v>
      </c>
      <c r="E2175" s="4">
        <v>45089</v>
      </c>
      <c r="F2175" s="4">
        <v>45148</v>
      </c>
      <c r="G2175">
        <v>0</v>
      </c>
      <c r="H2175" t="s">
        <v>7376</v>
      </c>
      <c r="I2175" t="s">
        <v>8000</v>
      </c>
      <c r="J2175" t="s">
        <v>8007</v>
      </c>
      <c r="L2175">
        <f>VLOOKUP(T_Boleto[[#This Row],[Acionista]], t_carne!$B$2:$L$292,11,0)</f>
        <v>182</v>
      </c>
      <c r="M2175" t="str">
        <f>"insert into t_boleto values(" &amp; L2175 &amp; ", " &amp; T_Boleto[[#This Row],[SeqID]] &amp; ", " &amp; SUBSTITUTE(T_Boleto[[#This Row],[Valor]],",",".",1) &amp; ", '" &amp; TEXT(T_Boleto[[#This Row],[DataVencimento]],"aaaa-mm-dd") &amp; "');"</f>
        <v>insert into t_boleto values(182, 136173, 456.14, '2023-08-10');</v>
      </c>
    </row>
    <row r="2176" spans="1:13">
      <c r="A2176">
        <v>136174</v>
      </c>
      <c r="B2176">
        <v>896</v>
      </c>
      <c r="C2176">
        <v>2</v>
      </c>
      <c r="D2176">
        <v>456.14</v>
      </c>
      <c r="E2176" s="4">
        <v>45089</v>
      </c>
      <c r="F2176" s="4">
        <v>45179</v>
      </c>
      <c r="G2176">
        <v>0</v>
      </c>
      <c r="H2176" t="s">
        <v>7376</v>
      </c>
      <c r="I2176" t="s">
        <v>8000</v>
      </c>
      <c r="J2176" t="s">
        <v>8008</v>
      </c>
      <c r="L2176">
        <f>VLOOKUP(T_Boleto[[#This Row],[Acionista]], t_carne!$B$2:$L$292,11,0)</f>
        <v>182</v>
      </c>
      <c r="M2176" t="str">
        <f>"insert into t_boleto values(" &amp; L2176 &amp; ", " &amp; T_Boleto[[#This Row],[SeqID]] &amp; ", " &amp; SUBSTITUTE(T_Boleto[[#This Row],[Valor]],",",".",1) &amp; ", '" &amp; TEXT(T_Boleto[[#This Row],[DataVencimento]],"aaaa-mm-dd") &amp; "');"</f>
        <v>insert into t_boleto values(182, 136174, 456.14, '2023-09-10');</v>
      </c>
    </row>
    <row r="2177" spans="1:13">
      <c r="A2177">
        <v>136175</v>
      </c>
      <c r="B2177">
        <v>896</v>
      </c>
      <c r="C2177">
        <v>2</v>
      </c>
      <c r="D2177">
        <v>456.14</v>
      </c>
      <c r="E2177" s="4">
        <v>45089</v>
      </c>
      <c r="F2177" s="4">
        <v>45209</v>
      </c>
      <c r="G2177">
        <v>0</v>
      </c>
      <c r="H2177" t="s">
        <v>7376</v>
      </c>
      <c r="I2177" t="s">
        <v>8000</v>
      </c>
      <c r="J2177" t="s">
        <v>8009</v>
      </c>
      <c r="L2177">
        <f>VLOOKUP(T_Boleto[[#This Row],[Acionista]], t_carne!$B$2:$L$292,11,0)</f>
        <v>182</v>
      </c>
      <c r="M2177" t="str">
        <f>"insert into t_boleto values(" &amp; L2177 &amp; ", " &amp; T_Boleto[[#This Row],[SeqID]] &amp; ", " &amp; SUBSTITUTE(T_Boleto[[#This Row],[Valor]],",",".",1) &amp; ", '" &amp; TEXT(T_Boleto[[#This Row],[DataVencimento]],"aaaa-mm-dd") &amp; "');"</f>
        <v>insert into t_boleto values(182, 136175, 456.14, '2023-10-10');</v>
      </c>
    </row>
    <row r="2178" spans="1:13">
      <c r="A2178">
        <v>136176</v>
      </c>
      <c r="B2178">
        <v>896</v>
      </c>
      <c r="C2178">
        <v>2</v>
      </c>
      <c r="D2178">
        <v>456.14</v>
      </c>
      <c r="E2178" s="4">
        <v>45089</v>
      </c>
      <c r="F2178" s="4">
        <v>45240</v>
      </c>
      <c r="G2178">
        <v>0</v>
      </c>
      <c r="H2178" t="s">
        <v>7376</v>
      </c>
      <c r="I2178" t="s">
        <v>8000</v>
      </c>
      <c r="J2178" t="s">
        <v>8010</v>
      </c>
      <c r="L2178">
        <f>VLOOKUP(T_Boleto[[#This Row],[Acionista]], t_carne!$B$2:$L$292,11,0)</f>
        <v>182</v>
      </c>
      <c r="M2178" t="str">
        <f>"insert into t_boleto values(" &amp; L2178 &amp; ", " &amp; T_Boleto[[#This Row],[SeqID]] &amp; ", " &amp; SUBSTITUTE(T_Boleto[[#This Row],[Valor]],",",".",1) &amp; ", '" &amp; TEXT(T_Boleto[[#This Row],[DataVencimento]],"aaaa-mm-dd") &amp; "');"</f>
        <v>insert into t_boleto values(182, 136176, 456.14, '2023-11-10');</v>
      </c>
    </row>
    <row r="2179" spans="1:13">
      <c r="A2179">
        <v>136177</v>
      </c>
      <c r="B2179">
        <v>896</v>
      </c>
      <c r="C2179">
        <v>2</v>
      </c>
      <c r="D2179">
        <v>456.14</v>
      </c>
      <c r="E2179" s="4">
        <v>45089</v>
      </c>
      <c r="F2179" s="4">
        <v>45270</v>
      </c>
      <c r="G2179">
        <v>0</v>
      </c>
      <c r="H2179" t="s">
        <v>7376</v>
      </c>
      <c r="I2179" t="s">
        <v>8000</v>
      </c>
      <c r="J2179" t="s">
        <v>8011</v>
      </c>
      <c r="L2179">
        <f>VLOOKUP(T_Boleto[[#This Row],[Acionista]], t_carne!$B$2:$L$292,11,0)</f>
        <v>182</v>
      </c>
      <c r="M2179" t="str">
        <f>"insert into t_boleto values(" &amp; L2179 &amp; ", " &amp; T_Boleto[[#This Row],[SeqID]] &amp; ", " &amp; SUBSTITUTE(T_Boleto[[#This Row],[Valor]],",",".",1) &amp; ", '" &amp; TEXT(T_Boleto[[#This Row],[DataVencimento]],"aaaa-mm-dd") &amp; "');"</f>
        <v>insert into t_boleto values(182, 136177, 456.14, '2023-12-10');</v>
      </c>
    </row>
    <row r="2180" spans="1:13">
      <c r="A2180">
        <v>136178</v>
      </c>
      <c r="B2180">
        <v>896</v>
      </c>
      <c r="C2180">
        <v>2</v>
      </c>
      <c r="D2180">
        <v>456.14</v>
      </c>
      <c r="E2180" s="4">
        <v>45089</v>
      </c>
      <c r="F2180" s="4">
        <v>45301</v>
      </c>
      <c r="G2180">
        <v>0</v>
      </c>
      <c r="H2180" t="s">
        <v>7376</v>
      </c>
      <c r="I2180" t="s">
        <v>8000</v>
      </c>
      <c r="J2180" t="s">
        <v>8012</v>
      </c>
      <c r="L2180">
        <f>VLOOKUP(T_Boleto[[#This Row],[Acionista]], t_carne!$B$2:$L$292,11,0)</f>
        <v>182</v>
      </c>
      <c r="M2180" t="str">
        <f>"insert into t_boleto values(" &amp; L2180 &amp; ", " &amp; T_Boleto[[#This Row],[SeqID]] &amp; ", " &amp; SUBSTITUTE(T_Boleto[[#This Row],[Valor]],",",".",1) &amp; ", '" &amp; TEXT(T_Boleto[[#This Row],[DataVencimento]],"aaaa-mm-dd") &amp; "');"</f>
        <v>insert into t_boleto values(182, 136178, 456.14, '2024-01-10');</v>
      </c>
    </row>
    <row r="2181" spans="1:13">
      <c r="A2181">
        <v>136179</v>
      </c>
      <c r="B2181">
        <v>896</v>
      </c>
      <c r="C2181">
        <v>2</v>
      </c>
      <c r="D2181">
        <v>456.14</v>
      </c>
      <c r="E2181" s="4">
        <v>45089</v>
      </c>
      <c r="F2181" s="4">
        <v>45332</v>
      </c>
      <c r="G2181">
        <v>0</v>
      </c>
      <c r="H2181" t="s">
        <v>7376</v>
      </c>
      <c r="I2181" t="s">
        <v>8000</v>
      </c>
      <c r="J2181" t="s">
        <v>8013</v>
      </c>
      <c r="L2181">
        <f>VLOOKUP(T_Boleto[[#This Row],[Acionista]], t_carne!$B$2:$L$292,11,0)</f>
        <v>182</v>
      </c>
      <c r="M2181" t="str">
        <f>"insert into t_boleto values(" &amp; L2181 &amp; ", " &amp; T_Boleto[[#This Row],[SeqID]] &amp; ", " &amp; SUBSTITUTE(T_Boleto[[#This Row],[Valor]],",",".",1) &amp; ", '" &amp; TEXT(T_Boleto[[#This Row],[DataVencimento]],"aaaa-mm-dd") &amp; "');"</f>
        <v>insert into t_boleto values(182, 136179, 456.14, '2024-02-10');</v>
      </c>
    </row>
    <row r="2182" spans="1:13">
      <c r="A2182">
        <v>136180</v>
      </c>
      <c r="B2182">
        <v>896</v>
      </c>
      <c r="C2182">
        <v>2</v>
      </c>
      <c r="D2182">
        <v>456.14</v>
      </c>
      <c r="E2182" s="4">
        <v>45089</v>
      </c>
      <c r="F2182" s="4">
        <v>45361</v>
      </c>
      <c r="G2182">
        <v>0</v>
      </c>
      <c r="H2182" t="s">
        <v>7376</v>
      </c>
      <c r="I2182" t="s">
        <v>8000</v>
      </c>
      <c r="J2182" t="s">
        <v>8001</v>
      </c>
      <c r="L2182">
        <f>VLOOKUP(T_Boleto[[#This Row],[Acionista]], t_carne!$B$2:$L$292,11,0)</f>
        <v>182</v>
      </c>
      <c r="M2182" t="str">
        <f>"insert into t_boleto values(" &amp; L2182 &amp; ", " &amp; T_Boleto[[#This Row],[SeqID]] &amp; ", " &amp; SUBSTITUTE(T_Boleto[[#This Row],[Valor]],",",".",1) &amp; ", '" &amp; TEXT(T_Boleto[[#This Row],[DataVencimento]],"aaaa-mm-dd") &amp; "');"</f>
        <v>insert into t_boleto values(182, 136180, 456.14, '2024-03-10');</v>
      </c>
    </row>
    <row r="2183" spans="1:13">
      <c r="A2183">
        <v>136181</v>
      </c>
      <c r="B2183">
        <v>896</v>
      </c>
      <c r="C2183">
        <v>2</v>
      </c>
      <c r="D2183">
        <v>456.14</v>
      </c>
      <c r="E2183" s="4">
        <v>45089</v>
      </c>
      <c r="F2183" s="4">
        <v>45392</v>
      </c>
      <c r="G2183">
        <v>0</v>
      </c>
      <c r="H2183" t="s">
        <v>7376</v>
      </c>
      <c r="I2183" t="s">
        <v>8000</v>
      </c>
      <c r="J2183" t="s">
        <v>8002</v>
      </c>
      <c r="L2183">
        <f>VLOOKUP(T_Boleto[[#This Row],[Acionista]], t_carne!$B$2:$L$292,11,0)</f>
        <v>182</v>
      </c>
      <c r="M2183" t="str">
        <f>"insert into t_boleto values(" &amp; L2183 &amp; ", " &amp; T_Boleto[[#This Row],[SeqID]] &amp; ", " &amp; SUBSTITUTE(T_Boleto[[#This Row],[Valor]],",",".",1) &amp; ", '" &amp; TEXT(T_Boleto[[#This Row],[DataVencimento]],"aaaa-mm-dd") &amp; "');"</f>
        <v>insert into t_boleto values(182, 136181, 456.14, '2024-04-10');</v>
      </c>
    </row>
    <row r="2184" spans="1:13">
      <c r="A2184">
        <v>136182</v>
      </c>
      <c r="B2184">
        <v>896</v>
      </c>
      <c r="C2184">
        <v>2</v>
      </c>
      <c r="D2184">
        <v>456.14</v>
      </c>
      <c r="E2184" s="4">
        <v>45089</v>
      </c>
      <c r="F2184" s="4">
        <v>45422</v>
      </c>
      <c r="G2184">
        <v>0</v>
      </c>
      <c r="H2184" t="s">
        <v>7376</v>
      </c>
      <c r="I2184" t="s">
        <v>8000</v>
      </c>
      <c r="J2184" t="s">
        <v>8003</v>
      </c>
      <c r="L2184">
        <f>VLOOKUP(T_Boleto[[#This Row],[Acionista]], t_carne!$B$2:$L$292,11,0)</f>
        <v>182</v>
      </c>
      <c r="M2184" t="str">
        <f>"insert into t_boleto values(" &amp; L2184 &amp; ", " &amp; T_Boleto[[#This Row],[SeqID]] &amp; ", " &amp; SUBSTITUTE(T_Boleto[[#This Row],[Valor]],",",".",1) &amp; ", '" &amp; TEXT(T_Boleto[[#This Row],[DataVencimento]],"aaaa-mm-dd") &amp; "');"</f>
        <v>insert into t_boleto values(182, 136182, 456.14, '2024-05-10');</v>
      </c>
    </row>
    <row r="2185" spans="1:13">
      <c r="A2185">
        <v>136183</v>
      </c>
      <c r="B2185">
        <v>896</v>
      </c>
      <c r="C2185">
        <v>2</v>
      </c>
      <c r="D2185">
        <v>456.14</v>
      </c>
      <c r="E2185" s="4">
        <v>45089</v>
      </c>
      <c r="F2185" s="4">
        <v>45453</v>
      </c>
      <c r="G2185">
        <v>0</v>
      </c>
      <c r="H2185" t="s">
        <v>7376</v>
      </c>
      <c r="I2185" t="s">
        <v>8000</v>
      </c>
      <c r="J2185" t="s">
        <v>8004</v>
      </c>
      <c r="L2185">
        <f>VLOOKUP(T_Boleto[[#This Row],[Acionista]], t_carne!$B$2:$L$292,11,0)</f>
        <v>182</v>
      </c>
      <c r="M2185" t="str">
        <f>"insert into t_boleto values(" &amp; L2185 &amp; ", " &amp; T_Boleto[[#This Row],[SeqID]] &amp; ", " &amp; SUBSTITUTE(T_Boleto[[#This Row],[Valor]],",",".",1) &amp; ", '" &amp; TEXT(T_Boleto[[#This Row],[DataVencimento]],"aaaa-mm-dd") &amp; "');"</f>
        <v>insert into t_boleto values(182, 136183, 456.14, '2024-06-10');</v>
      </c>
    </row>
    <row r="2186" spans="1:13">
      <c r="A2186">
        <v>136184</v>
      </c>
      <c r="B2186">
        <v>937</v>
      </c>
      <c r="C2186">
        <v>2</v>
      </c>
      <c r="D2186">
        <v>456.14</v>
      </c>
      <c r="E2186" s="4">
        <v>45089</v>
      </c>
      <c r="F2186" s="4">
        <v>45117</v>
      </c>
      <c r="G2186">
        <v>0</v>
      </c>
      <c r="H2186" t="s">
        <v>7423</v>
      </c>
      <c r="I2186" t="s">
        <v>8000</v>
      </c>
      <c r="J2186" t="s">
        <v>8006</v>
      </c>
      <c r="L2186">
        <f>VLOOKUP(T_Boleto[[#This Row],[Acionista]], t_carne!$B$2:$L$292,11,0)</f>
        <v>183</v>
      </c>
      <c r="M2186" t="str">
        <f>"insert into t_boleto values(" &amp; L2186 &amp; ", " &amp; T_Boleto[[#This Row],[SeqID]] &amp; ", " &amp; SUBSTITUTE(T_Boleto[[#This Row],[Valor]],",",".",1) &amp; ", '" &amp; TEXT(T_Boleto[[#This Row],[DataVencimento]],"aaaa-mm-dd") &amp; "');"</f>
        <v>insert into t_boleto values(183, 136184, 456.14, '2023-07-10');</v>
      </c>
    </row>
    <row r="2187" spans="1:13">
      <c r="A2187">
        <v>136185</v>
      </c>
      <c r="B2187">
        <v>937</v>
      </c>
      <c r="C2187">
        <v>2</v>
      </c>
      <c r="D2187">
        <v>456.14</v>
      </c>
      <c r="E2187" s="4">
        <v>45089</v>
      </c>
      <c r="F2187" s="4">
        <v>45148</v>
      </c>
      <c r="G2187">
        <v>0</v>
      </c>
      <c r="H2187" t="s">
        <v>7423</v>
      </c>
      <c r="I2187" t="s">
        <v>8000</v>
      </c>
      <c r="J2187" t="s">
        <v>8007</v>
      </c>
      <c r="L2187">
        <f>VLOOKUP(T_Boleto[[#This Row],[Acionista]], t_carne!$B$2:$L$292,11,0)</f>
        <v>183</v>
      </c>
      <c r="M2187" t="str">
        <f>"insert into t_boleto values(" &amp; L2187 &amp; ", " &amp; T_Boleto[[#This Row],[SeqID]] &amp; ", " &amp; SUBSTITUTE(T_Boleto[[#This Row],[Valor]],",",".",1) &amp; ", '" &amp; TEXT(T_Boleto[[#This Row],[DataVencimento]],"aaaa-mm-dd") &amp; "');"</f>
        <v>insert into t_boleto values(183, 136185, 456.14, '2023-08-10');</v>
      </c>
    </row>
    <row r="2188" spans="1:13">
      <c r="A2188">
        <v>136186</v>
      </c>
      <c r="B2188">
        <v>937</v>
      </c>
      <c r="C2188">
        <v>2</v>
      </c>
      <c r="D2188">
        <v>456.14</v>
      </c>
      <c r="E2188" s="4">
        <v>45089</v>
      </c>
      <c r="F2188" s="4">
        <v>45179</v>
      </c>
      <c r="G2188">
        <v>0</v>
      </c>
      <c r="H2188" t="s">
        <v>7423</v>
      </c>
      <c r="I2188" t="s">
        <v>8000</v>
      </c>
      <c r="J2188" t="s">
        <v>8008</v>
      </c>
      <c r="L2188">
        <f>VLOOKUP(T_Boleto[[#This Row],[Acionista]], t_carne!$B$2:$L$292,11,0)</f>
        <v>183</v>
      </c>
      <c r="M2188" t="str">
        <f>"insert into t_boleto values(" &amp; L2188 &amp; ", " &amp; T_Boleto[[#This Row],[SeqID]] &amp; ", " &amp; SUBSTITUTE(T_Boleto[[#This Row],[Valor]],",",".",1) &amp; ", '" &amp; TEXT(T_Boleto[[#This Row],[DataVencimento]],"aaaa-mm-dd") &amp; "');"</f>
        <v>insert into t_boleto values(183, 136186, 456.14, '2023-09-10');</v>
      </c>
    </row>
    <row r="2189" spans="1:13">
      <c r="A2189">
        <v>136187</v>
      </c>
      <c r="B2189">
        <v>937</v>
      </c>
      <c r="C2189">
        <v>2</v>
      </c>
      <c r="D2189">
        <v>456.14</v>
      </c>
      <c r="E2189" s="4">
        <v>45089</v>
      </c>
      <c r="F2189" s="4">
        <v>45209</v>
      </c>
      <c r="G2189">
        <v>0</v>
      </c>
      <c r="H2189" t="s">
        <v>7423</v>
      </c>
      <c r="I2189" t="s">
        <v>8000</v>
      </c>
      <c r="J2189" t="s">
        <v>8009</v>
      </c>
      <c r="L2189">
        <f>VLOOKUP(T_Boleto[[#This Row],[Acionista]], t_carne!$B$2:$L$292,11,0)</f>
        <v>183</v>
      </c>
      <c r="M2189" t="str">
        <f>"insert into t_boleto values(" &amp; L2189 &amp; ", " &amp; T_Boleto[[#This Row],[SeqID]] &amp; ", " &amp; SUBSTITUTE(T_Boleto[[#This Row],[Valor]],",",".",1) &amp; ", '" &amp; TEXT(T_Boleto[[#This Row],[DataVencimento]],"aaaa-mm-dd") &amp; "');"</f>
        <v>insert into t_boleto values(183, 136187, 456.14, '2023-10-10');</v>
      </c>
    </row>
    <row r="2190" spans="1:13">
      <c r="A2190">
        <v>136188</v>
      </c>
      <c r="B2190">
        <v>937</v>
      </c>
      <c r="C2190">
        <v>2</v>
      </c>
      <c r="D2190">
        <v>456.14</v>
      </c>
      <c r="E2190" s="4">
        <v>45089</v>
      </c>
      <c r="F2190" s="4">
        <v>45240</v>
      </c>
      <c r="G2190">
        <v>0</v>
      </c>
      <c r="H2190" t="s">
        <v>7423</v>
      </c>
      <c r="I2190" t="s">
        <v>8000</v>
      </c>
      <c r="J2190" t="s">
        <v>8010</v>
      </c>
      <c r="L2190">
        <f>VLOOKUP(T_Boleto[[#This Row],[Acionista]], t_carne!$B$2:$L$292,11,0)</f>
        <v>183</v>
      </c>
      <c r="M2190" t="str">
        <f>"insert into t_boleto values(" &amp; L2190 &amp; ", " &amp; T_Boleto[[#This Row],[SeqID]] &amp; ", " &amp; SUBSTITUTE(T_Boleto[[#This Row],[Valor]],",",".",1) &amp; ", '" &amp; TEXT(T_Boleto[[#This Row],[DataVencimento]],"aaaa-mm-dd") &amp; "');"</f>
        <v>insert into t_boleto values(183, 136188, 456.14, '2023-11-10');</v>
      </c>
    </row>
    <row r="2191" spans="1:13">
      <c r="A2191">
        <v>136189</v>
      </c>
      <c r="B2191">
        <v>937</v>
      </c>
      <c r="C2191">
        <v>2</v>
      </c>
      <c r="D2191">
        <v>456.14</v>
      </c>
      <c r="E2191" s="4">
        <v>45089</v>
      </c>
      <c r="F2191" s="4">
        <v>45270</v>
      </c>
      <c r="G2191">
        <v>0</v>
      </c>
      <c r="H2191" t="s">
        <v>7423</v>
      </c>
      <c r="I2191" t="s">
        <v>8000</v>
      </c>
      <c r="J2191" t="s">
        <v>8011</v>
      </c>
      <c r="L2191">
        <f>VLOOKUP(T_Boleto[[#This Row],[Acionista]], t_carne!$B$2:$L$292,11,0)</f>
        <v>183</v>
      </c>
      <c r="M2191" t="str">
        <f>"insert into t_boleto values(" &amp; L2191 &amp; ", " &amp; T_Boleto[[#This Row],[SeqID]] &amp; ", " &amp; SUBSTITUTE(T_Boleto[[#This Row],[Valor]],",",".",1) &amp; ", '" &amp; TEXT(T_Boleto[[#This Row],[DataVencimento]],"aaaa-mm-dd") &amp; "');"</f>
        <v>insert into t_boleto values(183, 136189, 456.14, '2023-12-10');</v>
      </c>
    </row>
    <row r="2192" spans="1:13">
      <c r="A2192">
        <v>136190</v>
      </c>
      <c r="B2192">
        <v>937</v>
      </c>
      <c r="C2192">
        <v>2</v>
      </c>
      <c r="D2192">
        <v>456.14</v>
      </c>
      <c r="E2192" s="4">
        <v>45089</v>
      </c>
      <c r="F2192" s="4">
        <v>45301</v>
      </c>
      <c r="G2192">
        <v>0</v>
      </c>
      <c r="H2192" t="s">
        <v>7423</v>
      </c>
      <c r="I2192" t="s">
        <v>8000</v>
      </c>
      <c r="J2192" t="s">
        <v>8012</v>
      </c>
      <c r="L2192">
        <f>VLOOKUP(T_Boleto[[#This Row],[Acionista]], t_carne!$B$2:$L$292,11,0)</f>
        <v>183</v>
      </c>
      <c r="M2192" t="str">
        <f>"insert into t_boleto values(" &amp; L2192 &amp; ", " &amp; T_Boleto[[#This Row],[SeqID]] &amp; ", " &amp; SUBSTITUTE(T_Boleto[[#This Row],[Valor]],",",".",1) &amp; ", '" &amp; TEXT(T_Boleto[[#This Row],[DataVencimento]],"aaaa-mm-dd") &amp; "');"</f>
        <v>insert into t_boleto values(183, 136190, 456.14, '2024-01-10');</v>
      </c>
    </row>
    <row r="2193" spans="1:13">
      <c r="A2193">
        <v>136191</v>
      </c>
      <c r="B2193">
        <v>937</v>
      </c>
      <c r="C2193">
        <v>2</v>
      </c>
      <c r="D2193">
        <v>456.14</v>
      </c>
      <c r="E2193" s="4">
        <v>45089</v>
      </c>
      <c r="F2193" s="4">
        <v>45332</v>
      </c>
      <c r="G2193">
        <v>0</v>
      </c>
      <c r="H2193" t="s">
        <v>7423</v>
      </c>
      <c r="I2193" t="s">
        <v>8000</v>
      </c>
      <c r="J2193" t="s">
        <v>8013</v>
      </c>
      <c r="L2193">
        <f>VLOOKUP(T_Boleto[[#This Row],[Acionista]], t_carne!$B$2:$L$292,11,0)</f>
        <v>183</v>
      </c>
      <c r="M2193" t="str">
        <f>"insert into t_boleto values(" &amp; L2193 &amp; ", " &amp; T_Boleto[[#This Row],[SeqID]] &amp; ", " &amp; SUBSTITUTE(T_Boleto[[#This Row],[Valor]],",",".",1) &amp; ", '" &amp; TEXT(T_Boleto[[#This Row],[DataVencimento]],"aaaa-mm-dd") &amp; "');"</f>
        <v>insert into t_boleto values(183, 136191, 456.14, '2024-02-10');</v>
      </c>
    </row>
    <row r="2194" spans="1:13">
      <c r="A2194">
        <v>136192</v>
      </c>
      <c r="B2194">
        <v>937</v>
      </c>
      <c r="C2194">
        <v>2</v>
      </c>
      <c r="D2194">
        <v>456.14</v>
      </c>
      <c r="E2194" s="4">
        <v>45089</v>
      </c>
      <c r="F2194" s="4">
        <v>45361</v>
      </c>
      <c r="G2194">
        <v>0</v>
      </c>
      <c r="H2194" t="s">
        <v>7423</v>
      </c>
      <c r="I2194" t="s">
        <v>8000</v>
      </c>
      <c r="J2194" t="s">
        <v>8001</v>
      </c>
      <c r="L2194">
        <f>VLOOKUP(T_Boleto[[#This Row],[Acionista]], t_carne!$B$2:$L$292,11,0)</f>
        <v>183</v>
      </c>
      <c r="M2194" t="str">
        <f>"insert into t_boleto values(" &amp; L2194 &amp; ", " &amp; T_Boleto[[#This Row],[SeqID]] &amp; ", " &amp; SUBSTITUTE(T_Boleto[[#This Row],[Valor]],",",".",1) &amp; ", '" &amp; TEXT(T_Boleto[[#This Row],[DataVencimento]],"aaaa-mm-dd") &amp; "');"</f>
        <v>insert into t_boleto values(183, 136192, 456.14, '2024-03-10');</v>
      </c>
    </row>
    <row r="2195" spans="1:13">
      <c r="A2195">
        <v>136193</v>
      </c>
      <c r="B2195">
        <v>937</v>
      </c>
      <c r="C2195">
        <v>2</v>
      </c>
      <c r="D2195">
        <v>456.14</v>
      </c>
      <c r="E2195" s="4">
        <v>45089</v>
      </c>
      <c r="F2195" s="4">
        <v>45392</v>
      </c>
      <c r="G2195">
        <v>0</v>
      </c>
      <c r="H2195" t="s">
        <v>7423</v>
      </c>
      <c r="I2195" t="s">
        <v>8000</v>
      </c>
      <c r="J2195" t="s">
        <v>8002</v>
      </c>
      <c r="L2195">
        <f>VLOOKUP(T_Boleto[[#This Row],[Acionista]], t_carne!$B$2:$L$292,11,0)</f>
        <v>183</v>
      </c>
      <c r="M2195" t="str">
        <f>"insert into t_boleto values(" &amp; L2195 &amp; ", " &amp; T_Boleto[[#This Row],[SeqID]] &amp; ", " &amp; SUBSTITUTE(T_Boleto[[#This Row],[Valor]],",",".",1) &amp; ", '" &amp; TEXT(T_Boleto[[#This Row],[DataVencimento]],"aaaa-mm-dd") &amp; "');"</f>
        <v>insert into t_boleto values(183, 136193, 456.14, '2024-04-10');</v>
      </c>
    </row>
    <row r="2196" spans="1:13">
      <c r="A2196">
        <v>136194</v>
      </c>
      <c r="B2196">
        <v>937</v>
      </c>
      <c r="C2196">
        <v>2</v>
      </c>
      <c r="D2196">
        <v>456.14</v>
      </c>
      <c r="E2196" s="4">
        <v>45089</v>
      </c>
      <c r="F2196" s="4">
        <v>45422</v>
      </c>
      <c r="G2196">
        <v>0</v>
      </c>
      <c r="H2196" t="s">
        <v>7423</v>
      </c>
      <c r="I2196" t="s">
        <v>8000</v>
      </c>
      <c r="J2196" t="s">
        <v>8003</v>
      </c>
      <c r="L2196">
        <f>VLOOKUP(T_Boleto[[#This Row],[Acionista]], t_carne!$B$2:$L$292,11,0)</f>
        <v>183</v>
      </c>
      <c r="M2196" t="str">
        <f>"insert into t_boleto values(" &amp; L2196 &amp; ", " &amp; T_Boleto[[#This Row],[SeqID]] &amp; ", " &amp; SUBSTITUTE(T_Boleto[[#This Row],[Valor]],",",".",1) &amp; ", '" &amp; TEXT(T_Boleto[[#This Row],[DataVencimento]],"aaaa-mm-dd") &amp; "');"</f>
        <v>insert into t_boleto values(183, 136194, 456.14, '2024-05-10');</v>
      </c>
    </row>
    <row r="2197" spans="1:13">
      <c r="A2197">
        <v>136195</v>
      </c>
      <c r="B2197">
        <v>937</v>
      </c>
      <c r="C2197">
        <v>2</v>
      </c>
      <c r="D2197">
        <v>456.14</v>
      </c>
      <c r="E2197" s="4">
        <v>45089</v>
      </c>
      <c r="F2197" s="4">
        <v>45453</v>
      </c>
      <c r="G2197">
        <v>0</v>
      </c>
      <c r="H2197" t="s">
        <v>7423</v>
      </c>
      <c r="I2197" t="s">
        <v>8000</v>
      </c>
      <c r="J2197" t="s">
        <v>8004</v>
      </c>
      <c r="L2197">
        <f>VLOOKUP(T_Boleto[[#This Row],[Acionista]], t_carne!$B$2:$L$292,11,0)</f>
        <v>183</v>
      </c>
      <c r="M2197" t="str">
        <f>"insert into t_boleto values(" &amp; L2197 &amp; ", " &amp; T_Boleto[[#This Row],[SeqID]] &amp; ", " &amp; SUBSTITUTE(T_Boleto[[#This Row],[Valor]],",",".",1) &amp; ", '" &amp; TEXT(T_Boleto[[#This Row],[DataVencimento]],"aaaa-mm-dd") &amp; "');"</f>
        <v>insert into t_boleto values(183, 136195, 456.14, '2024-06-10');</v>
      </c>
    </row>
    <row r="2198" spans="1:13">
      <c r="A2198">
        <v>136196</v>
      </c>
      <c r="B2198">
        <v>817</v>
      </c>
      <c r="C2198">
        <v>2</v>
      </c>
      <c r="D2198">
        <v>456.14</v>
      </c>
      <c r="E2198" s="4">
        <v>45089</v>
      </c>
      <c r="F2198" s="4">
        <v>45117</v>
      </c>
      <c r="G2198">
        <v>0</v>
      </c>
      <c r="H2198" t="s">
        <v>7319</v>
      </c>
      <c r="I2198" t="s">
        <v>8000</v>
      </c>
      <c r="J2198" t="s">
        <v>8006</v>
      </c>
      <c r="L2198">
        <f>VLOOKUP(T_Boleto[[#This Row],[Acionista]], t_carne!$B$2:$L$292,11,0)</f>
        <v>184</v>
      </c>
      <c r="M2198" t="str">
        <f>"insert into t_boleto values(" &amp; L2198 &amp; ", " &amp; T_Boleto[[#This Row],[SeqID]] &amp; ", " &amp; SUBSTITUTE(T_Boleto[[#This Row],[Valor]],",",".",1) &amp; ", '" &amp; TEXT(T_Boleto[[#This Row],[DataVencimento]],"aaaa-mm-dd") &amp; "');"</f>
        <v>insert into t_boleto values(184, 136196, 456.14, '2023-07-10');</v>
      </c>
    </row>
    <row r="2199" spans="1:13">
      <c r="A2199">
        <v>136197</v>
      </c>
      <c r="B2199">
        <v>817</v>
      </c>
      <c r="C2199">
        <v>2</v>
      </c>
      <c r="D2199">
        <v>456.14</v>
      </c>
      <c r="E2199" s="4">
        <v>45089</v>
      </c>
      <c r="F2199" s="4">
        <v>45148</v>
      </c>
      <c r="G2199">
        <v>0</v>
      </c>
      <c r="H2199" t="s">
        <v>7319</v>
      </c>
      <c r="I2199" t="s">
        <v>8000</v>
      </c>
      <c r="J2199" t="s">
        <v>8007</v>
      </c>
      <c r="L2199">
        <f>VLOOKUP(T_Boleto[[#This Row],[Acionista]], t_carne!$B$2:$L$292,11,0)</f>
        <v>184</v>
      </c>
      <c r="M2199" t="str">
        <f>"insert into t_boleto values(" &amp; L2199 &amp; ", " &amp; T_Boleto[[#This Row],[SeqID]] &amp; ", " &amp; SUBSTITUTE(T_Boleto[[#This Row],[Valor]],",",".",1) &amp; ", '" &amp; TEXT(T_Boleto[[#This Row],[DataVencimento]],"aaaa-mm-dd") &amp; "');"</f>
        <v>insert into t_boleto values(184, 136197, 456.14, '2023-08-10');</v>
      </c>
    </row>
    <row r="2200" spans="1:13">
      <c r="A2200">
        <v>136198</v>
      </c>
      <c r="B2200">
        <v>817</v>
      </c>
      <c r="C2200">
        <v>2</v>
      </c>
      <c r="D2200">
        <v>456.14</v>
      </c>
      <c r="E2200" s="4">
        <v>45089</v>
      </c>
      <c r="F2200" s="4">
        <v>45179</v>
      </c>
      <c r="G2200">
        <v>0</v>
      </c>
      <c r="H2200" t="s">
        <v>7319</v>
      </c>
      <c r="I2200" t="s">
        <v>8000</v>
      </c>
      <c r="J2200" t="s">
        <v>8008</v>
      </c>
      <c r="L2200">
        <f>VLOOKUP(T_Boleto[[#This Row],[Acionista]], t_carne!$B$2:$L$292,11,0)</f>
        <v>184</v>
      </c>
      <c r="M2200" t="str">
        <f>"insert into t_boleto values(" &amp; L2200 &amp; ", " &amp; T_Boleto[[#This Row],[SeqID]] &amp; ", " &amp; SUBSTITUTE(T_Boleto[[#This Row],[Valor]],",",".",1) &amp; ", '" &amp; TEXT(T_Boleto[[#This Row],[DataVencimento]],"aaaa-mm-dd") &amp; "');"</f>
        <v>insert into t_boleto values(184, 136198, 456.14, '2023-09-10');</v>
      </c>
    </row>
    <row r="2201" spans="1:13">
      <c r="A2201">
        <v>136199</v>
      </c>
      <c r="B2201">
        <v>817</v>
      </c>
      <c r="C2201">
        <v>2</v>
      </c>
      <c r="D2201">
        <v>456.14</v>
      </c>
      <c r="E2201" s="4">
        <v>45089</v>
      </c>
      <c r="F2201" s="4">
        <v>45209</v>
      </c>
      <c r="G2201">
        <v>0</v>
      </c>
      <c r="H2201" t="s">
        <v>7319</v>
      </c>
      <c r="I2201" t="s">
        <v>8000</v>
      </c>
      <c r="J2201" t="s">
        <v>8009</v>
      </c>
      <c r="L2201">
        <f>VLOOKUP(T_Boleto[[#This Row],[Acionista]], t_carne!$B$2:$L$292,11,0)</f>
        <v>184</v>
      </c>
      <c r="M2201" t="str">
        <f>"insert into t_boleto values(" &amp; L2201 &amp; ", " &amp; T_Boleto[[#This Row],[SeqID]] &amp; ", " &amp; SUBSTITUTE(T_Boleto[[#This Row],[Valor]],",",".",1) &amp; ", '" &amp; TEXT(T_Boleto[[#This Row],[DataVencimento]],"aaaa-mm-dd") &amp; "');"</f>
        <v>insert into t_boleto values(184, 136199, 456.14, '2023-10-10');</v>
      </c>
    </row>
    <row r="2202" spans="1:13">
      <c r="A2202">
        <v>136200</v>
      </c>
      <c r="B2202">
        <v>817</v>
      </c>
      <c r="C2202">
        <v>2</v>
      </c>
      <c r="D2202">
        <v>456.14</v>
      </c>
      <c r="E2202" s="4">
        <v>45089</v>
      </c>
      <c r="F2202" s="4">
        <v>45240</v>
      </c>
      <c r="G2202">
        <v>0</v>
      </c>
      <c r="H2202" t="s">
        <v>7319</v>
      </c>
      <c r="I2202" t="s">
        <v>8000</v>
      </c>
      <c r="J2202" t="s">
        <v>8010</v>
      </c>
      <c r="L2202">
        <f>VLOOKUP(T_Boleto[[#This Row],[Acionista]], t_carne!$B$2:$L$292,11,0)</f>
        <v>184</v>
      </c>
      <c r="M2202" t="str">
        <f>"insert into t_boleto values(" &amp; L2202 &amp; ", " &amp; T_Boleto[[#This Row],[SeqID]] &amp; ", " &amp; SUBSTITUTE(T_Boleto[[#This Row],[Valor]],",",".",1) &amp; ", '" &amp; TEXT(T_Boleto[[#This Row],[DataVencimento]],"aaaa-mm-dd") &amp; "');"</f>
        <v>insert into t_boleto values(184, 136200, 456.14, '2023-11-10');</v>
      </c>
    </row>
    <row r="2203" spans="1:13">
      <c r="A2203">
        <v>136201</v>
      </c>
      <c r="B2203">
        <v>817</v>
      </c>
      <c r="C2203">
        <v>2</v>
      </c>
      <c r="D2203">
        <v>456.14</v>
      </c>
      <c r="E2203" s="4">
        <v>45089</v>
      </c>
      <c r="F2203" s="4">
        <v>45270</v>
      </c>
      <c r="G2203">
        <v>0</v>
      </c>
      <c r="H2203" t="s">
        <v>7319</v>
      </c>
      <c r="I2203" t="s">
        <v>8000</v>
      </c>
      <c r="J2203" t="s">
        <v>8011</v>
      </c>
      <c r="L2203">
        <f>VLOOKUP(T_Boleto[[#This Row],[Acionista]], t_carne!$B$2:$L$292,11,0)</f>
        <v>184</v>
      </c>
      <c r="M2203" t="str">
        <f>"insert into t_boleto values(" &amp; L2203 &amp; ", " &amp; T_Boleto[[#This Row],[SeqID]] &amp; ", " &amp; SUBSTITUTE(T_Boleto[[#This Row],[Valor]],",",".",1) &amp; ", '" &amp; TEXT(T_Boleto[[#This Row],[DataVencimento]],"aaaa-mm-dd") &amp; "');"</f>
        <v>insert into t_boleto values(184, 136201, 456.14, '2023-12-10');</v>
      </c>
    </row>
    <row r="2204" spans="1:13">
      <c r="A2204">
        <v>136202</v>
      </c>
      <c r="B2204">
        <v>817</v>
      </c>
      <c r="C2204">
        <v>2</v>
      </c>
      <c r="D2204">
        <v>456.14</v>
      </c>
      <c r="E2204" s="4">
        <v>45089</v>
      </c>
      <c r="F2204" s="4">
        <v>45301</v>
      </c>
      <c r="G2204">
        <v>0</v>
      </c>
      <c r="H2204" t="s">
        <v>7319</v>
      </c>
      <c r="I2204" t="s">
        <v>8000</v>
      </c>
      <c r="J2204" t="s">
        <v>8012</v>
      </c>
      <c r="L2204">
        <f>VLOOKUP(T_Boleto[[#This Row],[Acionista]], t_carne!$B$2:$L$292,11,0)</f>
        <v>184</v>
      </c>
      <c r="M2204" t="str">
        <f>"insert into t_boleto values(" &amp; L2204 &amp; ", " &amp; T_Boleto[[#This Row],[SeqID]] &amp; ", " &amp; SUBSTITUTE(T_Boleto[[#This Row],[Valor]],",",".",1) &amp; ", '" &amp; TEXT(T_Boleto[[#This Row],[DataVencimento]],"aaaa-mm-dd") &amp; "');"</f>
        <v>insert into t_boleto values(184, 136202, 456.14, '2024-01-10');</v>
      </c>
    </row>
    <row r="2205" spans="1:13">
      <c r="A2205">
        <v>136203</v>
      </c>
      <c r="B2205">
        <v>817</v>
      </c>
      <c r="C2205">
        <v>2</v>
      </c>
      <c r="D2205">
        <v>456.14</v>
      </c>
      <c r="E2205" s="4">
        <v>45089</v>
      </c>
      <c r="F2205" s="4">
        <v>45332</v>
      </c>
      <c r="G2205">
        <v>0</v>
      </c>
      <c r="H2205" t="s">
        <v>7319</v>
      </c>
      <c r="I2205" t="s">
        <v>8000</v>
      </c>
      <c r="J2205" t="s">
        <v>8013</v>
      </c>
      <c r="L2205">
        <f>VLOOKUP(T_Boleto[[#This Row],[Acionista]], t_carne!$B$2:$L$292,11,0)</f>
        <v>184</v>
      </c>
      <c r="M2205" t="str">
        <f>"insert into t_boleto values(" &amp; L2205 &amp; ", " &amp; T_Boleto[[#This Row],[SeqID]] &amp; ", " &amp; SUBSTITUTE(T_Boleto[[#This Row],[Valor]],",",".",1) &amp; ", '" &amp; TEXT(T_Boleto[[#This Row],[DataVencimento]],"aaaa-mm-dd") &amp; "');"</f>
        <v>insert into t_boleto values(184, 136203, 456.14, '2024-02-10');</v>
      </c>
    </row>
    <row r="2206" spans="1:13">
      <c r="A2206">
        <v>136204</v>
      </c>
      <c r="B2206">
        <v>817</v>
      </c>
      <c r="C2206">
        <v>2</v>
      </c>
      <c r="D2206">
        <v>456.14</v>
      </c>
      <c r="E2206" s="4">
        <v>45089</v>
      </c>
      <c r="F2206" s="4">
        <v>45361</v>
      </c>
      <c r="G2206">
        <v>0</v>
      </c>
      <c r="H2206" t="s">
        <v>7319</v>
      </c>
      <c r="I2206" t="s">
        <v>8000</v>
      </c>
      <c r="J2206" t="s">
        <v>8001</v>
      </c>
      <c r="L2206">
        <f>VLOOKUP(T_Boleto[[#This Row],[Acionista]], t_carne!$B$2:$L$292,11,0)</f>
        <v>184</v>
      </c>
      <c r="M2206" t="str">
        <f>"insert into t_boleto values(" &amp; L2206 &amp; ", " &amp; T_Boleto[[#This Row],[SeqID]] &amp; ", " &amp; SUBSTITUTE(T_Boleto[[#This Row],[Valor]],",",".",1) &amp; ", '" &amp; TEXT(T_Boleto[[#This Row],[DataVencimento]],"aaaa-mm-dd") &amp; "');"</f>
        <v>insert into t_boleto values(184, 136204, 456.14, '2024-03-10');</v>
      </c>
    </row>
    <row r="2207" spans="1:13">
      <c r="A2207">
        <v>136205</v>
      </c>
      <c r="B2207">
        <v>817</v>
      </c>
      <c r="C2207">
        <v>2</v>
      </c>
      <c r="D2207">
        <v>456.14</v>
      </c>
      <c r="E2207" s="4">
        <v>45089</v>
      </c>
      <c r="F2207" s="4">
        <v>45392</v>
      </c>
      <c r="G2207">
        <v>0</v>
      </c>
      <c r="H2207" t="s">
        <v>7319</v>
      </c>
      <c r="I2207" t="s">
        <v>8000</v>
      </c>
      <c r="J2207" t="s">
        <v>8002</v>
      </c>
      <c r="L2207">
        <f>VLOOKUP(T_Boleto[[#This Row],[Acionista]], t_carne!$B$2:$L$292,11,0)</f>
        <v>184</v>
      </c>
      <c r="M2207" t="str">
        <f>"insert into t_boleto values(" &amp; L2207 &amp; ", " &amp; T_Boleto[[#This Row],[SeqID]] &amp; ", " &amp; SUBSTITUTE(T_Boleto[[#This Row],[Valor]],",",".",1) &amp; ", '" &amp; TEXT(T_Boleto[[#This Row],[DataVencimento]],"aaaa-mm-dd") &amp; "');"</f>
        <v>insert into t_boleto values(184, 136205, 456.14, '2024-04-10');</v>
      </c>
    </row>
    <row r="2208" spans="1:13">
      <c r="A2208">
        <v>136206</v>
      </c>
      <c r="B2208">
        <v>817</v>
      </c>
      <c r="C2208">
        <v>2</v>
      </c>
      <c r="D2208">
        <v>456.14</v>
      </c>
      <c r="E2208" s="4">
        <v>45089</v>
      </c>
      <c r="F2208" s="4">
        <v>45422</v>
      </c>
      <c r="G2208">
        <v>0</v>
      </c>
      <c r="H2208" t="s">
        <v>7319</v>
      </c>
      <c r="I2208" t="s">
        <v>8000</v>
      </c>
      <c r="J2208" t="s">
        <v>8003</v>
      </c>
      <c r="L2208">
        <f>VLOOKUP(T_Boleto[[#This Row],[Acionista]], t_carne!$B$2:$L$292,11,0)</f>
        <v>184</v>
      </c>
      <c r="M2208" t="str">
        <f>"insert into t_boleto values(" &amp; L2208 &amp; ", " &amp; T_Boleto[[#This Row],[SeqID]] &amp; ", " &amp; SUBSTITUTE(T_Boleto[[#This Row],[Valor]],",",".",1) &amp; ", '" &amp; TEXT(T_Boleto[[#This Row],[DataVencimento]],"aaaa-mm-dd") &amp; "');"</f>
        <v>insert into t_boleto values(184, 136206, 456.14, '2024-05-10');</v>
      </c>
    </row>
    <row r="2209" spans="1:13">
      <c r="A2209">
        <v>136207</v>
      </c>
      <c r="B2209">
        <v>817</v>
      </c>
      <c r="C2209">
        <v>2</v>
      </c>
      <c r="D2209">
        <v>456.14</v>
      </c>
      <c r="E2209" s="4">
        <v>45089</v>
      </c>
      <c r="F2209" s="4">
        <v>45453</v>
      </c>
      <c r="G2209">
        <v>0</v>
      </c>
      <c r="H2209" t="s">
        <v>7319</v>
      </c>
      <c r="I2209" t="s">
        <v>8000</v>
      </c>
      <c r="J2209" t="s">
        <v>8004</v>
      </c>
      <c r="L2209">
        <f>VLOOKUP(T_Boleto[[#This Row],[Acionista]], t_carne!$B$2:$L$292,11,0)</f>
        <v>184</v>
      </c>
      <c r="M2209" t="str">
        <f>"insert into t_boleto values(" &amp; L2209 &amp; ", " &amp; T_Boleto[[#This Row],[SeqID]] &amp; ", " &amp; SUBSTITUTE(T_Boleto[[#This Row],[Valor]],",",".",1) &amp; ", '" &amp; TEXT(T_Boleto[[#This Row],[DataVencimento]],"aaaa-mm-dd") &amp; "');"</f>
        <v>insert into t_boleto values(184, 136207, 456.14, '2024-06-10');</v>
      </c>
    </row>
    <row r="2210" spans="1:13">
      <c r="A2210">
        <v>136208</v>
      </c>
      <c r="B2210">
        <v>838</v>
      </c>
      <c r="C2210">
        <v>2</v>
      </c>
      <c r="D2210">
        <v>456.14</v>
      </c>
      <c r="E2210" s="4">
        <v>45089</v>
      </c>
      <c r="F2210" s="4">
        <v>45117</v>
      </c>
      <c r="G2210">
        <v>0</v>
      </c>
      <c r="H2210" t="s">
        <v>7330</v>
      </c>
      <c r="I2210" t="s">
        <v>8000</v>
      </c>
      <c r="J2210" t="s">
        <v>8006</v>
      </c>
      <c r="L2210">
        <f>VLOOKUP(T_Boleto[[#This Row],[Acionista]], t_carne!$B$2:$L$292,11,0)</f>
        <v>185</v>
      </c>
      <c r="M2210" t="str">
        <f>"insert into t_boleto values(" &amp; L2210 &amp; ", " &amp; T_Boleto[[#This Row],[SeqID]] &amp; ", " &amp; SUBSTITUTE(T_Boleto[[#This Row],[Valor]],",",".",1) &amp; ", '" &amp; TEXT(T_Boleto[[#This Row],[DataVencimento]],"aaaa-mm-dd") &amp; "');"</f>
        <v>insert into t_boleto values(185, 136208, 456.14, '2023-07-10');</v>
      </c>
    </row>
    <row r="2211" spans="1:13">
      <c r="A2211">
        <v>136209</v>
      </c>
      <c r="B2211">
        <v>838</v>
      </c>
      <c r="C2211">
        <v>2</v>
      </c>
      <c r="D2211">
        <v>456.14</v>
      </c>
      <c r="E2211" s="4">
        <v>45089</v>
      </c>
      <c r="F2211" s="4">
        <v>45148</v>
      </c>
      <c r="G2211">
        <v>0</v>
      </c>
      <c r="H2211" t="s">
        <v>7330</v>
      </c>
      <c r="I2211" t="s">
        <v>8000</v>
      </c>
      <c r="J2211" t="s">
        <v>8007</v>
      </c>
      <c r="L2211">
        <f>VLOOKUP(T_Boleto[[#This Row],[Acionista]], t_carne!$B$2:$L$292,11,0)</f>
        <v>185</v>
      </c>
      <c r="M2211" t="str">
        <f>"insert into t_boleto values(" &amp; L2211 &amp; ", " &amp; T_Boleto[[#This Row],[SeqID]] &amp; ", " &amp; SUBSTITUTE(T_Boleto[[#This Row],[Valor]],",",".",1) &amp; ", '" &amp; TEXT(T_Boleto[[#This Row],[DataVencimento]],"aaaa-mm-dd") &amp; "');"</f>
        <v>insert into t_boleto values(185, 136209, 456.14, '2023-08-10');</v>
      </c>
    </row>
    <row r="2212" spans="1:13">
      <c r="A2212">
        <v>136210</v>
      </c>
      <c r="B2212">
        <v>838</v>
      </c>
      <c r="C2212">
        <v>2</v>
      </c>
      <c r="D2212">
        <v>456.14</v>
      </c>
      <c r="E2212" s="4">
        <v>45089</v>
      </c>
      <c r="F2212" s="4">
        <v>45179</v>
      </c>
      <c r="G2212">
        <v>0</v>
      </c>
      <c r="H2212" t="s">
        <v>7330</v>
      </c>
      <c r="I2212" t="s">
        <v>8000</v>
      </c>
      <c r="J2212" t="s">
        <v>8008</v>
      </c>
      <c r="L2212">
        <f>VLOOKUP(T_Boleto[[#This Row],[Acionista]], t_carne!$B$2:$L$292,11,0)</f>
        <v>185</v>
      </c>
      <c r="M2212" t="str">
        <f>"insert into t_boleto values(" &amp; L2212 &amp; ", " &amp; T_Boleto[[#This Row],[SeqID]] &amp; ", " &amp; SUBSTITUTE(T_Boleto[[#This Row],[Valor]],",",".",1) &amp; ", '" &amp; TEXT(T_Boleto[[#This Row],[DataVencimento]],"aaaa-mm-dd") &amp; "');"</f>
        <v>insert into t_boleto values(185, 136210, 456.14, '2023-09-10');</v>
      </c>
    </row>
    <row r="2213" spans="1:13">
      <c r="A2213">
        <v>136211</v>
      </c>
      <c r="B2213">
        <v>838</v>
      </c>
      <c r="C2213">
        <v>2</v>
      </c>
      <c r="D2213">
        <v>456.14</v>
      </c>
      <c r="E2213" s="4">
        <v>45089</v>
      </c>
      <c r="F2213" s="4">
        <v>45209</v>
      </c>
      <c r="G2213">
        <v>0</v>
      </c>
      <c r="H2213" t="s">
        <v>7330</v>
      </c>
      <c r="I2213" t="s">
        <v>8000</v>
      </c>
      <c r="J2213" t="s">
        <v>8009</v>
      </c>
      <c r="L2213">
        <f>VLOOKUP(T_Boleto[[#This Row],[Acionista]], t_carne!$B$2:$L$292,11,0)</f>
        <v>185</v>
      </c>
      <c r="M2213" t="str">
        <f>"insert into t_boleto values(" &amp; L2213 &amp; ", " &amp; T_Boleto[[#This Row],[SeqID]] &amp; ", " &amp; SUBSTITUTE(T_Boleto[[#This Row],[Valor]],",",".",1) &amp; ", '" &amp; TEXT(T_Boleto[[#This Row],[DataVencimento]],"aaaa-mm-dd") &amp; "');"</f>
        <v>insert into t_boleto values(185, 136211, 456.14, '2023-10-10');</v>
      </c>
    </row>
    <row r="2214" spans="1:13">
      <c r="A2214">
        <v>136212</v>
      </c>
      <c r="B2214">
        <v>838</v>
      </c>
      <c r="C2214">
        <v>2</v>
      </c>
      <c r="D2214">
        <v>456.14</v>
      </c>
      <c r="E2214" s="4">
        <v>45089</v>
      </c>
      <c r="F2214" s="4">
        <v>45240</v>
      </c>
      <c r="G2214">
        <v>0</v>
      </c>
      <c r="H2214" t="s">
        <v>7330</v>
      </c>
      <c r="I2214" t="s">
        <v>8000</v>
      </c>
      <c r="J2214" t="s">
        <v>8010</v>
      </c>
      <c r="L2214">
        <f>VLOOKUP(T_Boleto[[#This Row],[Acionista]], t_carne!$B$2:$L$292,11,0)</f>
        <v>185</v>
      </c>
      <c r="M2214" t="str">
        <f>"insert into t_boleto values(" &amp; L2214 &amp; ", " &amp; T_Boleto[[#This Row],[SeqID]] &amp; ", " &amp; SUBSTITUTE(T_Boleto[[#This Row],[Valor]],",",".",1) &amp; ", '" &amp; TEXT(T_Boleto[[#This Row],[DataVencimento]],"aaaa-mm-dd") &amp; "');"</f>
        <v>insert into t_boleto values(185, 136212, 456.14, '2023-11-10');</v>
      </c>
    </row>
    <row r="2215" spans="1:13">
      <c r="A2215">
        <v>136213</v>
      </c>
      <c r="B2215">
        <v>838</v>
      </c>
      <c r="C2215">
        <v>2</v>
      </c>
      <c r="D2215">
        <v>456.14</v>
      </c>
      <c r="E2215" s="4">
        <v>45089</v>
      </c>
      <c r="F2215" s="4">
        <v>45270</v>
      </c>
      <c r="G2215">
        <v>0</v>
      </c>
      <c r="H2215" t="s">
        <v>7330</v>
      </c>
      <c r="I2215" t="s">
        <v>8000</v>
      </c>
      <c r="J2215" t="s">
        <v>8011</v>
      </c>
      <c r="L2215">
        <f>VLOOKUP(T_Boleto[[#This Row],[Acionista]], t_carne!$B$2:$L$292,11,0)</f>
        <v>185</v>
      </c>
      <c r="M2215" t="str">
        <f>"insert into t_boleto values(" &amp; L2215 &amp; ", " &amp; T_Boleto[[#This Row],[SeqID]] &amp; ", " &amp; SUBSTITUTE(T_Boleto[[#This Row],[Valor]],",",".",1) &amp; ", '" &amp; TEXT(T_Boleto[[#This Row],[DataVencimento]],"aaaa-mm-dd") &amp; "');"</f>
        <v>insert into t_boleto values(185, 136213, 456.14, '2023-12-10');</v>
      </c>
    </row>
    <row r="2216" spans="1:13">
      <c r="A2216">
        <v>136214</v>
      </c>
      <c r="B2216">
        <v>838</v>
      </c>
      <c r="C2216">
        <v>2</v>
      </c>
      <c r="D2216">
        <v>456.14</v>
      </c>
      <c r="E2216" s="4">
        <v>45089</v>
      </c>
      <c r="F2216" s="4">
        <v>45301</v>
      </c>
      <c r="G2216">
        <v>0</v>
      </c>
      <c r="H2216" t="s">
        <v>7330</v>
      </c>
      <c r="I2216" t="s">
        <v>8000</v>
      </c>
      <c r="J2216" t="s">
        <v>8012</v>
      </c>
      <c r="L2216">
        <f>VLOOKUP(T_Boleto[[#This Row],[Acionista]], t_carne!$B$2:$L$292,11,0)</f>
        <v>185</v>
      </c>
      <c r="M2216" t="str">
        <f>"insert into t_boleto values(" &amp; L2216 &amp; ", " &amp; T_Boleto[[#This Row],[SeqID]] &amp; ", " &amp; SUBSTITUTE(T_Boleto[[#This Row],[Valor]],",",".",1) &amp; ", '" &amp; TEXT(T_Boleto[[#This Row],[DataVencimento]],"aaaa-mm-dd") &amp; "');"</f>
        <v>insert into t_boleto values(185, 136214, 456.14, '2024-01-10');</v>
      </c>
    </row>
    <row r="2217" spans="1:13">
      <c r="A2217">
        <v>136215</v>
      </c>
      <c r="B2217">
        <v>838</v>
      </c>
      <c r="C2217">
        <v>2</v>
      </c>
      <c r="D2217">
        <v>456.14</v>
      </c>
      <c r="E2217" s="4">
        <v>45089</v>
      </c>
      <c r="F2217" s="4">
        <v>45332</v>
      </c>
      <c r="G2217">
        <v>0</v>
      </c>
      <c r="H2217" t="s">
        <v>7330</v>
      </c>
      <c r="I2217" t="s">
        <v>8000</v>
      </c>
      <c r="J2217" t="s">
        <v>8013</v>
      </c>
      <c r="L2217">
        <f>VLOOKUP(T_Boleto[[#This Row],[Acionista]], t_carne!$B$2:$L$292,11,0)</f>
        <v>185</v>
      </c>
      <c r="M2217" t="str">
        <f>"insert into t_boleto values(" &amp; L2217 &amp; ", " &amp; T_Boleto[[#This Row],[SeqID]] &amp; ", " &amp; SUBSTITUTE(T_Boleto[[#This Row],[Valor]],",",".",1) &amp; ", '" &amp; TEXT(T_Boleto[[#This Row],[DataVencimento]],"aaaa-mm-dd") &amp; "');"</f>
        <v>insert into t_boleto values(185, 136215, 456.14, '2024-02-10');</v>
      </c>
    </row>
    <row r="2218" spans="1:13">
      <c r="A2218">
        <v>136216</v>
      </c>
      <c r="B2218">
        <v>838</v>
      </c>
      <c r="C2218">
        <v>2</v>
      </c>
      <c r="D2218">
        <v>456.14</v>
      </c>
      <c r="E2218" s="4">
        <v>45089</v>
      </c>
      <c r="F2218" s="4">
        <v>45361</v>
      </c>
      <c r="G2218">
        <v>0</v>
      </c>
      <c r="H2218" t="s">
        <v>7330</v>
      </c>
      <c r="I2218" t="s">
        <v>8000</v>
      </c>
      <c r="J2218" t="s">
        <v>8001</v>
      </c>
      <c r="L2218">
        <f>VLOOKUP(T_Boleto[[#This Row],[Acionista]], t_carne!$B$2:$L$292,11,0)</f>
        <v>185</v>
      </c>
      <c r="M2218" t="str">
        <f>"insert into t_boleto values(" &amp; L2218 &amp; ", " &amp; T_Boleto[[#This Row],[SeqID]] &amp; ", " &amp; SUBSTITUTE(T_Boleto[[#This Row],[Valor]],",",".",1) &amp; ", '" &amp; TEXT(T_Boleto[[#This Row],[DataVencimento]],"aaaa-mm-dd") &amp; "');"</f>
        <v>insert into t_boleto values(185, 136216, 456.14, '2024-03-10');</v>
      </c>
    </row>
    <row r="2219" spans="1:13">
      <c r="A2219">
        <v>136217</v>
      </c>
      <c r="B2219">
        <v>838</v>
      </c>
      <c r="C2219">
        <v>2</v>
      </c>
      <c r="D2219">
        <v>456.14</v>
      </c>
      <c r="E2219" s="4">
        <v>45089</v>
      </c>
      <c r="F2219" s="4">
        <v>45392</v>
      </c>
      <c r="G2219">
        <v>0</v>
      </c>
      <c r="H2219" t="s">
        <v>7330</v>
      </c>
      <c r="I2219" t="s">
        <v>8000</v>
      </c>
      <c r="J2219" t="s">
        <v>8002</v>
      </c>
      <c r="L2219">
        <f>VLOOKUP(T_Boleto[[#This Row],[Acionista]], t_carne!$B$2:$L$292,11,0)</f>
        <v>185</v>
      </c>
      <c r="M2219" t="str">
        <f>"insert into t_boleto values(" &amp; L2219 &amp; ", " &amp; T_Boleto[[#This Row],[SeqID]] &amp; ", " &amp; SUBSTITUTE(T_Boleto[[#This Row],[Valor]],",",".",1) &amp; ", '" &amp; TEXT(T_Boleto[[#This Row],[DataVencimento]],"aaaa-mm-dd") &amp; "');"</f>
        <v>insert into t_boleto values(185, 136217, 456.14, '2024-04-10');</v>
      </c>
    </row>
    <row r="2220" spans="1:13">
      <c r="A2220">
        <v>136218</v>
      </c>
      <c r="B2220">
        <v>838</v>
      </c>
      <c r="C2220">
        <v>2</v>
      </c>
      <c r="D2220">
        <v>456.14</v>
      </c>
      <c r="E2220" s="4">
        <v>45089</v>
      </c>
      <c r="F2220" s="4">
        <v>45422</v>
      </c>
      <c r="G2220">
        <v>0</v>
      </c>
      <c r="H2220" t="s">
        <v>7330</v>
      </c>
      <c r="I2220" t="s">
        <v>8000</v>
      </c>
      <c r="J2220" t="s">
        <v>8003</v>
      </c>
      <c r="L2220">
        <f>VLOOKUP(T_Boleto[[#This Row],[Acionista]], t_carne!$B$2:$L$292,11,0)</f>
        <v>185</v>
      </c>
      <c r="M2220" t="str">
        <f>"insert into t_boleto values(" &amp; L2220 &amp; ", " &amp; T_Boleto[[#This Row],[SeqID]] &amp; ", " &amp; SUBSTITUTE(T_Boleto[[#This Row],[Valor]],",",".",1) &amp; ", '" &amp; TEXT(T_Boleto[[#This Row],[DataVencimento]],"aaaa-mm-dd") &amp; "');"</f>
        <v>insert into t_boleto values(185, 136218, 456.14, '2024-05-10');</v>
      </c>
    </row>
    <row r="2221" spans="1:13">
      <c r="A2221">
        <v>136219</v>
      </c>
      <c r="B2221">
        <v>838</v>
      </c>
      <c r="C2221">
        <v>2</v>
      </c>
      <c r="D2221">
        <v>456.14</v>
      </c>
      <c r="E2221" s="4">
        <v>45089</v>
      </c>
      <c r="F2221" s="4">
        <v>45453</v>
      </c>
      <c r="G2221">
        <v>0</v>
      </c>
      <c r="H2221" t="s">
        <v>7330</v>
      </c>
      <c r="I2221" t="s">
        <v>8000</v>
      </c>
      <c r="J2221" t="s">
        <v>8004</v>
      </c>
      <c r="L2221">
        <f>VLOOKUP(T_Boleto[[#This Row],[Acionista]], t_carne!$B$2:$L$292,11,0)</f>
        <v>185</v>
      </c>
      <c r="M2221" t="str">
        <f>"insert into t_boleto values(" &amp; L2221 &amp; ", " &amp; T_Boleto[[#This Row],[SeqID]] &amp; ", " &amp; SUBSTITUTE(T_Boleto[[#This Row],[Valor]],",",".",1) &amp; ", '" &amp; TEXT(T_Boleto[[#This Row],[DataVencimento]],"aaaa-mm-dd") &amp; "');"</f>
        <v>insert into t_boleto values(185, 136219, 456.14, '2024-06-10');</v>
      </c>
    </row>
    <row r="2222" spans="1:13">
      <c r="A2222">
        <v>136220</v>
      </c>
      <c r="B2222">
        <v>880</v>
      </c>
      <c r="C2222">
        <v>2</v>
      </c>
      <c r="D2222">
        <v>456.14</v>
      </c>
      <c r="E2222" s="4">
        <v>45089</v>
      </c>
      <c r="F2222" s="4">
        <v>45117</v>
      </c>
      <c r="G2222">
        <v>0</v>
      </c>
      <c r="H2222" t="s">
        <v>7367</v>
      </c>
      <c r="I2222" t="s">
        <v>8000</v>
      </c>
      <c r="J2222" t="s">
        <v>8006</v>
      </c>
      <c r="L2222">
        <f>VLOOKUP(T_Boleto[[#This Row],[Acionista]], t_carne!$B$2:$L$292,11,0)</f>
        <v>186</v>
      </c>
      <c r="M2222" t="str">
        <f>"insert into t_boleto values(" &amp; L2222 &amp; ", " &amp; T_Boleto[[#This Row],[SeqID]] &amp; ", " &amp; SUBSTITUTE(T_Boleto[[#This Row],[Valor]],",",".",1) &amp; ", '" &amp; TEXT(T_Boleto[[#This Row],[DataVencimento]],"aaaa-mm-dd") &amp; "');"</f>
        <v>insert into t_boleto values(186, 136220, 456.14, '2023-07-10');</v>
      </c>
    </row>
    <row r="2223" spans="1:13">
      <c r="A2223">
        <v>136221</v>
      </c>
      <c r="B2223">
        <v>880</v>
      </c>
      <c r="C2223">
        <v>2</v>
      </c>
      <c r="D2223">
        <v>456.14</v>
      </c>
      <c r="E2223" s="4">
        <v>45089</v>
      </c>
      <c r="F2223" s="4">
        <v>45148</v>
      </c>
      <c r="G2223">
        <v>0</v>
      </c>
      <c r="H2223" t="s">
        <v>7367</v>
      </c>
      <c r="I2223" t="s">
        <v>8000</v>
      </c>
      <c r="J2223" t="s">
        <v>8007</v>
      </c>
      <c r="L2223">
        <f>VLOOKUP(T_Boleto[[#This Row],[Acionista]], t_carne!$B$2:$L$292,11,0)</f>
        <v>186</v>
      </c>
      <c r="M2223" t="str">
        <f>"insert into t_boleto values(" &amp; L2223 &amp; ", " &amp; T_Boleto[[#This Row],[SeqID]] &amp; ", " &amp; SUBSTITUTE(T_Boleto[[#This Row],[Valor]],",",".",1) &amp; ", '" &amp; TEXT(T_Boleto[[#This Row],[DataVencimento]],"aaaa-mm-dd") &amp; "');"</f>
        <v>insert into t_boleto values(186, 136221, 456.14, '2023-08-10');</v>
      </c>
    </row>
    <row r="2224" spans="1:13">
      <c r="A2224">
        <v>136222</v>
      </c>
      <c r="B2224">
        <v>880</v>
      </c>
      <c r="C2224">
        <v>2</v>
      </c>
      <c r="D2224">
        <v>456.14</v>
      </c>
      <c r="E2224" s="4">
        <v>45089</v>
      </c>
      <c r="F2224" s="4">
        <v>45179</v>
      </c>
      <c r="G2224">
        <v>0</v>
      </c>
      <c r="H2224" t="s">
        <v>7367</v>
      </c>
      <c r="I2224" t="s">
        <v>8000</v>
      </c>
      <c r="J2224" t="s">
        <v>8008</v>
      </c>
      <c r="L2224">
        <f>VLOOKUP(T_Boleto[[#This Row],[Acionista]], t_carne!$B$2:$L$292,11,0)</f>
        <v>186</v>
      </c>
      <c r="M2224" t="str">
        <f>"insert into t_boleto values(" &amp; L2224 &amp; ", " &amp; T_Boleto[[#This Row],[SeqID]] &amp; ", " &amp; SUBSTITUTE(T_Boleto[[#This Row],[Valor]],",",".",1) &amp; ", '" &amp; TEXT(T_Boleto[[#This Row],[DataVencimento]],"aaaa-mm-dd") &amp; "');"</f>
        <v>insert into t_boleto values(186, 136222, 456.14, '2023-09-10');</v>
      </c>
    </row>
    <row r="2225" spans="1:13">
      <c r="A2225">
        <v>136223</v>
      </c>
      <c r="B2225">
        <v>880</v>
      </c>
      <c r="C2225">
        <v>2</v>
      </c>
      <c r="D2225">
        <v>456.14</v>
      </c>
      <c r="E2225" s="4">
        <v>45089</v>
      </c>
      <c r="F2225" s="4">
        <v>45209</v>
      </c>
      <c r="G2225">
        <v>0</v>
      </c>
      <c r="H2225" t="s">
        <v>7367</v>
      </c>
      <c r="I2225" t="s">
        <v>8000</v>
      </c>
      <c r="J2225" t="s">
        <v>8009</v>
      </c>
      <c r="L2225">
        <f>VLOOKUP(T_Boleto[[#This Row],[Acionista]], t_carne!$B$2:$L$292,11,0)</f>
        <v>186</v>
      </c>
      <c r="M2225" t="str">
        <f>"insert into t_boleto values(" &amp; L2225 &amp; ", " &amp; T_Boleto[[#This Row],[SeqID]] &amp; ", " &amp; SUBSTITUTE(T_Boleto[[#This Row],[Valor]],",",".",1) &amp; ", '" &amp; TEXT(T_Boleto[[#This Row],[DataVencimento]],"aaaa-mm-dd") &amp; "');"</f>
        <v>insert into t_boleto values(186, 136223, 456.14, '2023-10-10');</v>
      </c>
    </row>
    <row r="2226" spans="1:13">
      <c r="A2226">
        <v>136224</v>
      </c>
      <c r="B2226">
        <v>880</v>
      </c>
      <c r="C2226">
        <v>2</v>
      </c>
      <c r="D2226">
        <v>456.14</v>
      </c>
      <c r="E2226" s="4">
        <v>45089</v>
      </c>
      <c r="F2226" s="4">
        <v>45240</v>
      </c>
      <c r="G2226">
        <v>0</v>
      </c>
      <c r="H2226" t="s">
        <v>7367</v>
      </c>
      <c r="I2226" t="s">
        <v>8000</v>
      </c>
      <c r="J2226" t="s">
        <v>8010</v>
      </c>
      <c r="L2226">
        <f>VLOOKUP(T_Boleto[[#This Row],[Acionista]], t_carne!$B$2:$L$292,11,0)</f>
        <v>186</v>
      </c>
      <c r="M2226" t="str">
        <f>"insert into t_boleto values(" &amp; L2226 &amp; ", " &amp; T_Boleto[[#This Row],[SeqID]] &amp; ", " &amp; SUBSTITUTE(T_Boleto[[#This Row],[Valor]],",",".",1) &amp; ", '" &amp; TEXT(T_Boleto[[#This Row],[DataVencimento]],"aaaa-mm-dd") &amp; "');"</f>
        <v>insert into t_boleto values(186, 136224, 456.14, '2023-11-10');</v>
      </c>
    </row>
    <row r="2227" spans="1:13">
      <c r="A2227">
        <v>136225</v>
      </c>
      <c r="B2227">
        <v>880</v>
      </c>
      <c r="C2227">
        <v>2</v>
      </c>
      <c r="D2227">
        <v>456.14</v>
      </c>
      <c r="E2227" s="4">
        <v>45089</v>
      </c>
      <c r="F2227" s="4">
        <v>45270</v>
      </c>
      <c r="G2227">
        <v>0</v>
      </c>
      <c r="H2227" t="s">
        <v>7367</v>
      </c>
      <c r="I2227" t="s">
        <v>8000</v>
      </c>
      <c r="J2227" t="s">
        <v>8011</v>
      </c>
      <c r="L2227">
        <f>VLOOKUP(T_Boleto[[#This Row],[Acionista]], t_carne!$B$2:$L$292,11,0)</f>
        <v>186</v>
      </c>
      <c r="M2227" t="str">
        <f>"insert into t_boleto values(" &amp; L2227 &amp; ", " &amp; T_Boleto[[#This Row],[SeqID]] &amp; ", " &amp; SUBSTITUTE(T_Boleto[[#This Row],[Valor]],",",".",1) &amp; ", '" &amp; TEXT(T_Boleto[[#This Row],[DataVencimento]],"aaaa-mm-dd") &amp; "');"</f>
        <v>insert into t_boleto values(186, 136225, 456.14, '2023-12-10');</v>
      </c>
    </row>
    <row r="2228" spans="1:13">
      <c r="A2228">
        <v>136226</v>
      </c>
      <c r="B2228">
        <v>880</v>
      </c>
      <c r="C2228">
        <v>2</v>
      </c>
      <c r="D2228">
        <v>456.14</v>
      </c>
      <c r="E2228" s="4">
        <v>45089</v>
      </c>
      <c r="F2228" s="4">
        <v>45301</v>
      </c>
      <c r="G2228">
        <v>0</v>
      </c>
      <c r="H2228" t="s">
        <v>7367</v>
      </c>
      <c r="I2228" t="s">
        <v>8000</v>
      </c>
      <c r="J2228" t="s">
        <v>8012</v>
      </c>
      <c r="L2228">
        <f>VLOOKUP(T_Boleto[[#This Row],[Acionista]], t_carne!$B$2:$L$292,11,0)</f>
        <v>186</v>
      </c>
      <c r="M2228" t="str">
        <f>"insert into t_boleto values(" &amp; L2228 &amp; ", " &amp; T_Boleto[[#This Row],[SeqID]] &amp; ", " &amp; SUBSTITUTE(T_Boleto[[#This Row],[Valor]],",",".",1) &amp; ", '" &amp; TEXT(T_Boleto[[#This Row],[DataVencimento]],"aaaa-mm-dd") &amp; "');"</f>
        <v>insert into t_boleto values(186, 136226, 456.14, '2024-01-10');</v>
      </c>
    </row>
    <row r="2229" spans="1:13">
      <c r="A2229">
        <v>136227</v>
      </c>
      <c r="B2229">
        <v>880</v>
      </c>
      <c r="C2229">
        <v>2</v>
      </c>
      <c r="D2229">
        <v>456.14</v>
      </c>
      <c r="E2229" s="4">
        <v>45089</v>
      </c>
      <c r="F2229" s="4">
        <v>45332</v>
      </c>
      <c r="G2229">
        <v>0</v>
      </c>
      <c r="H2229" t="s">
        <v>7367</v>
      </c>
      <c r="I2229" t="s">
        <v>8000</v>
      </c>
      <c r="J2229" t="s">
        <v>8013</v>
      </c>
      <c r="L2229">
        <f>VLOOKUP(T_Boleto[[#This Row],[Acionista]], t_carne!$B$2:$L$292,11,0)</f>
        <v>186</v>
      </c>
      <c r="M2229" t="str">
        <f>"insert into t_boleto values(" &amp; L2229 &amp; ", " &amp; T_Boleto[[#This Row],[SeqID]] &amp; ", " &amp; SUBSTITUTE(T_Boleto[[#This Row],[Valor]],",",".",1) &amp; ", '" &amp; TEXT(T_Boleto[[#This Row],[DataVencimento]],"aaaa-mm-dd") &amp; "');"</f>
        <v>insert into t_boleto values(186, 136227, 456.14, '2024-02-10');</v>
      </c>
    </row>
    <row r="2230" spans="1:13">
      <c r="A2230">
        <v>136228</v>
      </c>
      <c r="B2230">
        <v>880</v>
      </c>
      <c r="C2230">
        <v>2</v>
      </c>
      <c r="D2230">
        <v>456.14</v>
      </c>
      <c r="E2230" s="4">
        <v>45089</v>
      </c>
      <c r="F2230" s="4">
        <v>45361</v>
      </c>
      <c r="G2230">
        <v>0</v>
      </c>
      <c r="H2230" t="s">
        <v>7367</v>
      </c>
      <c r="I2230" t="s">
        <v>8000</v>
      </c>
      <c r="J2230" t="s">
        <v>8001</v>
      </c>
      <c r="L2230">
        <f>VLOOKUP(T_Boleto[[#This Row],[Acionista]], t_carne!$B$2:$L$292,11,0)</f>
        <v>186</v>
      </c>
      <c r="M2230" t="str">
        <f>"insert into t_boleto values(" &amp; L2230 &amp; ", " &amp; T_Boleto[[#This Row],[SeqID]] &amp; ", " &amp; SUBSTITUTE(T_Boleto[[#This Row],[Valor]],",",".",1) &amp; ", '" &amp; TEXT(T_Boleto[[#This Row],[DataVencimento]],"aaaa-mm-dd") &amp; "');"</f>
        <v>insert into t_boleto values(186, 136228, 456.14, '2024-03-10');</v>
      </c>
    </row>
    <row r="2231" spans="1:13">
      <c r="A2231">
        <v>136229</v>
      </c>
      <c r="B2231">
        <v>880</v>
      </c>
      <c r="C2231">
        <v>2</v>
      </c>
      <c r="D2231">
        <v>456.14</v>
      </c>
      <c r="E2231" s="4">
        <v>45089</v>
      </c>
      <c r="F2231" s="4">
        <v>45392</v>
      </c>
      <c r="G2231">
        <v>0</v>
      </c>
      <c r="H2231" t="s">
        <v>7367</v>
      </c>
      <c r="I2231" t="s">
        <v>8000</v>
      </c>
      <c r="J2231" t="s">
        <v>8002</v>
      </c>
      <c r="L2231">
        <f>VLOOKUP(T_Boleto[[#This Row],[Acionista]], t_carne!$B$2:$L$292,11,0)</f>
        <v>186</v>
      </c>
      <c r="M2231" t="str">
        <f>"insert into t_boleto values(" &amp; L2231 &amp; ", " &amp; T_Boleto[[#This Row],[SeqID]] &amp; ", " &amp; SUBSTITUTE(T_Boleto[[#This Row],[Valor]],",",".",1) &amp; ", '" &amp; TEXT(T_Boleto[[#This Row],[DataVencimento]],"aaaa-mm-dd") &amp; "');"</f>
        <v>insert into t_boleto values(186, 136229, 456.14, '2024-04-10');</v>
      </c>
    </row>
    <row r="2232" spans="1:13">
      <c r="A2232">
        <v>136230</v>
      </c>
      <c r="B2232">
        <v>880</v>
      </c>
      <c r="C2232">
        <v>2</v>
      </c>
      <c r="D2232">
        <v>456.14</v>
      </c>
      <c r="E2232" s="4">
        <v>45089</v>
      </c>
      <c r="F2232" s="4">
        <v>45422</v>
      </c>
      <c r="G2232">
        <v>0</v>
      </c>
      <c r="H2232" t="s">
        <v>7367</v>
      </c>
      <c r="I2232" t="s">
        <v>8000</v>
      </c>
      <c r="J2232" t="s">
        <v>8003</v>
      </c>
      <c r="L2232">
        <f>VLOOKUP(T_Boleto[[#This Row],[Acionista]], t_carne!$B$2:$L$292,11,0)</f>
        <v>186</v>
      </c>
      <c r="M2232" t="str">
        <f>"insert into t_boleto values(" &amp; L2232 &amp; ", " &amp; T_Boleto[[#This Row],[SeqID]] &amp; ", " &amp; SUBSTITUTE(T_Boleto[[#This Row],[Valor]],",",".",1) &amp; ", '" &amp; TEXT(T_Boleto[[#This Row],[DataVencimento]],"aaaa-mm-dd") &amp; "');"</f>
        <v>insert into t_boleto values(186, 136230, 456.14, '2024-05-10');</v>
      </c>
    </row>
    <row r="2233" spans="1:13">
      <c r="A2233">
        <v>136231</v>
      </c>
      <c r="B2233">
        <v>880</v>
      </c>
      <c r="C2233">
        <v>2</v>
      </c>
      <c r="D2233">
        <v>456.14</v>
      </c>
      <c r="E2233" s="4">
        <v>45089</v>
      </c>
      <c r="F2233" s="4">
        <v>45453</v>
      </c>
      <c r="G2233">
        <v>0</v>
      </c>
      <c r="H2233" t="s">
        <v>7367</v>
      </c>
      <c r="I2233" t="s">
        <v>8000</v>
      </c>
      <c r="J2233" t="s">
        <v>8004</v>
      </c>
      <c r="L2233">
        <f>VLOOKUP(T_Boleto[[#This Row],[Acionista]], t_carne!$B$2:$L$292,11,0)</f>
        <v>186</v>
      </c>
      <c r="M2233" t="str">
        <f>"insert into t_boleto values(" &amp; L2233 &amp; ", " &amp; T_Boleto[[#This Row],[SeqID]] &amp; ", " &amp; SUBSTITUTE(T_Boleto[[#This Row],[Valor]],",",".",1) &amp; ", '" &amp; TEXT(T_Boleto[[#This Row],[DataVencimento]],"aaaa-mm-dd") &amp; "');"</f>
        <v>insert into t_boleto values(186, 136231, 456.14, '2024-06-10');</v>
      </c>
    </row>
    <row r="2234" spans="1:13">
      <c r="A2234">
        <v>136232</v>
      </c>
      <c r="B2234">
        <v>883</v>
      </c>
      <c r="C2234">
        <v>2</v>
      </c>
      <c r="D2234">
        <v>456.14</v>
      </c>
      <c r="E2234" s="4">
        <v>45089</v>
      </c>
      <c r="F2234" s="4">
        <v>45117</v>
      </c>
      <c r="G2234">
        <v>0</v>
      </c>
      <c r="H2234" t="s">
        <v>7370</v>
      </c>
      <c r="I2234" t="s">
        <v>8000</v>
      </c>
      <c r="J2234" t="s">
        <v>8006</v>
      </c>
      <c r="L2234">
        <f>VLOOKUP(T_Boleto[[#This Row],[Acionista]], t_carne!$B$2:$L$292,11,0)</f>
        <v>187</v>
      </c>
      <c r="M2234" t="str">
        <f>"insert into t_boleto values(" &amp; L2234 &amp; ", " &amp; T_Boleto[[#This Row],[SeqID]] &amp; ", " &amp; SUBSTITUTE(T_Boleto[[#This Row],[Valor]],",",".",1) &amp; ", '" &amp; TEXT(T_Boleto[[#This Row],[DataVencimento]],"aaaa-mm-dd") &amp; "');"</f>
        <v>insert into t_boleto values(187, 136232, 456.14, '2023-07-10');</v>
      </c>
    </row>
    <row r="2235" spans="1:13">
      <c r="A2235">
        <v>136233</v>
      </c>
      <c r="B2235">
        <v>883</v>
      </c>
      <c r="C2235">
        <v>2</v>
      </c>
      <c r="D2235">
        <v>456.14</v>
      </c>
      <c r="E2235" s="4">
        <v>45089</v>
      </c>
      <c r="F2235" s="4">
        <v>45148</v>
      </c>
      <c r="G2235">
        <v>0</v>
      </c>
      <c r="H2235" t="s">
        <v>7370</v>
      </c>
      <c r="I2235" t="s">
        <v>8000</v>
      </c>
      <c r="J2235" t="s">
        <v>8007</v>
      </c>
      <c r="L2235">
        <f>VLOOKUP(T_Boleto[[#This Row],[Acionista]], t_carne!$B$2:$L$292,11,0)</f>
        <v>187</v>
      </c>
      <c r="M2235" t="str">
        <f>"insert into t_boleto values(" &amp; L2235 &amp; ", " &amp; T_Boleto[[#This Row],[SeqID]] &amp; ", " &amp; SUBSTITUTE(T_Boleto[[#This Row],[Valor]],",",".",1) &amp; ", '" &amp; TEXT(T_Boleto[[#This Row],[DataVencimento]],"aaaa-mm-dd") &amp; "');"</f>
        <v>insert into t_boleto values(187, 136233, 456.14, '2023-08-10');</v>
      </c>
    </row>
    <row r="2236" spans="1:13">
      <c r="A2236">
        <v>136234</v>
      </c>
      <c r="B2236">
        <v>883</v>
      </c>
      <c r="C2236">
        <v>2</v>
      </c>
      <c r="D2236">
        <v>456.14</v>
      </c>
      <c r="E2236" s="4">
        <v>45089</v>
      </c>
      <c r="F2236" s="4">
        <v>45179</v>
      </c>
      <c r="G2236">
        <v>0</v>
      </c>
      <c r="H2236" t="s">
        <v>7370</v>
      </c>
      <c r="I2236" t="s">
        <v>8000</v>
      </c>
      <c r="J2236" t="s">
        <v>8008</v>
      </c>
      <c r="L2236">
        <f>VLOOKUP(T_Boleto[[#This Row],[Acionista]], t_carne!$B$2:$L$292,11,0)</f>
        <v>187</v>
      </c>
      <c r="M2236" t="str">
        <f>"insert into t_boleto values(" &amp; L2236 &amp; ", " &amp; T_Boleto[[#This Row],[SeqID]] &amp; ", " &amp; SUBSTITUTE(T_Boleto[[#This Row],[Valor]],",",".",1) &amp; ", '" &amp; TEXT(T_Boleto[[#This Row],[DataVencimento]],"aaaa-mm-dd") &amp; "');"</f>
        <v>insert into t_boleto values(187, 136234, 456.14, '2023-09-10');</v>
      </c>
    </row>
    <row r="2237" spans="1:13">
      <c r="A2237">
        <v>136235</v>
      </c>
      <c r="B2237">
        <v>883</v>
      </c>
      <c r="C2237">
        <v>2</v>
      </c>
      <c r="D2237">
        <v>456.14</v>
      </c>
      <c r="E2237" s="4">
        <v>45089</v>
      </c>
      <c r="F2237" s="4">
        <v>45209</v>
      </c>
      <c r="G2237">
        <v>0</v>
      </c>
      <c r="H2237" t="s">
        <v>7370</v>
      </c>
      <c r="I2237" t="s">
        <v>8000</v>
      </c>
      <c r="J2237" t="s">
        <v>8009</v>
      </c>
      <c r="L2237">
        <f>VLOOKUP(T_Boleto[[#This Row],[Acionista]], t_carne!$B$2:$L$292,11,0)</f>
        <v>187</v>
      </c>
      <c r="M2237" t="str">
        <f>"insert into t_boleto values(" &amp; L2237 &amp; ", " &amp; T_Boleto[[#This Row],[SeqID]] &amp; ", " &amp; SUBSTITUTE(T_Boleto[[#This Row],[Valor]],",",".",1) &amp; ", '" &amp; TEXT(T_Boleto[[#This Row],[DataVencimento]],"aaaa-mm-dd") &amp; "');"</f>
        <v>insert into t_boleto values(187, 136235, 456.14, '2023-10-10');</v>
      </c>
    </row>
    <row r="2238" spans="1:13">
      <c r="A2238">
        <v>136236</v>
      </c>
      <c r="B2238">
        <v>883</v>
      </c>
      <c r="C2238">
        <v>2</v>
      </c>
      <c r="D2238">
        <v>456.14</v>
      </c>
      <c r="E2238" s="4">
        <v>45089</v>
      </c>
      <c r="F2238" s="4">
        <v>45240</v>
      </c>
      <c r="G2238">
        <v>0</v>
      </c>
      <c r="H2238" t="s">
        <v>7370</v>
      </c>
      <c r="I2238" t="s">
        <v>8000</v>
      </c>
      <c r="J2238" t="s">
        <v>8010</v>
      </c>
      <c r="L2238">
        <f>VLOOKUP(T_Boleto[[#This Row],[Acionista]], t_carne!$B$2:$L$292,11,0)</f>
        <v>187</v>
      </c>
      <c r="M2238" t="str">
        <f>"insert into t_boleto values(" &amp; L2238 &amp; ", " &amp; T_Boleto[[#This Row],[SeqID]] &amp; ", " &amp; SUBSTITUTE(T_Boleto[[#This Row],[Valor]],",",".",1) &amp; ", '" &amp; TEXT(T_Boleto[[#This Row],[DataVencimento]],"aaaa-mm-dd") &amp; "');"</f>
        <v>insert into t_boleto values(187, 136236, 456.14, '2023-11-10');</v>
      </c>
    </row>
    <row r="2239" spans="1:13">
      <c r="A2239">
        <v>136237</v>
      </c>
      <c r="B2239">
        <v>883</v>
      </c>
      <c r="C2239">
        <v>2</v>
      </c>
      <c r="D2239">
        <v>456.14</v>
      </c>
      <c r="E2239" s="4">
        <v>45089</v>
      </c>
      <c r="F2239" s="4">
        <v>45270</v>
      </c>
      <c r="G2239">
        <v>0</v>
      </c>
      <c r="H2239" t="s">
        <v>7370</v>
      </c>
      <c r="I2239" t="s">
        <v>8000</v>
      </c>
      <c r="J2239" t="s">
        <v>8011</v>
      </c>
      <c r="L2239">
        <f>VLOOKUP(T_Boleto[[#This Row],[Acionista]], t_carne!$B$2:$L$292,11,0)</f>
        <v>187</v>
      </c>
      <c r="M2239" t="str">
        <f>"insert into t_boleto values(" &amp; L2239 &amp; ", " &amp; T_Boleto[[#This Row],[SeqID]] &amp; ", " &amp; SUBSTITUTE(T_Boleto[[#This Row],[Valor]],",",".",1) &amp; ", '" &amp; TEXT(T_Boleto[[#This Row],[DataVencimento]],"aaaa-mm-dd") &amp; "');"</f>
        <v>insert into t_boleto values(187, 136237, 456.14, '2023-12-10');</v>
      </c>
    </row>
    <row r="2240" spans="1:13">
      <c r="A2240">
        <v>136238</v>
      </c>
      <c r="B2240">
        <v>883</v>
      </c>
      <c r="C2240">
        <v>2</v>
      </c>
      <c r="D2240">
        <v>456.14</v>
      </c>
      <c r="E2240" s="4">
        <v>45089</v>
      </c>
      <c r="F2240" s="4">
        <v>45301</v>
      </c>
      <c r="G2240">
        <v>0</v>
      </c>
      <c r="H2240" t="s">
        <v>7370</v>
      </c>
      <c r="I2240" t="s">
        <v>8000</v>
      </c>
      <c r="J2240" t="s">
        <v>8012</v>
      </c>
      <c r="L2240">
        <f>VLOOKUP(T_Boleto[[#This Row],[Acionista]], t_carne!$B$2:$L$292,11,0)</f>
        <v>187</v>
      </c>
      <c r="M2240" t="str">
        <f>"insert into t_boleto values(" &amp; L2240 &amp; ", " &amp; T_Boleto[[#This Row],[SeqID]] &amp; ", " &amp; SUBSTITUTE(T_Boleto[[#This Row],[Valor]],",",".",1) &amp; ", '" &amp; TEXT(T_Boleto[[#This Row],[DataVencimento]],"aaaa-mm-dd") &amp; "');"</f>
        <v>insert into t_boleto values(187, 136238, 456.14, '2024-01-10');</v>
      </c>
    </row>
    <row r="2241" spans="1:13">
      <c r="A2241">
        <v>136239</v>
      </c>
      <c r="B2241">
        <v>883</v>
      </c>
      <c r="C2241">
        <v>2</v>
      </c>
      <c r="D2241">
        <v>456.14</v>
      </c>
      <c r="E2241" s="4">
        <v>45089</v>
      </c>
      <c r="F2241" s="4">
        <v>45332</v>
      </c>
      <c r="G2241">
        <v>0</v>
      </c>
      <c r="H2241" t="s">
        <v>7370</v>
      </c>
      <c r="I2241" t="s">
        <v>8000</v>
      </c>
      <c r="J2241" t="s">
        <v>8013</v>
      </c>
      <c r="L2241">
        <f>VLOOKUP(T_Boleto[[#This Row],[Acionista]], t_carne!$B$2:$L$292,11,0)</f>
        <v>187</v>
      </c>
      <c r="M2241" t="str">
        <f>"insert into t_boleto values(" &amp; L2241 &amp; ", " &amp; T_Boleto[[#This Row],[SeqID]] &amp; ", " &amp; SUBSTITUTE(T_Boleto[[#This Row],[Valor]],",",".",1) &amp; ", '" &amp; TEXT(T_Boleto[[#This Row],[DataVencimento]],"aaaa-mm-dd") &amp; "');"</f>
        <v>insert into t_boleto values(187, 136239, 456.14, '2024-02-10');</v>
      </c>
    </row>
    <row r="2242" spans="1:13">
      <c r="A2242">
        <v>136240</v>
      </c>
      <c r="B2242">
        <v>883</v>
      </c>
      <c r="C2242">
        <v>2</v>
      </c>
      <c r="D2242">
        <v>456.14</v>
      </c>
      <c r="E2242" s="4">
        <v>45089</v>
      </c>
      <c r="F2242" s="4">
        <v>45361</v>
      </c>
      <c r="G2242">
        <v>0</v>
      </c>
      <c r="H2242" t="s">
        <v>7370</v>
      </c>
      <c r="I2242" t="s">
        <v>8000</v>
      </c>
      <c r="J2242" t="s">
        <v>8001</v>
      </c>
      <c r="L2242">
        <f>VLOOKUP(T_Boleto[[#This Row],[Acionista]], t_carne!$B$2:$L$292,11,0)</f>
        <v>187</v>
      </c>
      <c r="M2242" t="str">
        <f>"insert into t_boleto values(" &amp; L2242 &amp; ", " &amp; T_Boleto[[#This Row],[SeqID]] &amp; ", " &amp; SUBSTITUTE(T_Boleto[[#This Row],[Valor]],",",".",1) &amp; ", '" &amp; TEXT(T_Boleto[[#This Row],[DataVencimento]],"aaaa-mm-dd") &amp; "');"</f>
        <v>insert into t_boleto values(187, 136240, 456.14, '2024-03-10');</v>
      </c>
    </row>
    <row r="2243" spans="1:13">
      <c r="A2243">
        <v>136241</v>
      </c>
      <c r="B2243">
        <v>883</v>
      </c>
      <c r="C2243">
        <v>2</v>
      </c>
      <c r="D2243">
        <v>456.14</v>
      </c>
      <c r="E2243" s="4">
        <v>45089</v>
      </c>
      <c r="F2243" s="4">
        <v>45392</v>
      </c>
      <c r="G2243">
        <v>0</v>
      </c>
      <c r="H2243" t="s">
        <v>7370</v>
      </c>
      <c r="I2243" t="s">
        <v>8000</v>
      </c>
      <c r="J2243" t="s">
        <v>8002</v>
      </c>
      <c r="L2243">
        <f>VLOOKUP(T_Boleto[[#This Row],[Acionista]], t_carne!$B$2:$L$292,11,0)</f>
        <v>187</v>
      </c>
      <c r="M2243" t="str">
        <f>"insert into t_boleto values(" &amp; L2243 &amp; ", " &amp; T_Boleto[[#This Row],[SeqID]] &amp; ", " &amp; SUBSTITUTE(T_Boleto[[#This Row],[Valor]],",",".",1) &amp; ", '" &amp; TEXT(T_Boleto[[#This Row],[DataVencimento]],"aaaa-mm-dd") &amp; "');"</f>
        <v>insert into t_boleto values(187, 136241, 456.14, '2024-04-10');</v>
      </c>
    </row>
    <row r="2244" spans="1:13">
      <c r="A2244">
        <v>136242</v>
      </c>
      <c r="B2244">
        <v>883</v>
      </c>
      <c r="C2244">
        <v>2</v>
      </c>
      <c r="D2244">
        <v>456.14</v>
      </c>
      <c r="E2244" s="4">
        <v>45089</v>
      </c>
      <c r="F2244" s="4">
        <v>45422</v>
      </c>
      <c r="G2244">
        <v>0</v>
      </c>
      <c r="H2244" t="s">
        <v>7370</v>
      </c>
      <c r="I2244" t="s">
        <v>8000</v>
      </c>
      <c r="J2244" t="s">
        <v>8003</v>
      </c>
      <c r="L2244">
        <f>VLOOKUP(T_Boleto[[#This Row],[Acionista]], t_carne!$B$2:$L$292,11,0)</f>
        <v>187</v>
      </c>
      <c r="M2244" t="str">
        <f>"insert into t_boleto values(" &amp; L2244 &amp; ", " &amp; T_Boleto[[#This Row],[SeqID]] &amp; ", " &amp; SUBSTITUTE(T_Boleto[[#This Row],[Valor]],",",".",1) &amp; ", '" &amp; TEXT(T_Boleto[[#This Row],[DataVencimento]],"aaaa-mm-dd") &amp; "');"</f>
        <v>insert into t_boleto values(187, 136242, 456.14, '2024-05-10');</v>
      </c>
    </row>
    <row r="2245" spans="1:13">
      <c r="A2245">
        <v>136243</v>
      </c>
      <c r="B2245">
        <v>883</v>
      </c>
      <c r="C2245">
        <v>2</v>
      </c>
      <c r="D2245">
        <v>456.14</v>
      </c>
      <c r="E2245" s="4">
        <v>45089</v>
      </c>
      <c r="F2245" s="4">
        <v>45453</v>
      </c>
      <c r="G2245">
        <v>0</v>
      </c>
      <c r="H2245" t="s">
        <v>7370</v>
      </c>
      <c r="I2245" t="s">
        <v>8000</v>
      </c>
      <c r="J2245" t="s">
        <v>8004</v>
      </c>
      <c r="L2245">
        <f>VLOOKUP(T_Boleto[[#This Row],[Acionista]], t_carne!$B$2:$L$292,11,0)</f>
        <v>187</v>
      </c>
      <c r="M2245" t="str">
        <f>"insert into t_boleto values(" &amp; L2245 &amp; ", " &amp; T_Boleto[[#This Row],[SeqID]] &amp; ", " &amp; SUBSTITUTE(T_Boleto[[#This Row],[Valor]],",",".",1) &amp; ", '" &amp; TEXT(T_Boleto[[#This Row],[DataVencimento]],"aaaa-mm-dd") &amp; "');"</f>
        <v>insert into t_boleto values(187, 136243, 456.14, '2024-06-10');</v>
      </c>
    </row>
    <row r="2246" spans="1:13">
      <c r="A2246">
        <v>136244</v>
      </c>
      <c r="B2246">
        <v>942</v>
      </c>
      <c r="C2246">
        <v>2</v>
      </c>
      <c r="D2246">
        <v>456.14</v>
      </c>
      <c r="E2246" s="4">
        <v>45089</v>
      </c>
      <c r="F2246" s="4">
        <v>45117</v>
      </c>
      <c r="G2246">
        <v>0</v>
      </c>
      <c r="H2246" t="s">
        <v>7430</v>
      </c>
      <c r="I2246" t="s">
        <v>8000</v>
      </c>
      <c r="J2246" t="s">
        <v>8006</v>
      </c>
      <c r="L2246">
        <f>VLOOKUP(T_Boleto[[#This Row],[Acionista]], t_carne!$B$2:$L$292,11,0)</f>
        <v>188</v>
      </c>
      <c r="M2246" t="str">
        <f>"insert into t_boleto values(" &amp; L2246 &amp; ", " &amp; T_Boleto[[#This Row],[SeqID]] &amp; ", " &amp; SUBSTITUTE(T_Boleto[[#This Row],[Valor]],",",".",1) &amp; ", '" &amp; TEXT(T_Boleto[[#This Row],[DataVencimento]],"aaaa-mm-dd") &amp; "');"</f>
        <v>insert into t_boleto values(188, 136244, 456.14, '2023-07-10');</v>
      </c>
    </row>
    <row r="2247" spans="1:13">
      <c r="A2247">
        <v>136245</v>
      </c>
      <c r="B2247">
        <v>942</v>
      </c>
      <c r="C2247">
        <v>2</v>
      </c>
      <c r="D2247">
        <v>456.14</v>
      </c>
      <c r="E2247" s="4">
        <v>45089</v>
      </c>
      <c r="F2247" s="4">
        <v>45148</v>
      </c>
      <c r="G2247">
        <v>0</v>
      </c>
      <c r="H2247" t="s">
        <v>7430</v>
      </c>
      <c r="I2247" t="s">
        <v>8000</v>
      </c>
      <c r="J2247" t="s">
        <v>8007</v>
      </c>
      <c r="L2247">
        <f>VLOOKUP(T_Boleto[[#This Row],[Acionista]], t_carne!$B$2:$L$292,11,0)</f>
        <v>188</v>
      </c>
      <c r="M2247" t="str">
        <f>"insert into t_boleto values(" &amp; L2247 &amp; ", " &amp; T_Boleto[[#This Row],[SeqID]] &amp; ", " &amp; SUBSTITUTE(T_Boleto[[#This Row],[Valor]],",",".",1) &amp; ", '" &amp; TEXT(T_Boleto[[#This Row],[DataVencimento]],"aaaa-mm-dd") &amp; "');"</f>
        <v>insert into t_boleto values(188, 136245, 456.14, '2023-08-10');</v>
      </c>
    </row>
    <row r="2248" spans="1:13">
      <c r="A2248">
        <v>136246</v>
      </c>
      <c r="B2248">
        <v>942</v>
      </c>
      <c r="C2248">
        <v>2</v>
      </c>
      <c r="D2248">
        <v>456.14</v>
      </c>
      <c r="E2248" s="4">
        <v>45089</v>
      </c>
      <c r="F2248" s="4">
        <v>45179</v>
      </c>
      <c r="G2248">
        <v>0</v>
      </c>
      <c r="H2248" t="s">
        <v>7430</v>
      </c>
      <c r="I2248" t="s">
        <v>8000</v>
      </c>
      <c r="J2248" t="s">
        <v>8008</v>
      </c>
      <c r="L2248">
        <f>VLOOKUP(T_Boleto[[#This Row],[Acionista]], t_carne!$B$2:$L$292,11,0)</f>
        <v>188</v>
      </c>
      <c r="M2248" t="str">
        <f>"insert into t_boleto values(" &amp; L2248 &amp; ", " &amp; T_Boleto[[#This Row],[SeqID]] &amp; ", " &amp; SUBSTITUTE(T_Boleto[[#This Row],[Valor]],",",".",1) &amp; ", '" &amp; TEXT(T_Boleto[[#This Row],[DataVencimento]],"aaaa-mm-dd") &amp; "');"</f>
        <v>insert into t_boleto values(188, 136246, 456.14, '2023-09-10');</v>
      </c>
    </row>
    <row r="2249" spans="1:13">
      <c r="A2249">
        <v>136247</v>
      </c>
      <c r="B2249">
        <v>942</v>
      </c>
      <c r="C2249">
        <v>2</v>
      </c>
      <c r="D2249">
        <v>456.14</v>
      </c>
      <c r="E2249" s="4">
        <v>45089</v>
      </c>
      <c r="F2249" s="4">
        <v>45209</v>
      </c>
      <c r="G2249">
        <v>0</v>
      </c>
      <c r="H2249" t="s">
        <v>7430</v>
      </c>
      <c r="I2249" t="s">
        <v>8000</v>
      </c>
      <c r="J2249" t="s">
        <v>8009</v>
      </c>
      <c r="L2249">
        <f>VLOOKUP(T_Boleto[[#This Row],[Acionista]], t_carne!$B$2:$L$292,11,0)</f>
        <v>188</v>
      </c>
      <c r="M2249" t="str">
        <f>"insert into t_boleto values(" &amp; L2249 &amp; ", " &amp; T_Boleto[[#This Row],[SeqID]] &amp; ", " &amp; SUBSTITUTE(T_Boleto[[#This Row],[Valor]],",",".",1) &amp; ", '" &amp; TEXT(T_Boleto[[#This Row],[DataVencimento]],"aaaa-mm-dd") &amp; "');"</f>
        <v>insert into t_boleto values(188, 136247, 456.14, '2023-10-10');</v>
      </c>
    </row>
    <row r="2250" spans="1:13">
      <c r="A2250">
        <v>136248</v>
      </c>
      <c r="B2250">
        <v>942</v>
      </c>
      <c r="C2250">
        <v>2</v>
      </c>
      <c r="D2250">
        <v>456.14</v>
      </c>
      <c r="E2250" s="4">
        <v>45089</v>
      </c>
      <c r="F2250" s="4">
        <v>45240</v>
      </c>
      <c r="G2250">
        <v>0</v>
      </c>
      <c r="H2250" t="s">
        <v>7430</v>
      </c>
      <c r="I2250" t="s">
        <v>8000</v>
      </c>
      <c r="J2250" t="s">
        <v>8010</v>
      </c>
      <c r="L2250">
        <f>VLOOKUP(T_Boleto[[#This Row],[Acionista]], t_carne!$B$2:$L$292,11,0)</f>
        <v>188</v>
      </c>
      <c r="M2250" t="str">
        <f>"insert into t_boleto values(" &amp; L2250 &amp; ", " &amp; T_Boleto[[#This Row],[SeqID]] &amp; ", " &amp; SUBSTITUTE(T_Boleto[[#This Row],[Valor]],",",".",1) &amp; ", '" &amp; TEXT(T_Boleto[[#This Row],[DataVencimento]],"aaaa-mm-dd") &amp; "');"</f>
        <v>insert into t_boleto values(188, 136248, 456.14, '2023-11-10');</v>
      </c>
    </row>
    <row r="2251" spans="1:13">
      <c r="A2251">
        <v>136249</v>
      </c>
      <c r="B2251">
        <v>942</v>
      </c>
      <c r="C2251">
        <v>2</v>
      </c>
      <c r="D2251">
        <v>456.14</v>
      </c>
      <c r="E2251" s="4">
        <v>45089</v>
      </c>
      <c r="F2251" s="4">
        <v>45270</v>
      </c>
      <c r="G2251">
        <v>0</v>
      </c>
      <c r="H2251" t="s">
        <v>7430</v>
      </c>
      <c r="I2251" t="s">
        <v>8000</v>
      </c>
      <c r="J2251" t="s">
        <v>8011</v>
      </c>
      <c r="L2251">
        <f>VLOOKUP(T_Boleto[[#This Row],[Acionista]], t_carne!$B$2:$L$292,11,0)</f>
        <v>188</v>
      </c>
      <c r="M2251" t="str">
        <f>"insert into t_boleto values(" &amp; L2251 &amp; ", " &amp; T_Boleto[[#This Row],[SeqID]] &amp; ", " &amp; SUBSTITUTE(T_Boleto[[#This Row],[Valor]],",",".",1) &amp; ", '" &amp; TEXT(T_Boleto[[#This Row],[DataVencimento]],"aaaa-mm-dd") &amp; "');"</f>
        <v>insert into t_boleto values(188, 136249, 456.14, '2023-12-10');</v>
      </c>
    </row>
    <row r="2252" spans="1:13">
      <c r="A2252">
        <v>136250</v>
      </c>
      <c r="B2252">
        <v>942</v>
      </c>
      <c r="C2252">
        <v>2</v>
      </c>
      <c r="D2252">
        <v>456.14</v>
      </c>
      <c r="E2252" s="4">
        <v>45089</v>
      </c>
      <c r="F2252" s="4">
        <v>45301</v>
      </c>
      <c r="G2252">
        <v>0</v>
      </c>
      <c r="H2252" t="s">
        <v>7430</v>
      </c>
      <c r="I2252" t="s">
        <v>8000</v>
      </c>
      <c r="J2252" t="s">
        <v>8012</v>
      </c>
      <c r="L2252">
        <f>VLOOKUP(T_Boleto[[#This Row],[Acionista]], t_carne!$B$2:$L$292,11,0)</f>
        <v>188</v>
      </c>
      <c r="M2252" t="str">
        <f>"insert into t_boleto values(" &amp; L2252 &amp; ", " &amp; T_Boleto[[#This Row],[SeqID]] &amp; ", " &amp; SUBSTITUTE(T_Boleto[[#This Row],[Valor]],",",".",1) &amp; ", '" &amp; TEXT(T_Boleto[[#This Row],[DataVencimento]],"aaaa-mm-dd") &amp; "');"</f>
        <v>insert into t_boleto values(188, 136250, 456.14, '2024-01-10');</v>
      </c>
    </row>
    <row r="2253" spans="1:13">
      <c r="A2253">
        <v>136251</v>
      </c>
      <c r="B2253">
        <v>942</v>
      </c>
      <c r="C2253">
        <v>2</v>
      </c>
      <c r="D2253">
        <v>456.14</v>
      </c>
      <c r="E2253" s="4">
        <v>45089</v>
      </c>
      <c r="F2253" s="4">
        <v>45332</v>
      </c>
      <c r="G2253">
        <v>0</v>
      </c>
      <c r="H2253" t="s">
        <v>7430</v>
      </c>
      <c r="I2253" t="s">
        <v>8000</v>
      </c>
      <c r="J2253" t="s">
        <v>8013</v>
      </c>
      <c r="L2253">
        <f>VLOOKUP(T_Boleto[[#This Row],[Acionista]], t_carne!$B$2:$L$292,11,0)</f>
        <v>188</v>
      </c>
      <c r="M2253" t="str">
        <f>"insert into t_boleto values(" &amp; L2253 &amp; ", " &amp; T_Boleto[[#This Row],[SeqID]] &amp; ", " &amp; SUBSTITUTE(T_Boleto[[#This Row],[Valor]],",",".",1) &amp; ", '" &amp; TEXT(T_Boleto[[#This Row],[DataVencimento]],"aaaa-mm-dd") &amp; "');"</f>
        <v>insert into t_boleto values(188, 136251, 456.14, '2024-02-10');</v>
      </c>
    </row>
    <row r="2254" spans="1:13">
      <c r="A2254">
        <v>136252</v>
      </c>
      <c r="B2254">
        <v>942</v>
      </c>
      <c r="C2254">
        <v>2</v>
      </c>
      <c r="D2254">
        <v>456.14</v>
      </c>
      <c r="E2254" s="4">
        <v>45089</v>
      </c>
      <c r="F2254" s="4">
        <v>45361</v>
      </c>
      <c r="G2254">
        <v>0</v>
      </c>
      <c r="H2254" t="s">
        <v>7430</v>
      </c>
      <c r="I2254" t="s">
        <v>8000</v>
      </c>
      <c r="J2254" t="s">
        <v>8001</v>
      </c>
      <c r="L2254">
        <f>VLOOKUP(T_Boleto[[#This Row],[Acionista]], t_carne!$B$2:$L$292,11,0)</f>
        <v>188</v>
      </c>
      <c r="M2254" t="str">
        <f>"insert into t_boleto values(" &amp; L2254 &amp; ", " &amp; T_Boleto[[#This Row],[SeqID]] &amp; ", " &amp; SUBSTITUTE(T_Boleto[[#This Row],[Valor]],",",".",1) &amp; ", '" &amp; TEXT(T_Boleto[[#This Row],[DataVencimento]],"aaaa-mm-dd") &amp; "');"</f>
        <v>insert into t_boleto values(188, 136252, 456.14, '2024-03-10');</v>
      </c>
    </row>
    <row r="2255" spans="1:13">
      <c r="A2255">
        <v>136253</v>
      </c>
      <c r="B2255">
        <v>942</v>
      </c>
      <c r="C2255">
        <v>2</v>
      </c>
      <c r="D2255">
        <v>456.14</v>
      </c>
      <c r="E2255" s="4">
        <v>45089</v>
      </c>
      <c r="F2255" s="4">
        <v>45392</v>
      </c>
      <c r="G2255">
        <v>0</v>
      </c>
      <c r="H2255" t="s">
        <v>7430</v>
      </c>
      <c r="I2255" t="s">
        <v>8000</v>
      </c>
      <c r="J2255" t="s">
        <v>8002</v>
      </c>
      <c r="L2255">
        <f>VLOOKUP(T_Boleto[[#This Row],[Acionista]], t_carne!$B$2:$L$292,11,0)</f>
        <v>188</v>
      </c>
      <c r="M2255" t="str">
        <f>"insert into t_boleto values(" &amp; L2255 &amp; ", " &amp; T_Boleto[[#This Row],[SeqID]] &amp; ", " &amp; SUBSTITUTE(T_Boleto[[#This Row],[Valor]],",",".",1) &amp; ", '" &amp; TEXT(T_Boleto[[#This Row],[DataVencimento]],"aaaa-mm-dd") &amp; "');"</f>
        <v>insert into t_boleto values(188, 136253, 456.14, '2024-04-10');</v>
      </c>
    </row>
    <row r="2256" spans="1:13">
      <c r="A2256">
        <v>136254</v>
      </c>
      <c r="B2256">
        <v>942</v>
      </c>
      <c r="C2256">
        <v>2</v>
      </c>
      <c r="D2256">
        <v>456.14</v>
      </c>
      <c r="E2256" s="4">
        <v>45089</v>
      </c>
      <c r="F2256" s="4">
        <v>45422</v>
      </c>
      <c r="G2256">
        <v>0</v>
      </c>
      <c r="H2256" t="s">
        <v>7430</v>
      </c>
      <c r="I2256" t="s">
        <v>8000</v>
      </c>
      <c r="J2256" t="s">
        <v>8003</v>
      </c>
      <c r="L2256">
        <f>VLOOKUP(T_Boleto[[#This Row],[Acionista]], t_carne!$B$2:$L$292,11,0)</f>
        <v>188</v>
      </c>
      <c r="M2256" t="str">
        <f>"insert into t_boleto values(" &amp; L2256 &amp; ", " &amp; T_Boleto[[#This Row],[SeqID]] &amp; ", " &amp; SUBSTITUTE(T_Boleto[[#This Row],[Valor]],",",".",1) &amp; ", '" &amp; TEXT(T_Boleto[[#This Row],[DataVencimento]],"aaaa-mm-dd") &amp; "');"</f>
        <v>insert into t_boleto values(188, 136254, 456.14, '2024-05-10');</v>
      </c>
    </row>
    <row r="2257" spans="1:13">
      <c r="A2257">
        <v>136255</v>
      </c>
      <c r="B2257">
        <v>942</v>
      </c>
      <c r="C2257">
        <v>2</v>
      </c>
      <c r="D2257">
        <v>456.14</v>
      </c>
      <c r="E2257" s="4">
        <v>45089</v>
      </c>
      <c r="F2257" s="4">
        <v>45453</v>
      </c>
      <c r="G2257">
        <v>0</v>
      </c>
      <c r="H2257" t="s">
        <v>7430</v>
      </c>
      <c r="I2257" t="s">
        <v>8000</v>
      </c>
      <c r="J2257" t="s">
        <v>8004</v>
      </c>
      <c r="L2257">
        <f>VLOOKUP(T_Boleto[[#This Row],[Acionista]], t_carne!$B$2:$L$292,11,0)</f>
        <v>188</v>
      </c>
      <c r="M2257" t="str">
        <f>"insert into t_boleto values(" &amp; L2257 &amp; ", " &amp; T_Boleto[[#This Row],[SeqID]] &amp; ", " &amp; SUBSTITUTE(T_Boleto[[#This Row],[Valor]],",",".",1) &amp; ", '" &amp; TEXT(T_Boleto[[#This Row],[DataVencimento]],"aaaa-mm-dd") &amp; "');"</f>
        <v>insert into t_boleto values(188, 136255, 456.14, '2024-06-10');</v>
      </c>
    </row>
    <row r="2258" spans="1:13">
      <c r="A2258">
        <v>136256</v>
      </c>
      <c r="B2258">
        <v>1057</v>
      </c>
      <c r="C2258">
        <v>2</v>
      </c>
      <c r="D2258">
        <v>456.14</v>
      </c>
      <c r="E2258" s="4">
        <v>45089</v>
      </c>
      <c r="F2258" s="4">
        <v>45117</v>
      </c>
      <c r="G2258">
        <v>0</v>
      </c>
      <c r="H2258" t="s">
        <v>7517</v>
      </c>
      <c r="I2258" t="s">
        <v>8000</v>
      </c>
      <c r="J2258" t="s">
        <v>8006</v>
      </c>
      <c r="L2258">
        <f>VLOOKUP(T_Boleto[[#This Row],[Acionista]], t_carne!$B$2:$L$292,11,0)</f>
        <v>189</v>
      </c>
      <c r="M2258" t="str">
        <f>"insert into t_boleto values(" &amp; L2258 &amp; ", " &amp; T_Boleto[[#This Row],[SeqID]] &amp; ", " &amp; SUBSTITUTE(T_Boleto[[#This Row],[Valor]],",",".",1) &amp; ", '" &amp; TEXT(T_Boleto[[#This Row],[DataVencimento]],"aaaa-mm-dd") &amp; "');"</f>
        <v>insert into t_boleto values(189, 136256, 456.14, '2023-07-10');</v>
      </c>
    </row>
    <row r="2259" spans="1:13">
      <c r="A2259">
        <v>136257</v>
      </c>
      <c r="B2259">
        <v>1057</v>
      </c>
      <c r="C2259">
        <v>2</v>
      </c>
      <c r="D2259">
        <v>456.14</v>
      </c>
      <c r="E2259" s="4">
        <v>45089</v>
      </c>
      <c r="F2259" s="4">
        <v>45148</v>
      </c>
      <c r="G2259">
        <v>0</v>
      </c>
      <c r="H2259" t="s">
        <v>7517</v>
      </c>
      <c r="I2259" t="s">
        <v>8000</v>
      </c>
      <c r="J2259" t="s">
        <v>8007</v>
      </c>
      <c r="L2259">
        <f>VLOOKUP(T_Boleto[[#This Row],[Acionista]], t_carne!$B$2:$L$292,11,0)</f>
        <v>189</v>
      </c>
      <c r="M2259" t="str">
        <f>"insert into t_boleto values(" &amp; L2259 &amp; ", " &amp; T_Boleto[[#This Row],[SeqID]] &amp; ", " &amp; SUBSTITUTE(T_Boleto[[#This Row],[Valor]],",",".",1) &amp; ", '" &amp; TEXT(T_Boleto[[#This Row],[DataVencimento]],"aaaa-mm-dd") &amp; "');"</f>
        <v>insert into t_boleto values(189, 136257, 456.14, '2023-08-10');</v>
      </c>
    </row>
    <row r="2260" spans="1:13">
      <c r="A2260">
        <v>136258</v>
      </c>
      <c r="B2260">
        <v>1057</v>
      </c>
      <c r="C2260">
        <v>2</v>
      </c>
      <c r="D2260">
        <v>456.14</v>
      </c>
      <c r="E2260" s="4">
        <v>45089</v>
      </c>
      <c r="F2260" s="4">
        <v>45179</v>
      </c>
      <c r="G2260">
        <v>0</v>
      </c>
      <c r="H2260" t="s">
        <v>7517</v>
      </c>
      <c r="I2260" t="s">
        <v>8000</v>
      </c>
      <c r="J2260" t="s">
        <v>8008</v>
      </c>
      <c r="L2260">
        <f>VLOOKUP(T_Boleto[[#This Row],[Acionista]], t_carne!$B$2:$L$292,11,0)</f>
        <v>189</v>
      </c>
      <c r="M2260" t="str">
        <f>"insert into t_boleto values(" &amp; L2260 &amp; ", " &amp; T_Boleto[[#This Row],[SeqID]] &amp; ", " &amp; SUBSTITUTE(T_Boleto[[#This Row],[Valor]],",",".",1) &amp; ", '" &amp; TEXT(T_Boleto[[#This Row],[DataVencimento]],"aaaa-mm-dd") &amp; "');"</f>
        <v>insert into t_boleto values(189, 136258, 456.14, '2023-09-10');</v>
      </c>
    </row>
    <row r="2261" spans="1:13">
      <c r="A2261">
        <v>136259</v>
      </c>
      <c r="B2261">
        <v>1057</v>
      </c>
      <c r="C2261">
        <v>2</v>
      </c>
      <c r="D2261">
        <v>456.14</v>
      </c>
      <c r="E2261" s="4">
        <v>45089</v>
      </c>
      <c r="F2261" s="4">
        <v>45209</v>
      </c>
      <c r="G2261">
        <v>0</v>
      </c>
      <c r="H2261" t="s">
        <v>7517</v>
      </c>
      <c r="I2261" t="s">
        <v>8000</v>
      </c>
      <c r="J2261" t="s">
        <v>8009</v>
      </c>
      <c r="L2261">
        <f>VLOOKUP(T_Boleto[[#This Row],[Acionista]], t_carne!$B$2:$L$292,11,0)</f>
        <v>189</v>
      </c>
      <c r="M2261" t="str">
        <f>"insert into t_boleto values(" &amp; L2261 &amp; ", " &amp; T_Boleto[[#This Row],[SeqID]] &amp; ", " &amp; SUBSTITUTE(T_Boleto[[#This Row],[Valor]],",",".",1) &amp; ", '" &amp; TEXT(T_Boleto[[#This Row],[DataVencimento]],"aaaa-mm-dd") &amp; "');"</f>
        <v>insert into t_boleto values(189, 136259, 456.14, '2023-10-10');</v>
      </c>
    </row>
    <row r="2262" spans="1:13">
      <c r="A2262">
        <v>136260</v>
      </c>
      <c r="B2262">
        <v>1057</v>
      </c>
      <c r="C2262">
        <v>2</v>
      </c>
      <c r="D2262">
        <v>456.14</v>
      </c>
      <c r="E2262" s="4">
        <v>45089</v>
      </c>
      <c r="F2262" s="4">
        <v>45240</v>
      </c>
      <c r="G2262">
        <v>0</v>
      </c>
      <c r="H2262" t="s">
        <v>7517</v>
      </c>
      <c r="I2262" t="s">
        <v>8000</v>
      </c>
      <c r="J2262" t="s">
        <v>8010</v>
      </c>
      <c r="L2262">
        <f>VLOOKUP(T_Boleto[[#This Row],[Acionista]], t_carne!$B$2:$L$292,11,0)</f>
        <v>189</v>
      </c>
      <c r="M2262" t="str">
        <f>"insert into t_boleto values(" &amp; L2262 &amp; ", " &amp; T_Boleto[[#This Row],[SeqID]] &amp; ", " &amp; SUBSTITUTE(T_Boleto[[#This Row],[Valor]],",",".",1) &amp; ", '" &amp; TEXT(T_Boleto[[#This Row],[DataVencimento]],"aaaa-mm-dd") &amp; "');"</f>
        <v>insert into t_boleto values(189, 136260, 456.14, '2023-11-10');</v>
      </c>
    </row>
    <row r="2263" spans="1:13">
      <c r="A2263">
        <v>136261</v>
      </c>
      <c r="B2263">
        <v>1057</v>
      </c>
      <c r="C2263">
        <v>2</v>
      </c>
      <c r="D2263">
        <v>456.14</v>
      </c>
      <c r="E2263" s="4">
        <v>45089</v>
      </c>
      <c r="F2263" s="4">
        <v>45270</v>
      </c>
      <c r="G2263">
        <v>0</v>
      </c>
      <c r="H2263" t="s">
        <v>7517</v>
      </c>
      <c r="I2263" t="s">
        <v>8000</v>
      </c>
      <c r="J2263" t="s">
        <v>8011</v>
      </c>
      <c r="L2263">
        <f>VLOOKUP(T_Boleto[[#This Row],[Acionista]], t_carne!$B$2:$L$292,11,0)</f>
        <v>189</v>
      </c>
      <c r="M2263" t="str">
        <f>"insert into t_boleto values(" &amp; L2263 &amp; ", " &amp; T_Boleto[[#This Row],[SeqID]] &amp; ", " &amp; SUBSTITUTE(T_Boleto[[#This Row],[Valor]],",",".",1) &amp; ", '" &amp; TEXT(T_Boleto[[#This Row],[DataVencimento]],"aaaa-mm-dd") &amp; "');"</f>
        <v>insert into t_boleto values(189, 136261, 456.14, '2023-12-10');</v>
      </c>
    </row>
    <row r="2264" spans="1:13">
      <c r="A2264">
        <v>136262</v>
      </c>
      <c r="B2264">
        <v>1057</v>
      </c>
      <c r="C2264">
        <v>2</v>
      </c>
      <c r="D2264">
        <v>456.14</v>
      </c>
      <c r="E2264" s="4">
        <v>45089</v>
      </c>
      <c r="F2264" s="4">
        <v>45301</v>
      </c>
      <c r="G2264">
        <v>0</v>
      </c>
      <c r="H2264" t="s">
        <v>7517</v>
      </c>
      <c r="I2264" t="s">
        <v>8000</v>
      </c>
      <c r="J2264" t="s">
        <v>8012</v>
      </c>
      <c r="L2264">
        <f>VLOOKUP(T_Boleto[[#This Row],[Acionista]], t_carne!$B$2:$L$292,11,0)</f>
        <v>189</v>
      </c>
      <c r="M2264" t="str">
        <f>"insert into t_boleto values(" &amp; L2264 &amp; ", " &amp; T_Boleto[[#This Row],[SeqID]] &amp; ", " &amp; SUBSTITUTE(T_Boleto[[#This Row],[Valor]],",",".",1) &amp; ", '" &amp; TEXT(T_Boleto[[#This Row],[DataVencimento]],"aaaa-mm-dd") &amp; "');"</f>
        <v>insert into t_boleto values(189, 136262, 456.14, '2024-01-10');</v>
      </c>
    </row>
    <row r="2265" spans="1:13">
      <c r="A2265">
        <v>136263</v>
      </c>
      <c r="B2265">
        <v>1057</v>
      </c>
      <c r="C2265">
        <v>2</v>
      </c>
      <c r="D2265">
        <v>456.14</v>
      </c>
      <c r="E2265" s="4">
        <v>45089</v>
      </c>
      <c r="F2265" s="4">
        <v>45332</v>
      </c>
      <c r="G2265">
        <v>0</v>
      </c>
      <c r="H2265" t="s">
        <v>7517</v>
      </c>
      <c r="I2265" t="s">
        <v>8000</v>
      </c>
      <c r="J2265" t="s">
        <v>8013</v>
      </c>
      <c r="L2265">
        <f>VLOOKUP(T_Boleto[[#This Row],[Acionista]], t_carne!$B$2:$L$292,11,0)</f>
        <v>189</v>
      </c>
      <c r="M2265" t="str">
        <f>"insert into t_boleto values(" &amp; L2265 &amp; ", " &amp; T_Boleto[[#This Row],[SeqID]] &amp; ", " &amp; SUBSTITUTE(T_Boleto[[#This Row],[Valor]],",",".",1) &amp; ", '" &amp; TEXT(T_Boleto[[#This Row],[DataVencimento]],"aaaa-mm-dd") &amp; "');"</f>
        <v>insert into t_boleto values(189, 136263, 456.14, '2024-02-10');</v>
      </c>
    </row>
    <row r="2266" spans="1:13">
      <c r="A2266">
        <v>136264</v>
      </c>
      <c r="B2266">
        <v>1057</v>
      </c>
      <c r="C2266">
        <v>2</v>
      </c>
      <c r="D2266">
        <v>456.14</v>
      </c>
      <c r="E2266" s="4">
        <v>45089</v>
      </c>
      <c r="F2266" s="4">
        <v>45361</v>
      </c>
      <c r="G2266">
        <v>0</v>
      </c>
      <c r="H2266" t="s">
        <v>7517</v>
      </c>
      <c r="I2266" t="s">
        <v>8000</v>
      </c>
      <c r="J2266" t="s">
        <v>8001</v>
      </c>
      <c r="L2266">
        <f>VLOOKUP(T_Boleto[[#This Row],[Acionista]], t_carne!$B$2:$L$292,11,0)</f>
        <v>189</v>
      </c>
      <c r="M2266" t="str">
        <f>"insert into t_boleto values(" &amp; L2266 &amp; ", " &amp; T_Boleto[[#This Row],[SeqID]] &amp; ", " &amp; SUBSTITUTE(T_Boleto[[#This Row],[Valor]],",",".",1) &amp; ", '" &amp; TEXT(T_Boleto[[#This Row],[DataVencimento]],"aaaa-mm-dd") &amp; "');"</f>
        <v>insert into t_boleto values(189, 136264, 456.14, '2024-03-10');</v>
      </c>
    </row>
    <row r="2267" spans="1:13">
      <c r="A2267">
        <v>136265</v>
      </c>
      <c r="B2267">
        <v>1057</v>
      </c>
      <c r="C2267">
        <v>2</v>
      </c>
      <c r="D2267">
        <v>456.14</v>
      </c>
      <c r="E2267" s="4">
        <v>45089</v>
      </c>
      <c r="F2267" s="4">
        <v>45392</v>
      </c>
      <c r="G2267">
        <v>0</v>
      </c>
      <c r="H2267" t="s">
        <v>7517</v>
      </c>
      <c r="I2267" t="s">
        <v>8000</v>
      </c>
      <c r="J2267" t="s">
        <v>8002</v>
      </c>
      <c r="L2267">
        <f>VLOOKUP(T_Boleto[[#This Row],[Acionista]], t_carne!$B$2:$L$292,11,0)</f>
        <v>189</v>
      </c>
      <c r="M2267" t="str">
        <f>"insert into t_boleto values(" &amp; L2267 &amp; ", " &amp; T_Boleto[[#This Row],[SeqID]] &amp; ", " &amp; SUBSTITUTE(T_Boleto[[#This Row],[Valor]],",",".",1) &amp; ", '" &amp; TEXT(T_Boleto[[#This Row],[DataVencimento]],"aaaa-mm-dd") &amp; "');"</f>
        <v>insert into t_boleto values(189, 136265, 456.14, '2024-04-10');</v>
      </c>
    </row>
    <row r="2268" spans="1:13">
      <c r="A2268">
        <v>136266</v>
      </c>
      <c r="B2268">
        <v>1057</v>
      </c>
      <c r="C2268">
        <v>2</v>
      </c>
      <c r="D2268">
        <v>456.14</v>
      </c>
      <c r="E2268" s="4">
        <v>45089</v>
      </c>
      <c r="F2268" s="4">
        <v>45422</v>
      </c>
      <c r="G2268">
        <v>0</v>
      </c>
      <c r="H2268" t="s">
        <v>7517</v>
      </c>
      <c r="I2268" t="s">
        <v>8000</v>
      </c>
      <c r="J2268" t="s">
        <v>8003</v>
      </c>
      <c r="L2268">
        <f>VLOOKUP(T_Boleto[[#This Row],[Acionista]], t_carne!$B$2:$L$292,11,0)</f>
        <v>189</v>
      </c>
      <c r="M2268" t="str">
        <f>"insert into t_boleto values(" &amp; L2268 &amp; ", " &amp; T_Boleto[[#This Row],[SeqID]] &amp; ", " &amp; SUBSTITUTE(T_Boleto[[#This Row],[Valor]],",",".",1) &amp; ", '" &amp; TEXT(T_Boleto[[#This Row],[DataVencimento]],"aaaa-mm-dd") &amp; "');"</f>
        <v>insert into t_boleto values(189, 136266, 456.14, '2024-05-10');</v>
      </c>
    </row>
    <row r="2269" spans="1:13">
      <c r="A2269">
        <v>136267</v>
      </c>
      <c r="B2269">
        <v>1057</v>
      </c>
      <c r="C2269">
        <v>2</v>
      </c>
      <c r="D2269">
        <v>456.14</v>
      </c>
      <c r="E2269" s="4">
        <v>45089</v>
      </c>
      <c r="F2269" s="4">
        <v>45453</v>
      </c>
      <c r="G2269">
        <v>0</v>
      </c>
      <c r="H2269" t="s">
        <v>7517</v>
      </c>
      <c r="I2269" t="s">
        <v>8000</v>
      </c>
      <c r="J2269" t="s">
        <v>8004</v>
      </c>
      <c r="L2269">
        <f>VLOOKUP(T_Boleto[[#This Row],[Acionista]], t_carne!$B$2:$L$292,11,0)</f>
        <v>189</v>
      </c>
      <c r="M2269" t="str">
        <f>"insert into t_boleto values(" &amp; L2269 &amp; ", " &amp; T_Boleto[[#This Row],[SeqID]] &amp; ", " &amp; SUBSTITUTE(T_Boleto[[#This Row],[Valor]],",",".",1) &amp; ", '" &amp; TEXT(T_Boleto[[#This Row],[DataVencimento]],"aaaa-mm-dd") &amp; "');"</f>
        <v>insert into t_boleto values(189, 136267, 456.14, '2024-06-10');</v>
      </c>
    </row>
    <row r="2270" spans="1:13">
      <c r="A2270">
        <v>136268</v>
      </c>
      <c r="B2270">
        <v>898</v>
      </c>
      <c r="C2270">
        <v>2</v>
      </c>
      <c r="D2270">
        <v>839.28</v>
      </c>
      <c r="E2270" s="4">
        <v>45089</v>
      </c>
      <c r="F2270" s="4">
        <v>45117</v>
      </c>
      <c r="G2270">
        <v>0</v>
      </c>
      <c r="H2270" t="s">
        <v>7382</v>
      </c>
      <c r="I2270" t="s">
        <v>8005</v>
      </c>
      <c r="J2270" t="s">
        <v>8006</v>
      </c>
      <c r="L2270">
        <f>VLOOKUP(T_Boleto[[#This Row],[Acionista]], t_carne!$B$2:$L$292,11,0)</f>
        <v>190</v>
      </c>
      <c r="M2270" t="str">
        <f>"insert into t_boleto values(" &amp; L2270 &amp; ", " &amp; T_Boleto[[#This Row],[SeqID]] &amp; ", " &amp; SUBSTITUTE(T_Boleto[[#This Row],[Valor]],",",".",1) &amp; ", '" &amp; TEXT(T_Boleto[[#This Row],[DataVencimento]],"aaaa-mm-dd") &amp; "');"</f>
        <v>insert into t_boleto values(190, 136268, 839.28, '2023-07-10');</v>
      </c>
    </row>
    <row r="2271" spans="1:13">
      <c r="A2271">
        <v>136269</v>
      </c>
      <c r="B2271">
        <v>898</v>
      </c>
      <c r="C2271">
        <v>2</v>
      </c>
      <c r="D2271">
        <v>839.28</v>
      </c>
      <c r="E2271" s="4">
        <v>45089</v>
      </c>
      <c r="F2271" s="4">
        <v>45148</v>
      </c>
      <c r="G2271">
        <v>0</v>
      </c>
      <c r="H2271" t="s">
        <v>7382</v>
      </c>
      <c r="I2271" t="s">
        <v>8005</v>
      </c>
      <c r="J2271" t="s">
        <v>8007</v>
      </c>
      <c r="L2271">
        <f>VLOOKUP(T_Boleto[[#This Row],[Acionista]], t_carne!$B$2:$L$292,11,0)</f>
        <v>190</v>
      </c>
      <c r="M2271" t="str">
        <f>"insert into t_boleto values(" &amp; L2271 &amp; ", " &amp; T_Boleto[[#This Row],[SeqID]] &amp; ", " &amp; SUBSTITUTE(T_Boleto[[#This Row],[Valor]],",",".",1) &amp; ", '" &amp; TEXT(T_Boleto[[#This Row],[DataVencimento]],"aaaa-mm-dd") &amp; "');"</f>
        <v>insert into t_boleto values(190, 136269, 839.28, '2023-08-10');</v>
      </c>
    </row>
    <row r="2272" spans="1:13">
      <c r="A2272">
        <v>136270</v>
      </c>
      <c r="B2272">
        <v>898</v>
      </c>
      <c r="C2272">
        <v>2</v>
      </c>
      <c r="D2272">
        <v>839.28</v>
      </c>
      <c r="E2272" s="4">
        <v>45089</v>
      </c>
      <c r="F2272" s="4">
        <v>45179</v>
      </c>
      <c r="G2272">
        <v>0</v>
      </c>
      <c r="H2272" t="s">
        <v>7382</v>
      </c>
      <c r="I2272" t="s">
        <v>8005</v>
      </c>
      <c r="J2272" t="s">
        <v>8008</v>
      </c>
      <c r="L2272">
        <f>VLOOKUP(T_Boleto[[#This Row],[Acionista]], t_carne!$B$2:$L$292,11,0)</f>
        <v>190</v>
      </c>
      <c r="M2272" t="str">
        <f>"insert into t_boleto values(" &amp; L2272 &amp; ", " &amp; T_Boleto[[#This Row],[SeqID]] &amp; ", " &amp; SUBSTITUTE(T_Boleto[[#This Row],[Valor]],",",".",1) &amp; ", '" &amp; TEXT(T_Boleto[[#This Row],[DataVencimento]],"aaaa-mm-dd") &amp; "');"</f>
        <v>insert into t_boleto values(190, 136270, 839.28, '2023-09-10');</v>
      </c>
    </row>
    <row r="2273" spans="1:13">
      <c r="A2273">
        <v>136271</v>
      </c>
      <c r="B2273">
        <v>898</v>
      </c>
      <c r="C2273">
        <v>2</v>
      </c>
      <c r="D2273">
        <v>839.28</v>
      </c>
      <c r="E2273" s="4">
        <v>45089</v>
      </c>
      <c r="F2273" s="4">
        <v>45209</v>
      </c>
      <c r="G2273">
        <v>0</v>
      </c>
      <c r="H2273" t="s">
        <v>7382</v>
      </c>
      <c r="I2273" t="s">
        <v>8005</v>
      </c>
      <c r="J2273" t="s">
        <v>8009</v>
      </c>
      <c r="L2273">
        <f>VLOOKUP(T_Boleto[[#This Row],[Acionista]], t_carne!$B$2:$L$292,11,0)</f>
        <v>190</v>
      </c>
      <c r="M2273" t="str">
        <f>"insert into t_boleto values(" &amp; L2273 &amp; ", " &amp; T_Boleto[[#This Row],[SeqID]] &amp; ", " &amp; SUBSTITUTE(T_Boleto[[#This Row],[Valor]],",",".",1) &amp; ", '" &amp; TEXT(T_Boleto[[#This Row],[DataVencimento]],"aaaa-mm-dd") &amp; "');"</f>
        <v>insert into t_boleto values(190, 136271, 839.28, '2023-10-10');</v>
      </c>
    </row>
    <row r="2274" spans="1:13">
      <c r="A2274">
        <v>136272</v>
      </c>
      <c r="B2274">
        <v>898</v>
      </c>
      <c r="C2274">
        <v>2</v>
      </c>
      <c r="D2274">
        <v>839.28</v>
      </c>
      <c r="E2274" s="4">
        <v>45089</v>
      </c>
      <c r="F2274" s="4">
        <v>45240</v>
      </c>
      <c r="G2274">
        <v>0</v>
      </c>
      <c r="H2274" t="s">
        <v>7382</v>
      </c>
      <c r="I2274" t="s">
        <v>8005</v>
      </c>
      <c r="J2274" t="s">
        <v>8010</v>
      </c>
      <c r="L2274">
        <f>VLOOKUP(T_Boleto[[#This Row],[Acionista]], t_carne!$B$2:$L$292,11,0)</f>
        <v>190</v>
      </c>
      <c r="M2274" t="str">
        <f>"insert into t_boleto values(" &amp; L2274 &amp; ", " &amp; T_Boleto[[#This Row],[SeqID]] &amp; ", " &amp; SUBSTITUTE(T_Boleto[[#This Row],[Valor]],",",".",1) &amp; ", '" &amp; TEXT(T_Boleto[[#This Row],[DataVencimento]],"aaaa-mm-dd") &amp; "');"</f>
        <v>insert into t_boleto values(190, 136272, 839.28, '2023-11-10');</v>
      </c>
    </row>
    <row r="2275" spans="1:13">
      <c r="A2275">
        <v>136273</v>
      </c>
      <c r="B2275">
        <v>898</v>
      </c>
      <c r="C2275">
        <v>2</v>
      </c>
      <c r="D2275">
        <v>839.28</v>
      </c>
      <c r="E2275" s="4">
        <v>45089</v>
      </c>
      <c r="F2275" s="4">
        <v>45270</v>
      </c>
      <c r="G2275">
        <v>0</v>
      </c>
      <c r="H2275" t="s">
        <v>7382</v>
      </c>
      <c r="I2275" t="s">
        <v>8005</v>
      </c>
      <c r="J2275" t="s">
        <v>8011</v>
      </c>
      <c r="L2275">
        <f>VLOOKUP(T_Boleto[[#This Row],[Acionista]], t_carne!$B$2:$L$292,11,0)</f>
        <v>190</v>
      </c>
      <c r="M2275" t="str">
        <f>"insert into t_boleto values(" &amp; L2275 &amp; ", " &amp; T_Boleto[[#This Row],[SeqID]] &amp; ", " &amp; SUBSTITUTE(T_Boleto[[#This Row],[Valor]],",",".",1) &amp; ", '" &amp; TEXT(T_Boleto[[#This Row],[DataVencimento]],"aaaa-mm-dd") &amp; "');"</f>
        <v>insert into t_boleto values(190, 136273, 839.28, '2023-12-10');</v>
      </c>
    </row>
    <row r="2276" spans="1:13">
      <c r="A2276">
        <v>136274</v>
      </c>
      <c r="B2276">
        <v>898</v>
      </c>
      <c r="C2276">
        <v>2</v>
      </c>
      <c r="D2276">
        <v>839.28</v>
      </c>
      <c r="E2276" s="4">
        <v>45089</v>
      </c>
      <c r="F2276" s="4">
        <v>45301</v>
      </c>
      <c r="G2276">
        <v>0</v>
      </c>
      <c r="H2276" t="s">
        <v>7382</v>
      </c>
      <c r="I2276" t="s">
        <v>8005</v>
      </c>
      <c r="J2276" t="s">
        <v>8012</v>
      </c>
      <c r="L2276">
        <f>VLOOKUP(T_Boleto[[#This Row],[Acionista]], t_carne!$B$2:$L$292,11,0)</f>
        <v>190</v>
      </c>
      <c r="M2276" t="str">
        <f>"insert into t_boleto values(" &amp; L2276 &amp; ", " &amp; T_Boleto[[#This Row],[SeqID]] &amp; ", " &amp; SUBSTITUTE(T_Boleto[[#This Row],[Valor]],",",".",1) &amp; ", '" &amp; TEXT(T_Boleto[[#This Row],[DataVencimento]],"aaaa-mm-dd") &amp; "');"</f>
        <v>insert into t_boleto values(190, 136274, 839.28, '2024-01-10');</v>
      </c>
    </row>
    <row r="2277" spans="1:13">
      <c r="A2277">
        <v>136275</v>
      </c>
      <c r="B2277">
        <v>898</v>
      </c>
      <c r="C2277">
        <v>2</v>
      </c>
      <c r="D2277">
        <v>839.28</v>
      </c>
      <c r="E2277" s="4">
        <v>45089</v>
      </c>
      <c r="F2277" s="4">
        <v>45332</v>
      </c>
      <c r="G2277">
        <v>0</v>
      </c>
      <c r="H2277" t="s">
        <v>7382</v>
      </c>
      <c r="I2277" t="s">
        <v>8005</v>
      </c>
      <c r="J2277" t="s">
        <v>8013</v>
      </c>
      <c r="L2277">
        <f>VLOOKUP(T_Boleto[[#This Row],[Acionista]], t_carne!$B$2:$L$292,11,0)</f>
        <v>190</v>
      </c>
      <c r="M2277" t="str">
        <f>"insert into t_boleto values(" &amp; L2277 &amp; ", " &amp; T_Boleto[[#This Row],[SeqID]] &amp; ", " &amp; SUBSTITUTE(T_Boleto[[#This Row],[Valor]],",",".",1) &amp; ", '" &amp; TEXT(T_Boleto[[#This Row],[DataVencimento]],"aaaa-mm-dd") &amp; "');"</f>
        <v>insert into t_boleto values(190, 136275, 839.28, '2024-02-10');</v>
      </c>
    </row>
    <row r="2278" spans="1:13">
      <c r="A2278">
        <v>136276</v>
      </c>
      <c r="B2278">
        <v>898</v>
      </c>
      <c r="C2278">
        <v>2</v>
      </c>
      <c r="D2278">
        <v>839.28</v>
      </c>
      <c r="E2278" s="4">
        <v>45089</v>
      </c>
      <c r="F2278" s="4">
        <v>45361</v>
      </c>
      <c r="G2278">
        <v>0</v>
      </c>
      <c r="H2278" t="s">
        <v>7382</v>
      </c>
      <c r="I2278" t="s">
        <v>8005</v>
      </c>
      <c r="J2278" t="s">
        <v>8001</v>
      </c>
      <c r="L2278">
        <f>VLOOKUP(T_Boleto[[#This Row],[Acionista]], t_carne!$B$2:$L$292,11,0)</f>
        <v>190</v>
      </c>
      <c r="M2278" t="str">
        <f>"insert into t_boleto values(" &amp; L2278 &amp; ", " &amp; T_Boleto[[#This Row],[SeqID]] &amp; ", " &amp; SUBSTITUTE(T_Boleto[[#This Row],[Valor]],",",".",1) &amp; ", '" &amp; TEXT(T_Boleto[[#This Row],[DataVencimento]],"aaaa-mm-dd") &amp; "');"</f>
        <v>insert into t_boleto values(190, 136276, 839.28, '2024-03-10');</v>
      </c>
    </row>
    <row r="2279" spans="1:13">
      <c r="A2279">
        <v>136277</v>
      </c>
      <c r="B2279">
        <v>898</v>
      </c>
      <c r="C2279">
        <v>2</v>
      </c>
      <c r="D2279">
        <v>839.28</v>
      </c>
      <c r="E2279" s="4">
        <v>45089</v>
      </c>
      <c r="F2279" s="4">
        <v>45392</v>
      </c>
      <c r="G2279">
        <v>0</v>
      </c>
      <c r="H2279" t="s">
        <v>7382</v>
      </c>
      <c r="I2279" t="s">
        <v>8005</v>
      </c>
      <c r="J2279" t="s">
        <v>8002</v>
      </c>
      <c r="L2279">
        <f>VLOOKUP(T_Boleto[[#This Row],[Acionista]], t_carne!$B$2:$L$292,11,0)</f>
        <v>190</v>
      </c>
      <c r="M2279" t="str">
        <f>"insert into t_boleto values(" &amp; L2279 &amp; ", " &amp; T_Boleto[[#This Row],[SeqID]] &amp; ", " &amp; SUBSTITUTE(T_Boleto[[#This Row],[Valor]],",",".",1) &amp; ", '" &amp; TEXT(T_Boleto[[#This Row],[DataVencimento]],"aaaa-mm-dd") &amp; "');"</f>
        <v>insert into t_boleto values(190, 136277, 839.28, '2024-04-10');</v>
      </c>
    </row>
    <row r="2280" spans="1:13">
      <c r="A2280">
        <v>136278</v>
      </c>
      <c r="B2280">
        <v>898</v>
      </c>
      <c r="C2280">
        <v>2</v>
      </c>
      <c r="D2280">
        <v>839.28</v>
      </c>
      <c r="E2280" s="4">
        <v>45089</v>
      </c>
      <c r="F2280" s="4">
        <v>45422</v>
      </c>
      <c r="G2280">
        <v>0</v>
      </c>
      <c r="H2280" t="s">
        <v>7382</v>
      </c>
      <c r="I2280" t="s">
        <v>8005</v>
      </c>
      <c r="J2280" t="s">
        <v>8003</v>
      </c>
      <c r="L2280">
        <f>VLOOKUP(T_Boleto[[#This Row],[Acionista]], t_carne!$B$2:$L$292,11,0)</f>
        <v>190</v>
      </c>
      <c r="M2280" t="str">
        <f>"insert into t_boleto values(" &amp; L2280 &amp; ", " &amp; T_Boleto[[#This Row],[SeqID]] &amp; ", " &amp; SUBSTITUTE(T_Boleto[[#This Row],[Valor]],",",".",1) &amp; ", '" &amp; TEXT(T_Boleto[[#This Row],[DataVencimento]],"aaaa-mm-dd") &amp; "');"</f>
        <v>insert into t_boleto values(190, 136278, 839.28, '2024-05-10');</v>
      </c>
    </row>
    <row r="2281" spans="1:13">
      <c r="A2281">
        <v>136279</v>
      </c>
      <c r="B2281">
        <v>898</v>
      </c>
      <c r="C2281">
        <v>2</v>
      </c>
      <c r="D2281">
        <v>839.28</v>
      </c>
      <c r="E2281" s="4">
        <v>45089</v>
      </c>
      <c r="F2281" s="4">
        <v>45453</v>
      </c>
      <c r="G2281">
        <v>0</v>
      </c>
      <c r="H2281" t="s">
        <v>7382</v>
      </c>
      <c r="I2281" t="s">
        <v>8005</v>
      </c>
      <c r="J2281" t="s">
        <v>8004</v>
      </c>
      <c r="L2281">
        <f>VLOOKUP(T_Boleto[[#This Row],[Acionista]], t_carne!$B$2:$L$292,11,0)</f>
        <v>190</v>
      </c>
      <c r="M2281" t="str">
        <f>"insert into t_boleto values(" &amp; L2281 &amp; ", " &amp; T_Boleto[[#This Row],[SeqID]] &amp; ", " &amp; SUBSTITUTE(T_Boleto[[#This Row],[Valor]],",",".",1) &amp; ", '" &amp; TEXT(T_Boleto[[#This Row],[DataVencimento]],"aaaa-mm-dd") &amp; "');"</f>
        <v>insert into t_boleto values(190, 136279, 839.28, '2024-06-10');</v>
      </c>
    </row>
    <row r="2282" spans="1:13">
      <c r="A2282">
        <v>136280</v>
      </c>
      <c r="B2282">
        <v>689</v>
      </c>
      <c r="C2282">
        <v>2</v>
      </c>
      <c r="D2282">
        <v>456.14</v>
      </c>
      <c r="E2282" s="4">
        <v>45089</v>
      </c>
      <c r="F2282" s="4">
        <v>45117</v>
      </c>
      <c r="G2282">
        <v>0</v>
      </c>
      <c r="H2282" t="s">
        <v>7251</v>
      </c>
      <c r="I2282" t="s">
        <v>8000</v>
      </c>
      <c r="J2282" t="s">
        <v>8006</v>
      </c>
      <c r="L2282">
        <f>VLOOKUP(T_Boleto[[#This Row],[Acionista]], t_carne!$B$2:$L$292,11,0)</f>
        <v>191</v>
      </c>
      <c r="M2282" t="str">
        <f>"insert into t_boleto values(" &amp; L2282 &amp; ", " &amp; T_Boleto[[#This Row],[SeqID]] &amp; ", " &amp; SUBSTITUTE(T_Boleto[[#This Row],[Valor]],",",".",1) &amp; ", '" &amp; TEXT(T_Boleto[[#This Row],[DataVencimento]],"aaaa-mm-dd") &amp; "');"</f>
        <v>insert into t_boleto values(191, 136280, 456.14, '2023-07-10');</v>
      </c>
    </row>
    <row r="2283" spans="1:13">
      <c r="A2283">
        <v>136281</v>
      </c>
      <c r="B2283">
        <v>689</v>
      </c>
      <c r="C2283">
        <v>2</v>
      </c>
      <c r="D2283">
        <v>456.14</v>
      </c>
      <c r="E2283" s="4">
        <v>45089</v>
      </c>
      <c r="F2283" s="4">
        <v>45148</v>
      </c>
      <c r="G2283">
        <v>0</v>
      </c>
      <c r="H2283" t="s">
        <v>7251</v>
      </c>
      <c r="I2283" t="s">
        <v>8000</v>
      </c>
      <c r="J2283" t="s">
        <v>8007</v>
      </c>
      <c r="L2283">
        <f>VLOOKUP(T_Boleto[[#This Row],[Acionista]], t_carne!$B$2:$L$292,11,0)</f>
        <v>191</v>
      </c>
      <c r="M2283" t="str">
        <f>"insert into t_boleto values(" &amp; L2283 &amp; ", " &amp; T_Boleto[[#This Row],[SeqID]] &amp; ", " &amp; SUBSTITUTE(T_Boleto[[#This Row],[Valor]],",",".",1) &amp; ", '" &amp; TEXT(T_Boleto[[#This Row],[DataVencimento]],"aaaa-mm-dd") &amp; "');"</f>
        <v>insert into t_boleto values(191, 136281, 456.14, '2023-08-10');</v>
      </c>
    </row>
    <row r="2284" spans="1:13">
      <c r="A2284">
        <v>136282</v>
      </c>
      <c r="B2284">
        <v>689</v>
      </c>
      <c r="C2284">
        <v>2</v>
      </c>
      <c r="D2284">
        <v>456.14</v>
      </c>
      <c r="E2284" s="4">
        <v>45089</v>
      </c>
      <c r="F2284" s="4">
        <v>45179</v>
      </c>
      <c r="G2284">
        <v>0</v>
      </c>
      <c r="H2284" t="s">
        <v>7251</v>
      </c>
      <c r="I2284" t="s">
        <v>8000</v>
      </c>
      <c r="J2284" t="s">
        <v>8008</v>
      </c>
      <c r="L2284">
        <f>VLOOKUP(T_Boleto[[#This Row],[Acionista]], t_carne!$B$2:$L$292,11,0)</f>
        <v>191</v>
      </c>
      <c r="M2284" t="str">
        <f>"insert into t_boleto values(" &amp; L2284 &amp; ", " &amp; T_Boleto[[#This Row],[SeqID]] &amp; ", " &amp; SUBSTITUTE(T_Boleto[[#This Row],[Valor]],",",".",1) &amp; ", '" &amp; TEXT(T_Boleto[[#This Row],[DataVencimento]],"aaaa-mm-dd") &amp; "');"</f>
        <v>insert into t_boleto values(191, 136282, 456.14, '2023-09-10');</v>
      </c>
    </row>
    <row r="2285" spans="1:13">
      <c r="A2285">
        <v>136283</v>
      </c>
      <c r="B2285">
        <v>689</v>
      </c>
      <c r="C2285">
        <v>2</v>
      </c>
      <c r="D2285">
        <v>456.14</v>
      </c>
      <c r="E2285" s="4">
        <v>45089</v>
      </c>
      <c r="F2285" s="4">
        <v>45209</v>
      </c>
      <c r="G2285">
        <v>0</v>
      </c>
      <c r="H2285" t="s">
        <v>7251</v>
      </c>
      <c r="I2285" t="s">
        <v>8000</v>
      </c>
      <c r="J2285" t="s">
        <v>8009</v>
      </c>
      <c r="L2285">
        <f>VLOOKUP(T_Boleto[[#This Row],[Acionista]], t_carne!$B$2:$L$292,11,0)</f>
        <v>191</v>
      </c>
      <c r="M2285" t="str">
        <f>"insert into t_boleto values(" &amp; L2285 &amp; ", " &amp; T_Boleto[[#This Row],[SeqID]] &amp; ", " &amp; SUBSTITUTE(T_Boleto[[#This Row],[Valor]],",",".",1) &amp; ", '" &amp; TEXT(T_Boleto[[#This Row],[DataVencimento]],"aaaa-mm-dd") &amp; "');"</f>
        <v>insert into t_boleto values(191, 136283, 456.14, '2023-10-10');</v>
      </c>
    </row>
    <row r="2286" spans="1:13">
      <c r="A2286">
        <v>136284</v>
      </c>
      <c r="B2286">
        <v>689</v>
      </c>
      <c r="C2286">
        <v>2</v>
      </c>
      <c r="D2286">
        <v>456.14</v>
      </c>
      <c r="E2286" s="4">
        <v>45089</v>
      </c>
      <c r="F2286" s="4">
        <v>45240</v>
      </c>
      <c r="G2286">
        <v>0</v>
      </c>
      <c r="H2286" t="s">
        <v>7251</v>
      </c>
      <c r="I2286" t="s">
        <v>8000</v>
      </c>
      <c r="J2286" t="s">
        <v>8010</v>
      </c>
      <c r="L2286">
        <f>VLOOKUP(T_Boleto[[#This Row],[Acionista]], t_carne!$B$2:$L$292,11,0)</f>
        <v>191</v>
      </c>
      <c r="M2286" t="str">
        <f>"insert into t_boleto values(" &amp; L2286 &amp; ", " &amp; T_Boleto[[#This Row],[SeqID]] &amp; ", " &amp; SUBSTITUTE(T_Boleto[[#This Row],[Valor]],",",".",1) &amp; ", '" &amp; TEXT(T_Boleto[[#This Row],[DataVencimento]],"aaaa-mm-dd") &amp; "');"</f>
        <v>insert into t_boleto values(191, 136284, 456.14, '2023-11-10');</v>
      </c>
    </row>
    <row r="2287" spans="1:13">
      <c r="A2287">
        <v>136285</v>
      </c>
      <c r="B2287">
        <v>689</v>
      </c>
      <c r="C2287">
        <v>2</v>
      </c>
      <c r="D2287">
        <v>456.14</v>
      </c>
      <c r="E2287" s="4">
        <v>45089</v>
      </c>
      <c r="F2287" s="4">
        <v>45270</v>
      </c>
      <c r="G2287">
        <v>0</v>
      </c>
      <c r="H2287" t="s">
        <v>7251</v>
      </c>
      <c r="I2287" t="s">
        <v>8000</v>
      </c>
      <c r="J2287" t="s">
        <v>8011</v>
      </c>
      <c r="L2287">
        <f>VLOOKUP(T_Boleto[[#This Row],[Acionista]], t_carne!$B$2:$L$292,11,0)</f>
        <v>191</v>
      </c>
      <c r="M2287" t="str">
        <f>"insert into t_boleto values(" &amp; L2287 &amp; ", " &amp; T_Boleto[[#This Row],[SeqID]] &amp; ", " &amp; SUBSTITUTE(T_Boleto[[#This Row],[Valor]],",",".",1) &amp; ", '" &amp; TEXT(T_Boleto[[#This Row],[DataVencimento]],"aaaa-mm-dd") &amp; "');"</f>
        <v>insert into t_boleto values(191, 136285, 456.14, '2023-12-10');</v>
      </c>
    </row>
    <row r="2288" spans="1:13">
      <c r="A2288">
        <v>136286</v>
      </c>
      <c r="B2288">
        <v>689</v>
      </c>
      <c r="C2288">
        <v>2</v>
      </c>
      <c r="D2288">
        <v>456.14</v>
      </c>
      <c r="E2288" s="4">
        <v>45089</v>
      </c>
      <c r="F2288" s="4">
        <v>45301</v>
      </c>
      <c r="G2288">
        <v>0</v>
      </c>
      <c r="H2288" t="s">
        <v>7251</v>
      </c>
      <c r="I2288" t="s">
        <v>8000</v>
      </c>
      <c r="J2288" t="s">
        <v>8012</v>
      </c>
      <c r="L2288">
        <f>VLOOKUP(T_Boleto[[#This Row],[Acionista]], t_carne!$B$2:$L$292,11,0)</f>
        <v>191</v>
      </c>
      <c r="M2288" t="str">
        <f>"insert into t_boleto values(" &amp; L2288 &amp; ", " &amp; T_Boleto[[#This Row],[SeqID]] &amp; ", " &amp; SUBSTITUTE(T_Boleto[[#This Row],[Valor]],",",".",1) &amp; ", '" &amp; TEXT(T_Boleto[[#This Row],[DataVencimento]],"aaaa-mm-dd") &amp; "');"</f>
        <v>insert into t_boleto values(191, 136286, 456.14, '2024-01-10');</v>
      </c>
    </row>
    <row r="2289" spans="1:13">
      <c r="A2289">
        <v>136287</v>
      </c>
      <c r="B2289">
        <v>689</v>
      </c>
      <c r="C2289">
        <v>2</v>
      </c>
      <c r="D2289">
        <v>456.14</v>
      </c>
      <c r="E2289" s="4">
        <v>45089</v>
      </c>
      <c r="F2289" s="4">
        <v>45332</v>
      </c>
      <c r="G2289">
        <v>0</v>
      </c>
      <c r="H2289" t="s">
        <v>7251</v>
      </c>
      <c r="I2289" t="s">
        <v>8000</v>
      </c>
      <c r="J2289" t="s">
        <v>8013</v>
      </c>
      <c r="L2289">
        <f>VLOOKUP(T_Boleto[[#This Row],[Acionista]], t_carne!$B$2:$L$292,11,0)</f>
        <v>191</v>
      </c>
      <c r="M2289" t="str">
        <f>"insert into t_boleto values(" &amp; L2289 &amp; ", " &amp; T_Boleto[[#This Row],[SeqID]] &amp; ", " &amp; SUBSTITUTE(T_Boleto[[#This Row],[Valor]],",",".",1) &amp; ", '" &amp; TEXT(T_Boleto[[#This Row],[DataVencimento]],"aaaa-mm-dd") &amp; "');"</f>
        <v>insert into t_boleto values(191, 136287, 456.14, '2024-02-10');</v>
      </c>
    </row>
    <row r="2290" spans="1:13">
      <c r="A2290">
        <v>136288</v>
      </c>
      <c r="B2290">
        <v>689</v>
      </c>
      <c r="C2290">
        <v>2</v>
      </c>
      <c r="D2290">
        <v>456.14</v>
      </c>
      <c r="E2290" s="4">
        <v>45089</v>
      </c>
      <c r="F2290" s="4">
        <v>45361</v>
      </c>
      <c r="G2290">
        <v>0</v>
      </c>
      <c r="H2290" t="s">
        <v>7251</v>
      </c>
      <c r="I2290" t="s">
        <v>8000</v>
      </c>
      <c r="J2290" t="s">
        <v>8001</v>
      </c>
      <c r="L2290">
        <f>VLOOKUP(T_Boleto[[#This Row],[Acionista]], t_carne!$B$2:$L$292,11,0)</f>
        <v>191</v>
      </c>
      <c r="M2290" t="str">
        <f>"insert into t_boleto values(" &amp; L2290 &amp; ", " &amp; T_Boleto[[#This Row],[SeqID]] &amp; ", " &amp; SUBSTITUTE(T_Boleto[[#This Row],[Valor]],",",".",1) &amp; ", '" &amp; TEXT(T_Boleto[[#This Row],[DataVencimento]],"aaaa-mm-dd") &amp; "');"</f>
        <v>insert into t_boleto values(191, 136288, 456.14, '2024-03-10');</v>
      </c>
    </row>
    <row r="2291" spans="1:13">
      <c r="A2291">
        <v>136289</v>
      </c>
      <c r="B2291">
        <v>689</v>
      </c>
      <c r="C2291">
        <v>2</v>
      </c>
      <c r="D2291">
        <v>456.14</v>
      </c>
      <c r="E2291" s="4">
        <v>45089</v>
      </c>
      <c r="F2291" s="4">
        <v>45392</v>
      </c>
      <c r="G2291">
        <v>0</v>
      </c>
      <c r="H2291" t="s">
        <v>7251</v>
      </c>
      <c r="I2291" t="s">
        <v>8000</v>
      </c>
      <c r="J2291" t="s">
        <v>8002</v>
      </c>
      <c r="L2291">
        <f>VLOOKUP(T_Boleto[[#This Row],[Acionista]], t_carne!$B$2:$L$292,11,0)</f>
        <v>191</v>
      </c>
      <c r="M2291" t="str">
        <f>"insert into t_boleto values(" &amp; L2291 &amp; ", " &amp; T_Boleto[[#This Row],[SeqID]] &amp; ", " &amp; SUBSTITUTE(T_Boleto[[#This Row],[Valor]],",",".",1) &amp; ", '" &amp; TEXT(T_Boleto[[#This Row],[DataVencimento]],"aaaa-mm-dd") &amp; "');"</f>
        <v>insert into t_boleto values(191, 136289, 456.14, '2024-04-10');</v>
      </c>
    </row>
    <row r="2292" spans="1:13">
      <c r="A2292">
        <v>136290</v>
      </c>
      <c r="B2292">
        <v>689</v>
      </c>
      <c r="C2292">
        <v>2</v>
      </c>
      <c r="D2292">
        <v>456.14</v>
      </c>
      <c r="E2292" s="4">
        <v>45089</v>
      </c>
      <c r="F2292" s="4">
        <v>45422</v>
      </c>
      <c r="G2292">
        <v>0</v>
      </c>
      <c r="H2292" t="s">
        <v>7251</v>
      </c>
      <c r="I2292" t="s">
        <v>8000</v>
      </c>
      <c r="J2292" t="s">
        <v>8003</v>
      </c>
      <c r="L2292">
        <f>VLOOKUP(T_Boleto[[#This Row],[Acionista]], t_carne!$B$2:$L$292,11,0)</f>
        <v>191</v>
      </c>
      <c r="M2292" t="str">
        <f>"insert into t_boleto values(" &amp; L2292 &amp; ", " &amp; T_Boleto[[#This Row],[SeqID]] &amp; ", " &amp; SUBSTITUTE(T_Boleto[[#This Row],[Valor]],",",".",1) &amp; ", '" &amp; TEXT(T_Boleto[[#This Row],[DataVencimento]],"aaaa-mm-dd") &amp; "');"</f>
        <v>insert into t_boleto values(191, 136290, 456.14, '2024-05-10');</v>
      </c>
    </row>
    <row r="2293" spans="1:13">
      <c r="A2293">
        <v>136291</v>
      </c>
      <c r="B2293">
        <v>689</v>
      </c>
      <c r="C2293">
        <v>2</v>
      </c>
      <c r="D2293">
        <v>456.14</v>
      </c>
      <c r="E2293" s="4">
        <v>45089</v>
      </c>
      <c r="F2293" s="4">
        <v>45453</v>
      </c>
      <c r="G2293">
        <v>0</v>
      </c>
      <c r="H2293" t="s">
        <v>7251</v>
      </c>
      <c r="I2293" t="s">
        <v>8000</v>
      </c>
      <c r="J2293" t="s">
        <v>8004</v>
      </c>
      <c r="L2293">
        <f>VLOOKUP(T_Boleto[[#This Row],[Acionista]], t_carne!$B$2:$L$292,11,0)</f>
        <v>191</v>
      </c>
      <c r="M2293" t="str">
        <f>"insert into t_boleto values(" &amp; L2293 &amp; ", " &amp; T_Boleto[[#This Row],[SeqID]] &amp; ", " &amp; SUBSTITUTE(T_Boleto[[#This Row],[Valor]],",",".",1) &amp; ", '" &amp; TEXT(T_Boleto[[#This Row],[DataVencimento]],"aaaa-mm-dd") &amp; "');"</f>
        <v>insert into t_boleto values(191, 136291, 456.14, '2024-06-10');</v>
      </c>
    </row>
    <row r="2294" spans="1:13">
      <c r="A2294">
        <v>136292</v>
      </c>
      <c r="B2294">
        <v>936</v>
      </c>
      <c r="C2294">
        <v>2</v>
      </c>
      <c r="D2294">
        <v>456.14</v>
      </c>
      <c r="E2294" s="4">
        <v>45089</v>
      </c>
      <c r="F2294" s="4">
        <v>45117</v>
      </c>
      <c r="G2294">
        <v>0</v>
      </c>
      <c r="H2294" t="s">
        <v>7422</v>
      </c>
      <c r="I2294" t="s">
        <v>8000</v>
      </c>
      <c r="J2294" t="s">
        <v>8006</v>
      </c>
      <c r="L2294">
        <f>VLOOKUP(T_Boleto[[#This Row],[Acionista]], t_carne!$B$2:$L$292,11,0)</f>
        <v>192</v>
      </c>
      <c r="M2294" t="str">
        <f>"insert into t_boleto values(" &amp; L2294 &amp; ", " &amp; T_Boleto[[#This Row],[SeqID]] &amp; ", " &amp; SUBSTITUTE(T_Boleto[[#This Row],[Valor]],",",".",1) &amp; ", '" &amp; TEXT(T_Boleto[[#This Row],[DataVencimento]],"aaaa-mm-dd") &amp; "');"</f>
        <v>insert into t_boleto values(192, 136292, 456.14, '2023-07-10');</v>
      </c>
    </row>
    <row r="2295" spans="1:13">
      <c r="A2295">
        <v>136293</v>
      </c>
      <c r="B2295">
        <v>936</v>
      </c>
      <c r="C2295">
        <v>2</v>
      </c>
      <c r="D2295">
        <v>456.14</v>
      </c>
      <c r="E2295" s="4">
        <v>45089</v>
      </c>
      <c r="F2295" s="4">
        <v>45148</v>
      </c>
      <c r="G2295">
        <v>0</v>
      </c>
      <c r="H2295" t="s">
        <v>7422</v>
      </c>
      <c r="I2295" t="s">
        <v>8000</v>
      </c>
      <c r="J2295" t="s">
        <v>8007</v>
      </c>
      <c r="L2295">
        <f>VLOOKUP(T_Boleto[[#This Row],[Acionista]], t_carne!$B$2:$L$292,11,0)</f>
        <v>192</v>
      </c>
      <c r="M2295" t="str">
        <f>"insert into t_boleto values(" &amp; L2295 &amp; ", " &amp; T_Boleto[[#This Row],[SeqID]] &amp; ", " &amp; SUBSTITUTE(T_Boleto[[#This Row],[Valor]],",",".",1) &amp; ", '" &amp; TEXT(T_Boleto[[#This Row],[DataVencimento]],"aaaa-mm-dd") &amp; "');"</f>
        <v>insert into t_boleto values(192, 136293, 456.14, '2023-08-10');</v>
      </c>
    </row>
    <row r="2296" spans="1:13">
      <c r="A2296">
        <v>136294</v>
      </c>
      <c r="B2296">
        <v>936</v>
      </c>
      <c r="C2296">
        <v>2</v>
      </c>
      <c r="D2296">
        <v>456.14</v>
      </c>
      <c r="E2296" s="4">
        <v>45089</v>
      </c>
      <c r="F2296" s="4">
        <v>45179</v>
      </c>
      <c r="G2296">
        <v>0</v>
      </c>
      <c r="H2296" t="s">
        <v>7422</v>
      </c>
      <c r="I2296" t="s">
        <v>8000</v>
      </c>
      <c r="J2296" t="s">
        <v>8008</v>
      </c>
      <c r="L2296">
        <f>VLOOKUP(T_Boleto[[#This Row],[Acionista]], t_carne!$B$2:$L$292,11,0)</f>
        <v>192</v>
      </c>
      <c r="M2296" t="str">
        <f>"insert into t_boleto values(" &amp; L2296 &amp; ", " &amp; T_Boleto[[#This Row],[SeqID]] &amp; ", " &amp; SUBSTITUTE(T_Boleto[[#This Row],[Valor]],",",".",1) &amp; ", '" &amp; TEXT(T_Boleto[[#This Row],[DataVencimento]],"aaaa-mm-dd") &amp; "');"</f>
        <v>insert into t_boleto values(192, 136294, 456.14, '2023-09-10');</v>
      </c>
    </row>
    <row r="2297" spans="1:13">
      <c r="A2297">
        <v>136295</v>
      </c>
      <c r="B2297">
        <v>936</v>
      </c>
      <c r="C2297">
        <v>2</v>
      </c>
      <c r="D2297">
        <v>456.14</v>
      </c>
      <c r="E2297" s="4">
        <v>45089</v>
      </c>
      <c r="F2297" s="4">
        <v>45209</v>
      </c>
      <c r="G2297">
        <v>0</v>
      </c>
      <c r="H2297" t="s">
        <v>7422</v>
      </c>
      <c r="I2297" t="s">
        <v>8000</v>
      </c>
      <c r="J2297" t="s">
        <v>8009</v>
      </c>
      <c r="L2297">
        <f>VLOOKUP(T_Boleto[[#This Row],[Acionista]], t_carne!$B$2:$L$292,11,0)</f>
        <v>192</v>
      </c>
      <c r="M2297" t="str">
        <f>"insert into t_boleto values(" &amp; L2297 &amp; ", " &amp; T_Boleto[[#This Row],[SeqID]] &amp; ", " &amp; SUBSTITUTE(T_Boleto[[#This Row],[Valor]],",",".",1) &amp; ", '" &amp; TEXT(T_Boleto[[#This Row],[DataVencimento]],"aaaa-mm-dd") &amp; "');"</f>
        <v>insert into t_boleto values(192, 136295, 456.14, '2023-10-10');</v>
      </c>
    </row>
    <row r="2298" spans="1:13">
      <c r="A2298">
        <v>136296</v>
      </c>
      <c r="B2298">
        <v>936</v>
      </c>
      <c r="C2298">
        <v>2</v>
      </c>
      <c r="D2298">
        <v>456.14</v>
      </c>
      <c r="E2298" s="4">
        <v>45089</v>
      </c>
      <c r="F2298" s="4">
        <v>45240</v>
      </c>
      <c r="G2298">
        <v>0</v>
      </c>
      <c r="H2298" t="s">
        <v>7422</v>
      </c>
      <c r="I2298" t="s">
        <v>8000</v>
      </c>
      <c r="J2298" t="s">
        <v>8010</v>
      </c>
      <c r="L2298">
        <f>VLOOKUP(T_Boleto[[#This Row],[Acionista]], t_carne!$B$2:$L$292,11,0)</f>
        <v>192</v>
      </c>
      <c r="M2298" t="str">
        <f>"insert into t_boleto values(" &amp; L2298 &amp; ", " &amp; T_Boleto[[#This Row],[SeqID]] &amp; ", " &amp; SUBSTITUTE(T_Boleto[[#This Row],[Valor]],",",".",1) &amp; ", '" &amp; TEXT(T_Boleto[[#This Row],[DataVencimento]],"aaaa-mm-dd") &amp; "');"</f>
        <v>insert into t_boleto values(192, 136296, 456.14, '2023-11-10');</v>
      </c>
    </row>
    <row r="2299" spans="1:13">
      <c r="A2299">
        <v>136297</v>
      </c>
      <c r="B2299">
        <v>936</v>
      </c>
      <c r="C2299">
        <v>2</v>
      </c>
      <c r="D2299">
        <v>456.14</v>
      </c>
      <c r="E2299" s="4">
        <v>45089</v>
      </c>
      <c r="F2299" s="4">
        <v>45270</v>
      </c>
      <c r="G2299">
        <v>0</v>
      </c>
      <c r="H2299" t="s">
        <v>7422</v>
      </c>
      <c r="I2299" t="s">
        <v>8000</v>
      </c>
      <c r="J2299" t="s">
        <v>8011</v>
      </c>
      <c r="L2299">
        <f>VLOOKUP(T_Boleto[[#This Row],[Acionista]], t_carne!$B$2:$L$292,11,0)</f>
        <v>192</v>
      </c>
      <c r="M2299" t="str">
        <f>"insert into t_boleto values(" &amp; L2299 &amp; ", " &amp; T_Boleto[[#This Row],[SeqID]] &amp; ", " &amp; SUBSTITUTE(T_Boleto[[#This Row],[Valor]],",",".",1) &amp; ", '" &amp; TEXT(T_Boleto[[#This Row],[DataVencimento]],"aaaa-mm-dd") &amp; "');"</f>
        <v>insert into t_boleto values(192, 136297, 456.14, '2023-12-10');</v>
      </c>
    </row>
    <row r="2300" spans="1:13">
      <c r="A2300">
        <v>136298</v>
      </c>
      <c r="B2300">
        <v>936</v>
      </c>
      <c r="C2300">
        <v>2</v>
      </c>
      <c r="D2300">
        <v>456.14</v>
      </c>
      <c r="E2300" s="4">
        <v>45089</v>
      </c>
      <c r="F2300" s="4">
        <v>45301</v>
      </c>
      <c r="G2300">
        <v>0</v>
      </c>
      <c r="H2300" t="s">
        <v>7422</v>
      </c>
      <c r="I2300" t="s">
        <v>8000</v>
      </c>
      <c r="J2300" t="s">
        <v>8012</v>
      </c>
      <c r="L2300">
        <f>VLOOKUP(T_Boleto[[#This Row],[Acionista]], t_carne!$B$2:$L$292,11,0)</f>
        <v>192</v>
      </c>
      <c r="M2300" t="str">
        <f>"insert into t_boleto values(" &amp; L2300 &amp; ", " &amp; T_Boleto[[#This Row],[SeqID]] &amp; ", " &amp; SUBSTITUTE(T_Boleto[[#This Row],[Valor]],",",".",1) &amp; ", '" &amp; TEXT(T_Boleto[[#This Row],[DataVencimento]],"aaaa-mm-dd") &amp; "');"</f>
        <v>insert into t_boleto values(192, 136298, 456.14, '2024-01-10');</v>
      </c>
    </row>
    <row r="2301" spans="1:13">
      <c r="A2301">
        <v>136299</v>
      </c>
      <c r="B2301">
        <v>936</v>
      </c>
      <c r="C2301">
        <v>2</v>
      </c>
      <c r="D2301">
        <v>456.14</v>
      </c>
      <c r="E2301" s="4">
        <v>45089</v>
      </c>
      <c r="F2301" s="4">
        <v>45332</v>
      </c>
      <c r="G2301">
        <v>0</v>
      </c>
      <c r="H2301" t="s">
        <v>7422</v>
      </c>
      <c r="I2301" t="s">
        <v>8000</v>
      </c>
      <c r="J2301" t="s">
        <v>8013</v>
      </c>
      <c r="L2301">
        <f>VLOOKUP(T_Boleto[[#This Row],[Acionista]], t_carne!$B$2:$L$292,11,0)</f>
        <v>192</v>
      </c>
      <c r="M2301" t="str">
        <f>"insert into t_boleto values(" &amp; L2301 &amp; ", " &amp; T_Boleto[[#This Row],[SeqID]] &amp; ", " &amp; SUBSTITUTE(T_Boleto[[#This Row],[Valor]],",",".",1) &amp; ", '" &amp; TEXT(T_Boleto[[#This Row],[DataVencimento]],"aaaa-mm-dd") &amp; "');"</f>
        <v>insert into t_boleto values(192, 136299, 456.14, '2024-02-10');</v>
      </c>
    </row>
    <row r="2302" spans="1:13">
      <c r="A2302">
        <v>136300</v>
      </c>
      <c r="B2302">
        <v>936</v>
      </c>
      <c r="C2302">
        <v>2</v>
      </c>
      <c r="D2302">
        <v>456.14</v>
      </c>
      <c r="E2302" s="4">
        <v>45089</v>
      </c>
      <c r="F2302" s="4">
        <v>45361</v>
      </c>
      <c r="G2302">
        <v>0</v>
      </c>
      <c r="H2302" t="s">
        <v>7422</v>
      </c>
      <c r="I2302" t="s">
        <v>8000</v>
      </c>
      <c r="J2302" t="s">
        <v>8001</v>
      </c>
      <c r="L2302">
        <f>VLOOKUP(T_Boleto[[#This Row],[Acionista]], t_carne!$B$2:$L$292,11,0)</f>
        <v>192</v>
      </c>
      <c r="M2302" t="str">
        <f>"insert into t_boleto values(" &amp; L2302 &amp; ", " &amp; T_Boleto[[#This Row],[SeqID]] &amp; ", " &amp; SUBSTITUTE(T_Boleto[[#This Row],[Valor]],",",".",1) &amp; ", '" &amp; TEXT(T_Boleto[[#This Row],[DataVencimento]],"aaaa-mm-dd") &amp; "');"</f>
        <v>insert into t_boleto values(192, 136300, 456.14, '2024-03-10');</v>
      </c>
    </row>
    <row r="2303" spans="1:13">
      <c r="A2303">
        <v>136301</v>
      </c>
      <c r="B2303">
        <v>936</v>
      </c>
      <c r="C2303">
        <v>2</v>
      </c>
      <c r="D2303">
        <v>456.14</v>
      </c>
      <c r="E2303" s="4">
        <v>45089</v>
      </c>
      <c r="F2303" s="4">
        <v>45392</v>
      </c>
      <c r="G2303">
        <v>0</v>
      </c>
      <c r="H2303" t="s">
        <v>7422</v>
      </c>
      <c r="I2303" t="s">
        <v>8000</v>
      </c>
      <c r="J2303" t="s">
        <v>8002</v>
      </c>
      <c r="L2303">
        <f>VLOOKUP(T_Boleto[[#This Row],[Acionista]], t_carne!$B$2:$L$292,11,0)</f>
        <v>192</v>
      </c>
      <c r="M2303" t="str">
        <f>"insert into t_boleto values(" &amp; L2303 &amp; ", " &amp; T_Boleto[[#This Row],[SeqID]] &amp; ", " &amp; SUBSTITUTE(T_Boleto[[#This Row],[Valor]],",",".",1) &amp; ", '" &amp; TEXT(T_Boleto[[#This Row],[DataVencimento]],"aaaa-mm-dd") &amp; "');"</f>
        <v>insert into t_boleto values(192, 136301, 456.14, '2024-04-10');</v>
      </c>
    </row>
    <row r="2304" spans="1:13">
      <c r="A2304">
        <v>136302</v>
      </c>
      <c r="B2304">
        <v>936</v>
      </c>
      <c r="C2304">
        <v>2</v>
      </c>
      <c r="D2304">
        <v>456.14</v>
      </c>
      <c r="E2304" s="4">
        <v>45089</v>
      </c>
      <c r="F2304" s="4">
        <v>45422</v>
      </c>
      <c r="G2304">
        <v>0</v>
      </c>
      <c r="H2304" t="s">
        <v>7422</v>
      </c>
      <c r="I2304" t="s">
        <v>8000</v>
      </c>
      <c r="J2304" t="s">
        <v>8003</v>
      </c>
      <c r="L2304">
        <f>VLOOKUP(T_Boleto[[#This Row],[Acionista]], t_carne!$B$2:$L$292,11,0)</f>
        <v>192</v>
      </c>
      <c r="M2304" t="str">
        <f>"insert into t_boleto values(" &amp; L2304 &amp; ", " &amp; T_Boleto[[#This Row],[SeqID]] &amp; ", " &amp; SUBSTITUTE(T_Boleto[[#This Row],[Valor]],",",".",1) &amp; ", '" &amp; TEXT(T_Boleto[[#This Row],[DataVencimento]],"aaaa-mm-dd") &amp; "');"</f>
        <v>insert into t_boleto values(192, 136302, 456.14, '2024-05-10');</v>
      </c>
    </row>
    <row r="2305" spans="1:13">
      <c r="A2305">
        <v>136303</v>
      </c>
      <c r="B2305">
        <v>936</v>
      </c>
      <c r="C2305">
        <v>2</v>
      </c>
      <c r="D2305">
        <v>456.14</v>
      </c>
      <c r="E2305" s="4">
        <v>45089</v>
      </c>
      <c r="F2305" s="4">
        <v>45453</v>
      </c>
      <c r="G2305">
        <v>0</v>
      </c>
      <c r="H2305" t="s">
        <v>7422</v>
      </c>
      <c r="I2305" t="s">
        <v>8000</v>
      </c>
      <c r="J2305" t="s">
        <v>8004</v>
      </c>
      <c r="L2305">
        <f>VLOOKUP(T_Boleto[[#This Row],[Acionista]], t_carne!$B$2:$L$292,11,0)</f>
        <v>192</v>
      </c>
      <c r="M2305" t="str">
        <f>"insert into t_boleto values(" &amp; L2305 &amp; ", " &amp; T_Boleto[[#This Row],[SeqID]] &amp; ", " &amp; SUBSTITUTE(T_Boleto[[#This Row],[Valor]],",",".",1) &amp; ", '" &amp; TEXT(T_Boleto[[#This Row],[DataVencimento]],"aaaa-mm-dd") &amp; "');"</f>
        <v>insert into t_boleto values(192, 136303, 456.14, '2024-06-10');</v>
      </c>
    </row>
    <row r="2306" spans="1:13">
      <c r="A2306">
        <v>136304</v>
      </c>
      <c r="B2306">
        <v>924</v>
      </c>
      <c r="C2306">
        <v>2</v>
      </c>
      <c r="D2306">
        <v>456.14</v>
      </c>
      <c r="E2306" s="4">
        <v>45089</v>
      </c>
      <c r="F2306" s="4">
        <v>45117</v>
      </c>
      <c r="G2306">
        <v>0</v>
      </c>
      <c r="H2306" t="s">
        <v>7410</v>
      </c>
      <c r="I2306" t="s">
        <v>8000</v>
      </c>
      <c r="J2306" t="s">
        <v>8006</v>
      </c>
      <c r="L2306">
        <f>VLOOKUP(T_Boleto[[#This Row],[Acionista]], t_carne!$B$2:$L$292,11,0)</f>
        <v>193</v>
      </c>
      <c r="M2306" t="str">
        <f>"insert into t_boleto values(" &amp; L2306 &amp; ", " &amp; T_Boleto[[#This Row],[SeqID]] &amp; ", " &amp; SUBSTITUTE(T_Boleto[[#This Row],[Valor]],",",".",1) &amp; ", '" &amp; TEXT(T_Boleto[[#This Row],[DataVencimento]],"aaaa-mm-dd") &amp; "');"</f>
        <v>insert into t_boleto values(193, 136304, 456.14, '2023-07-10');</v>
      </c>
    </row>
    <row r="2307" spans="1:13">
      <c r="A2307">
        <v>136305</v>
      </c>
      <c r="B2307">
        <v>924</v>
      </c>
      <c r="C2307">
        <v>2</v>
      </c>
      <c r="D2307">
        <v>456.14</v>
      </c>
      <c r="E2307" s="4">
        <v>45089</v>
      </c>
      <c r="F2307" s="4">
        <v>45148</v>
      </c>
      <c r="G2307">
        <v>0</v>
      </c>
      <c r="H2307" t="s">
        <v>7410</v>
      </c>
      <c r="I2307" t="s">
        <v>8000</v>
      </c>
      <c r="J2307" t="s">
        <v>8007</v>
      </c>
      <c r="L2307">
        <f>VLOOKUP(T_Boleto[[#This Row],[Acionista]], t_carne!$B$2:$L$292,11,0)</f>
        <v>193</v>
      </c>
      <c r="M2307" t="str">
        <f>"insert into t_boleto values(" &amp; L2307 &amp; ", " &amp; T_Boleto[[#This Row],[SeqID]] &amp; ", " &amp; SUBSTITUTE(T_Boleto[[#This Row],[Valor]],",",".",1) &amp; ", '" &amp; TEXT(T_Boleto[[#This Row],[DataVencimento]],"aaaa-mm-dd") &amp; "');"</f>
        <v>insert into t_boleto values(193, 136305, 456.14, '2023-08-10');</v>
      </c>
    </row>
    <row r="2308" spans="1:13">
      <c r="A2308">
        <v>136306</v>
      </c>
      <c r="B2308">
        <v>924</v>
      </c>
      <c r="C2308">
        <v>2</v>
      </c>
      <c r="D2308">
        <v>456.14</v>
      </c>
      <c r="E2308" s="4">
        <v>45089</v>
      </c>
      <c r="F2308" s="4">
        <v>45179</v>
      </c>
      <c r="G2308">
        <v>0</v>
      </c>
      <c r="H2308" t="s">
        <v>7410</v>
      </c>
      <c r="I2308" t="s">
        <v>8000</v>
      </c>
      <c r="J2308" t="s">
        <v>8008</v>
      </c>
      <c r="L2308">
        <f>VLOOKUP(T_Boleto[[#This Row],[Acionista]], t_carne!$B$2:$L$292,11,0)</f>
        <v>193</v>
      </c>
      <c r="M2308" t="str">
        <f>"insert into t_boleto values(" &amp; L2308 &amp; ", " &amp; T_Boleto[[#This Row],[SeqID]] &amp; ", " &amp; SUBSTITUTE(T_Boleto[[#This Row],[Valor]],",",".",1) &amp; ", '" &amp; TEXT(T_Boleto[[#This Row],[DataVencimento]],"aaaa-mm-dd") &amp; "');"</f>
        <v>insert into t_boleto values(193, 136306, 456.14, '2023-09-10');</v>
      </c>
    </row>
    <row r="2309" spans="1:13">
      <c r="A2309">
        <v>136307</v>
      </c>
      <c r="B2309">
        <v>924</v>
      </c>
      <c r="C2309">
        <v>2</v>
      </c>
      <c r="D2309">
        <v>456.14</v>
      </c>
      <c r="E2309" s="4">
        <v>45089</v>
      </c>
      <c r="F2309" s="4">
        <v>45209</v>
      </c>
      <c r="G2309">
        <v>0</v>
      </c>
      <c r="H2309" t="s">
        <v>7410</v>
      </c>
      <c r="I2309" t="s">
        <v>8000</v>
      </c>
      <c r="J2309" t="s">
        <v>8009</v>
      </c>
      <c r="L2309">
        <f>VLOOKUP(T_Boleto[[#This Row],[Acionista]], t_carne!$B$2:$L$292,11,0)</f>
        <v>193</v>
      </c>
      <c r="M2309" t="str">
        <f>"insert into t_boleto values(" &amp; L2309 &amp; ", " &amp; T_Boleto[[#This Row],[SeqID]] &amp; ", " &amp; SUBSTITUTE(T_Boleto[[#This Row],[Valor]],",",".",1) &amp; ", '" &amp; TEXT(T_Boleto[[#This Row],[DataVencimento]],"aaaa-mm-dd") &amp; "');"</f>
        <v>insert into t_boleto values(193, 136307, 456.14, '2023-10-10');</v>
      </c>
    </row>
    <row r="2310" spans="1:13">
      <c r="A2310">
        <v>136308</v>
      </c>
      <c r="B2310">
        <v>924</v>
      </c>
      <c r="C2310">
        <v>2</v>
      </c>
      <c r="D2310">
        <v>456.14</v>
      </c>
      <c r="E2310" s="4">
        <v>45089</v>
      </c>
      <c r="F2310" s="4">
        <v>45240</v>
      </c>
      <c r="G2310">
        <v>0</v>
      </c>
      <c r="H2310" t="s">
        <v>7410</v>
      </c>
      <c r="I2310" t="s">
        <v>8000</v>
      </c>
      <c r="J2310" t="s">
        <v>8010</v>
      </c>
      <c r="L2310">
        <f>VLOOKUP(T_Boleto[[#This Row],[Acionista]], t_carne!$B$2:$L$292,11,0)</f>
        <v>193</v>
      </c>
      <c r="M2310" t="str">
        <f>"insert into t_boleto values(" &amp; L2310 &amp; ", " &amp; T_Boleto[[#This Row],[SeqID]] &amp; ", " &amp; SUBSTITUTE(T_Boleto[[#This Row],[Valor]],",",".",1) &amp; ", '" &amp; TEXT(T_Boleto[[#This Row],[DataVencimento]],"aaaa-mm-dd") &amp; "');"</f>
        <v>insert into t_boleto values(193, 136308, 456.14, '2023-11-10');</v>
      </c>
    </row>
    <row r="2311" spans="1:13">
      <c r="A2311">
        <v>136309</v>
      </c>
      <c r="B2311">
        <v>924</v>
      </c>
      <c r="C2311">
        <v>2</v>
      </c>
      <c r="D2311">
        <v>456.14</v>
      </c>
      <c r="E2311" s="4">
        <v>45089</v>
      </c>
      <c r="F2311" s="4">
        <v>45270</v>
      </c>
      <c r="G2311">
        <v>0</v>
      </c>
      <c r="H2311" t="s">
        <v>7410</v>
      </c>
      <c r="I2311" t="s">
        <v>8000</v>
      </c>
      <c r="J2311" t="s">
        <v>8011</v>
      </c>
      <c r="L2311">
        <f>VLOOKUP(T_Boleto[[#This Row],[Acionista]], t_carne!$B$2:$L$292,11,0)</f>
        <v>193</v>
      </c>
      <c r="M2311" t="str">
        <f>"insert into t_boleto values(" &amp; L2311 &amp; ", " &amp; T_Boleto[[#This Row],[SeqID]] &amp; ", " &amp; SUBSTITUTE(T_Boleto[[#This Row],[Valor]],",",".",1) &amp; ", '" &amp; TEXT(T_Boleto[[#This Row],[DataVencimento]],"aaaa-mm-dd") &amp; "');"</f>
        <v>insert into t_boleto values(193, 136309, 456.14, '2023-12-10');</v>
      </c>
    </row>
    <row r="2312" spans="1:13">
      <c r="A2312">
        <v>136310</v>
      </c>
      <c r="B2312">
        <v>924</v>
      </c>
      <c r="C2312">
        <v>2</v>
      </c>
      <c r="D2312">
        <v>456.14</v>
      </c>
      <c r="E2312" s="4">
        <v>45089</v>
      </c>
      <c r="F2312" s="4">
        <v>45301</v>
      </c>
      <c r="G2312">
        <v>0</v>
      </c>
      <c r="H2312" t="s">
        <v>7410</v>
      </c>
      <c r="I2312" t="s">
        <v>8000</v>
      </c>
      <c r="J2312" t="s">
        <v>8012</v>
      </c>
      <c r="L2312">
        <f>VLOOKUP(T_Boleto[[#This Row],[Acionista]], t_carne!$B$2:$L$292,11,0)</f>
        <v>193</v>
      </c>
      <c r="M2312" t="str">
        <f>"insert into t_boleto values(" &amp; L2312 &amp; ", " &amp; T_Boleto[[#This Row],[SeqID]] &amp; ", " &amp; SUBSTITUTE(T_Boleto[[#This Row],[Valor]],",",".",1) &amp; ", '" &amp; TEXT(T_Boleto[[#This Row],[DataVencimento]],"aaaa-mm-dd") &amp; "');"</f>
        <v>insert into t_boleto values(193, 136310, 456.14, '2024-01-10');</v>
      </c>
    </row>
    <row r="2313" spans="1:13">
      <c r="A2313">
        <v>136311</v>
      </c>
      <c r="B2313">
        <v>924</v>
      </c>
      <c r="C2313">
        <v>2</v>
      </c>
      <c r="D2313">
        <v>456.14</v>
      </c>
      <c r="E2313" s="4">
        <v>45089</v>
      </c>
      <c r="F2313" s="4">
        <v>45332</v>
      </c>
      <c r="G2313">
        <v>0</v>
      </c>
      <c r="H2313" t="s">
        <v>7410</v>
      </c>
      <c r="I2313" t="s">
        <v>8000</v>
      </c>
      <c r="J2313" t="s">
        <v>8013</v>
      </c>
      <c r="L2313">
        <f>VLOOKUP(T_Boleto[[#This Row],[Acionista]], t_carne!$B$2:$L$292,11,0)</f>
        <v>193</v>
      </c>
      <c r="M2313" t="str">
        <f>"insert into t_boleto values(" &amp; L2313 &amp; ", " &amp; T_Boleto[[#This Row],[SeqID]] &amp; ", " &amp; SUBSTITUTE(T_Boleto[[#This Row],[Valor]],",",".",1) &amp; ", '" &amp; TEXT(T_Boleto[[#This Row],[DataVencimento]],"aaaa-mm-dd") &amp; "');"</f>
        <v>insert into t_boleto values(193, 136311, 456.14, '2024-02-10');</v>
      </c>
    </row>
    <row r="2314" spans="1:13">
      <c r="A2314">
        <v>136312</v>
      </c>
      <c r="B2314">
        <v>924</v>
      </c>
      <c r="C2314">
        <v>2</v>
      </c>
      <c r="D2314">
        <v>456.14</v>
      </c>
      <c r="E2314" s="4">
        <v>45089</v>
      </c>
      <c r="F2314" s="4">
        <v>45361</v>
      </c>
      <c r="G2314">
        <v>0</v>
      </c>
      <c r="H2314" t="s">
        <v>7410</v>
      </c>
      <c r="I2314" t="s">
        <v>8000</v>
      </c>
      <c r="J2314" t="s">
        <v>8001</v>
      </c>
      <c r="L2314">
        <f>VLOOKUP(T_Boleto[[#This Row],[Acionista]], t_carne!$B$2:$L$292,11,0)</f>
        <v>193</v>
      </c>
      <c r="M2314" t="str">
        <f>"insert into t_boleto values(" &amp; L2314 &amp; ", " &amp; T_Boleto[[#This Row],[SeqID]] &amp; ", " &amp; SUBSTITUTE(T_Boleto[[#This Row],[Valor]],",",".",1) &amp; ", '" &amp; TEXT(T_Boleto[[#This Row],[DataVencimento]],"aaaa-mm-dd") &amp; "');"</f>
        <v>insert into t_boleto values(193, 136312, 456.14, '2024-03-10');</v>
      </c>
    </row>
    <row r="2315" spans="1:13">
      <c r="A2315">
        <v>136313</v>
      </c>
      <c r="B2315">
        <v>924</v>
      </c>
      <c r="C2315">
        <v>2</v>
      </c>
      <c r="D2315">
        <v>456.14</v>
      </c>
      <c r="E2315" s="4">
        <v>45089</v>
      </c>
      <c r="F2315" s="4">
        <v>45392</v>
      </c>
      <c r="G2315">
        <v>0</v>
      </c>
      <c r="H2315" t="s">
        <v>7410</v>
      </c>
      <c r="I2315" t="s">
        <v>8000</v>
      </c>
      <c r="J2315" t="s">
        <v>8002</v>
      </c>
      <c r="L2315">
        <f>VLOOKUP(T_Boleto[[#This Row],[Acionista]], t_carne!$B$2:$L$292,11,0)</f>
        <v>193</v>
      </c>
      <c r="M2315" t="str">
        <f>"insert into t_boleto values(" &amp; L2315 &amp; ", " &amp; T_Boleto[[#This Row],[SeqID]] &amp; ", " &amp; SUBSTITUTE(T_Boleto[[#This Row],[Valor]],",",".",1) &amp; ", '" &amp; TEXT(T_Boleto[[#This Row],[DataVencimento]],"aaaa-mm-dd") &amp; "');"</f>
        <v>insert into t_boleto values(193, 136313, 456.14, '2024-04-10');</v>
      </c>
    </row>
    <row r="2316" spans="1:13">
      <c r="A2316">
        <v>136314</v>
      </c>
      <c r="B2316">
        <v>924</v>
      </c>
      <c r="C2316">
        <v>2</v>
      </c>
      <c r="D2316">
        <v>456.14</v>
      </c>
      <c r="E2316" s="4">
        <v>45089</v>
      </c>
      <c r="F2316" s="4">
        <v>45422</v>
      </c>
      <c r="G2316">
        <v>0</v>
      </c>
      <c r="H2316" t="s">
        <v>7410</v>
      </c>
      <c r="I2316" t="s">
        <v>8000</v>
      </c>
      <c r="J2316" t="s">
        <v>8003</v>
      </c>
      <c r="L2316">
        <f>VLOOKUP(T_Boleto[[#This Row],[Acionista]], t_carne!$B$2:$L$292,11,0)</f>
        <v>193</v>
      </c>
      <c r="M2316" t="str">
        <f>"insert into t_boleto values(" &amp; L2316 &amp; ", " &amp; T_Boleto[[#This Row],[SeqID]] &amp; ", " &amp; SUBSTITUTE(T_Boleto[[#This Row],[Valor]],",",".",1) &amp; ", '" &amp; TEXT(T_Boleto[[#This Row],[DataVencimento]],"aaaa-mm-dd") &amp; "');"</f>
        <v>insert into t_boleto values(193, 136314, 456.14, '2024-05-10');</v>
      </c>
    </row>
    <row r="2317" spans="1:13">
      <c r="A2317">
        <v>136315</v>
      </c>
      <c r="B2317">
        <v>924</v>
      </c>
      <c r="C2317">
        <v>2</v>
      </c>
      <c r="D2317">
        <v>456.14</v>
      </c>
      <c r="E2317" s="4">
        <v>45089</v>
      </c>
      <c r="F2317" s="4">
        <v>45453</v>
      </c>
      <c r="G2317">
        <v>0</v>
      </c>
      <c r="H2317" t="s">
        <v>7410</v>
      </c>
      <c r="I2317" t="s">
        <v>8000</v>
      </c>
      <c r="J2317" t="s">
        <v>8004</v>
      </c>
      <c r="L2317">
        <f>VLOOKUP(T_Boleto[[#This Row],[Acionista]], t_carne!$B$2:$L$292,11,0)</f>
        <v>193</v>
      </c>
      <c r="M2317" t="str">
        <f>"insert into t_boleto values(" &amp; L2317 &amp; ", " &amp; T_Boleto[[#This Row],[SeqID]] &amp; ", " &amp; SUBSTITUTE(T_Boleto[[#This Row],[Valor]],",",".",1) &amp; ", '" &amp; TEXT(T_Boleto[[#This Row],[DataVencimento]],"aaaa-mm-dd") &amp; "');"</f>
        <v>insert into t_boleto values(193, 136315, 456.14, '2024-06-10');</v>
      </c>
    </row>
    <row r="2318" spans="1:13">
      <c r="A2318">
        <v>136316</v>
      </c>
      <c r="B2318">
        <v>904</v>
      </c>
      <c r="C2318">
        <v>2</v>
      </c>
      <c r="D2318">
        <v>456.14</v>
      </c>
      <c r="E2318" s="4">
        <v>45089</v>
      </c>
      <c r="F2318" s="4">
        <v>45117</v>
      </c>
      <c r="G2318">
        <v>0</v>
      </c>
      <c r="H2318" t="s">
        <v>7388</v>
      </c>
      <c r="I2318" t="s">
        <v>8000</v>
      </c>
      <c r="J2318" t="s">
        <v>8006</v>
      </c>
      <c r="L2318">
        <f>VLOOKUP(T_Boleto[[#This Row],[Acionista]], t_carne!$B$2:$L$292,11,0)</f>
        <v>194</v>
      </c>
      <c r="M2318" t="str">
        <f>"insert into t_boleto values(" &amp; L2318 &amp; ", " &amp; T_Boleto[[#This Row],[SeqID]] &amp; ", " &amp; SUBSTITUTE(T_Boleto[[#This Row],[Valor]],",",".",1) &amp; ", '" &amp; TEXT(T_Boleto[[#This Row],[DataVencimento]],"aaaa-mm-dd") &amp; "');"</f>
        <v>insert into t_boleto values(194, 136316, 456.14, '2023-07-10');</v>
      </c>
    </row>
    <row r="2319" spans="1:13">
      <c r="A2319">
        <v>136317</v>
      </c>
      <c r="B2319">
        <v>904</v>
      </c>
      <c r="C2319">
        <v>2</v>
      </c>
      <c r="D2319">
        <v>456.14</v>
      </c>
      <c r="E2319" s="4">
        <v>45089</v>
      </c>
      <c r="F2319" s="4">
        <v>45148</v>
      </c>
      <c r="G2319">
        <v>0</v>
      </c>
      <c r="H2319" t="s">
        <v>7388</v>
      </c>
      <c r="I2319" t="s">
        <v>8000</v>
      </c>
      <c r="J2319" t="s">
        <v>8007</v>
      </c>
      <c r="L2319">
        <f>VLOOKUP(T_Boleto[[#This Row],[Acionista]], t_carne!$B$2:$L$292,11,0)</f>
        <v>194</v>
      </c>
      <c r="M2319" t="str">
        <f>"insert into t_boleto values(" &amp; L2319 &amp; ", " &amp; T_Boleto[[#This Row],[SeqID]] &amp; ", " &amp; SUBSTITUTE(T_Boleto[[#This Row],[Valor]],",",".",1) &amp; ", '" &amp; TEXT(T_Boleto[[#This Row],[DataVencimento]],"aaaa-mm-dd") &amp; "');"</f>
        <v>insert into t_boleto values(194, 136317, 456.14, '2023-08-10');</v>
      </c>
    </row>
    <row r="2320" spans="1:13">
      <c r="A2320">
        <v>136318</v>
      </c>
      <c r="B2320">
        <v>904</v>
      </c>
      <c r="C2320">
        <v>2</v>
      </c>
      <c r="D2320">
        <v>456.14</v>
      </c>
      <c r="E2320" s="4">
        <v>45089</v>
      </c>
      <c r="F2320" s="4">
        <v>45179</v>
      </c>
      <c r="G2320">
        <v>0</v>
      </c>
      <c r="H2320" t="s">
        <v>7388</v>
      </c>
      <c r="I2320" t="s">
        <v>8000</v>
      </c>
      <c r="J2320" t="s">
        <v>8008</v>
      </c>
      <c r="L2320">
        <f>VLOOKUP(T_Boleto[[#This Row],[Acionista]], t_carne!$B$2:$L$292,11,0)</f>
        <v>194</v>
      </c>
      <c r="M2320" t="str">
        <f>"insert into t_boleto values(" &amp; L2320 &amp; ", " &amp; T_Boleto[[#This Row],[SeqID]] &amp; ", " &amp; SUBSTITUTE(T_Boleto[[#This Row],[Valor]],",",".",1) &amp; ", '" &amp; TEXT(T_Boleto[[#This Row],[DataVencimento]],"aaaa-mm-dd") &amp; "');"</f>
        <v>insert into t_boleto values(194, 136318, 456.14, '2023-09-10');</v>
      </c>
    </row>
    <row r="2321" spans="1:13">
      <c r="A2321">
        <v>136319</v>
      </c>
      <c r="B2321">
        <v>904</v>
      </c>
      <c r="C2321">
        <v>2</v>
      </c>
      <c r="D2321">
        <v>456.14</v>
      </c>
      <c r="E2321" s="4">
        <v>45089</v>
      </c>
      <c r="F2321" s="4">
        <v>45209</v>
      </c>
      <c r="G2321">
        <v>0</v>
      </c>
      <c r="H2321" t="s">
        <v>7388</v>
      </c>
      <c r="I2321" t="s">
        <v>8000</v>
      </c>
      <c r="J2321" t="s">
        <v>8009</v>
      </c>
      <c r="L2321">
        <f>VLOOKUP(T_Boleto[[#This Row],[Acionista]], t_carne!$B$2:$L$292,11,0)</f>
        <v>194</v>
      </c>
      <c r="M2321" t="str">
        <f>"insert into t_boleto values(" &amp; L2321 &amp; ", " &amp; T_Boleto[[#This Row],[SeqID]] &amp; ", " &amp; SUBSTITUTE(T_Boleto[[#This Row],[Valor]],",",".",1) &amp; ", '" &amp; TEXT(T_Boleto[[#This Row],[DataVencimento]],"aaaa-mm-dd") &amp; "');"</f>
        <v>insert into t_boleto values(194, 136319, 456.14, '2023-10-10');</v>
      </c>
    </row>
    <row r="2322" spans="1:13">
      <c r="A2322">
        <v>136320</v>
      </c>
      <c r="B2322">
        <v>904</v>
      </c>
      <c r="C2322">
        <v>2</v>
      </c>
      <c r="D2322">
        <v>456.14</v>
      </c>
      <c r="E2322" s="4">
        <v>45089</v>
      </c>
      <c r="F2322" s="4">
        <v>45240</v>
      </c>
      <c r="G2322">
        <v>0</v>
      </c>
      <c r="H2322" t="s">
        <v>7388</v>
      </c>
      <c r="I2322" t="s">
        <v>8000</v>
      </c>
      <c r="J2322" t="s">
        <v>8010</v>
      </c>
      <c r="L2322">
        <f>VLOOKUP(T_Boleto[[#This Row],[Acionista]], t_carne!$B$2:$L$292,11,0)</f>
        <v>194</v>
      </c>
      <c r="M2322" t="str">
        <f>"insert into t_boleto values(" &amp; L2322 &amp; ", " &amp; T_Boleto[[#This Row],[SeqID]] &amp; ", " &amp; SUBSTITUTE(T_Boleto[[#This Row],[Valor]],",",".",1) &amp; ", '" &amp; TEXT(T_Boleto[[#This Row],[DataVencimento]],"aaaa-mm-dd") &amp; "');"</f>
        <v>insert into t_boleto values(194, 136320, 456.14, '2023-11-10');</v>
      </c>
    </row>
    <row r="2323" spans="1:13">
      <c r="A2323">
        <v>136321</v>
      </c>
      <c r="B2323">
        <v>904</v>
      </c>
      <c r="C2323">
        <v>2</v>
      </c>
      <c r="D2323">
        <v>456.14</v>
      </c>
      <c r="E2323" s="4">
        <v>45089</v>
      </c>
      <c r="F2323" s="4">
        <v>45270</v>
      </c>
      <c r="G2323">
        <v>0</v>
      </c>
      <c r="H2323" t="s">
        <v>7388</v>
      </c>
      <c r="I2323" t="s">
        <v>8000</v>
      </c>
      <c r="J2323" t="s">
        <v>8011</v>
      </c>
      <c r="L2323">
        <f>VLOOKUP(T_Boleto[[#This Row],[Acionista]], t_carne!$B$2:$L$292,11,0)</f>
        <v>194</v>
      </c>
      <c r="M2323" t="str">
        <f>"insert into t_boleto values(" &amp; L2323 &amp; ", " &amp; T_Boleto[[#This Row],[SeqID]] &amp; ", " &amp; SUBSTITUTE(T_Boleto[[#This Row],[Valor]],",",".",1) &amp; ", '" &amp; TEXT(T_Boleto[[#This Row],[DataVencimento]],"aaaa-mm-dd") &amp; "');"</f>
        <v>insert into t_boleto values(194, 136321, 456.14, '2023-12-10');</v>
      </c>
    </row>
    <row r="2324" spans="1:13">
      <c r="A2324">
        <v>136322</v>
      </c>
      <c r="B2324">
        <v>904</v>
      </c>
      <c r="C2324">
        <v>2</v>
      </c>
      <c r="D2324">
        <v>456.14</v>
      </c>
      <c r="E2324" s="4">
        <v>45089</v>
      </c>
      <c r="F2324" s="4">
        <v>45301</v>
      </c>
      <c r="G2324">
        <v>0</v>
      </c>
      <c r="H2324" t="s">
        <v>7388</v>
      </c>
      <c r="I2324" t="s">
        <v>8000</v>
      </c>
      <c r="J2324" t="s">
        <v>8012</v>
      </c>
      <c r="L2324">
        <f>VLOOKUP(T_Boleto[[#This Row],[Acionista]], t_carne!$B$2:$L$292,11,0)</f>
        <v>194</v>
      </c>
      <c r="M2324" t="str">
        <f>"insert into t_boleto values(" &amp; L2324 &amp; ", " &amp; T_Boleto[[#This Row],[SeqID]] &amp; ", " &amp; SUBSTITUTE(T_Boleto[[#This Row],[Valor]],",",".",1) &amp; ", '" &amp; TEXT(T_Boleto[[#This Row],[DataVencimento]],"aaaa-mm-dd") &amp; "');"</f>
        <v>insert into t_boleto values(194, 136322, 456.14, '2024-01-10');</v>
      </c>
    </row>
    <row r="2325" spans="1:13">
      <c r="A2325">
        <v>136323</v>
      </c>
      <c r="B2325">
        <v>904</v>
      </c>
      <c r="C2325">
        <v>2</v>
      </c>
      <c r="D2325">
        <v>456.14</v>
      </c>
      <c r="E2325" s="4">
        <v>45089</v>
      </c>
      <c r="F2325" s="4">
        <v>45332</v>
      </c>
      <c r="G2325">
        <v>0</v>
      </c>
      <c r="H2325" t="s">
        <v>7388</v>
      </c>
      <c r="I2325" t="s">
        <v>8000</v>
      </c>
      <c r="J2325" t="s">
        <v>8013</v>
      </c>
      <c r="L2325">
        <f>VLOOKUP(T_Boleto[[#This Row],[Acionista]], t_carne!$B$2:$L$292,11,0)</f>
        <v>194</v>
      </c>
      <c r="M2325" t="str">
        <f>"insert into t_boleto values(" &amp; L2325 &amp; ", " &amp; T_Boleto[[#This Row],[SeqID]] &amp; ", " &amp; SUBSTITUTE(T_Boleto[[#This Row],[Valor]],",",".",1) &amp; ", '" &amp; TEXT(T_Boleto[[#This Row],[DataVencimento]],"aaaa-mm-dd") &amp; "');"</f>
        <v>insert into t_boleto values(194, 136323, 456.14, '2024-02-10');</v>
      </c>
    </row>
    <row r="2326" spans="1:13">
      <c r="A2326">
        <v>136324</v>
      </c>
      <c r="B2326">
        <v>904</v>
      </c>
      <c r="C2326">
        <v>2</v>
      </c>
      <c r="D2326">
        <v>456.14</v>
      </c>
      <c r="E2326" s="4">
        <v>45089</v>
      </c>
      <c r="F2326" s="4">
        <v>45361</v>
      </c>
      <c r="G2326">
        <v>0</v>
      </c>
      <c r="H2326" t="s">
        <v>7388</v>
      </c>
      <c r="I2326" t="s">
        <v>8000</v>
      </c>
      <c r="J2326" t="s">
        <v>8001</v>
      </c>
      <c r="L2326">
        <f>VLOOKUP(T_Boleto[[#This Row],[Acionista]], t_carne!$B$2:$L$292,11,0)</f>
        <v>194</v>
      </c>
      <c r="M2326" t="str">
        <f>"insert into t_boleto values(" &amp; L2326 &amp; ", " &amp; T_Boleto[[#This Row],[SeqID]] &amp; ", " &amp; SUBSTITUTE(T_Boleto[[#This Row],[Valor]],",",".",1) &amp; ", '" &amp; TEXT(T_Boleto[[#This Row],[DataVencimento]],"aaaa-mm-dd") &amp; "');"</f>
        <v>insert into t_boleto values(194, 136324, 456.14, '2024-03-10');</v>
      </c>
    </row>
    <row r="2327" spans="1:13">
      <c r="A2327">
        <v>136325</v>
      </c>
      <c r="B2327">
        <v>904</v>
      </c>
      <c r="C2327">
        <v>2</v>
      </c>
      <c r="D2327">
        <v>456.14</v>
      </c>
      <c r="E2327" s="4">
        <v>45089</v>
      </c>
      <c r="F2327" s="4">
        <v>45392</v>
      </c>
      <c r="G2327">
        <v>0</v>
      </c>
      <c r="H2327" t="s">
        <v>7388</v>
      </c>
      <c r="I2327" t="s">
        <v>8000</v>
      </c>
      <c r="J2327" t="s">
        <v>8002</v>
      </c>
      <c r="L2327">
        <f>VLOOKUP(T_Boleto[[#This Row],[Acionista]], t_carne!$B$2:$L$292,11,0)</f>
        <v>194</v>
      </c>
      <c r="M2327" t="str">
        <f>"insert into t_boleto values(" &amp; L2327 &amp; ", " &amp; T_Boleto[[#This Row],[SeqID]] &amp; ", " &amp; SUBSTITUTE(T_Boleto[[#This Row],[Valor]],",",".",1) &amp; ", '" &amp; TEXT(T_Boleto[[#This Row],[DataVencimento]],"aaaa-mm-dd") &amp; "');"</f>
        <v>insert into t_boleto values(194, 136325, 456.14, '2024-04-10');</v>
      </c>
    </row>
    <row r="2328" spans="1:13">
      <c r="A2328">
        <v>136326</v>
      </c>
      <c r="B2328">
        <v>904</v>
      </c>
      <c r="C2328">
        <v>2</v>
      </c>
      <c r="D2328">
        <v>456.14</v>
      </c>
      <c r="E2328" s="4">
        <v>45089</v>
      </c>
      <c r="F2328" s="4">
        <v>45422</v>
      </c>
      <c r="G2328">
        <v>0</v>
      </c>
      <c r="H2328" t="s">
        <v>7388</v>
      </c>
      <c r="I2328" t="s">
        <v>8000</v>
      </c>
      <c r="J2328" t="s">
        <v>8003</v>
      </c>
      <c r="L2328">
        <f>VLOOKUP(T_Boleto[[#This Row],[Acionista]], t_carne!$B$2:$L$292,11,0)</f>
        <v>194</v>
      </c>
      <c r="M2328" t="str">
        <f>"insert into t_boleto values(" &amp; L2328 &amp; ", " &amp; T_Boleto[[#This Row],[SeqID]] &amp; ", " &amp; SUBSTITUTE(T_Boleto[[#This Row],[Valor]],",",".",1) &amp; ", '" &amp; TEXT(T_Boleto[[#This Row],[DataVencimento]],"aaaa-mm-dd") &amp; "');"</f>
        <v>insert into t_boleto values(194, 136326, 456.14, '2024-05-10');</v>
      </c>
    </row>
    <row r="2329" spans="1:13">
      <c r="A2329">
        <v>136327</v>
      </c>
      <c r="B2329">
        <v>904</v>
      </c>
      <c r="C2329">
        <v>2</v>
      </c>
      <c r="D2329">
        <v>456.14</v>
      </c>
      <c r="E2329" s="4">
        <v>45089</v>
      </c>
      <c r="F2329" s="4">
        <v>45453</v>
      </c>
      <c r="G2329">
        <v>0</v>
      </c>
      <c r="H2329" t="s">
        <v>7388</v>
      </c>
      <c r="I2329" t="s">
        <v>8000</v>
      </c>
      <c r="J2329" t="s">
        <v>8004</v>
      </c>
      <c r="L2329">
        <f>VLOOKUP(T_Boleto[[#This Row],[Acionista]], t_carne!$B$2:$L$292,11,0)</f>
        <v>194</v>
      </c>
      <c r="M2329" t="str">
        <f>"insert into t_boleto values(" &amp; L2329 &amp; ", " &amp; T_Boleto[[#This Row],[SeqID]] &amp; ", " &amp; SUBSTITUTE(T_Boleto[[#This Row],[Valor]],",",".",1) &amp; ", '" &amp; TEXT(T_Boleto[[#This Row],[DataVencimento]],"aaaa-mm-dd") &amp; "');"</f>
        <v>insert into t_boleto values(194, 136327, 456.14, '2024-06-10');</v>
      </c>
    </row>
    <row r="2330" spans="1:13">
      <c r="A2330">
        <v>136328</v>
      </c>
      <c r="B2330">
        <v>1060</v>
      </c>
      <c r="C2330">
        <v>2</v>
      </c>
      <c r="D2330">
        <v>456.14</v>
      </c>
      <c r="E2330" s="4">
        <v>45089</v>
      </c>
      <c r="F2330" s="4">
        <v>45117</v>
      </c>
      <c r="G2330">
        <v>0</v>
      </c>
      <c r="H2330" t="s">
        <v>7520</v>
      </c>
      <c r="I2330" t="s">
        <v>8000</v>
      </c>
      <c r="J2330" t="s">
        <v>8006</v>
      </c>
      <c r="L2330">
        <f>VLOOKUP(T_Boleto[[#This Row],[Acionista]], t_carne!$B$2:$L$292,11,0)</f>
        <v>195</v>
      </c>
      <c r="M2330" t="str">
        <f>"insert into t_boleto values(" &amp; L2330 &amp; ", " &amp; T_Boleto[[#This Row],[SeqID]] &amp; ", " &amp; SUBSTITUTE(T_Boleto[[#This Row],[Valor]],",",".",1) &amp; ", '" &amp; TEXT(T_Boleto[[#This Row],[DataVencimento]],"aaaa-mm-dd") &amp; "');"</f>
        <v>insert into t_boleto values(195, 136328, 456.14, '2023-07-10');</v>
      </c>
    </row>
    <row r="2331" spans="1:13">
      <c r="A2331">
        <v>136329</v>
      </c>
      <c r="B2331">
        <v>1060</v>
      </c>
      <c r="C2331">
        <v>2</v>
      </c>
      <c r="D2331">
        <v>456.14</v>
      </c>
      <c r="E2331" s="4">
        <v>45089</v>
      </c>
      <c r="F2331" s="4">
        <v>45148</v>
      </c>
      <c r="G2331">
        <v>0</v>
      </c>
      <c r="H2331" t="s">
        <v>7520</v>
      </c>
      <c r="I2331" t="s">
        <v>8000</v>
      </c>
      <c r="J2331" t="s">
        <v>8007</v>
      </c>
      <c r="L2331">
        <f>VLOOKUP(T_Boleto[[#This Row],[Acionista]], t_carne!$B$2:$L$292,11,0)</f>
        <v>195</v>
      </c>
      <c r="M2331" t="str">
        <f>"insert into t_boleto values(" &amp; L2331 &amp; ", " &amp; T_Boleto[[#This Row],[SeqID]] &amp; ", " &amp; SUBSTITUTE(T_Boleto[[#This Row],[Valor]],",",".",1) &amp; ", '" &amp; TEXT(T_Boleto[[#This Row],[DataVencimento]],"aaaa-mm-dd") &amp; "');"</f>
        <v>insert into t_boleto values(195, 136329, 456.14, '2023-08-10');</v>
      </c>
    </row>
    <row r="2332" spans="1:13">
      <c r="A2332">
        <v>136330</v>
      </c>
      <c r="B2332">
        <v>1060</v>
      </c>
      <c r="C2332">
        <v>2</v>
      </c>
      <c r="D2332">
        <v>456.14</v>
      </c>
      <c r="E2332" s="4">
        <v>45089</v>
      </c>
      <c r="F2332" s="4">
        <v>45179</v>
      </c>
      <c r="G2332">
        <v>0</v>
      </c>
      <c r="H2332" t="s">
        <v>7520</v>
      </c>
      <c r="I2332" t="s">
        <v>8000</v>
      </c>
      <c r="J2332" t="s">
        <v>8008</v>
      </c>
      <c r="L2332">
        <f>VLOOKUP(T_Boleto[[#This Row],[Acionista]], t_carne!$B$2:$L$292,11,0)</f>
        <v>195</v>
      </c>
      <c r="M2332" t="str">
        <f>"insert into t_boleto values(" &amp; L2332 &amp; ", " &amp; T_Boleto[[#This Row],[SeqID]] &amp; ", " &amp; SUBSTITUTE(T_Boleto[[#This Row],[Valor]],",",".",1) &amp; ", '" &amp; TEXT(T_Boleto[[#This Row],[DataVencimento]],"aaaa-mm-dd") &amp; "');"</f>
        <v>insert into t_boleto values(195, 136330, 456.14, '2023-09-10');</v>
      </c>
    </row>
    <row r="2333" spans="1:13">
      <c r="A2333">
        <v>136331</v>
      </c>
      <c r="B2333">
        <v>1060</v>
      </c>
      <c r="C2333">
        <v>2</v>
      </c>
      <c r="D2333">
        <v>456.14</v>
      </c>
      <c r="E2333" s="4">
        <v>45089</v>
      </c>
      <c r="F2333" s="4">
        <v>45209</v>
      </c>
      <c r="G2333">
        <v>0</v>
      </c>
      <c r="H2333" t="s">
        <v>7520</v>
      </c>
      <c r="I2333" t="s">
        <v>8000</v>
      </c>
      <c r="J2333" t="s">
        <v>8009</v>
      </c>
      <c r="L2333">
        <f>VLOOKUP(T_Boleto[[#This Row],[Acionista]], t_carne!$B$2:$L$292,11,0)</f>
        <v>195</v>
      </c>
      <c r="M2333" t="str">
        <f>"insert into t_boleto values(" &amp; L2333 &amp; ", " &amp; T_Boleto[[#This Row],[SeqID]] &amp; ", " &amp; SUBSTITUTE(T_Boleto[[#This Row],[Valor]],",",".",1) &amp; ", '" &amp; TEXT(T_Boleto[[#This Row],[DataVencimento]],"aaaa-mm-dd") &amp; "');"</f>
        <v>insert into t_boleto values(195, 136331, 456.14, '2023-10-10');</v>
      </c>
    </row>
    <row r="2334" spans="1:13">
      <c r="A2334">
        <v>136332</v>
      </c>
      <c r="B2334">
        <v>1060</v>
      </c>
      <c r="C2334">
        <v>2</v>
      </c>
      <c r="D2334">
        <v>456.14</v>
      </c>
      <c r="E2334" s="4">
        <v>45089</v>
      </c>
      <c r="F2334" s="4">
        <v>45240</v>
      </c>
      <c r="G2334">
        <v>0</v>
      </c>
      <c r="H2334" t="s">
        <v>7520</v>
      </c>
      <c r="I2334" t="s">
        <v>8000</v>
      </c>
      <c r="J2334" t="s">
        <v>8010</v>
      </c>
      <c r="L2334">
        <f>VLOOKUP(T_Boleto[[#This Row],[Acionista]], t_carne!$B$2:$L$292,11,0)</f>
        <v>195</v>
      </c>
      <c r="M2334" t="str">
        <f>"insert into t_boleto values(" &amp; L2334 &amp; ", " &amp; T_Boleto[[#This Row],[SeqID]] &amp; ", " &amp; SUBSTITUTE(T_Boleto[[#This Row],[Valor]],",",".",1) &amp; ", '" &amp; TEXT(T_Boleto[[#This Row],[DataVencimento]],"aaaa-mm-dd") &amp; "');"</f>
        <v>insert into t_boleto values(195, 136332, 456.14, '2023-11-10');</v>
      </c>
    </row>
    <row r="2335" spans="1:13">
      <c r="A2335">
        <v>136333</v>
      </c>
      <c r="B2335">
        <v>1060</v>
      </c>
      <c r="C2335">
        <v>2</v>
      </c>
      <c r="D2335">
        <v>456.14</v>
      </c>
      <c r="E2335" s="4">
        <v>45089</v>
      </c>
      <c r="F2335" s="4">
        <v>45270</v>
      </c>
      <c r="G2335">
        <v>0</v>
      </c>
      <c r="H2335" t="s">
        <v>7520</v>
      </c>
      <c r="I2335" t="s">
        <v>8000</v>
      </c>
      <c r="J2335" t="s">
        <v>8011</v>
      </c>
      <c r="L2335">
        <f>VLOOKUP(T_Boleto[[#This Row],[Acionista]], t_carne!$B$2:$L$292,11,0)</f>
        <v>195</v>
      </c>
      <c r="M2335" t="str">
        <f>"insert into t_boleto values(" &amp; L2335 &amp; ", " &amp; T_Boleto[[#This Row],[SeqID]] &amp; ", " &amp; SUBSTITUTE(T_Boleto[[#This Row],[Valor]],",",".",1) &amp; ", '" &amp; TEXT(T_Boleto[[#This Row],[DataVencimento]],"aaaa-mm-dd") &amp; "');"</f>
        <v>insert into t_boleto values(195, 136333, 456.14, '2023-12-10');</v>
      </c>
    </row>
    <row r="2336" spans="1:13">
      <c r="A2336">
        <v>136334</v>
      </c>
      <c r="B2336">
        <v>1060</v>
      </c>
      <c r="C2336">
        <v>2</v>
      </c>
      <c r="D2336">
        <v>456.14</v>
      </c>
      <c r="E2336" s="4">
        <v>45089</v>
      </c>
      <c r="F2336" s="4">
        <v>45301</v>
      </c>
      <c r="G2336">
        <v>0</v>
      </c>
      <c r="H2336" t="s">
        <v>7520</v>
      </c>
      <c r="I2336" t="s">
        <v>8000</v>
      </c>
      <c r="J2336" t="s">
        <v>8012</v>
      </c>
      <c r="L2336">
        <f>VLOOKUP(T_Boleto[[#This Row],[Acionista]], t_carne!$B$2:$L$292,11,0)</f>
        <v>195</v>
      </c>
      <c r="M2336" t="str">
        <f>"insert into t_boleto values(" &amp; L2336 &amp; ", " &amp; T_Boleto[[#This Row],[SeqID]] &amp; ", " &amp; SUBSTITUTE(T_Boleto[[#This Row],[Valor]],",",".",1) &amp; ", '" &amp; TEXT(T_Boleto[[#This Row],[DataVencimento]],"aaaa-mm-dd") &amp; "');"</f>
        <v>insert into t_boleto values(195, 136334, 456.14, '2024-01-10');</v>
      </c>
    </row>
    <row r="2337" spans="1:13">
      <c r="A2337">
        <v>136335</v>
      </c>
      <c r="B2337">
        <v>1060</v>
      </c>
      <c r="C2337">
        <v>2</v>
      </c>
      <c r="D2337">
        <v>456.14</v>
      </c>
      <c r="E2337" s="4">
        <v>45089</v>
      </c>
      <c r="F2337" s="4">
        <v>45332</v>
      </c>
      <c r="G2337">
        <v>0</v>
      </c>
      <c r="H2337" t="s">
        <v>7520</v>
      </c>
      <c r="I2337" t="s">
        <v>8000</v>
      </c>
      <c r="J2337" t="s">
        <v>8013</v>
      </c>
      <c r="L2337">
        <f>VLOOKUP(T_Boleto[[#This Row],[Acionista]], t_carne!$B$2:$L$292,11,0)</f>
        <v>195</v>
      </c>
      <c r="M2337" t="str">
        <f>"insert into t_boleto values(" &amp; L2337 &amp; ", " &amp; T_Boleto[[#This Row],[SeqID]] &amp; ", " &amp; SUBSTITUTE(T_Boleto[[#This Row],[Valor]],",",".",1) &amp; ", '" &amp; TEXT(T_Boleto[[#This Row],[DataVencimento]],"aaaa-mm-dd") &amp; "');"</f>
        <v>insert into t_boleto values(195, 136335, 456.14, '2024-02-10');</v>
      </c>
    </row>
    <row r="2338" spans="1:13">
      <c r="A2338">
        <v>136336</v>
      </c>
      <c r="B2338">
        <v>1060</v>
      </c>
      <c r="C2338">
        <v>2</v>
      </c>
      <c r="D2338">
        <v>456.14</v>
      </c>
      <c r="E2338" s="4">
        <v>45089</v>
      </c>
      <c r="F2338" s="4">
        <v>45361</v>
      </c>
      <c r="G2338">
        <v>0</v>
      </c>
      <c r="H2338" t="s">
        <v>7520</v>
      </c>
      <c r="I2338" t="s">
        <v>8000</v>
      </c>
      <c r="J2338" t="s">
        <v>8001</v>
      </c>
      <c r="L2338">
        <f>VLOOKUP(T_Boleto[[#This Row],[Acionista]], t_carne!$B$2:$L$292,11,0)</f>
        <v>195</v>
      </c>
      <c r="M2338" t="str">
        <f>"insert into t_boleto values(" &amp; L2338 &amp; ", " &amp; T_Boleto[[#This Row],[SeqID]] &amp; ", " &amp; SUBSTITUTE(T_Boleto[[#This Row],[Valor]],",",".",1) &amp; ", '" &amp; TEXT(T_Boleto[[#This Row],[DataVencimento]],"aaaa-mm-dd") &amp; "');"</f>
        <v>insert into t_boleto values(195, 136336, 456.14, '2024-03-10');</v>
      </c>
    </row>
    <row r="2339" spans="1:13">
      <c r="A2339">
        <v>136337</v>
      </c>
      <c r="B2339">
        <v>1060</v>
      </c>
      <c r="C2339">
        <v>2</v>
      </c>
      <c r="D2339">
        <v>456.14</v>
      </c>
      <c r="E2339" s="4">
        <v>45089</v>
      </c>
      <c r="F2339" s="4">
        <v>45392</v>
      </c>
      <c r="G2339">
        <v>0</v>
      </c>
      <c r="H2339" t="s">
        <v>7520</v>
      </c>
      <c r="I2339" t="s">
        <v>8000</v>
      </c>
      <c r="J2339" t="s">
        <v>8002</v>
      </c>
      <c r="L2339">
        <f>VLOOKUP(T_Boleto[[#This Row],[Acionista]], t_carne!$B$2:$L$292,11,0)</f>
        <v>195</v>
      </c>
      <c r="M2339" t="str">
        <f>"insert into t_boleto values(" &amp; L2339 &amp; ", " &amp; T_Boleto[[#This Row],[SeqID]] &amp; ", " &amp; SUBSTITUTE(T_Boleto[[#This Row],[Valor]],",",".",1) &amp; ", '" &amp; TEXT(T_Boleto[[#This Row],[DataVencimento]],"aaaa-mm-dd") &amp; "');"</f>
        <v>insert into t_boleto values(195, 136337, 456.14, '2024-04-10');</v>
      </c>
    </row>
    <row r="2340" spans="1:13">
      <c r="A2340">
        <v>136338</v>
      </c>
      <c r="B2340">
        <v>1060</v>
      </c>
      <c r="C2340">
        <v>2</v>
      </c>
      <c r="D2340">
        <v>456.14</v>
      </c>
      <c r="E2340" s="4">
        <v>45089</v>
      </c>
      <c r="F2340" s="4">
        <v>45422</v>
      </c>
      <c r="G2340">
        <v>0</v>
      </c>
      <c r="H2340" t="s">
        <v>7520</v>
      </c>
      <c r="I2340" t="s">
        <v>8000</v>
      </c>
      <c r="J2340" t="s">
        <v>8003</v>
      </c>
      <c r="L2340">
        <f>VLOOKUP(T_Boleto[[#This Row],[Acionista]], t_carne!$B$2:$L$292,11,0)</f>
        <v>195</v>
      </c>
      <c r="M2340" t="str">
        <f>"insert into t_boleto values(" &amp; L2340 &amp; ", " &amp; T_Boleto[[#This Row],[SeqID]] &amp; ", " &amp; SUBSTITUTE(T_Boleto[[#This Row],[Valor]],",",".",1) &amp; ", '" &amp; TEXT(T_Boleto[[#This Row],[DataVencimento]],"aaaa-mm-dd") &amp; "');"</f>
        <v>insert into t_boleto values(195, 136338, 456.14, '2024-05-10');</v>
      </c>
    </row>
    <row r="2341" spans="1:13">
      <c r="A2341">
        <v>136339</v>
      </c>
      <c r="B2341">
        <v>1060</v>
      </c>
      <c r="C2341">
        <v>2</v>
      </c>
      <c r="D2341">
        <v>456.14</v>
      </c>
      <c r="E2341" s="4">
        <v>45089</v>
      </c>
      <c r="F2341" s="4">
        <v>45453</v>
      </c>
      <c r="G2341">
        <v>0</v>
      </c>
      <c r="H2341" t="s">
        <v>7520</v>
      </c>
      <c r="I2341" t="s">
        <v>8000</v>
      </c>
      <c r="J2341" t="s">
        <v>8004</v>
      </c>
      <c r="L2341">
        <f>VLOOKUP(T_Boleto[[#This Row],[Acionista]], t_carne!$B$2:$L$292,11,0)</f>
        <v>195</v>
      </c>
      <c r="M2341" t="str">
        <f>"insert into t_boleto values(" &amp; L2341 &amp; ", " &amp; T_Boleto[[#This Row],[SeqID]] &amp; ", " &amp; SUBSTITUTE(T_Boleto[[#This Row],[Valor]],",",".",1) &amp; ", '" &amp; TEXT(T_Boleto[[#This Row],[DataVencimento]],"aaaa-mm-dd") &amp; "');"</f>
        <v>insert into t_boleto values(195, 136339, 456.14, '2024-06-10');</v>
      </c>
    </row>
    <row r="2342" spans="1:13">
      <c r="A2342">
        <v>136340</v>
      </c>
      <c r="B2342">
        <v>827</v>
      </c>
      <c r="C2342">
        <v>2</v>
      </c>
      <c r="D2342">
        <v>456.14</v>
      </c>
      <c r="E2342" s="4">
        <v>45089</v>
      </c>
      <c r="F2342" s="4">
        <v>45117</v>
      </c>
      <c r="G2342">
        <v>0</v>
      </c>
      <c r="H2342" t="s">
        <v>7322</v>
      </c>
      <c r="I2342" t="s">
        <v>8000</v>
      </c>
      <c r="J2342" t="s">
        <v>8006</v>
      </c>
      <c r="L2342">
        <f>VLOOKUP(T_Boleto[[#This Row],[Acionista]], t_carne!$B$2:$L$292,11,0)</f>
        <v>196</v>
      </c>
      <c r="M2342" t="str">
        <f>"insert into t_boleto values(" &amp; L2342 &amp; ", " &amp; T_Boleto[[#This Row],[SeqID]] &amp; ", " &amp; SUBSTITUTE(T_Boleto[[#This Row],[Valor]],",",".",1) &amp; ", '" &amp; TEXT(T_Boleto[[#This Row],[DataVencimento]],"aaaa-mm-dd") &amp; "');"</f>
        <v>insert into t_boleto values(196, 136340, 456.14, '2023-07-10');</v>
      </c>
    </row>
    <row r="2343" spans="1:13">
      <c r="A2343">
        <v>136341</v>
      </c>
      <c r="B2343">
        <v>827</v>
      </c>
      <c r="C2343">
        <v>2</v>
      </c>
      <c r="D2343">
        <v>456.14</v>
      </c>
      <c r="E2343" s="4">
        <v>45089</v>
      </c>
      <c r="F2343" s="4">
        <v>45148</v>
      </c>
      <c r="G2343">
        <v>0</v>
      </c>
      <c r="H2343" t="s">
        <v>7322</v>
      </c>
      <c r="I2343" t="s">
        <v>8000</v>
      </c>
      <c r="J2343" t="s">
        <v>8007</v>
      </c>
      <c r="L2343">
        <f>VLOOKUP(T_Boleto[[#This Row],[Acionista]], t_carne!$B$2:$L$292,11,0)</f>
        <v>196</v>
      </c>
      <c r="M2343" t="str">
        <f>"insert into t_boleto values(" &amp; L2343 &amp; ", " &amp; T_Boleto[[#This Row],[SeqID]] &amp; ", " &amp; SUBSTITUTE(T_Boleto[[#This Row],[Valor]],",",".",1) &amp; ", '" &amp; TEXT(T_Boleto[[#This Row],[DataVencimento]],"aaaa-mm-dd") &amp; "');"</f>
        <v>insert into t_boleto values(196, 136341, 456.14, '2023-08-10');</v>
      </c>
    </row>
    <row r="2344" spans="1:13">
      <c r="A2344">
        <v>136342</v>
      </c>
      <c r="B2344">
        <v>827</v>
      </c>
      <c r="C2344">
        <v>2</v>
      </c>
      <c r="D2344">
        <v>456.14</v>
      </c>
      <c r="E2344" s="4">
        <v>45089</v>
      </c>
      <c r="F2344" s="4">
        <v>45179</v>
      </c>
      <c r="G2344">
        <v>0</v>
      </c>
      <c r="H2344" t="s">
        <v>7322</v>
      </c>
      <c r="I2344" t="s">
        <v>8000</v>
      </c>
      <c r="J2344" t="s">
        <v>8008</v>
      </c>
      <c r="L2344">
        <f>VLOOKUP(T_Boleto[[#This Row],[Acionista]], t_carne!$B$2:$L$292,11,0)</f>
        <v>196</v>
      </c>
      <c r="M2344" t="str">
        <f>"insert into t_boleto values(" &amp; L2344 &amp; ", " &amp; T_Boleto[[#This Row],[SeqID]] &amp; ", " &amp; SUBSTITUTE(T_Boleto[[#This Row],[Valor]],",",".",1) &amp; ", '" &amp; TEXT(T_Boleto[[#This Row],[DataVencimento]],"aaaa-mm-dd") &amp; "');"</f>
        <v>insert into t_boleto values(196, 136342, 456.14, '2023-09-10');</v>
      </c>
    </row>
    <row r="2345" spans="1:13">
      <c r="A2345">
        <v>136343</v>
      </c>
      <c r="B2345">
        <v>827</v>
      </c>
      <c r="C2345">
        <v>2</v>
      </c>
      <c r="D2345">
        <v>456.14</v>
      </c>
      <c r="E2345" s="4">
        <v>45089</v>
      </c>
      <c r="F2345" s="4">
        <v>45209</v>
      </c>
      <c r="G2345">
        <v>0</v>
      </c>
      <c r="H2345" t="s">
        <v>7322</v>
      </c>
      <c r="I2345" t="s">
        <v>8000</v>
      </c>
      <c r="J2345" t="s">
        <v>8009</v>
      </c>
      <c r="L2345">
        <f>VLOOKUP(T_Boleto[[#This Row],[Acionista]], t_carne!$B$2:$L$292,11,0)</f>
        <v>196</v>
      </c>
      <c r="M2345" t="str">
        <f>"insert into t_boleto values(" &amp; L2345 &amp; ", " &amp; T_Boleto[[#This Row],[SeqID]] &amp; ", " &amp; SUBSTITUTE(T_Boleto[[#This Row],[Valor]],",",".",1) &amp; ", '" &amp; TEXT(T_Boleto[[#This Row],[DataVencimento]],"aaaa-mm-dd") &amp; "');"</f>
        <v>insert into t_boleto values(196, 136343, 456.14, '2023-10-10');</v>
      </c>
    </row>
    <row r="2346" spans="1:13">
      <c r="A2346">
        <v>136344</v>
      </c>
      <c r="B2346">
        <v>827</v>
      </c>
      <c r="C2346">
        <v>2</v>
      </c>
      <c r="D2346">
        <v>456.14</v>
      </c>
      <c r="E2346" s="4">
        <v>45089</v>
      </c>
      <c r="F2346" s="4">
        <v>45240</v>
      </c>
      <c r="G2346">
        <v>0</v>
      </c>
      <c r="H2346" t="s">
        <v>7322</v>
      </c>
      <c r="I2346" t="s">
        <v>8000</v>
      </c>
      <c r="J2346" t="s">
        <v>8010</v>
      </c>
      <c r="L2346">
        <f>VLOOKUP(T_Boleto[[#This Row],[Acionista]], t_carne!$B$2:$L$292,11,0)</f>
        <v>196</v>
      </c>
      <c r="M2346" t="str">
        <f>"insert into t_boleto values(" &amp; L2346 &amp; ", " &amp; T_Boleto[[#This Row],[SeqID]] &amp; ", " &amp; SUBSTITUTE(T_Boleto[[#This Row],[Valor]],",",".",1) &amp; ", '" &amp; TEXT(T_Boleto[[#This Row],[DataVencimento]],"aaaa-mm-dd") &amp; "');"</f>
        <v>insert into t_boleto values(196, 136344, 456.14, '2023-11-10');</v>
      </c>
    </row>
    <row r="2347" spans="1:13">
      <c r="A2347">
        <v>136345</v>
      </c>
      <c r="B2347">
        <v>827</v>
      </c>
      <c r="C2347">
        <v>2</v>
      </c>
      <c r="D2347">
        <v>456.14</v>
      </c>
      <c r="E2347" s="4">
        <v>45089</v>
      </c>
      <c r="F2347" s="4">
        <v>45270</v>
      </c>
      <c r="G2347">
        <v>0</v>
      </c>
      <c r="H2347" t="s">
        <v>7322</v>
      </c>
      <c r="I2347" t="s">
        <v>8000</v>
      </c>
      <c r="J2347" t="s">
        <v>8011</v>
      </c>
      <c r="L2347">
        <f>VLOOKUP(T_Boleto[[#This Row],[Acionista]], t_carne!$B$2:$L$292,11,0)</f>
        <v>196</v>
      </c>
      <c r="M2347" t="str">
        <f>"insert into t_boleto values(" &amp; L2347 &amp; ", " &amp; T_Boleto[[#This Row],[SeqID]] &amp; ", " &amp; SUBSTITUTE(T_Boleto[[#This Row],[Valor]],",",".",1) &amp; ", '" &amp; TEXT(T_Boleto[[#This Row],[DataVencimento]],"aaaa-mm-dd") &amp; "');"</f>
        <v>insert into t_boleto values(196, 136345, 456.14, '2023-12-10');</v>
      </c>
    </row>
    <row r="2348" spans="1:13">
      <c r="A2348">
        <v>136346</v>
      </c>
      <c r="B2348">
        <v>827</v>
      </c>
      <c r="C2348">
        <v>2</v>
      </c>
      <c r="D2348">
        <v>456.14</v>
      </c>
      <c r="E2348" s="4">
        <v>45089</v>
      </c>
      <c r="F2348" s="4">
        <v>45301</v>
      </c>
      <c r="G2348">
        <v>0</v>
      </c>
      <c r="H2348" t="s">
        <v>7322</v>
      </c>
      <c r="I2348" t="s">
        <v>8000</v>
      </c>
      <c r="J2348" t="s">
        <v>8012</v>
      </c>
      <c r="L2348">
        <f>VLOOKUP(T_Boleto[[#This Row],[Acionista]], t_carne!$B$2:$L$292,11,0)</f>
        <v>196</v>
      </c>
      <c r="M2348" t="str">
        <f>"insert into t_boleto values(" &amp; L2348 &amp; ", " &amp; T_Boleto[[#This Row],[SeqID]] &amp; ", " &amp; SUBSTITUTE(T_Boleto[[#This Row],[Valor]],",",".",1) &amp; ", '" &amp; TEXT(T_Boleto[[#This Row],[DataVencimento]],"aaaa-mm-dd") &amp; "');"</f>
        <v>insert into t_boleto values(196, 136346, 456.14, '2024-01-10');</v>
      </c>
    </row>
    <row r="2349" spans="1:13">
      <c r="A2349">
        <v>136347</v>
      </c>
      <c r="B2349">
        <v>827</v>
      </c>
      <c r="C2349">
        <v>2</v>
      </c>
      <c r="D2349">
        <v>456.14</v>
      </c>
      <c r="E2349" s="4">
        <v>45089</v>
      </c>
      <c r="F2349" s="4">
        <v>45332</v>
      </c>
      <c r="G2349">
        <v>0</v>
      </c>
      <c r="H2349" t="s">
        <v>7322</v>
      </c>
      <c r="I2349" t="s">
        <v>8000</v>
      </c>
      <c r="J2349" t="s">
        <v>8013</v>
      </c>
      <c r="L2349">
        <f>VLOOKUP(T_Boleto[[#This Row],[Acionista]], t_carne!$B$2:$L$292,11,0)</f>
        <v>196</v>
      </c>
      <c r="M2349" t="str">
        <f>"insert into t_boleto values(" &amp; L2349 &amp; ", " &amp; T_Boleto[[#This Row],[SeqID]] &amp; ", " &amp; SUBSTITUTE(T_Boleto[[#This Row],[Valor]],",",".",1) &amp; ", '" &amp; TEXT(T_Boleto[[#This Row],[DataVencimento]],"aaaa-mm-dd") &amp; "');"</f>
        <v>insert into t_boleto values(196, 136347, 456.14, '2024-02-10');</v>
      </c>
    </row>
    <row r="2350" spans="1:13">
      <c r="A2350">
        <v>136348</v>
      </c>
      <c r="B2350">
        <v>827</v>
      </c>
      <c r="C2350">
        <v>2</v>
      </c>
      <c r="D2350">
        <v>456.14</v>
      </c>
      <c r="E2350" s="4">
        <v>45089</v>
      </c>
      <c r="F2350" s="4">
        <v>45361</v>
      </c>
      <c r="G2350">
        <v>0</v>
      </c>
      <c r="H2350" t="s">
        <v>7322</v>
      </c>
      <c r="I2350" t="s">
        <v>8000</v>
      </c>
      <c r="J2350" t="s">
        <v>8001</v>
      </c>
      <c r="L2350">
        <f>VLOOKUP(T_Boleto[[#This Row],[Acionista]], t_carne!$B$2:$L$292,11,0)</f>
        <v>196</v>
      </c>
      <c r="M2350" t="str">
        <f>"insert into t_boleto values(" &amp; L2350 &amp; ", " &amp; T_Boleto[[#This Row],[SeqID]] &amp; ", " &amp; SUBSTITUTE(T_Boleto[[#This Row],[Valor]],",",".",1) &amp; ", '" &amp; TEXT(T_Boleto[[#This Row],[DataVencimento]],"aaaa-mm-dd") &amp; "');"</f>
        <v>insert into t_boleto values(196, 136348, 456.14, '2024-03-10');</v>
      </c>
    </row>
    <row r="2351" spans="1:13">
      <c r="A2351">
        <v>136349</v>
      </c>
      <c r="B2351">
        <v>827</v>
      </c>
      <c r="C2351">
        <v>2</v>
      </c>
      <c r="D2351">
        <v>456.14</v>
      </c>
      <c r="E2351" s="4">
        <v>45089</v>
      </c>
      <c r="F2351" s="4">
        <v>45392</v>
      </c>
      <c r="G2351">
        <v>0</v>
      </c>
      <c r="H2351" t="s">
        <v>7322</v>
      </c>
      <c r="I2351" t="s">
        <v>8000</v>
      </c>
      <c r="J2351" t="s">
        <v>8002</v>
      </c>
      <c r="L2351">
        <f>VLOOKUP(T_Boleto[[#This Row],[Acionista]], t_carne!$B$2:$L$292,11,0)</f>
        <v>196</v>
      </c>
      <c r="M2351" t="str">
        <f>"insert into t_boleto values(" &amp; L2351 &amp; ", " &amp; T_Boleto[[#This Row],[SeqID]] &amp; ", " &amp; SUBSTITUTE(T_Boleto[[#This Row],[Valor]],",",".",1) &amp; ", '" &amp; TEXT(T_Boleto[[#This Row],[DataVencimento]],"aaaa-mm-dd") &amp; "');"</f>
        <v>insert into t_boleto values(196, 136349, 456.14, '2024-04-10');</v>
      </c>
    </row>
    <row r="2352" spans="1:13">
      <c r="A2352">
        <v>136350</v>
      </c>
      <c r="B2352">
        <v>827</v>
      </c>
      <c r="C2352">
        <v>2</v>
      </c>
      <c r="D2352">
        <v>456.14</v>
      </c>
      <c r="E2352" s="4">
        <v>45089</v>
      </c>
      <c r="F2352" s="4">
        <v>45422</v>
      </c>
      <c r="G2352">
        <v>0</v>
      </c>
      <c r="H2352" t="s">
        <v>7322</v>
      </c>
      <c r="I2352" t="s">
        <v>8000</v>
      </c>
      <c r="J2352" t="s">
        <v>8003</v>
      </c>
      <c r="L2352">
        <f>VLOOKUP(T_Boleto[[#This Row],[Acionista]], t_carne!$B$2:$L$292,11,0)</f>
        <v>196</v>
      </c>
      <c r="M2352" t="str">
        <f>"insert into t_boleto values(" &amp; L2352 &amp; ", " &amp; T_Boleto[[#This Row],[SeqID]] &amp; ", " &amp; SUBSTITUTE(T_Boleto[[#This Row],[Valor]],",",".",1) &amp; ", '" &amp; TEXT(T_Boleto[[#This Row],[DataVencimento]],"aaaa-mm-dd") &amp; "');"</f>
        <v>insert into t_boleto values(196, 136350, 456.14, '2024-05-10');</v>
      </c>
    </row>
    <row r="2353" spans="1:13">
      <c r="A2353">
        <v>136351</v>
      </c>
      <c r="B2353">
        <v>827</v>
      </c>
      <c r="C2353">
        <v>2</v>
      </c>
      <c r="D2353">
        <v>456.14</v>
      </c>
      <c r="E2353" s="4">
        <v>45089</v>
      </c>
      <c r="F2353" s="4">
        <v>45453</v>
      </c>
      <c r="G2353">
        <v>0</v>
      </c>
      <c r="H2353" t="s">
        <v>7322</v>
      </c>
      <c r="I2353" t="s">
        <v>8000</v>
      </c>
      <c r="J2353" t="s">
        <v>8004</v>
      </c>
      <c r="L2353">
        <f>VLOOKUP(T_Boleto[[#This Row],[Acionista]], t_carne!$B$2:$L$292,11,0)</f>
        <v>196</v>
      </c>
      <c r="M2353" t="str">
        <f>"insert into t_boleto values(" &amp; L2353 &amp; ", " &amp; T_Boleto[[#This Row],[SeqID]] &amp; ", " &amp; SUBSTITUTE(T_Boleto[[#This Row],[Valor]],",",".",1) &amp; ", '" &amp; TEXT(T_Boleto[[#This Row],[DataVencimento]],"aaaa-mm-dd") &amp; "');"</f>
        <v>insert into t_boleto values(196, 136351, 456.14, '2024-06-10');</v>
      </c>
    </row>
    <row r="2354" spans="1:13">
      <c r="A2354">
        <v>136352</v>
      </c>
      <c r="B2354">
        <v>989</v>
      </c>
      <c r="C2354">
        <v>2</v>
      </c>
      <c r="D2354">
        <v>839.28</v>
      </c>
      <c r="E2354" s="4">
        <v>45089</v>
      </c>
      <c r="F2354" s="4">
        <v>45117</v>
      </c>
      <c r="G2354">
        <v>0</v>
      </c>
      <c r="H2354" t="s">
        <v>7470</v>
      </c>
      <c r="I2354" t="s">
        <v>8005</v>
      </c>
      <c r="J2354" t="s">
        <v>8006</v>
      </c>
      <c r="L2354">
        <f>VLOOKUP(T_Boleto[[#This Row],[Acionista]], t_carne!$B$2:$L$292,11,0)</f>
        <v>197</v>
      </c>
      <c r="M2354" t="str">
        <f>"insert into t_boleto values(" &amp; L2354 &amp; ", " &amp; T_Boleto[[#This Row],[SeqID]] &amp; ", " &amp; SUBSTITUTE(T_Boleto[[#This Row],[Valor]],",",".",1) &amp; ", '" &amp; TEXT(T_Boleto[[#This Row],[DataVencimento]],"aaaa-mm-dd") &amp; "');"</f>
        <v>insert into t_boleto values(197, 136352, 839.28, '2023-07-10');</v>
      </c>
    </row>
    <row r="2355" spans="1:13">
      <c r="A2355">
        <v>136353</v>
      </c>
      <c r="B2355">
        <v>989</v>
      </c>
      <c r="C2355">
        <v>2</v>
      </c>
      <c r="D2355">
        <v>839.28</v>
      </c>
      <c r="E2355" s="4">
        <v>45089</v>
      </c>
      <c r="F2355" s="4">
        <v>45148</v>
      </c>
      <c r="G2355">
        <v>0</v>
      </c>
      <c r="H2355" t="s">
        <v>7470</v>
      </c>
      <c r="I2355" t="s">
        <v>8005</v>
      </c>
      <c r="J2355" t="s">
        <v>8007</v>
      </c>
      <c r="L2355">
        <f>VLOOKUP(T_Boleto[[#This Row],[Acionista]], t_carne!$B$2:$L$292,11,0)</f>
        <v>197</v>
      </c>
      <c r="M2355" t="str">
        <f>"insert into t_boleto values(" &amp; L2355 &amp; ", " &amp; T_Boleto[[#This Row],[SeqID]] &amp; ", " &amp; SUBSTITUTE(T_Boleto[[#This Row],[Valor]],",",".",1) &amp; ", '" &amp; TEXT(T_Boleto[[#This Row],[DataVencimento]],"aaaa-mm-dd") &amp; "');"</f>
        <v>insert into t_boleto values(197, 136353, 839.28, '2023-08-10');</v>
      </c>
    </row>
    <row r="2356" spans="1:13">
      <c r="A2356">
        <v>136354</v>
      </c>
      <c r="B2356">
        <v>989</v>
      </c>
      <c r="C2356">
        <v>2</v>
      </c>
      <c r="D2356">
        <v>839.28</v>
      </c>
      <c r="E2356" s="4">
        <v>45089</v>
      </c>
      <c r="F2356" s="4">
        <v>45179</v>
      </c>
      <c r="G2356">
        <v>0</v>
      </c>
      <c r="H2356" t="s">
        <v>7470</v>
      </c>
      <c r="I2356" t="s">
        <v>8005</v>
      </c>
      <c r="J2356" t="s">
        <v>8008</v>
      </c>
      <c r="L2356">
        <f>VLOOKUP(T_Boleto[[#This Row],[Acionista]], t_carne!$B$2:$L$292,11,0)</f>
        <v>197</v>
      </c>
      <c r="M2356" t="str">
        <f>"insert into t_boleto values(" &amp; L2356 &amp; ", " &amp; T_Boleto[[#This Row],[SeqID]] &amp; ", " &amp; SUBSTITUTE(T_Boleto[[#This Row],[Valor]],",",".",1) &amp; ", '" &amp; TEXT(T_Boleto[[#This Row],[DataVencimento]],"aaaa-mm-dd") &amp; "');"</f>
        <v>insert into t_boleto values(197, 136354, 839.28, '2023-09-10');</v>
      </c>
    </row>
    <row r="2357" spans="1:13">
      <c r="A2357">
        <v>136355</v>
      </c>
      <c r="B2357">
        <v>989</v>
      </c>
      <c r="C2357">
        <v>2</v>
      </c>
      <c r="D2357">
        <v>839.28</v>
      </c>
      <c r="E2357" s="4">
        <v>45089</v>
      </c>
      <c r="F2357" s="4">
        <v>45209</v>
      </c>
      <c r="G2357">
        <v>0</v>
      </c>
      <c r="H2357" t="s">
        <v>7470</v>
      </c>
      <c r="I2357" t="s">
        <v>8005</v>
      </c>
      <c r="J2357" t="s">
        <v>8009</v>
      </c>
      <c r="L2357">
        <f>VLOOKUP(T_Boleto[[#This Row],[Acionista]], t_carne!$B$2:$L$292,11,0)</f>
        <v>197</v>
      </c>
      <c r="M2357" t="str">
        <f>"insert into t_boleto values(" &amp; L2357 &amp; ", " &amp; T_Boleto[[#This Row],[SeqID]] &amp; ", " &amp; SUBSTITUTE(T_Boleto[[#This Row],[Valor]],",",".",1) &amp; ", '" &amp; TEXT(T_Boleto[[#This Row],[DataVencimento]],"aaaa-mm-dd") &amp; "');"</f>
        <v>insert into t_boleto values(197, 136355, 839.28, '2023-10-10');</v>
      </c>
    </row>
    <row r="2358" spans="1:13">
      <c r="A2358">
        <v>136356</v>
      </c>
      <c r="B2358">
        <v>989</v>
      </c>
      <c r="C2358">
        <v>2</v>
      </c>
      <c r="D2358">
        <v>839.28</v>
      </c>
      <c r="E2358" s="4">
        <v>45089</v>
      </c>
      <c r="F2358" s="4">
        <v>45240</v>
      </c>
      <c r="G2358">
        <v>0</v>
      </c>
      <c r="H2358" t="s">
        <v>7470</v>
      </c>
      <c r="I2358" t="s">
        <v>8005</v>
      </c>
      <c r="J2358" t="s">
        <v>8010</v>
      </c>
      <c r="L2358">
        <f>VLOOKUP(T_Boleto[[#This Row],[Acionista]], t_carne!$B$2:$L$292,11,0)</f>
        <v>197</v>
      </c>
      <c r="M2358" t="str">
        <f>"insert into t_boleto values(" &amp; L2358 &amp; ", " &amp; T_Boleto[[#This Row],[SeqID]] &amp; ", " &amp; SUBSTITUTE(T_Boleto[[#This Row],[Valor]],",",".",1) &amp; ", '" &amp; TEXT(T_Boleto[[#This Row],[DataVencimento]],"aaaa-mm-dd") &amp; "');"</f>
        <v>insert into t_boleto values(197, 136356, 839.28, '2023-11-10');</v>
      </c>
    </row>
    <row r="2359" spans="1:13">
      <c r="A2359">
        <v>136357</v>
      </c>
      <c r="B2359">
        <v>989</v>
      </c>
      <c r="C2359">
        <v>2</v>
      </c>
      <c r="D2359">
        <v>839.28</v>
      </c>
      <c r="E2359" s="4">
        <v>45089</v>
      </c>
      <c r="F2359" s="4">
        <v>45270</v>
      </c>
      <c r="G2359">
        <v>0</v>
      </c>
      <c r="H2359" t="s">
        <v>7470</v>
      </c>
      <c r="I2359" t="s">
        <v>8005</v>
      </c>
      <c r="J2359" t="s">
        <v>8011</v>
      </c>
      <c r="L2359">
        <f>VLOOKUP(T_Boleto[[#This Row],[Acionista]], t_carne!$B$2:$L$292,11,0)</f>
        <v>197</v>
      </c>
      <c r="M2359" t="str">
        <f>"insert into t_boleto values(" &amp; L2359 &amp; ", " &amp; T_Boleto[[#This Row],[SeqID]] &amp; ", " &amp; SUBSTITUTE(T_Boleto[[#This Row],[Valor]],",",".",1) &amp; ", '" &amp; TEXT(T_Boleto[[#This Row],[DataVencimento]],"aaaa-mm-dd") &amp; "');"</f>
        <v>insert into t_boleto values(197, 136357, 839.28, '2023-12-10');</v>
      </c>
    </row>
    <row r="2360" spans="1:13">
      <c r="A2360">
        <v>136358</v>
      </c>
      <c r="B2360">
        <v>989</v>
      </c>
      <c r="C2360">
        <v>2</v>
      </c>
      <c r="D2360">
        <v>839.28</v>
      </c>
      <c r="E2360" s="4">
        <v>45089</v>
      </c>
      <c r="F2360" s="4">
        <v>45301</v>
      </c>
      <c r="G2360">
        <v>0</v>
      </c>
      <c r="H2360" t="s">
        <v>7470</v>
      </c>
      <c r="I2360" t="s">
        <v>8005</v>
      </c>
      <c r="J2360" t="s">
        <v>8012</v>
      </c>
      <c r="L2360">
        <f>VLOOKUP(T_Boleto[[#This Row],[Acionista]], t_carne!$B$2:$L$292,11,0)</f>
        <v>197</v>
      </c>
      <c r="M2360" t="str">
        <f>"insert into t_boleto values(" &amp; L2360 &amp; ", " &amp; T_Boleto[[#This Row],[SeqID]] &amp; ", " &amp; SUBSTITUTE(T_Boleto[[#This Row],[Valor]],",",".",1) &amp; ", '" &amp; TEXT(T_Boleto[[#This Row],[DataVencimento]],"aaaa-mm-dd") &amp; "');"</f>
        <v>insert into t_boleto values(197, 136358, 839.28, '2024-01-10');</v>
      </c>
    </row>
    <row r="2361" spans="1:13">
      <c r="A2361">
        <v>136359</v>
      </c>
      <c r="B2361">
        <v>989</v>
      </c>
      <c r="C2361">
        <v>2</v>
      </c>
      <c r="D2361">
        <v>839.28</v>
      </c>
      <c r="E2361" s="4">
        <v>45089</v>
      </c>
      <c r="F2361" s="4">
        <v>45332</v>
      </c>
      <c r="G2361">
        <v>0</v>
      </c>
      <c r="H2361" t="s">
        <v>7470</v>
      </c>
      <c r="I2361" t="s">
        <v>8005</v>
      </c>
      <c r="J2361" t="s">
        <v>8013</v>
      </c>
      <c r="L2361">
        <f>VLOOKUP(T_Boleto[[#This Row],[Acionista]], t_carne!$B$2:$L$292,11,0)</f>
        <v>197</v>
      </c>
      <c r="M2361" t="str">
        <f>"insert into t_boleto values(" &amp; L2361 &amp; ", " &amp; T_Boleto[[#This Row],[SeqID]] &amp; ", " &amp; SUBSTITUTE(T_Boleto[[#This Row],[Valor]],",",".",1) &amp; ", '" &amp; TEXT(T_Boleto[[#This Row],[DataVencimento]],"aaaa-mm-dd") &amp; "');"</f>
        <v>insert into t_boleto values(197, 136359, 839.28, '2024-02-10');</v>
      </c>
    </row>
    <row r="2362" spans="1:13">
      <c r="A2362">
        <v>136360</v>
      </c>
      <c r="B2362">
        <v>989</v>
      </c>
      <c r="C2362">
        <v>2</v>
      </c>
      <c r="D2362">
        <v>839.28</v>
      </c>
      <c r="E2362" s="4">
        <v>45089</v>
      </c>
      <c r="F2362" s="4">
        <v>45361</v>
      </c>
      <c r="G2362">
        <v>0</v>
      </c>
      <c r="H2362" t="s">
        <v>7470</v>
      </c>
      <c r="I2362" t="s">
        <v>8005</v>
      </c>
      <c r="J2362" t="s">
        <v>8001</v>
      </c>
      <c r="L2362">
        <f>VLOOKUP(T_Boleto[[#This Row],[Acionista]], t_carne!$B$2:$L$292,11,0)</f>
        <v>197</v>
      </c>
      <c r="M2362" t="str">
        <f>"insert into t_boleto values(" &amp; L2362 &amp; ", " &amp; T_Boleto[[#This Row],[SeqID]] &amp; ", " &amp; SUBSTITUTE(T_Boleto[[#This Row],[Valor]],",",".",1) &amp; ", '" &amp; TEXT(T_Boleto[[#This Row],[DataVencimento]],"aaaa-mm-dd") &amp; "');"</f>
        <v>insert into t_boleto values(197, 136360, 839.28, '2024-03-10');</v>
      </c>
    </row>
    <row r="2363" spans="1:13">
      <c r="A2363">
        <v>136361</v>
      </c>
      <c r="B2363">
        <v>989</v>
      </c>
      <c r="C2363">
        <v>2</v>
      </c>
      <c r="D2363">
        <v>839.28</v>
      </c>
      <c r="E2363" s="4">
        <v>45089</v>
      </c>
      <c r="F2363" s="4">
        <v>45392</v>
      </c>
      <c r="G2363">
        <v>0</v>
      </c>
      <c r="H2363" t="s">
        <v>7470</v>
      </c>
      <c r="I2363" t="s">
        <v>8005</v>
      </c>
      <c r="J2363" t="s">
        <v>8002</v>
      </c>
      <c r="L2363">
        <f>VLOOKUP(T_Boleto[[#This Row],[Acionista]], t_carne!$B$2:$L$292,11,0)</f>
        <v>197</v>
      </c>
      <c r="M2363" t="str">
        <f>"insert into t_boleto values(" &amp; L2363 &amp; ", " &amp; T_Boleto[[#This Row],[SeqID]] &amp; ", " &amp; SUBSTITUTE(T_Boleto[[#This Row],[Valor]],",",".",1) &amp; ", '" &amp; TEXT(T_Boleto[[#This Row],[DataVencimento]],"aaaa-mm-dd") &amp; "');"</f>
        <v>insert into t_boleto values(197, 136361, 839.28, '2024-04-10');</v>
      </c>
    </row>
    <row r="2364" spans="1:13">
      <c r="A2364">
        <v>136362</v>
      </c>
      <c r="B2364">
        <v>989</v>
      </c>
      <c r="C2364">
        <v>2</v>
      </c>
      <c r="D2364">
        <v>839.28</v>
      </c>
      <c r="E2364" s="4">
        <v>45089</v>
      </c>
      <c r="F2364" s="4">
        <v>45422</v>
      </c>
      <c r="G2364">
        <v>0</v>
      </c>
      <c r="H2364" t="s">
        <v>7470</v>
      </c>
      <c r="I2364" t="s">
        <v>8005</v>
      </c>
      <c r="J2364" t="s">
        <v>8003</v>
      </c>
      <c r="L2364">
        <f>VLOOKUP(T_Boleto[[#This Row],[Acionista]], t_carne!$B$2:$L$292,11,0)</f>
        <v>197</v>
      </c>
      <c r="M2364" t="str">
        <f>"insert into t_boleto values(" &amp; L2364 &amp; ", " &amp; T_Boleto[[#This Row],[SeqID]] &amp; ", " &amp; SUBSTITUTE(T_Boleto[[#This Row],[Valor]],",",".",1) &amp; ", '" &amp; TEXT(T_Boleto[[#This Row],[DataVencimento]],"aaaa-mm-dd") &amp; "');"</f>
        <v>insert into t_boleto values(197, 136362, 839.28, '2024-05-10');</v>
      </c>
    </row>
    <row r="2365" spans="1:13">
      <c r="A2365">
        <v>136363</v>
      </c>
      <c r="B2365">
        <v>989</v>
      </c>
      <c r="C2365">
        <v>2</v>
      </c>
      <c r="D2365">
        <v>839.28</v>
      </c>
      <c r="E2365" s="4">
        <v>45089</v>
      </c>
      <c r="F2365" s="4">
        <v>45453</v>
      </c>
      <c r="G2365">
        <v>0</v>
      </c>
      <c r="H2365" t="s">
        <v>7470</v>
      </c>
      <c r="I2365" t="s">
        <v>8005</v>
      </c>
      <c r="J2365" t="s">
        <v>8004</v>
      </c>
      <c r="L2365">
        <f>VLOOKUP(T_Boleto[[#This Row],[Acionista]], t_carne!$B$2:$L$292,11,0)</f>
        <v>197</v>
      </c>
      <c r="M2365" t="str">
        <f>"insert into t_boleto values(" &amp; L2365 &amp; ", " &amp; T_Boleto[[#This Row],[SeqID]] &amp; ", " &amp; SUBSTITUTE(T_Boleto[[#This Row],[Valor]],",",".",1) &amp; ", '" &amp; TEXT(T_Boleto[[#This Row],[DataVencimento]],"aaaa-mm-dd") &amp; "');"</f>
        <v>insert into t_boleto values(197, 136363, 839.28, '2024-06-10');</v>
      </c>
    </row>
    <row r="2366" spans="1:13">
      <c r="A2366">
        <v>136364</v>
      </c>
      <c r="B2366">
        <v>860</v>
      </c>
      <c r="C2366">
        <v>2</v>
      </c>
      <c r="D2366">
        <v>456.14</v>
      </c>
      <c r="E2366" s="4">
        <v>45089</v>
      </c>
      <c r="F2366" s="4">
        <v>45117</v>
      </c>
      <c r="G2366">
        <v>0</v>
      </c>
      <c r="H2366" t="s">
        <v>7351</v>
      </c>
      <c r="I2366" t="s">
        <v>8000</v>
      </c>
      <c r="J2366" t="s">
        <v>8006</v>
      </c>
      <c r="L2366">
        <f>VLOOKUP(T_Boleto[[#This Row],[Acionista]], t_carne!$B$2:$L$292,11,0)</f>
        <v>198</v>
      </c>
      <c r="M2366" t="str">
        <f>"insert into t_boleto values(" &amp; L2366 &amp; ", " &amp; T_Boleto[[#This Row],[SeqID]] &amp; ", " &amp; SUBSTITUTE(T_Boleto[[#This Row],[Valor]],",",".",1) &amp; ", '" &amp; TEXT(T_Boleto[[#This Row],[DataVencimento]],"aaaa-mm-dd") &amp; "');"</f>
        <v>insert into t_boleto values(198, 136364, 456.14, '2023-07-10');</v>
      </c>
    </row>
    <row r="2367" spans="1:13">
      <c r="A2367">
        <v>136365</v>
      </c>
      <c r="B2367">
        <v>860</v>
      </c>
      <c r="C2367">
        <v>2</v>
      </c>
      <c r="D2367">
        <v>456.14</v>
      </c>
      <c r="E2367" s="4">
        <v>45089</v>
      </c>
      <c r="F2367" s="4">
        <v>45148</v>
      </c>
      <c r="G2367">
        <v>0</v>
      </c>
      <c r="H2367" t="s">
        <v>7351</v>
      </c>
      <c r="I2367" t="s">
        <v>8000</v>
      </c>
      <c r="J2367" t="s">
        <v>8007</v>
      </c>
      <c r="L2367">
        <f>VLOOKUP(T_Boleto[[#This Row],[Acionista]], t_carne!$B$2:$L$292,11,0)</f>
        <v>198</v>
      </c>
      <c r="M2367" t="str">
        <f>"insert into t_boleto values(" &amp; L2367 &amp; ", " &amp; T_Boleto[[#This Row],[SeqID]] &amp; ", " &amp; SUBSTITUTE(T_Boleto[[#This Row],[Valor]],",",".",1) &amp; ", '" &amp; TEXT(T_Boleto[[#This Row],[DataVencimento]],"aaaa-mm-dd") &amp; "');"</f>
        <v>insert into t_boleto values(198, 136365, 456.14, '2023-08-10');</v>
      </c>
    </row>
    <row r="2368" spans="1:13">
      <c r="A2368">
        <v>136366</v>
      </c>
      <c r="B2368">
        <v>860</v>
      </c>
      <c r="C2368">
        <v>2</v>
      </c>
      <c r="D2368">
        <v>456.14</v>
      </c>
      <c r="E2368" s="4">
        <v>45089</v>
      </c>
      <c r="F2368" s="4">
        <v>45179</v>
      </c>
      <c r="G2368">
        <v>0</v>
      </c>
      <c r="H2368" t="s">
        <v>7351</v>
      </c>
      <c r="I2368" t="s">
        <v>8000</v>
      </c>
      <c r="J2368" t="s">
        <v>8008</v>
      </c>
      <c r="L2368">
        <f>VLOOKUP(T_Boleto[[#This Row],[Acionista]], t_carne!$B$2:$L$292,11,0)</f>
        <v>198</v>
      </c>
      <c r="M2368" t="str">
        <f>"insert into t_boleto values(" &amp; L2368 &amp; ", " &amp; T_Boleto[[#This Row],[SeqID]] &amp; ", " &amp; SUBSTITUTE(T_Boleto[[#This Row],[Valor]],",",".",1) &amp; ", '" &amp; TEXT(T_Boleto[[#This Row],[DataVencimento]],"aaaa-mm-dd") &amp; "');"</f>
        <v>insert into t_boleto values(198, 136366, 456.14, '2023-09-10');</v>
      </c>
    </row>
    <row r="2369" spans="1:13">
      <c r="A2369">
        <v>136367</v>
      </c>
      <c r="B2369">
        <v>860</v>
      </c>
      <c r="C2369">
        <v>2</v>
      </c>
      <c r="D2369">
        <v>456.14</v>
      </c>
      <c r="E2369" s="4">
        <v>45089</v>
      </c>
      <c r="F2369" s="4">
        <v>45209</v>
      </c>
      <c r="G2369">
        <v>0</v>
      </c>
      <c r="H2369" t="s">
        <v>7351</v>
      </c>
      <c r="I2369" t="s">
        <v>8000</v>
      </c>
      <c r="J2369" t="s">
        <v>8009</v>
      </c>
      <c r="L2369">
        <f>VLOOKUP(T_Boleto[[#This Row],[Acionista]], t_carne!$B$2:$L$292,11,0)</f>
        <v>198</v>
      </c>
      <c r="M2369" t="str">
        <f>"insert into t_boleto values(" &amp; L2369 &amp; ", " &amp; T_Boleto[[#This Row],[SeqID]] &amp; ", " &amp; SUBSTITUTE(T_Boleto[[#This Row],[Valor]],",",".",1) &amp; ", '" &amp; TEXT(T_Boleto[[#This Row],[DataVencimento]],"aaaa-mm-dd") &amp; "');"</f>
        <v>insert into t_boleto values(198, 136367, 456.14, '2023-10-10');</v>
      </c>
    </row>
    <row r="2370" spans="1:13">
      <c r="A2370">
        <v>136368</v>
      </c>
      <c r="B2370">
        <v>860</v>
      </c>
      <c r="C2370">
        <v>2</v>
      </c>
      <c r="D2370">
        <v>456.14</v>
      </c>
      <c r="E2370" s="4">
        <v>45089</v>
      </c>
      <c r="F2370" s="4">
        <v>45240</v>
      </c>
      <c r="G2370">
        <v>0</v>
      </c>
      <c r="H2370" t="s">
        <v>7351</v>
      </c>
      <c r="I2370" t="s">
        <v>8000</v>
      </c>
      <c r="J2370" t="s">
        <v>8010</v>
      </c>
      <c r="L2370">
        <f>VLOOKUP(T_Boleto[[#This Row],[Acionista]], t_carne!$B$2:$L$292,11,0)</f>
        <v>198</v>
      </c>
      <c r="M2370" t="str">
        <f>"insert into t_boleto values(" &amp; L2370 &amp; ", " &amp; T_Boleto[[#This Row],[SeqID]] &amp; ", " &amp; SUBSTITUTE(T_Boleto[[#This Row],[Valor]],",",".",1) &amp; ", '" &amp; TEXT(T_Boleto[[#This Row],[DataVencimento]],"aaaa-mm-dd") &amp; "');"</f>
        <v>insert into t_boleto values(198, 136368, 456.14, '2023-11-10');</v>
      </c>
    </row>
    <row r="2371" spans="1:13">
      <c r="A2371">
        <v>136369</v>
      </c>
      <c r="B2371">
        <v>860</v>
      </c>
      <c r="C2371">
        <v>2</v>
      </c>
      <c r="D2371">
        <v>456.14</v>
      </c>
      <c r="E2371" s="4">
        <v>45089</v>
      </c>
      <c r="F2371" s="4">
        <v>45270</v>
      </c>
      <c r="G2371">
        <v>0</v>
      </c>
      <c r="H2371" t="s">
        <v>7351</v>
      </c>
      <c r="I2371" t="s">
        <v>8000</v>
      </c>
      <c r="J2371" t="s">
        <v>8011</v>
      </c>
      <c r="L2371">
        <f>VLOOKUP(T_Boleto[[#This Row],[Acionista]], t_carne!$B$2:$L$292,11,0)</f>
        <v>198</v>
      </c>
      <c r="M2371" t="str">
        <f>"insert into t_boleto values(" &amp; L2371 &amp; ", " &amp; T_Boleto[[#This Row],[SeqID]] &amp; ", " &amp; SUBSTITUTE(T_Boleto[[#This Row],[Valor]],",",".",1) &amp; ", '" &amp; TEXT(T_Boleto[[#This Row],[DataVencimento]],"aaaa-mm-dd") &amp; "');"</f>
        <v>insert into t_boleto values(198, 136369, 456.14, '2023-12-10');</v>
      </c>
    </row>
    <row r="2372" spans="1:13">
      <c r="A2372">
        <v>136370</v>
      </c>
      <c r="B2372">
        <v>860</v>
      </c>
      <c r="C2372">
        <v>2</v>
      </c>
      <c r="D2372">
        <v>456.14</v>
      </c>
      <c r="E2372" s="4">
        <v>45089</v>
      </c>
      <c r="F2372" s="4">
        <v>45301</v>
      </c>
      <c r="G2372">
        <v>0</v>
      </c>
      <c r="H2372" t="s">
        <v>7351</v>
      </c>
      <c r="I2372" t="s">
        <v>8000</v>
      </c>
      <c r="J2372" t="s">
        <v>8012</v>
      </c>
      <c r="L2372">
        <f>VLOOKUP(T_Boleto[[#This Row],[Acionista]], t_carne!$B$2:$L$292,11,0)</f>
        <v>198</v>
      </c>
      <c r="M2372" t="str">
        <f>"insert into t_boleto values(" &amp; L2372 &amp; ", " &amp; T_Boleto[[#This Row],[SeqID]] &amp; ", " &amp; SUBSTITUTE(T_Boleto[[#This Row],[Valor]],",",".",1) &amp; ", '" &amp; TEXT(T_Boleto[[#This Row],[DataVencimento]],"aaaa-mm-dd") &amp; "');"</f>
        <v>insert into t_boleto values(198, 136370, 456.14, '2024-01-10');</v>
      </c>
    </row>
    <row r="2373" spans="1:13">
      <c r="A2373">
        <v>136371</v>
      </c>
      <c r="B2373">
        <v>860</v>
      </c>
      <c r="C2373">
        <v>2</v>
      </c>
      <c r="D2373">
        <v>456.14</v>
      </c>
      <c r="E2373" s="4">
        <v>45089</v>
      </c>
      <c r="F2373" s="4">
        <v>45332</v>
      </c>
      <c r="G2373">
        <v>0</v>
      </c>
      <c r="H2373" t="s">
        <v>7351</v>
      </c>
      <c r="I2373" t="s">
        <v>8000</v>
      </c>
      <c r="J2373" t="s">
        <v>8013</v>
      </c>
      <c r="L2373">
        <f>VLOOKUP(T_Boleto[[#This Row],[Acionista]], t_carne!$B$2:$L$292,11,0)</f>
        <v>198</v>
      </c>
      <c r="M2373" t="str">
        <f>"insert into t_boleto values(" &amp; L2373 &amp; ", " &amp; T_Boleto[[#This Row],[SeqID]] &amp; ", " &amp; SUBSTITUTE(T_Boleto[[#This Row],[Valor]],",",".",1) &amp; ", '" &amp; TEXT(T_Boleto[[#This Row],[DataVencimento]],"aaaa-mm-dd") &amp; "');"</f>
        <v>insert into t_boleto values(198, 136371, 456.14, '2024-02-10');</v>
      </c>
    </row>
    <row r="2374" spans="1:13">
      <c r="A2374">
        <v>136372</v>
      </c>
      <c r="B2374">
        <v>860</v>
      </c>
      <c r="C2374">
        <v>2</v>
      </c>
      <c r="D2374">
        <v>456.14</v>
      </c>
      <c r="E2374" s="4">
        <v>45089</v>
      </c>
      <c r="F2374" s="4">
        <v>45361</v>
      </c>
      <c r="G2374">
        <v>0</v>
      </c>
      <c r="H2374" t="s">
        <v>7351</v>
      </c>
      <c r="I2374" t="s">
        <v>8000</v>
      </c>
      <c r="J2374" t="s">
        <v>8001</v>
      </c>
      <c r="L2374">
        <f>VLOOKUP(T_Boleto[[#This Row],[Acionista]], t_carne!$B$2:$L$292,11,0)</f>
        <v>198</v>
      </c>
      <c r="M2374" t="str">
        <f>"insert into t_boleto values(" &amp; L2374 &amp; ", " &amp; T_Boleto[[#This Row],[SeqID]] &amp; ", " &amp; SUBSTITUTE(T_Boleto[[#This Row],[Valor]],",",".",1) &amp; ", '" &amp; TEXT(T_Boleto[[#This Row],[DataVencimento]],"aaaa-mm-dd") &amp; "');"</f>
        <v>insert into t_boleto values(198, 136372, 456.14, '2024-03-10');</v>
      </c>
    </row>
    <row r="2375" spans="1:13">
      <c r="A2375">
        <v>136373</v>
      </c>
      <c r="B2375">
        <v>860</v>
      </c>
      <c r="C2375">
        <v>2</v>
      </c>
      <c r="D2375">
        <v>456.14</v>
      </c>
      <c r="E2375" s="4">
        <v>45089</v>
      </c>
      <c r="F2375" s="4">
        <v>45392</v>
      </c>
      <c r="G2375">
        <v>0</v>
      </c>
      <c r="H2375" t="s">
        <v>7351</v>
      </c>
      <c r="I2375" t="s">
        <v>8000</v>
      </c>
      <c r="J2375" t="s">
        <v>8002</v>
      </c>
      <c r="L2375">
        <f>VLOOKUP(T_Boleto[[#This Row],[Acionista]], t_carne!$B$2:$L$292,11,0)</f>
        <v>198</v>
      </c>
      <c r="M2375" t="str">
        <f>"insert into t_boleto values(" &amp; L2375 &amp; ", " &amp; T_Boleto[[#This Row],[SeqID]] &amp; ", " &amp; SUBSTITUTE(T_Boleto[[#This Row],[Valor]],",",".",1) &amp; ", '" &amp; TEXT(T_Boleto[[#This Row],[DataVencimento]],"aaaa-mm-dd") &amp; "');"</f>
        <v>insert into t_boleto values(198, 136373, 456.14, '2024-04-10');</v>
      </c>
    </row>
    <row r="2376" spans="1:13">
      <c r="A2376">
        <v>136374</v>
      </c>
      <c r="B2376">
        <v>860</v>
      </c>
      <c r="C2376">
        <v>2</v>
      </c>
      <c r="D2376">
        <v>456.14</v>
      </c>
      <c r="E2376" s="4">
        <v>45089</v>
      </c>
      <c r="F2376" s="4">
        <v>45422</v>
      </c>
      <c r="G2376">
        <v>0</v>
      </c>
      <c r="H2376" t="s">
        <v>7351</v>
      </c>
      <c r="I2376" t="s">
        <v>8000</v>
      </c>
      <c r="J2376" t="s">
        <v>8003</v>
      </c>
      <c r="L2376">
        <f>VLOOKUP(T_Boleto[[#This Row],[Acionista]], t_carne!$B$2:$L$292,11,0)</f>
        <v>198</v>
      </c>
      <c r="M2376" t="str">
        <f>"insert into t_boleto values(" &amp; L2376 &amp; ", " &amp; T_Boleto[[#This Row],[SeqID]] &amp; ", " &amp; SUBSTITUTE(T_Boleto[[#This Row],[Valor]],",",".",1) &amp; ", '" &amp; TEXT(T_Boleto[[#This Row],[DataVencimento]],"aaaa-mm-dd") &amp; "');"</f>
        <v>insert into t_boleto values(198, 136374, 456.14, '2024-05-10');</v>
      </c>
    </row>
    <row r="2377" spans="1:13">
      <c r="A2377">
        <v>136375</v>
      </c>
      <c r="B2377">
        <v>860</v>
      </c>
      <c r="C2377">
        <v>2</v>
      </c>
      <c r="D2377">
        <v>456.14</v>
      </c>
      <c r="E2377" s="4">
        <v>45089</v>
      </c>
      <c r="F2377" s="4">
        <v>45453</v>
      </c>
      <c r="G2377">
        <v>0</v>
      </c>
      <c r="H2377" t="s">
        <v>7351</v>
      </c>
      <c r="I2377" t="s">
        <v>8000</v>
      </c>
      <c r="J2377" t="s">
        <v>8004</v>
      </c>
      <c r="L2377">
        <f>VLOOKUP(T_Boleto[[#This Row],[Acionista]], t_carne!$B$2:$L$292,11,0)</f>
        <v>198</v>
      </c>
      <c r="M2377" t="str">
        <f>"insert into t_boleto values(" &amp; L2377 &amp; ", " &amp; T_Boleto[[#This Row],[SeqID]] &amp; ", " &amp; SUBSTITUTE(T_Boleto[[#This Row],[Valor]],",",".",1) &amp; ", '" &amp; TEXT(T_Boleto[[#This Row],[DataVencimento]],"aaaa-mm-dd") &amp; "');"</f>
        <v>insert into t_boleto values(198, 136375, 456.14, '2024-06-10');</v>
      </c>
    </row>
    <row r="2378" spans="1:13">
      <c r="A2378">
        <v>136376</v>
      </c>
      <c r="B2378">
        <v>913</v>
      </c>
      <c r="C2378">
        <v>2</v>
      </c>
      <c r="D2378">
        <v>456.14</v>
      </c>
      <c r="E2378" s="4">
        <v>45089</v>
      </c>
      <c r="F2378" s="4">
        <v>45117</v>
      </c>
      <c r="G2378">
        <v>0</v>
      </c>
      <c r="H2378" t="s">
        <v>7400</v>
      </c>
      <c r="I2378" t="s">
        <v>8000</v>
      </c>
      <c r="J2378" t="s">
        <v>8006</v>
      </c>
      <c r="L2378">
        <f>VLOOKUP(T_Boleto[[#This Row],[Acionista]], t_carne!$B$2:$L$292,11,0)</f>
        <v>199</v>
      </c>
      <c r="M2378" t="str">
        <f>"insert into t_boleto values(" &amp; L2378 &amp; ", " &amp; T_Boleto[[#This Row],[SeqID]] &amp; ", " &amp; SUBSTITUTE(T_Boleto[[#This Row],[Valor]],",",".",1) &amp; ", '" &amp; TEXT(T_Boleto[[#This Row],[DataVencimento]],"aaaa-mm-dd") &amp; "');"</f>
        <v>insert into t_boleto values(199, 136376, 456.14, '2023-07-10');</v>
      </c>
    </row>
    <row r="2379" spans="1:13">
      <c r="A2379">
        <v>136377</v>
      </c>
      <c r="B2379">
        <v>913</v>
      </c>
      <c r="C2379">
        <v>2</v>
      </c>
      <c r="D2379">
        <v>456.14</v>
      </c>
      <c r="E2379" s="4">
        <v>45089</v>
      </c>
      <c r="F2379" s="4">
        <v>45148</v>
      </c>
      <c r="G2379">
        <v>0</v>
      </c>
      <c r="H2379" t="s">
        <v>7400</v>
      </c>
      <c r="I2379" t="s">
        <v>8000</v>
      </c>
      <c r="J2379" t="s">
        <v>8007</v>
      </c>
      <c r="L2379">
        <f>VLOOKUP(T_Boleto[[#This Row],[Acionista]], t_carne!$B$2:$L$292,11,0)</f>
        <v>199</v>
      </c>
      <c r="M2379" t="str">
        <f>"insert into t_boleto values(" &amp; L2379 &amp; ", " &amp; T_Boleto[[#This Row],[SeqID]] &amp; ", " &amp; SUBSTITUTE(T_Boleto[[#This Row],[Valor]],",",".",1) &amp; ", '" &amp; TEXT(T_Boleto[[#This Row],[DataVencimento]],"aaaa-mm-dd") &amp; "');"</f>
        <v>insert into t_boleto values(199, 136377, 456.14, '2023-08-10');</v>
      </c>
    </row>
    <row r="2380" spans="1:13">
      <c r="A2380">
        <v>136378</v>
      </c>
      <c r="B2380">
        <v>913</v>
      </c>
      <c r="C2380">
        <v>2</v>
      </c>
      <c r="D2380">
        <v>456.14</v>
      </c>
      <c r="E2380" s="4">
        <v>45089</v>
      </c>
      <c r="F2380" s="4">
        <v>45179</v>
      </c>
      <c r="G2380">
        <v>0</v>
      </c>
      <c r="H2380" t="s">
        <v>7400</v>
      </c>
      <c r="I2380" t="s">
        <v>8000</v>
      </c>
      <c r="J2380" t="s">
        <v>8008</v>
      </c>
      <c r="L2380">
        <f>VLOOKUP(T_Boleto[[#This Row],[Acionista]], t_carne!$B$2:$L$292,11,0)</f>
        <v>199</v>
      </c>
      <c r="M2380" t="str">
        <f>"insert into t_boleto values(" &amp; L2380 &amp; ", " &amp; T_Boleto[[#This Row],[SeqID]] &amp; ", " &amp; SUBSTITUTE(T_Boleto[[#This Row],[Valor]],",",".",1) &amp; ", '" &amp; TEXT(T_Boleto[[#This Row],[DataVencimento]],"aaaa-mm-dd") &amp; "');"</f>
        <v>insert into t_boleto values(199, 136378, 456.14, '2023-09-10');</v>
      </c>
    </row>
    <row r="2381" spans="1:13">
      <c r="A2381">
        <v>136379</v>
      </c>
      <c r="B2381">
        <v>913</v>
      </c>
      <c r="C2381">
        <v>2</v>
      </c>
      <c r="D2381">
        <v>456.14</v>
      </c>
      <c r="E2381" s="4">
        <v>45089</v>
      </c>
      <c r="F2381" s="4">
        <v>45209</v>
      </c>
      <c r="G2381">
        <v>0</v>
      </c>
      <c r="H2381" t="s">
        <v>7400</v>
      </c>
      <c r="I2381" t="s">
        <v>8000</v>
      </c>
      <c r="J2381" t="s">
        <v>8009</v>
      </c>
      <c r="L2381">
        <f>VLOOKUP(T_Boleto[[#This Row],[Acionista]], t_carne!$B$2:$L$292,11,0)</f>
        <v>199</v>
      </c>
      <c r="M2381" t="str">
        <f>"insert into t_boleto values(" &amp; L2381 &amp; ", " &amp; T_Boleto[[#This Row],[SeqID]] &amp; ", " &amp; SUBSTITUTE(T_Boleto[[#This Row],[Valor]],",",".",1) &amp; ", '" &amp; TEXT(T_Boleto[[#This Row],[DataVencimento]],"aaaa-mm-dd") &amp; "');"</f>
        <v>insert into t_boleto values(199, 136379, 456.14, '2023-10-10');</v>
      </c>
    </row>
    <row r="2382" spans="1:13">
      <c r="A2382">
        <v>136380</v>
      </c>
      <c r="B2382">
        <v>913</v>
      </c>
      <c r="C2382">
        <v>2</v>
      </c>
      <c r="D2382">
        <v>456.14</v>
      </c>
      <c r="E2382" s="4">
        <v>45089</v>
      </c>
      <c r="F2382" s="4">
        <v>45240</v>
      </c>
      <c r="G2382">
        <v>0</v>
      </c>
      <c r="H2382" t="s">
        <v>7400</v>
      </c>
      <c r="I2382" t="s">
        <v>8000</v>
      </c>
      <c r="J2382" t="s">
        <v>8010</v>
      </c>
      <c r="L2382">
        <f>VLOOKUP(T_Boleto[[#This Row],[Acionista]], t_carne!$B$2:$L$292,11,0)</f>
        <v>199</v>
      </c>
      <c r="M2382" t="str">
        <f>"insert into t_boleto values(" &amp; L2382 &amp; ", " &amp; T_Boleto[[#This Row],[SeqID]] &amp; ", " &amp; SUBSTITUTE(T_Boleto[[#This Row],[Valor]],",",".",1) &amp; ", '" &amp; TEXT(T_Boleto[[#This Row],[DataVencimento]],"aaaa-mm-dd") &amp; "');"</f>
        <v>insert into t_boleto values(199, 136380, 456.14, '2023-11-10');</v>
      </c>
    </row>
    <row r="2383" spans="1:13">
      <c r="A2383">
        <v>136381</v>
      </c>
      <c r="B2383">
        <v>913</v>
      </c>
      <c r="C2383">
        <v>2</v>
      </c>
      <c r="D2383">
        <v>456.14</v>
      </c>
      <c r="E2383" s="4">
        <v>45089</v>
      </c>
      <c r="F2383" s="4">
        <v>45270</v>
      </c>
      <c r="G2383">
        <v>0</v>
      </c>
      <c r="H2383" t="s">
        <v>7400</v>
      </c>
      <c r="I2383" t="s">
        <v>8000</v>
      </c>
      <c r="J2383" t="s">
        <v>8011</v>
      </c>
      <c r="L2383">
        <f>VLOOKUP(T_Boleto[[#This Row],[Acionista]], t_carne!$B$2:$L$292,11,0)</f>
        <v>199</v>
      </c>
      <c r="M2383" t="str">
        <f>"insert into t_boleto values(" &amp; L2383 &amp; ", " &amp; T_Boleto[[#This Row],[SeqID]] &amp; ", " &amp; SUBSTITUTE(T_Boleto[[#This Row],[Valor]],",",".",1) &amp; ", '" &amp; TEXT(T_Boleto[[#This Row],[DataVencimento]],"aaaa-mm-dd") &amp; "');"</f>
        <v>insert into t_boleto values(199, 136381, 456.14, '2023-12-10');</v>
      </c>
    </row>
    <row r="2384" spans="1:13">
      <c r="A2384">
        <v>136382</v>
      </c>
      <c r="B2384">
        <v>913</v>
      </c>
      <c r="C2384">
        <v>2</v>
      </c>
      <c r="D2384">
        <v>456.14</v>
      </c>
      <c r="E2384" s="4">
        <v>45089</v>
      </c>
      <c r="F2384" s="4">
        <v>45301</v>
      </c>
      <c r="G2384">
        <v>0</v>
      </c>
      <c r="H2384" t="s">
        <v>7400</v>
      </c>
      <c r="I2384" t="s">
        <v>8000</v>
      </c>
      <c r="J2384" t="s">
        <v>8012</v>
      </c>
      <c r="L2384">
        <f>VLOOKUP(T_Boleto[[#This Row],[Acionista]], t_carne!$B$2:$L$292,11,0)</f>
        <v>199</v>
      </c>
      <c r="M2384" t="str">
        <f>"insert into t_boleto values(" &amp; L2384 &amp; ", " &amp; T_Boleto[[#This Row],[SeqID]] &amp; ", " &amp; SUBSTITUTE(T_Boleto[[#This Row],[Valor]],",",".",1) &amp; ", '" &amp; TEXT(T_Boleto[[#This Row],[DataVencimento]],"aaaa-mm-dd") &amp; "');"</f>
        <v>insert into t_boleto values(199, 136382, 456.14, '2024-01-10');</v>
      </c>
    </row>
    <row r="2385" spans="1:13">
      <c r="A2385">
        <v>136383</v>
      </c>
      <c r="B2385">
        <v>913</v>
      </c>
      <c r="C2385">
        <v>2</v>
      </c>
      <c r="D2385">
        <v>456.14</v>
      </c>
      <c r="E2385" s="4">
        <v>45089</v>
      </c>
      <c r="F2385" s="4">
        <v>45332</v>
      </c>
      <c r="G2385">
        <v>0</v>
      </c>
      <c r="H2385" t="s">
        <v>7400</v>
      </c>
      <c r="I2385" t="s">
        <v>8000</v>
      </c>
      <c r="J2385" t="s">
        <v>8013</v>
      </c>
      <c r="L2385">
        <f>VLOOKUP(T_Boleto[[#This Row],[Acionista]], t_carne!$B$2:$L$292,11,0)</f>
        <v>199</v>
      </c>
      <c r="M2385" t="str">
        <f>"insert into t_boleto values(" &amp; L2385 &amp; ", " &amp; T_Boleto[[#This Row],[SeqID]] &amp; ", " &amp; SUBSTITUTE(T_Boleto[[#This Row],[Valor]],",",".",1) &amp; ", '" &amp; TEXT(T_Boleto[[#This Row],[DataVencimento]],"aaaa-mm-dd") &amp; "');"</f>
        <v>insert into t_boleto values(199, 136383, 456.14, '2024-02-10');</v>
      </c>
    </row>
    <row r="2386" spans="1:13">
      <c r="A2386">
        <v>136384</v>
      </c>
      <c r="B2386">
        <v>913</v>
      </c>
      <c r="C2386">
        <v>2</v>
      </c>
      <c r="D2386">
        <v>456.14</v>
      </c>
      <c r="E2386" s="4">
        <v>45089</v>
      </c>
      <c r="F2386" s="4">
        <v>45361</v>
      </c>
      <c r="G2386">
        <v>0</v>
      </c>
      <c r="H2386" t="s">
        <v>7400</v>
      </c>
      <c r="I2386" t="s">
        <v>8000</v>
      </c>
      <c r="J2386" t="s">
        <v>8001</v>
      </c>
      <c r="L2386">
        <f>VLOOKUP(T_Boleto[[#This Row],[Acionista]], t_carne!$B$2:$L$292,11,0)</f>
        <v>199</v>
      </c>
      <c r="M2386" t="str">
        <f>"insert into t_boleto values(" &amp; L2386 &amp; ", " &amp; T_Boleto[[#This Row],[SeqID]] &amp; ", " &amp; SUBSTITUTE(T_Boleto[[#This Row],[Valor]],",",".",1) &amp; ", '" &amp; TEXT(T_Boleto[[#This Row],[DataVencimento]],"aaaa-mm-dd") &amp; "');"</f>
        <v>insert into t_boleto values(199, 136384, 456.14, '2024-03-10');</v>
      </c>
    </row>
    <row r="2387" spans="1:13">
      <c r="A2387">
        <v>136385</v>
      </c>
      <c r="B2387">
        <v>913</v>
      </c>
      <c r="C2387">
        <v>2</v>
      </c>
      <c r="D2387">
        <v>456.14</v>
      </c>
      <c r="E2387" s="4">
        <v>45089</v>
      </c>
      <c r="F2387" s="4">
        <v>45392</v>
      </c>
      <c r="G2387">
        <v>0</v>
      </c>
      <c r="H2387" t="s">
        <v>7400</v>
      </c>
      <c r="I2387" t="s">
        <v>8000</v>
      </c>
      <c r="J2387" t="s">
        <v>8002</v>
      </c>
      <c r="L2387">
        <f>VLOOKUP(T_Boleto[[#This Row],[Acionista]], t_carne!$B$2:$L$292,11,0)</f>
        <v>199</v>
      </c>
      <c r="M2387" t="str">
        <f>"insert into t_boleto values(" &amp; L2387 &amp; ", " &amp; T_Boleto[[#This Row],[SeqID]] &amp; ", " &amp; SUBSTITUTE(T_Boleto[[#This Row],[Valor]],",",".",1) &amp; ", '" &amp; TEXT(T_Boleto[[#This Row],[DataVencimento]],"aaaa-mm-dd") &amp; "');"</f>
        <v>insert into t_boleto values(199, 136385, 456.14, '2024-04-10');</v>
      </c>
    </row>
    <row r="2388" spans="1:13">
      <c r="A2388">
        <v>136386</v>
      </c>
      <c r="B2388">
        <v>913</v>
      </c>
      <c r="C2388">
        <v>2</v>
      </c>
      <c r="D2388">
        <v>456.14</v>
      </c>
      <c r="E2388" s="4">
        <v>45089</v>
      </c>
      <c r="F2388" s="4">
        <v>45422</v>
      </c>
      <c r="G2388">
        <v>0</v>
      </c>
      <c r="H2388" t="s">
        <v>7400</v>
      </c>
      <c r="I2388" t="s">
        <v>8000</v>
      </c>
      <c r="J2388" t="s">
        <v>8003</v>
      </c>
      <c r="L2388">
        <f>VLOOKUP(T_Boleto[[#This Row],[Acionista]], t_carne!$B$2:$L$292,11,0)</f>
        <v>199</v>
      </c>
      <c r="M2388" t="str">
        <f>"insert into t_boleto values(" &amp; L2388 &amp; ", " &amp; T_Boleto[[#This Row],[SeqID]] &amp; ", " &amp; SUBSTITUTE(T_Boleto[[#This Row],[Valor]],",",".",1) &amp; ", '" &amp; TEXT(T_Boleto[[#This Row],[DataVencimento]],"aaaa-mm-dd") &amp; "');"</f>
        <v>insert into t_boleto values(199, 136386, 456.14, '2024-05-10');</v>
      </c>
    </row>
    <row r="2389" spans="1:13">
      <c r="A2389">
        <v>136387</v>
      </c>
      <c r="B2389">
        <v>913</v>
      </c>
      <c r="C2389">
        <v>2</v>
      </c>
      <c r="D2389">
        <v>456.14</v>
      </c>
      <c r="E2389" s="4">
        <v>45089</v>
      </c>
      <c r="F2389" s="4">
        <v>45453</v>
      </c>
      <c r="G2389">
        <v>0</v>
      </c>
      <c r="H2389" t="s">
        <v>7400</v>
      </c>
      <c r="I2389" t="s">
        <v>8000</v>
      </c>
      <c r="J2389" t="s">
        <v>8004</v>
      </c>
      <c r="L2389">
        <f>VLOOKUP(T_Boleto[[#This Row],[Acionista]], t_carne!$B$2:$L$292,11,0)</f>
        <v>199</v>
      </c>
      <c r="M2389" t="str">
        <f>"insert into t_boleto values(" &amp; L2389 &amp; ", " &amp; T_Boleto[[#This Row],[SeqID]] &amp; ", " &amp; SUBSTITUTE(T_Boleto[[#This Row],[Valor]],",",".",1) &amp; ", '" &amp; TEXT(T_Boleto[[#This Row],[DataVencimento]],"aaaa-mm-dd") &amp; "');"</f>
        <v>insert into t_boleto values(199, 136387, 456.14, '2024-06-10');</v>
      </c>
    </row>
    <row r="2390" spans="1:13">
      <c r="A2390">
        <v>136388</v>
      </c>
      <c r="B2390">
        <v>970</v>
      </c>
      <c r="C2390">
        <v>2</v>
      </c>
      <c r="D2390">
        <v>456.14</v>
      </c>
      <c r="E2390" s="4">
        <v>45089</v>
      </c>
      <c r="F2390" s="4">
        <v>45117</v>
      </c>
      <c r="G2390">
        <v>0</v>
      </c>
      <c r="H2390" t="s">
        <v>7449</v>
      </c>
      <c r="I2390" t="s">
        <v>8000</v>
      </c>
      <c r="J2390" t="s">
        <v>8006</v>
      </c>
      <c r="L2390">
        <f>VLOOKUP(T_Boleto[[#This Row],[Acionista]], t_carne!$B$2:$L$292,11,0)</f>
        <v>200</v>
      </c>
      <c r="M2390" t="str">
        <f>"insert into t_boleto values(" &amp; L2390 &amp; ", " &amp; T_Boleto[[#This Row],[SeqID]] &amp; ", " &amp; SUBSTITUTE(T_Boleto[[#This Row],[Valor]],",",".",1) &amp; ", '" &amp; TEXT(T_Boleto[[#This Row],[DataVencimento]],"aaaa-mm-dd") &amp; "');"</f>
        <v>insert into t_boleto values(200, 136388, 456.14, '2023-07-10');</v>
      </c>
    </row>
    <row r="2391" spans="1:13">
      <c r="A2391">
        <v>136389</v>
      </c>
      <c r="B2391">
        <v>970</v>
      </c>
      <c r="C2391">
        <v>2</v>
      </c>
      <c r="D2391">
        <v>456.14</v>
      </c>
      <c r="E2391" s="4">
        <v>45089</v>
      </c>
      <c r="F2391" s="4">
        <v>45148</v>
      </c>
      <c r="G2391">
        <v>0</v>
      </c>
      <c r="H2391" t="s">
        <v>7449</v>
      </c>
      <c r="I2391" t="s">
        <v>8000</v>
      </c>
      <c r="J2391" t="s">
        <v>8007</v>
      </c>
      <c r="L2391">
        <f>VLOOKUP(T_Boleto[[#This Row],[Acionista]], t_carne!$B$2:$L$292,11,0)</f>
        <v>200</v>
      </c>
      <c r="M2391" t="str">
        <f>"insert into t_boleto values(" &amp; L2391 &amp; ", " &amp; T_Boleto[[#This Row],[SeqID]] &amp; ", " &amp; SUBSTITUTE(T_Boleto[[#This Row],[Valor]],",",".",1) &amp; ", '" &amp; TEXT(T_Boleto[[#This Row],[DataVencimento]],"aaaa-mm-dd") &amp; "');"</f>
        <v>insert into t_boleto values(200, 136389, 456.14, '2023-08-10');</v>
      </c>
    </row>
    <row r="2392" spans="1:13">
      <c r="A2392">
        <v>136390</v>
      </c>
      <c r="B2392">
        <v>970</v>
      </c>
      <c r="C2392">
        <v>2</v>
      </c>
      <c r="D2392">
        <v>456.14</v>
      </c>
      <c r="E2392" s="4">
        <v>45089</v>
      </c>
      <c r="F2392" s="4">
        <v>45179</v>
      </c>
      <c r="G2392">
        <v>0</v>
      </c>
      <c r="H2392" t="s">
        <v>7449</v>
      </c>
      <c r="I2392" t="s">
        <v>8000</v>
      </c>
      <c r="J2392" t="s">
        <v>8008</v>
      </c>
      <c r="L2392">
        <f>VLOOKUP(T_Boleto[[#This Row],[Acionista]], t_carne!$B$2:$L$292,11,0)</f>
        <v>200</v>
      </c>
      <c r="M2392" t="str">
        <f>"insert into t_boleto values(" &amp; L2392 &amp; ", " &amp; T_Boleto[[#This Row],[SeqID]] &amp; ", " &amp; SUBSTITUTE(T_Boleto[[#This Row],[Valor]],",",".",1) &amp; ", '" &amp; TEXT(T_Boleto[[#This Row],[DataVencimento]],"aaaa-mm-dd") &amp; "');"</f>
        <v>insert into t_boleto values(200, 136390, 456.14, '2023-09-10');</v>
      </c>
    </row>
    <row r="2393" spans="1:13">
      <c r="A2393">
        <v>136391</v>
      </c>
      <c r="B2393">
        <v>970</v>
      </c>
      <c r="C2393">
        <v>2</v>
      </c>
      <c r="D2393">
        <v>456.14</v>
      </c>
      <c r="E2393" s="4">
        <v>45089</v>
      </c>
      <c r="F2393" s="4">
        <v>45209</v>
      </c>
      <c r="G2393">
        <v>0</v>
      </c>
      <c r="H2393" t="s">
        <v>7449</v>
      </c>
      <c r="I2393" t="s">
        <v>8000</v>
      </c>
      <c r="J2393" t="s">
        <v>8009</v>
      </c>
      <c r="L2393">
        <f>VLOOKUP(T_Boleto[[#This Row],[Acionista]], t_carne!$B$2:$L$292,11,0)</f>
        <v>200</v>
      </c>
      <c r="M2393" t="str">
        <f>"insert into t_boleto values(" &amp; L2393 &amp; ", " &amp; T_Boleto[[#This Row],[SeqID]] &amp; ", " &amp; SUBSTITUTE(T_Boleto[[#This Row],[Valor]],",",".",1) &amp; ", '" &amp; TEXT(T_Boleto[[#This Row],[DataVencimento]],"aaaa-mm-dd") &amp; "');"</f>
        <v>insert into t_boleto values(200, 136391, 456.14, '2023-10-10');</v>
      </c>
    </row>
    <row r="2394" spans="1:13">
      <c r="A2394">
        <v>136392</v>
      </c>
      <c r="B2394">
        <v>970</v>
      </c>
      <c r="C2394">
        <v>2</v>
      </c>
      <c r="D2394">
        <v>456.14</v>
      </c>
      <c r="E2394" s="4">
        <v>45089</v>
      </c>
      <c r="F2394" s="4">
        <v>45240</v>
      </c>
      <c r="G2394">
        <v>0</v>
      </c>
      <c r="H2394" t="s">
        <v>7449</v>
      </c>
      <c r="I2394" t="s">
        <v>8000</v>
      </c>
      <c r="J2394" t="s">
        <v>8010</v>
      </c>
      <c r="L2394">
        <f>VLOOKUP(T_Boleto[[#This Row],[Acionista]], t_carne!$B$2:$L$292,11,0)</f>
        <v>200</v>
      </c>
      <c r="M2394" t="str">
        <f>"insert into t_boleto values(" &amp; L2394 &amp; ", " &amp; T_Boleto[[#This Row],[SeqID]] &amp; ", " &amp; SUBSTITUTE(T_Boleto[[#This Row],[Valor]],",",".",1) &amp; ", '" &amp; TEXT(T_Boleto[[#This Row],[DataVencimento]],"aaaa-mm-dd") &amp; "');"</f>
        <v>insert into t_boleto values(200, 136392, 456.14, '2023-11-10');</v>
      </c>
    </row>
    <row r="2395" spans="1:13">
      <c r="A2395">
        <v>136393</v>
      </c>
      <c r="B2395">
        <v>970</v>
      </c>
      <c r="C2395">
        <v>2</v>
      </c>
      <c r="D2395">
        <v>456.14</v>
      </c>
      <c r="E2395" s="4">
        <v>45089</v>
      </c>
      <c r="F2395" s="4">
        <v>45270</v>
      </c>
      <c r="G2395">
        <v>0</v>
      </c>
      <c r="H2395" t="s">
        <v>7449</v>
      </c>
      <c r="I2395" t="s">
        <v>8000</v>
      </c>
      <c r="J2395" t="s">
        <v>8011</v>
      </c>
      <c r="L2395">
        <f>VLOOKUP(T_Boleto[[#This Row],[Acionista]], t_carne!$B$2:$L$292,11,0)</f>
        <v>200</v>
      </c>
      <c r="M2395" t="str">
        <f>"insert into t_boleto values(" &amp; L2395 &amp; ", " &amp; T_Boleto[[#This Row],[SeqID]] &amp; ", " &amp; SUBSTITUTE(T_Boleto[[#This Row],[Valor]],",",".",1) &amp; ", '" &amp; TEXT(T_Boleto[[#This Row],[DataVencimento]],"aaaa-mm-dd") &amp; "');"</f>
        <v>insert into t_boleto values(200, 136393, 456.14, '2023-12-10');</v>
      </c>
    </row>
    <row r="2396" spans="1:13">
      <c r="A2396">
        <v>136394</v>
      </c>
      <c r="B2396">
        <v>970</v>
      </c>
      <c r="C2396">
        <v>2</v>
      </c>
      <c r="D2396">
        <v>456.14</v>
      </c>
      <c r="E2396" s="4">
        <v>45089</v>
      </c>
      <c r="F2396" s="4">
        <v>45301</v>
      </c>
      <c r="G2396">
        <v>0</v>
      </c>
      <c r="H2396" t="s">
        <v>7449</v>
      </c>
      <c r="I2396" t="s">
        <v>8000</v>
      </c>
      <c r="J2396" t="s">
        <v>8012</v>
      </c>
      <c r="L2396">
        <f>VLOOKUP(T_Boleto[[#This Row],[Acionista]], t_carne!$B$2:$L$292,11,0)</f>
        <v>200</v>
      </c>
      <c r="M2396" t="str">
        <f>"insert into t_boleto values(" &amp; L2396 &amp; ", " &amp; T_Boleto[[#This Row],[SeqID]] &amp; ", " &amp; SUBSTITUTE(T_Boleto[[#This Row],[Valor]],",",".",1) &amp; ", '" &amp; TEXT(T_Boleto[[#This Row],[DataVencimento]],"aaaa-mm-dd") &amp; "');"</f>
        <v>insert into t_boleto values(200, 136394, 456.14, '2024-01-10');</v>
      </c>
    </row>
    <row r="2397" spans="1:13">
      <c r="A2397">
        <v>136395</v>
      </c>
      <c r="B2397">
        <v>970</v>
      </c>
      <c r="C2397">
        <v>2</v>
      </c>
      <c r="D2397">
        <v>456.14</v>
      </c>
      <c r="E2397" s="4">
        <v>45089</v>
      </c>
      <c r="F2397" s="4">
        <v>45332</v>
      </c>
      <c r="G2397">
        <v>0</v>
      </c>
      <c r="H2397" t="s">
        <v>7449</v>
      </c>
      <c r="I2397" t="s">
        <v>8000</v>
      </c>
      <c r="J2397" t="s">
        <v>8013</v>
      </c>
      <c r="L2397">
        <f>VLOOKUP(T_Boleto[[#This Row],[Acionista]], t_carne!$B$2:$L$292,11,0)</f>
        <v>200</v>
      </c>
      <c r="M2397" t="str">
        <f>"insert into t_boleto values(" &amp; L2397 &amp; ", " &amp; T_Boleto[[#This Row],[SeqID]] &amp; ", " &amp; SUBSTITUTE(T_Boleto[[#This Row],[Valor]],",",".",1) &amp; ", '" &amp; TEXT(T_Boleto[[#This Row],[DataVencimento]],"aaaa-mm-dd") &amp; "');"</f>
        <v>insert into t_boleto values(200, 136395, 456.14, '2024-02-10');</v>
      </c>
    </row>
    <row r="2398" spans="1:13">
      <c r="A2398">
        <v>136396</v>
      </c>
      <c r="B2398">
        <v>970</v>
      </c>
      <c r="C2398">
        <v>2</v>
      </c>
      <c r="D2398">
        <v>456.14</v>
      </c>
      <c r="E2398" s="4">
        <v>45089</v>
      </c>
      <c r="F2398" s="4">
        <v>45361</v>
      </c>
      <c r="G2398">
        <v>0</v>
      </c>
      <c r="H2398" t="s">
        <v>7449</v>
      </c>
      <c r="I2398" t="s">
        <v>8000</v>
      </c>
      <c r="J2398" t="s">
        <v>8001</v>
      </c>
      <c r="L2398">
        <f>VLOOKUP(T_Boleto[[#This Row],[Acionista]], t_carne!$B$2:$L$292,11,0)</f>
        <v>200</v>
      </c>
      <c r="M2398" t="str">
        <f>"insert into t_boleto values(" &amp; L2398 &amp; ", " &amp; T_Boleto[[#This Row],[SeqID]] &amp; ", " &amp; SUBSTITUTE(T_Boleto[[#This Row],[Valor]],",",".",1) &amp; ", '" &amp; TEXT(T_Boleto[[#This Row],[DataVencimento]],"aaaa-mm-dd") &amp; "');"</f>
        <v>insert into t_boleto values(200, 136396, 456.14, '2024-03-10');</v>
      </c>
    </row>
    <row r="2399" spans="1:13">
      <c r="A2399">
        <v>136397</v>
      </c>
      <c r="B2399">
        <v>970</v>
      </c>
      <c r="C2399">
        <v>2</v>
      </c>
      <c r="D2399">
        <v>456.14</v>
      </c>
      <c r="E2399" s="4">
        <v>45089</v>
      </c>
      <c r="F2399" s="4">
        <v>45392</v>
      </c>
      <c r="G2399">
        <v>0</v>
      </c>
      <c r="H2399" t="s">
        <v>7449</v>
      </c>
      <c r="I2399" t="s">
        <v>8000</v>
      </c>
      <c r="J2399" t="s">
        <v>8002</v>
      </c>
      <c r="L2399">
        <f>VLOOKUP(T_Boleto[[#This Row],[Acionista]], t_carne!$B$2:$L$292,11,0)</f>
        <v>200</v>
      </c>
      <c r="M2399" t="str">
        <f>"insert into t_boleto values(" &amp; L2399 &amp; ", " &amp; T_Boleto[[#This Row],[SeqID]] &amp; ", " &amp; SUBSTITUTE(T_Boleto[[#This Row],[Valor]],",",".",1) &amp; ", '" &amp; TEXT(T_Boleto[[#This Row],[DataVencimento]],"aaaa-mm-dd") &amp; "');"</f>
        <v>insert into t_boleto values(200, 136397, 456.14, '2024-04-10');</v>
      </c>
    </row>
    <row r="2400" spans="1:13">
      <c r="A2400">
        <v>136398</v>
      </c>
      <c r="B2400">
        <v>970</v>
      </c>
      <c r="C2400">
        <v>2</v>
      </c>
      <c r="D2400">
        <v>456.14</v>
      </c>
      <c r="E2400" s="4">
        <v>45089</v>
      </c>
      <c r="F2400" s="4">
        <v>45422</v>
      </c>
      <c r="G2400">
        <v>0</v>
      </c>
      <c r="H2400" t="s">
        <v>7449</v>
      </c>
      <c r="I2400" t="s">
        <v>8000</v>
      </c>
      <c r="J2400" t="s">
        <v>8003</v>
      </c>
      <c r="L2400">
        <f>VLOOKUP(T_Boleto[[#This Row],[Acionista]], t_carne!$B$2:$L$292,11,0)</f>
        <v>200</v>
      </c>
      <c r="M2400" t="str">
        <f>"insert into t_boleto values(" &amp; L2400 &amp; ", " &amp; T_Boleto[[#This Row],[SeqID]] &amp; ", " &amp; SUBSTITUTE(T_Boleto[[#This Row],[Valor]],",",".",1) &amp; ", '" &amp; TEXT(T_Boleto[[#This Row],[DataVencimento]],"aaaa-mm-dd") &amp; "');"</f>
        <v>insert into t_boleto values(200, 136398, 456.14, '2024-05-10');</v>
      </c>
    </row>
    <row r="2401" spans="1:13">
      <c r="A2401">
        <v>136399</v>
      </c>
      <c r="B2401">
        <v>970</v>
      </c>
      <c r="C2401">
        <v>2</v>
      </c>
      <c r="D2401">
        <v>456.14</v>
      </c>
      <c r="E2401" s="4">
        <v>45089</v>
      </c>
      <c r="F2401" s="4">
        <v>45453</v>
      </c>
      <c r="G2401">
        <v>0</v>
      </c>
      <c r="H2401" t="s">
        <v>7449</v>
      </c>
      <c r="I2401" t="s">
        <v>8000</v>
      </c>
      <c r="J2401" t="s">
        <v>8004</v>
      </c>
      <c r="L2401">
        <f>VLOOKUP(T_Boleto[[#This Row],[Acionista]], t_carne!$B$2:$L$292,11,0)</f>
        <v>200</v>
      </c>
      <c r="M2401" t="str">
        <f>"insert into t_boleto values(" &amp; L2401 &amp; ", " &amp; T_Boleto[[#This Row],[SeqID]] &amp; ", " &amp; SUBSTITUTE(T_Boleto[[#This Row],[Valor]],",",".",1) &amp; ", '" &amp; TEXT(T_Boleto[[#This Row],[DataVencimento]],"aaaa-mm-dd") &amp; "');"</f>
        <v>insert into t_boleto values(200, 136399, 456.14, '2024-06-10');</v>
      </c>
    </row>
    <row r="2402" spans="1:13">
      <c r="A2402">
        <v>136400</v>
      </c>
      <c r="B2402">
        <v>577</v>
      </c>
      <c r="C2402">
        <v>2</v>
      </c>
      <c r="D2402">
        <v>456.14</v>
      </c>
      <c r="E2402" s="4">
        <v>45089</v>
      </c>
      <c r="F2402" s="4">
        <v>45117</v>
      </c>
      <c r="G2402">
        <v>0</v>
      </c>
      <c r="H2402" t="s">
        <v>7199</v>
      </c>
      <c r="I2402" t="s">
        <v>8000</v>
      </c>
      <c r="J2402" t="s">
        <v>8006</v>
      </c>
      <c r="L2402">
        <f>VLOOKUP(T_Boleto[[#This Row],[Acionista]], t_carne!$B$2:$L$292,11,0)</f>
        <v>201</v>
      </c>
      <c r="M2402" t="str">
        <f>"insert into t_boleto values(" &amp; L2402 &amp; ", " &amp; T_Boleto[[#This Row],[SeqID]] &amp; ", " &amp; SUBSTITUTE(T_Boleto[[#This Row],[Valor]],",",".",1) &amp; ", '" &amp; TEXT(T_Boleto[[#This Row],[DataVencimento]],"aaaa-mm-dd") &amp; "');"</f>
        <v>insert into t_boleto values(201, 136400, 456.14, '2023-07-10');</v>
      </c>
    </row>
    <row r="2403" spans="1:13">
      <c r="A2403">
        <v>136401</v>
      </c>
      <c r="B2403">
        <v>577</v>
      </c>
      <c r="C2403">
        <v>2</v>
      </c>
      <c r="D2403">
        <v>456.14</v>
      </c>
      <c r="E2403" s="4">
        <v>45089</v>
      </c>
      <c r="F2403" s="4">
        <v>45148</v>
      </c>
      <c r="G2403">
        <v>0</v>
      </c>
      <c r="H2403" t="s">
        <v>7199</v>
      </c>
      <c r="I2403" t="s">
        <v>8000</v>
      </c>
      <c r="J2403" t="s">
        <v>8007</v>
      </c>
      <c r="L2403">
        <f>VLOOKUP(T_Boleto[[#This Row],[Acionista]], t_carne!$B$2:$L$292,11,0)</f>
        <v>201</v>
      </c>
      <c r="M2403" t="str">
        <f>"insert into t_boleto values(" &amp; L2403 &amp; ", " &amp; T_Boleto[[#This Row],[SeqID]] &amp; ", " &amp; SUBSTITUTE(T_Boleto[[#This Row],[Valor]],",",".",1) &amp; ", '" &amp; TEXT(T_Boleto[[#This Row],[DataVencimento]],"aaaa-mm-dd") &amp; "');"</f>
        <v>insert into t_boleto values(201, 136401, 456.14, '2023-08-10');</v>
      </c>
    </row>
    <row r="2404" spans="1:13">
      <c r="A2404">
        <v>136402</v>
      </c>
      <c r="B2404">
        <v>577</v>
      </c>
      <c r="C2404">
        <v>2</v>
      </c>
      <c r="D2404">
        <v>456.14</v>
      </c>
      <c r="E2404" s="4">
        <v>45089</v>
      </c>
      <c r="F2404" s="4">
        <v>45179</v>
      </c>
      <c r="G2404">
        <v>0</v>
      </c>
      <c r="H2404" t="s">
        <v>7199</v>
      </c>
      <c r="I2404" t="s">
        <v>8000</v>
      </c>
      <c r="J2404" t="s">
        <v>8008</v>
      </c>
      <c r="L2404">
        <f>VLOOKUP(T_Boleto[[#This Row],[Acionista]], t_carne!$B$2:$L$292,11,0)</f>
        <v>201</v>
      </c>
      <c r="M2404" t="str">
        <f>"insert into t_boleto values(" &amp; L2404 &amp; ", " &amp; T_Boleto[[#This Row],[SeqID]] &amp; ", " &amp; SUBSTITUTE(T_Boleto[[#This Row],[Valor]],",",".",1) &amp; ", '" &amp; TEXT(T_Boleto[[#This Row],[DataVencimento]],"aaaa-mm-dd") &amp; "');"</f>
        <v>insert into t_boleto values(201, 136402, 456.14, '2023-09-10');</v>
      </c>
    </row>
    <row r="2405" spans="1:13">
      <c r="A2405">
        <v>136403</v>
      </c>
      <c r="B2405">
        <v>577</v>
      </c>
      <c r="C2405">
        <v>2</v>
      </c>
      <c r="D2405">
        <v>456.14</v>
      </c>
      <c r="E2405" s="4">
        <v>45089</v>
      </c>
      <c r="F2405" s="4">
        <v>45209</v>
      </c>
      <c r="G2405">
        <v>0</v>
      </c>
      <c r="H2405" t="s">
        <v>7199</v>
      </c>
      <c r="I2405" t="s">
        <v>8000</v>
      </c>
      <c r="J2405" t="s">
        <v>8009</v>
      </c>
      <c r="L2405">
        <f>VLOOKUP(T_Boleto[[#This Row],[Acionista]], t_carne!$B$2:$L$292,11,0)</f>
        <v>201</v>
      </c>
      <c r="M2405" t="str">
        <f>"insert into t_boleto values(" &amp; L2405 &amp; ", " &amp; T_Boleto[[#This Row],[SeqID]] &amp; ", " &amp; SUBSTITUTE(T_Boleto[[#This Row],[Valor]],",",".",1) &amp; ", '" &amp; TEXT(T_Boleto[[#This Row],[DataVencimento]],"aaaa-mm-dd") &amp; "');"</f>
        <v>insert into t_boleto values(201, 136403, 456.14, '2023-10-10');</v>
      </c>
    </row>
    <row r="2406" spans="1:13">
      <c r="A2406">
        <v>136404</v>
      </c>
      <c r="B2406">
        <v>577</v>
      </c>
      <c r="C2406">
        <v>2</v>
      </c>
      <c r="D2406">
        <v>456.14</v>
      </c>
      <c r="E2406" s="4">
        <v>45089</v>
      </c>
      <c r="F2406" s="4">
        <v>45240</v>
      </c>
      <c r="G2406">
        <v>0</v>
      </c>
      <c r="H2406" t="s">
        <v>7199</v>
      </c>
      <c r="I2406" t="s">
        <v>8000</v>
      </c>
      <c r="J2406" t="s">
        <v>8010</v>
      </c>
      <c r="L2406">
        <f>VLOOKUP(T_Boleto[[#This Row],[Acionista]], t_carne!$B$2:$L$292,11,0)</f>
        <v>201</v>
      </c>
      <c r="M2406" t="str">
        <f>"insert into t_boleto values(" &amp; L2406 &amp; ", " &amp; T_Boleto[[#This Row],[SeqID]] &amp; ", " &amp; SUBSTITUTE(T_Boleto[[#This Row],[Valor]],",",".",1) &amp; ", '" &amp; TEXT(T_Boleto[[#This Row],[DataVencimento]],"aaaa-mm-dd") &amp; "');"</f>
        <v>insert into t_boleto values(201, 136404, 456.14, '2023-11-10');</v>
      </c>
    </row>
    <row r="2407" spans="1:13">
      <c r="A2407">
        <v>136405</v>
      </c>
      <c r="B2407">
        <v>577</v>
      </c>
      <c r="C2407">
        <v>2</v>
      </c>
      <c r="D2407">
        <v>456.14</v>
      </c>
      <c r="E2407" s="4">
        <v>45089</v>
      </c>
      <c r="F2407" s="4">
        <v>45270</v>
      </c>
      <c r="G2407">
        <v>0</v>
      </c>
      <c r="H2407" t="s">
        <v>7199</v>
      </c>
      <c r="I2407" t="s">
        <v>8000</v>
      </c>
      <c r="J2407" t="s">
        <v>8011</v>
      </c>
      <c r="L2407">
        <f>VLOOKUP(T_Boleto[[#This Row],[Acionista]], t_carne!$B$2:$L$292,11,0)</f>
        <v>201</v>
      </c>
      <c r="M2407" t="str">
        <f>"insert into t_boleto values(" &amp; L2407 &amp; ", " &amp; T_Boleto[[#This Row],[SeqID]] &amp; ", " &amp; SUBSTITUTE(T_Boleto[[#This Row],[Valor]],",",".",1) &amp; ", '" &amp; TEXT(T_Boleto[[#This Row],[DataVencimento]],"aaaa-mm-dd") &amp; "');"</f>
        <v>insert into t_boleto values(201, 136405, 456.14, '2023-12-10');</v>
      </c>
    </row>
    <row r="2408" spans="1:13">
      <c r="A2408">
        <v>136406</v>
      </c>
      <c r="B2408">
        <v>577</v>
      </c>
      <c r="C2408">
        <v>2</v>
      </c>
      <c r="D2408">
        <v>456.14</v>
      </c>
      <c r="E2408" s="4">
        <v>45089</v>
      </c>
      <c r="F2408" s="4">
        <v>45301</v>
      </c>
      <c r="G2408">
        <v>0</v>
      </c>
      <c r="H2408" t="s">
        <v>7199</v>
      </c>
      <c r="I2408" t="s">
        <v>8000</v>
      </c>
      <c r="J2408" t="s">
        <v>8012</v>
      </c>
      <c r="L2408">
        <f>VLOOKUP(T_Boleto[[#This Row],[Acionista]], t_carne!$B$2:$L$292,11,0)</f>
        <v>201</v>
      </c>
      <c r="M2408" t="str">
        <f>"insert into t_boleto values(" &amp; L2408 &amp; ", " &amp; T_Boleto[[#This Row],[SeqID]] &amp; ", " &amp; SUBSTITUTE(T_Boleto[[#This Row],[Valor]],",",".",1) &amp; ", '" &amp; TEXT(T_Boleto[[#This Row],[DataVencimento]],"aaaa-mm-dd") &amp; "');"</f>
        <v>insert into t_boleto values(201, 136406, 456.14, '2024-01-10');</v>
      </c>
    </row>
    <row r="2409" spans="1:13">
      <c r="A2409">
        <v>136407</v>
      </c>
      <c r="B2409">
        <v>577</v>
      </c>
      <c r="C2409">
        <v>2</v>
      </c>
      <c r="D2409">
        <v>456.14</v>
      </c>
      <c r="E2409" s="4">
        <v>45089</v>
      </c>
      <c r="F2409" s="4">
        <v>45332</v>
      </c>
      <c r="G2409">
        <v>0</v>
      </c>
      <c r="H2409" t="s">
        <v>7199</v>
      </c>
      <c r="I2409" t="s">
        <v>8000</v>
      </c>
      <c r="J2409" t="s">
        <v>8013</v>
      </c>
      <c r="L2409">
        <f>VLOOKUP(T_Boleto[[#This Row],[Acionista]], t_carne!$B$2:$L$292,11,0)</f>
        <v>201</v>
      </c>
      <c r="M2409" t="str">
        <f>"insert into t_boleto values(" &amp; L2409 &amp; ", " &amp; T_Boleto[[#This Row],[SeqID]] &amp; ", " &amp; SUBSTITUTE(T_Boleto[[#This Row],[Valor]],",",".",1) &amp; ", '" &amp; TEXT(T_Boleto[[#This Row],[DataVencimento]],"aaaa-mm-dd") &amp; "');"</f>
        <v>insert into t_boleto values(201, 136407, 456.14, '2024-02-10');</v>
      </c>
    </row>
    <row r="2410" spans="1:13">
      <c r="A2410">
        <v>136408</v>
      </c>
      <c r="B2410">
        <v>577</v>
      </c>
      <c r="C2410">
        <v>2</v>
      </c>
      <c r="D2410">
        <v>456.14</v>
      </c>
      <c r="E2410" s="4">
        <v>45089</v>
      </c>
      <c r="F2410" s="4">
        <v>45361</v>
      </c>
      <c r="G2410">
        <v>0</v>
      </c>
      <c r="H2410" t="s">
        <v>7199</v>
      </c>
      <c r="I2410" t="s">
        <v>8000</v>
      </c>
      <c r="J2410" t="s">
        <v>8001</v>
      </c>
      <c r="L2410">
        <f>VLOOKUP(T_Boleto[[#This Row],[Acionista]], t_carne!$B$2:$L$292,11,0)</f>
        <v>201</v>
      </c>
      <c r="M2410" t="str">
        <f>"insert into t_boleto values(" &amp; L2410 &amp; ", " &amp; T_Boleto[[#This Row],[SeqID]] &amp; ", " &amp; SUBSTITUTE(T_Boleto[[#This Row],[Valor]],",",".",1) &amp; ", '" &amp; TEXT(T_Boleto[[#This Row],[DataVencimento]],"aaaa-mm-dd") &amp; "');"</f>
        <v>insert into t_boleto values(201, 136408, 456.14, '2024-03-10');</v>
      </c>
    </row>
    <row r="2411" spans="1:13">
      <c r="A2411">
        <v>136409</v>
      </c>
      <c r="B2411">
        <v>577</v>
      </c>
      <c r="C2411">
        <v>2</v>
      </c>
      <c r="D2411">
        <v>456.14</v>
      </c>
      <c r="E2411" s="4">
        <v>45089</v>
      </c>
      <c r="F2411" s="4">
        <v>45392</v>
      </c>
      <c r="G2411">
        <v>0</v>
      </c>
      <c r="H2411" t="s">
        <v>7199</v>
      </c>
      <c r="I2411" t="s">
        <v>8000</v>
      </c>
      <c r="J2411" t="s">
        <v>8002</v>
      </c>
      <c r="L2411">
        <f>VLOOKUP(T_Boleto[[#This Row],[Acionista]], t_carne!$B$2:$L$292,11,0)</f>
        <v>201</v>
      </c>
      <c r="M2411" t="str">
        <f>"insert into t_boleto values(" &amp; L2411 &amp; ", " &amp; T_Boleto[[#This Row],[SeqID]] &amp; ", " &amp; SUBSTITUTE(T_Boleto[[#This Row],[Valor]],",",".",1) &amp; ", '" &amp; TEXT(T_Boleto[[#This Row],[DataVencimento]],"aaaa-mm-dd") &amp; "');"</f>
        <v>insert into t_boleto values(201, 136409, 456.14, '2024-04-10');</v>
      </c>
    </row>
    <row r="2412" spans="1:13">
      <c r="A2412">
        <v>136410</v>
      </c>
      <c r="B2412">
        <v>577</v>
      </c>
      <c r="C2412">
        <v>2</v>
      </c>
      <c r="D2412">
        <v>456.14</v>
      </c>
      <c r="E2412" s="4">
        <v>45089</v>
      </c>
      <c r="F2412" s="4">
        <v>45422</v>
      </c>
      <c r="G2412">
        <v>0</v>
      </c>
      <c r="H2412" t="s">
        <v>7199</v>
      </c>
      <c r="I2412" t="s">
        <v>8000</v>
      </c>
      <c r="J2412" t="s">
        <v>8003</v>
      </c>
      <c r="L2412">
        <f>VLOOKUP(T_Boleto[[#This Row],[Acionista]], t_carne!$B$2:$L$292,11,0)</f>
        <v>201</v>
      </c>
      <c r="M2412" t="str">
        <f>"insert into t_boleto values(" &amp; L2412 &amp; ", " &amp; T_Boleto[[#This Row],[SeqID]] &amp; ", " &amp; SUBSTITUTE(T_Boleto[[#This Row],[Valor]],",",".",1) &amp; ", '" &amp; TEXT(T_Boleto[[#This Row],[DataVencimento]],"aaaa-mm-dd") &amp; "');"</f>
        <v>insert into t_boleto values(201, 136410, 456.14, '2024-05-10');</v>
      </c>
    </row>
    <row r="2413" spans="1:13">
      <c r="A2413">
        <v>136411</v>
      </c>
      <c r="B2413">
        <v>577</v>
      </c>
      <c r="C2413">
        <v>2</v>
      </c>
      <c r="D2413">
        <v>456.14</v>
      </c>
      <c r="E2413" s="4">
        <v>45089</v>
      </c>
      <c r="F2413" s="4">
        <v>45453</v>
      </c>
      <c r="G2413">
        <v>0</v>
      </c>
      <c r="H2413" t="s">
        <v>7199</v>
      </c>
      <c r="I2413" t="s">
        <v>8000</v>
      </c>
      <c r="J2413" t="s">
        <v>8004</v>
      </c>
      <c r="L2413">
        <f>VLOOKUP(T_Boleto[[#This Row],[Acionista]], t_carne!$B$2:$L$292,11,0)</f>
        <v>201</v>
      </c>
      <c r="M2413" t="str">
        <f>"insert into t_boleto values(" &amp; L2413 &amp; ", " &amp; T_Boleto[[#This Row],[SeqID]] &amp; ", " &amp; SUBSTITUTE(T_Boleto[[#This Row],[Valor]],",",".",1) &amp; ", '" &amp; TEXT(T_Boleto[[#This Row],[DataVencimento]],"aaaa-mm-dd") &amp; "');"</f>
        <v>insert into t_boleto values(201, 136411, 456.14, '2024-06-10');</v>
      </c>
    </row>
    <row r="2414" spans="1:13">
      <c r="A2414">
        <v>136412</v>
      </c>
      <c r="B2414">
        <v>977</v>
      </c>
      <c r="C2414">
        <v>2</v>
      </c>
      <c r="D2414">
        <v>456.14</v>
      </c>
      <c r="E2414" s="4">
        <v>45089</v>
      </c>
      <c r="F2414" s="4">
        <v>45117</v>
      </c>
      <c r="G2414">
        <v>0</v>
      </c>
      <c r="H2414" t="s">
        <v>7454</v>
      </c>
      <c r="I2414" t="s">
        <v>8000</v>
      </c>
      <c r="J2414" t="s">
        <v>8006</v>
      </c>
      <c r="L2414">
        <f>VLOOKUP(T_Boleto[[#This Row],[Acionista]], t_carne!$B$2:$L$292,11,0)</f>
        <v>202</v>
      </c>
      <c r="M2414" t="str">
        <f>"insert into t_boleto values(" &amp; L2414 &amp; ", " &amp; T_Boleto[[#This Row],[SeqID]] &amp; ", " &amp; SUBSTITUTE(T_Boleto[[#This Row],[Valor]],",",".",1) &amp; ", '" &amp; TEXT(T_Boleto[[#This Row],[DataVencimento]],"aaaa-mm-dd") &amp; "');"</f>
        <v>insert into t_boleto values(202, 136412, 456.14, '2023-07-10');</v>
      </c>
    </row>
    <row r="2415" spans="1:13">
      <c r="A2415">
        <v>136413</v>
      </c>
      <c r="B2415">
        <v>977</v>
      </c>
      <c r="C2415">
        <v>2</v>
      </c>
      <c r="D2415">
        <v>456.14</v>
      </c>
      <c r="E2415" s="4">
        <v>45089</v>
      </c>
      <c r="F2415" s="4">
        <v>45148</v>
      </c>
      <c r="G2415">
        <v>0</v>
      </c>
      <c r="H2415" t="s">
        <v>7454</v>
      </c>
      <c r="I2415" t="s">
        <v>8000</v>
      </c>
      <c r="J2415" t="s">
        <v>8007</v>
      </c>
      <c r="L2415">
        <f>VLOOKUP(T_Boleto[[#This Row],[Acionista]], t_carne!$B$2:$L$292,11,0)</f>
        <v>202</v>
      </c>
      <c r="M2415" t="str">
        <f>"insert into t_boleto values(" &amp; L2415 &amp; ", " &amp; T_Boleto[[#This Row],[SeqID]] &amp; ", " &amp; SUBSTITUTE(T_Boleto[[#This Row],[Valor]],",",".",1) &amp; ", '" &amp; TEXT(T_Boleto[[#This Row],[DataVencimento]],"aaaa-mm-dd") &amp; "');"</f>
        <v>insert into t_boleto values(202, 136413, 456.14, '2023-08-10');</v>
      </c>
    </row>
    <row r="2416" spans="1:13">
      <c r="A2416">
        <v>136414</v>
      </c>
      <c r="B2416">
        <v>977</v>
      </c>
      <c r="C2416">
        <v>2</v>
      </c>
      <c r="D2416">
        <v>456.14</v>
      </c>
      <c r="E2416" s="4">
        <v>45089</v>
      </c>
      <c r="F2416" s="4">
        <v>45179</v>
      </c>
      <c r="G2416">
        <v>0</v>
      </c>
      <c r="H2416" t="s">
        <v>7454</v>
      </c>
      <c r="I2416" t="s">
        <v>8000</v>
      </c>
      <c r="J2416" t="s">
        <v>8008</v>
      </c>
      <c r="L2416">
        <f>VLOOKUP(T_Boleto[[#This Row],[Acionista]], t_carne!$B$2:$L$292,11,0)</f>
        <v>202</v>
      </c>
      <c r="M2416" t="str">
        <f>"insert into t_boleto values(" &amp; L2416 &amp; ", " &amp; T_Boleto[[#This Row],[SeqID]] &amp; ", " &amp; SUBSTITUTE(T_Boleto[[#This Row],[Valor]],",",".",1) &amp; ", '" &amp; TEXT(T_Boleto[[#This Row],[DataVencimento]],"aaaa-mm-dd") &amp; "');"</f>
        <v>insert into t_boleto values(202, 136414, 456.14, '2023-09-10');</v>
      </c>
    </row>
    <row r="2417" spans="1:13">
      <c r="A2417">
        <v>136415</v>
      </c>
      <c r="B2417">
        <v>977</v>
      </c>
      <c r="C2417">
        <v>2</v>
      </c>
      <c r="D2417">
        <v>456.14</v>
      </c>
      <c r="E2417" s="4">
        <v>45089</v>
      </c>
      <c r="F2417" s="4">
        <v>45209</v>
      </c>
      <c r="G2417">
        <v>0</v>
      </c>
      <c r="H2417" t="s">
        <v>7454</v>
      </c>
      <c r="I2417" t="s">
        <v>8000</v>
      </c>
      <c r="J2417" t="s">
        <v>8009</v>
      </c>
      <c r="L2417">
        <f>VLOOKUP(T_Boleto[[#This Row],[Acionista]], t_carne!$B$2:$L$292,11,0)</f>
        <v>202</v>
      </c>
      <c r="M2417" t="str">
        <f>"insert into t_boleto values(" &amp; L2417 &amp; ", " &amp; T_Boleto[[#This Row],[SeqID]] &amp; ", " &amp; SUBSTITUTE(T_Boleto[[#This Row],[Valor]],",",".",1) &amp; ", '" &amp; TEXT(T_Boleto[[#This Row],[DataVencimento]],"aaaa-mm-dd") &amp; "');"</f>
        <v>insert into t_boleto values(202, 136415, 456.14, '2023-10-10');</v>
      </c>
    </row>
    <row r="2418" spans="1:13">
      <c r="A2418">
        <v>136416</v>
      </c>
      <c r="B2418">
        <v>977</v>
      </c>
      <c r="C2418">
        <v>2</v>
      </c>
      <c r="D2418">
        <v>456.14</v>
      </c>
      <c r="E2418" s="4">
        <v>45089</v>
      </c>
      <c r="F2418" s="4">
        <v>45240</v>
      </c>
      <c r="G2418">
        <v>0</v>
      </c>
      <c r="H2418" t="s">
        <v>7454</v>
      </c>
      <c r="I2418" t="s">
        <v>8000</v>
      </c>
      <c r="J2418" t="s">
        <v>8010</v>
      </c>
      <c r="L2418">
        <f>VLOOKUP(T_Boleto[[#This Row],[Acionista]], t_carne!$B$2:$L$292,11,0)</f>
        <v>202</v>
      </c>
      <c r="M2418" t="str">
        <f>"insert into t_boleto values(" &amp; L2418 &amp; ", " &amp; T_Boleto[[#This Row],[SeqID]] &amp; ", " &amp; SUBSTITUTE(T_Boleto[[#This Row],[Valor]],",",".",1) &amp; ", '" &amp; TEXT(T_Boleto[[#This Row],[DataVencimento]],"aaaa-mm-dd") &amp; "');"</f>
        <v>insert into t_boleto values(202, 136416, 456.14, '2023-11-10');</v>
      </c>
    </row>
    <row r="2419" spans="1:13">
      <c r="A2419">
        <v>136417</v>
      </c>
      <c r="B2419">
        <v>977</v>
      </c>
      <c r="C2419">
        <v>2</v>
      </c>
      <c r="D2419">
        <v>456.14</v>
      </c>
      <c r="E2419" s="4">
        <v>45089</v>
      </c>
      <c r="F2419" s="4">
        <v>45270</v>
      </c>
      <c r="G2419">
        <v>0</v>
      </c>
      <c r="H2419" t="s">
        <v>7454</v>
      </c>
      <c r="I2419" t="s">
        <v>8000</v>
      </c>
      <c r="J2419" t="s">
        <v>8011</v>
      </c>
      <c r="L2419">
        <f>VLOOKUP(T_Boleto[[#This Row],[Acionista]], t_carne!$B$2:$L$292,11,0)</f>
        <v>202</v>
      </c>
      <c r="M2419" t="str">
        <f>"insert into t_boleto values(" &amp; L2419 &amp; ", " &amp; T_Boleto[[#This Row],[SeqID]] &amp; ", " &amp; SUBSTITUTE(T_Boleto[[#This Row],[Valor]],",",".",1) &amp; ", '" &amp; TEXT(T_Boleto[[#This Row],[DataVencimento]],"aaaa-mm-dd") &amp; "');"</f>
        <v>insert into t_boleto values(202, 136417, 456.14, '2023-12-10');</v>
      </c>
    </row>
    <row r="2420" spans="1:13">
      <c r="A2420">
        <v>136418</v>
      </c>
      <c r="B2420">
        <v>977</v>
      </c>
      <c r="C2420">
        <v>2</v>
      </c>
      <c r="D2420">
        <v>456.14</v>
      </c>
      <c r="E2420" s="4">
        <v>45089</v>
      </c>
      <c r="F2420" s="4">
        <v>45301</v>
      </c>
      <c r="G2420">
        <v>0</v>
      </c>
      <c r="H2420" t="s">
        <v>7454</v>
      </c>
      <c r="I2420" t="s">
        <v>8000</v>
      </c>
      <c r="J2420" t="s">
        <v>8012</v>
      </c>
      <c r="L2420">
        <f>VLOOKUP(T_Boleto[[#This Row],[Acionista]], t_carne!$B$2:$L$292,11,0)</f>
        <v>202</v>
      </c>
      <c r="M2420" t="str">
        <f>"insert into t_boleto values(" &amp; L2420 &amp; ", " &amp; T_Boleto[[#This Row],[SeqID]] &amp; ", " &amp; SUBSTITUTE(T_Boleto[[#This Row],[Valor]],",",".",1) &amp; ", '" &amp; TEXT(T_Boleto[[#This Row],[DataVencimento]],"aaaa-mm-dd") &amp; "');"</f>
        <v>insert into t_boleto values(202, 136418, 456.14, '2024-01-10');</v>
      </c>
    </row>
    <row r="2421" spans="1:13">
      <c r="A2421">
        <v>136419</v>
      </c>
      <c r="B2421">
        <v>977</v>
      </c>
      <c r="C2421">
        <v>2</v>
      </c>
      <c r="D2421">
        <v>456.14</v>
      </c>
      <c r="E2421" s="4">
        <v>45089</v>
      </c>
      <c r="F2421" s="4">
        <v>45332</v>
      </c>
      <c r="G2421">
        <v>0</v>
      </c>
      <c r="H2421" t="s">
        <v>7454</v>
      </c>
      <c r="I2421" t="s">
        <v>8000</v>
      </c>
      <c r="J2421" t="s">
        <v>8013</v>
      </c>
      <c r="L2421">
        <f>VLOOKUP(T_Boleto[[#This Row],[Acionista]], t_carne!$B$2:$L$292,11,0)</f>
        <v>202</v>
      </c>
      <c r="M2421" t="str">
        <f>"insert into t_boleto values(" &amp; L2421 &amp; ", " &amp; T_Boleto[[#This Row],[SeqID]] &amp; ", " &amp; SUBSTITUTE(T_Boleto[[#This Row],[Valor]],",",".",1) &amp; ", '" &amp; TEXT(T_Boleto[[#This Row],[DataVencimento]],"aaaa-mm-dd") &amp; "');"</f>
        <v>insert into t_boleto values(202, 136419, 456.14, '2024-02-10');</v>
      </c>
    </row>
    <row r="2422" spans="1:13">
      <c r="A2422">
        <v>136420</v>
      </c>
      <c r="B2422">
        <v>977</v>
      </c>
      <c r="C2422">
        <v>2</v>
      </c>
      <c r="D2422">
        <v>456.14</v>
      </c>
      <c r="E2422" s="4">
        <v>45089</v>
      </c>
      <c r="F2422" s="4">
        <v>45361</v>
      </c>
      <c r="G2422">
        <v>0</v>
      </c>
      <c r="H2422" t="s">
        <v>7454</v>
      </c>
      <c r="I2422" t="s">
        <v>8000</v>
      </c>
      <c r="J2422" t="s">
        <v>8001</v>
      </c>
      <c r="L2422">
        <f>VLOOKUP(T_Boleto[[#This Row],[Acionista]], t_carne!$B$2:$L$292,11,0)</f>
        <v>202</v>
      </c>
      <c r="M2422" t="str">
        <f>"insert into t_boleto values(" &amp; L2422 &amp; ", " &amp; T_Boleto[[#This Row],[SeqID]] &amp; ", " &amp; SUBSTITUTE(T_Boleto[[#This Row],[Valor]],",",".",1) &amp; ", '" &amp; TEXT(T_Boleto[[#This Row],[DataVencimento]],"aaaa-mm-dd") &amp; "');"</f>
        <v>insert into t_boleto values(202, 136420, 456.14, '2024-03-10');</v>
      </c>
    </row>
    <row r="2423" spans="1:13">
      <c r="A2423">
        <v>136421</v>
      </c>
      <c r="B2423">
        <v>977</v>
      </c>
      <c r="C2423">
        <v>2</v>
      </c>
      <c r="D2423">
        <v>456.14</v>
      </c>
      <c r="E2423" s="4">
        <v>45089</v>
      </c>
      <c r="F2423" s="4">
        <v>45392</v>
      </c>
      <c r="G2423">
        <v>0</v>
      </c>
      <c r="H2423" t="s">
        <v>7454</v>
      </c>
      <c r="I2423" t="s">
        <v>8000</v>
      </c>
      <c r="J2423" t="s">
        <v>8002</v>
      </c>
      <c r="L2423">
        <f>VLOOKUP(T_Boleto[[#This Row],[Acionista]], t_carne!$B$2:$L$292,11,0)</f>
        <v>202</v>
      </c>
      <c r="M2423" t="str">
        <f>"insert into t_boleto values(" &amp; L2423 &amp; ", " &amp; T_Boleto[[#This Row],[SeqID]] &amp; ", " &amp; SUBSTITUTE(T_Boleto[[#This Row],[Valor]],",",".",1) &amp; ", '" &amp; TEXT(T_Boleto[[#This Row],[DataVencimento]],"aaaa-mm-dd") &amp; "');"</f>
        <v>insert into t_boleto values(202, 136421, 456.14, '2024-04-10');</v>
      </c>
    </row>
    <row r="2424" spans="1:13">
      <c r="A2424">
        <v>136422</v>
      </c>
      <c r="B2424">
        <v>977</v>
      </c>
      <c r="C2424">
        <v>2</v>
      </c>
      <c r="D2424">
        <v>456.14</v>
      </c>
      <c r="E2424" s="4">
        <v>45089</v>
      </c>
      <c r="F2424" s="4">
        <v>45422</v>
      </c>
      <c r="G2424">
        <v>0</v>
      </c>
      <c r="H2424" t="s">
        <v>7454</v>
      </c>
      <c r="I2424" t="s">
        <v>8000</v>
      </c>
      <c r="J2424" t="s">
        <v>8003</v>
      </c>
      <c r="L2424">
        <f>VLOOKUP(T_Boleto[[#This Row],[Acionista]], t_carne!$B$2:$L$292,11,0)</f>
        <v>202</v>
      </c>
      <c r="M2424" t="str">
        <f>"insert into t_boleto values(" &amp; L2424 &amp; ", " &amp; T_Boleto[[#This Row],[SeqID]] &amp; ", " &amp; SUBSTITUTE(T_Boleto[[#This Row],[Valor]],",",".",1) &amp; ", '" &amp; TEXT(T_Boleto[[#This Row],[DataVencimento]],"aaaa-mm-dd") &amp; "');"</f>
        <v>insert into t_boleto values(202, 136422, 456.14, '2024-05-10');</v>
      </c>
    </row>
    <row r="2425" spans="1:13">
      <c r="A2425">
        <v>136423</v>
      </c>
      <c r="B2425">
        <v>977</v>
      </c>
      <c r="C2425">
        <v>2</v>
      </c>
      <c r="D2425">
        <v>456.14</v>
      </c>
      <c r="E2425" s="4">
        <v>45089</v>
      </c>
      <c r="F2425" s="4">
        <v>45453</v>
      </c>
      <c r="G2425">
        <v>0</v>
      </c>
      <c r="H2425" t="s">
        <v>7454</v>
      </c>
      <c r="I2425" t="s">
        <v>8000</v>
      </c>
      <c r="J2425" t="s">
        <v>8004</v>
      </c>
      <c r="L2425">
        <f>VLOOKUP(T_Boleto[[#This Row],[Acionista]], t_carne!$B$2:$L$292,11,0)</f>
        <v>202</v>
      </c>
      <c r="M2425" t="str">
        <f>"insert into t_boleto values(" &amp; L2425 &amp; ", " &amp; T_Boleto[[#This Row],[SeqID]] &amp; ", " &amp; SUBSTITUTE(T_Boleto[[#This Row],[Valor]],",",".",1) &amp; ", '" &amp; TEXT(T_Boleto[[#This Row],[DataVencimento]],"aaaa-mm-dd") &amp; "');"</f>
        <v>insert into t_boleto values(202, 136423, 456.14, '2024-06-10');</v>
      </c>
    </row>
    <row r="2426" spans="1:13">
      <c r="A2426">
        <v>136424</v>
      </c>
      <c r="B2426">
        <v>930</v>
      </c>
      <c r="C2426">
        <v>2</v>
      </c>
      <c r="D2426">
        <v>456.14</v>
      </c>
      <c r="E2426" s="4">
        <v>45089</v>
      </c>
      <c r="F2426" s="4">
        <v>45117</v>
      </c>
      <c r="G2426">
        <v>0</v>
      </c>
      <c r="H2426" t="s">
        <v>7415</v>
      </c>
      <c r="I2426" t="s">
        <v>8000</v>
      </c>
      <c r="J2426" t="s">
        <v>8006</v>
      </c>
      <c r="L2426">
        <f>VLOOKUP(T_Boleto[[#This Row],[Acionista]], t_carne!$B$2:$L$292,11,0)</f>
        <v>203</v>
      </c>
      <c r="M2426" t="str">
        <f>"insert into t_boleto values(" &amp; L2426 &amp; ", " &amp; T_Boleto[[#This Row],[SeqID]] &amp; ", " &amp; SUBSTITUTE(T_Boleto[[#This Row],[Valor]],",",".",1) &amp; ", '" &amp; TEXT(T_Boleto[[#This Row],[DataVencimento]],"aaaa-mm-dd") &amp; "');"</f>
        <v>insert into t_boleto values(203, 136424, 456.14, '2023-07-10');</v>
      </c>
    </row>
    <row r="2427" spans="1:13">
      <c r="A2427">
        <v>136425</v>
      </c>
      <c r="B2427">
        <v>930</v>
      </c>
      <c r="C2427">
        <v>2</v>
      </c>
      <c r="D2427">
        <v>456.14</v>
      </c>
      <c r="E2427" s="4">
        <v>45089</v>
      </c>
      <c r="F2427" s="4">
        <v>45148</v>
      </c>
      <c r="G2427">
        <v>0</v>
      </c>
      <c r="H2427" t="s">
        <v>7415</v>
      </c>
      <c r="I2427" t="s">
        <v>8000</v>
      </c>
      <c r="J2427" t="s">
        <v>8007</v>
      </c>
      <c r="L2427">
        <f>VLOOKUP(T_Boleto[[#This Row],[Acionista]], t_carne!$B$2:$L$292,11,0)</f>
        <v>203</v>
      </c>
      <c r="M2427" t="str">
        <f>"insert into t_boleto values(" &amp; L2427 &amp; ", " &amp; T_Boleto[[#This Row],[SeqID]] &amp; ", " &amp; SUBSTITUTE(T_Boleto[[#This Row],[Valor]],",",".",1) &amp; ", '" &amp; TEXT(T_Boleto[[#This Row],[DataVencimento]],"aaaa-mm-dd") &amp; "');"</f>
        <v>insert into t_boleto values(203, 136425, 456.14, '2023-08-10');</v>
      </c>
    </row>
    <row r="2428" spans="1:13">
      <c r="A2428">
        <v>136426</v>
      </c>
      <c r="B2428">
        <v>930</v>
      </c>
      <c r="C2428">
        <v>2</v>
      </c>
      <c r="D2428">
        <v>456.14</v>
      </c>
      <c r="E2428" s="4">
        <v>45089</v>
      </c>
      <c r="F2428" s="4">
        <v>45179</v>
      </c>
      <c r="G2428">
        <v>0</v>
      </c>
      <c r="H2428" t="s">
        <v>7415</v>
      </c>
      <c r="I2428" t="s">
        <v>8000</v>
      </c>
      <c r="J2428" t="s">
        <v>8008</v>
      </c>
      <c r="L2428">
        <f>VLOOKUP(T_Boleto[[#This Row],[Acionista]], t_carne!$B$2:$L$292,11,0)</f>
        <v>203</v>
      </c>
      <c r="M2428" t="str">
        <f>"insert into t_boleto values(" &amp; L2428 &amp; ", " &amp; T_Boleto[[#This Row],[SeqID]] &amp; ", " &amp; SUBSTITUTE(T_Boleto[[#This Row],[Valor]],",",".",1) &amp; ", '" &amp; TEXT(T_Boleto[[#This Row],[DataVencimento]],"aaaa-mm-dd") &amp; "');"</f>
        <v>insert into t_boleto values(203, 136426, 456.14, '2023-09-10');</v>
      </c>
    </row>
    <row r="2429" spans="1:13">
      <c r="A2429">
        <v>136427</v>
      </c>
      <c r="B2429">
        <v>930</v>
      </c>
      <c r="C2429">
        <v>2</v>
      </c>
      <c r="D2429">
        <v>456.14</v>
      </c>
      <c r="E2429" s="4">
        <v>45089</v>
      </c>
      <c r="F2429" s="4">
        <v>45209</v>
      </c>
      <c r="G2429">
        <v>0</v>
      </c>
      <c r="H2429" t="s">
        <v>7415</v>
      </c>
      <c r="I2429" t="s">
        <v>8000</v>
      </c>
      <c r="J2429" t="s">
        <v>8009</v>
      </c>
      <c r="L2429">
        <f>VLOOKUP(T_Boleto[[#This Row],[Acionista]], t_carne!$B$2:$L$292,11,0)</f>
        <v>203</v>
      </c>
      <c r="M2429" t="str">
        <f>"insert into t_boleto values(" &amp; L2429 &amp; ", " &amp; T_Boleto[[#This Row],[SeqID]] &amp; ", " &amp; SUBSTITUTE(T_Boleto[[#This Row],[Valor]],",",".",1) &amp; ", '" &amp; TEXT(T_Boleto[[#This Row],[DataVencimento]],"aaaa-mm-dd") &amp; "');"</f>
        <v>insert into t_boleto values(203, 136427, 456.14, '2023-10-10');</v>
      </c>
    </row>
    <row r="2430" spans="1:13">
      <c r="A2430">
        <v>136428</v>
      </c>
      <c r="B2430">
        <v>930</v>
      </c>
      <c r="C2430">
        <v>2</v>
      </c>
      <c r="D2430">
        <v>456.14</v>
      </c>
      <c r="E2430" s="4">
        <v>45089</v>
      </c>
      <c r="F2430" s="4">
        <v>45240</v>
      </c>
      <c r="G2430">
        <v>0</v>
      </c>
      <c r="H2430" t="s">
        <v>7415</v>
      </c>
      <c r="I2430" t="s">
        <v>8000</v>
      </c>
      <c r="J2430" t="s">
        <v>8010</v>
      </c>
      <c r="L2430">
        <f>VLOOKUP(T_Boleto[[#This Row],[Acionista]], t_carne!$B$2:$L$292,11,0)</f>
        <v>203</v>
      </c>
      <c r="M2430" t="str">
        <f>"insert into t_boleto values(" &amp; L2430 &amp; ", " &amp; T_Boleto[[#This Row],[SeqID]] &amp; ", " &amp; SUBSTITUTE(T_Boleto[[#This Row],[Valor]],",",".",1) &amp; ", '" &amp; TEXT(T_Boleto[[#This Row],[DataVencimento]],"aaaa-mm-dd") &amp; "');"</f>
        <v>insert into t_boleto values(203, 136428, 456.14, '2023-11-10');</v>
      </c>
    </row>
    <row r="2431" spans="1:13">
      <c r="A2431">
        <v>136429</v>
      </c>
      <c r="B2431">
        <v>930</v>
      </c>
      <c r="C2431">
        <v>2</v>
      </c>
      <c r="D2431">
        <v>456.14</v>
      </c>
      <c r="E2431" s="4">
        <v>45089</v>
      </c>
      <c r="F2431" s="4">
        <v>45270</v>
      </c>
      <c r="G2431">
        <v>0</v>
      </c>
      <c r="H2431" t="s">
        <v>7415</v>
      </c>
      <c r="I2431" t="s">
        <v>8000</v>
      </c>
      <c r="J2431" t="s">
        <v>8011</v>
      </c>
      <c r="L2431">
        <f>VLOOKUP(T_Boleto[[#This Row],[Acionista]], t_carne!$B$2:$L$292,11,0)</f>
        <v>203</v>
      </c>
      <c r="M2431" t="str">
        <f>"insert into t_boleto values(" &amp; L2431 &amp; ", " &amp; T_Boleto[[#This Row],[SeqID]] &amp; ", " &amp; SUBSTITUTE(T_Boleto[[#This Row],[Valor]],",",".",1) &amp; ", '" &amp; TEXT(T_Boleto[[#This Row],[DataVencimento]],"aaaa-mm-dd") &amp; "');"</f>
        <v>insert into t_boleto values(203, 136429, 456.14, '2023-12-10');</v>
      </c>
    </row>
    <row r="2432" spans="1:13">
      <c r="A2432">
        <v>136430</v>
      </c>
      <c r="B2432">
        <v>930</v>
      </c>
      <c r="C2432">
        <v>2</v>
      </c>
      <c r="D2432">
        <v>456.14</v>
      </c>
      <c r="E2432" s="4">
        <v>45089</v>
      </c>
      <c r="F2432" s="4">
        <v>45301</v>
      </c>
      <c r="G2432">
        <v>0</v>
      </c>
      <c r="H2432" t="s">
        <v>7415</v>
      </c>
      <c r="I2432" t="s">
        <v>8000</v>
      </c>
      <c r="J2432" t="s">
        <v>8012</v>
      </c>
      <c r="L2432">
        <f>VLOOKUP(T_Boleto[[#This Row],[Acionista]], t_carne!$B$2:$L$292,11,0)</f>
        <v>203</v>
      </c>
      <c r="M2432" t="str">
        <f>"insert into t_boleto values(" &amp; L2432 &amp; ", " &amp; T_Boleto[[#This Row],[SeqID]] &amp; ", " &amp; SUBSTITUTE(T_Boleto[[#This Row],[Valor]],",",".",1) &amp; ", '" &amp; TEXT(T_Boleto[[#This Row],[DataVencimento]],"aaaa-mm-dd") &amp; "');"</f>
        <v>insert into t_boleto values(203, 136430, 456.14, '2024-01-10');</v>
      </c>
    </row>
    <row r="2433" spans="1:13">
      <c r="A2433">
        <v>136431</v>
      </c>
      <c r="B2433">
        <v>930</v>
      </c>
      <c r="C2433">
        <v>2</v>
      </c>
      <c r="D2433">
        <v>456.14</v>
      </c>
      <c r="E2433" s="4">
        <v>45089</v>
      </c>
      <c r="F2433" s="4">
        <v>45332</v>
      </c>
      <c r="G2433">
        <v>0</v>
      </c>
      <c r="H2433" t="s">
        <v>7415</v>
      </c>
      <c r="I2433" t="s">
        <v>8000</v>
      </c>
      <c r="J2433" t="s">
        <v>8013</v>
      </c>
      <c r="L2433">
        <f>VLOOKUP(T_Boleto[[#This Row],[Acionista]], t_carne!$B$2:$L$292,11,0)</f>
        <v>203</v>
      </c>
      <c r="M2433" t="str">
        <f>"insert into t_boleto values(" &amp; L2433 &amp; ", " &amp; T_Boleto[[#This Row],[SeqID]] &amp; ", " &amp; SUBSTITUTE(T_Boleto[[#This Row],[Valor]],",",".",1) &amp; ", '" &amp; TEXT(T_Boleto[[#This Row],[DataVencimento]],"aaaa-mm-dd") &amp; "');"</f>
        <v>insert into t_boleto values(203, 136431, 456.14, '2024-02-10');</v>
      </c>
    </row>
    <row r="2434" spans="1:13">
      <c r="A2434">
        <v>136432</v>
      </c>
      <c r="B2434">
        <v>930</v>
      </c>
      <c r="C2434">
        <v>2</v>
      </c>
      <c r="D2434">
        <v>456.14</v>
      </c>
      <c r="E2434" s="4">
        <v>45089</v>
      </c>
      <c r="F2434" s="4">
        <v>45361</v>
      </c>
      <c r="G2434">
        <v>0</v>
      </c>
      <c r="H2434" t="s">
        <v>7415</v>
      </c>
      <c r="I2434" t="s">
        <v>8000</v>
      </c>
      <c r="J2434" t="s">
        <v>8001</v>
      </c>
      <c r="L2434">
        <f>VLOOKUP(T_Boleto[[#This Row],[Acionista]], t_carne!$B$2:$L$292,11,0)</f>
        <v>203</v>
      </c>
      <c r="M2434" t="str">
        <f>"insert into t_boleto values(" &amp; L2434 &amp; ", " &amp; T_Boleto[[#This Row],[SeqID]] &amp; ", " &amp; SUBSTITUTE(T_Boleto[[#This Row],[Valor]],",",".",1) &amp; ", '" &amp; TEXT(T_Boleto[[#This Row],[DataVencimento]],"aaaa-mm-dd") &amp; "');"</f>
        <v>insert into t_boleto values(203, 136432, 456.14, '2024-03-10');</v>
      </c>
    </row>
    <row r="2435" spans="1:13">
      <c r="A2435">
        <v>136433</v>
      </c>
      <c r="B2435">
        <v>930</v>
      </c>
      <c r="C2435">
        <v>2</v>
      </c>
      <c r="D2435">
        <v>456.14</v>
      </c>
      <c r="E2435" s="4">
        <v>45089</v>
      </c>
      <c r="F2435" s="4">
        <v>45392</v>
      </c>
      <c r="G2435">
        <v>0</v>
      </c>
      <c r="H2435" t="s">
        <v>7415</v>
      </c>
      <c r="I2435" t="s">
        <v>8000</v>
      </c>
      <c r="J2435" t="s">
        <v>8002</v>
      </c>
      <c r="L2435">
        <f>VLOOKUP(T_Boleto[[#This Row],[Acionista]], t_carne!$B$2:$L$292,11,0)</f>
        <v>203</v>
      </c>
      <c r="M2435" t="str">
        <f>"insert into t_boleto values(" &amp; L2435 &amp; ", " &amp; T_Boleto[[#This Row],[SeqID]] &amp; ", " &amp; SUBSTITUTE(T_Boleto[[#This Row],[Valor]],",",".",1) &amp; ", '" &amp; TEXT(T_Boleto[[#This Row],[DataVencimento]],"aaaa-mm-dd") &amp; "');"</f>
        <v>insert into t_boleto values(203, 136433, 456.14, '2024-04-10');</v>
      </c>
    </row>
    <row r="2436" spans="1:13">
      <c r="A2436">
        <v>136434</v>
      </c>
      <c r="B2436">
        <v>930</v>
      </c>
      <c r="C2436">
        <v>2</v>
      </c>
      <c r="D2436">
        <v>456.14</v>
      </c>
      <c r="E2436" s="4">
        <v>45089</v>
      </c>
      <c r="F2436" s="4">
        <v>45422</v>
      </c>
      <c r="G2436">
        <v>0</v>
      </c>
      <c r="H2436" t="s">
        <v>7415</v>
      </c>
      <c r="I2436" t="s">
        <v>8000</v>
      </c>
      <c r="J2436" t="s">
        <v>8003</v>
      </c>
      <c r="L2436">
        <f>VLOOKUP(T_Boleto[[#This Row],[Acionista]], t_carne!$B$2:$L$292,11,0)</f>
        <v>203</v>
      </c>
      <c r="M2436" t="str">
        <f>"insert into t_boleto values(" &amp; L2436 &amp; ", " &amp; T_Boleto[[#This Row],[SeqID]] &amp; ", " &amp; SUBSTITUTE(T_Boleto[[#This Row],[Valor]],",",".",1) &amp; ", '" &amp; TEXT(T_Boleto[[#This Row],[DataVencimento]],"aaaa-mm-dd") &amp; "');"</f>
        <v>insert into t_boleto values(203, 136434, 456.14, '2024-05-10');</v>
      </c>
    </row>
    <row r="2437" spans="1:13">
      <c r="A2437">
        <v>136435</v>
      </c>
      <c r="B2437">
        <v>930</v>
      </c>
      <c r="C2437">
        <v>2</v>
      </c>
      <c r="D2437">
        <v>456.14</v>
      </c>
      <c r="E2437" s="4">
        <v>45089</v>
      </c>
      <c r="F2437" s="4">
        <v>45453</v>
      </c>
      <c r="G2437">
        <v>0</v>
      </c>
      <c r="H2437" t="s">
        <v>7415</v>
      </c>
      <c r="I2437" t="s">
        <v>8000</v>
      </c>
      <c r="J2437" t="s">
        <v>8004</v>
      </c>
      <c r="L2437">
        <f>VLOOKUP(T_Boleto[[#This Row],[Acionista]], t_carne!$B$2:$L$292,11,0)</f>
        <v>203</v>
      </c>
      <c r="M2437" t="str">
        <f>"insert into t_boleto values(" &amp; L2437 &amp; ", " &amp; T_Boleto[[#This Row],[SeqID]] &amp; ", " &amp; SUBSTITUTE(T_Boleto[[#This Row],[Valor]],",",".",1) &amp; ", '" &amp; TEXT(T_Boleto[[#This Row],[DataVencimento]],"aaaa-mm-dd") &amp; "');"</f>
        <v>insert into t_boleto values(203, 136435, 456.14, '2024-06-10');</v>
      </c>
    </row>
    <row r="2438" spans="1:13">
      <c r="A2438">
        <v>136436</v>
      </c>
      <c r="B2438">
        <v>965</v>
      </c>
      <c r="C2438">
        <v>2</v>
      </c>
      <c r="D2438">
        <v>456.14</v>
      </c>
      <c r="E2438" s="4">
        <v>45089</v>
      </c>
      <c r="F2438" s="4">
        <v>45117</v>
      </c>
      <c r="G2438">
        <v>0</v>
      </c>
      <c r="H2438" t="s">
        <v>7450</v>
      </c>
      <c r="I2438" t="s">
        <v>8000</v>
      </c>
      <c r="J2438" t="s">
        <v>8006</v>
      </c>
      <c r="L2438">
        <f>VLOOKUP(T_Boleto[[#This Row],[Acionista]], t_carne!$B$2:$L$292,11,0)</f>
        <v>204</v>
      </c>
      <c r="M2438" t="str">
        <f>"insert into t_boleto values(" &amp; L2438 &amp; ", " &amp; T_Boleto[[#This Row],[SeqID]] &amp; ", " &amp; SUBSTITUTE(T_Boleto[[#This Row],[Valor]],",",".",1) &amp; ", '" &amp; TEXT(T_Boleto[[#This Row],[DataVencimento]],"aaaa-mm-dd") &amp; "');"</f>
        <v>insert into t_boleto values(204, 136436, 456.14, '2023-07-10');</v>
      </c>
    </row>
    <row r="2439" spans="1:13">
      <c r="A2439">
        <v>136437</v>
      </c>
      <c r="B2439">
        <v>965</v>
      </c>
      <c r="C2439">
        <v>2</v>
      </c>
      <c r="D2439">
        <v>456.14</v>
      </c>
      <c r="E2439" s="4">
        <v>45089</v>
      </c>
      <c r="F2439" s="4">
        <v>45148</v>
      </c>
      <c r="G2439">
        <v>0</v>
      </c>
      <c r="H2439" t="s">
        <v>7450</v>
      </c>
      <c r="I2439" t="s">
        <v>8000</v>
      </c>
      <c r="J2439" t="s">
        <v>8007</v>
      </c>
      <c r="L2439">
        <f>VLOOKUP(T_Boleto[[#This Row],[Acionista]], t_carne!$B$2:$L$292,11,0)</f>
        <v>204</v>
      </c>
      <c r="M2439" t="str">
        <f>"insert into t_boleto values(" &amp; L2439 &amp; ", " &amp; T_Boleto[[#This Row],[SeqID]] &amp; ", " &amp; SUBSTITUTE(T_Boleto[[#This Row],[Valor]],",",".",1) &amp; ", '" &amp; TEXT(T_Boleto[[#This Row],[DataVencimento]],"aaaa-mm-dd") &amp; "');"</f>
        <v>insert into t_boleto values(204, 136437, 456.14, '2023-08-10');</v>
      </c>
    </row>
    <row r="2440" spans="1:13">
      <c r="A2440">
        <v>136438</v>
      </c>
      <c r="B2440">
        <v>965</v>
      </c>
      <c r="C2440">
        <v>2</v>
      </c>
      <c r="D2440">
        <v>456.14</v>
      </c>
      <c r="E2440" s="4">
        <v>45089</v>
      </c>
      <c r="F2440" s="4">
        <v>45179</v>
      </c>
      <c r="G2440">
        <v>0</v>
      </c>
      <c r="H2440" t="s">
        <v>7450</v>
      </c>
      <c r="I2440" t="s">
        <v>8000</v>
      </c>
      <c r="J2440" t="s">
        <v>8008</v>
      </c>
      <c r="L2440">
        <f>VLOOKUP(T_Boleto[[#This Row],[Acionista]], t_carne!$B$2:$L$292,11,0)</f>
        <v>204</v>
      </c>
      <c r="M2440" t="str">
        <f>"insert into t_boleto values(" &amp; L2440 &amp; ", " &amp; T_Boleto[[#This Row],[SeqID]] &amp; ", " &amp; SUBSTITUTE(T_Boleto[[#This Row],[Valor]],",",".",1) &amp; ", '" &amp; TEXT(T_Boleto[[#This Row],[DataVencimento]],"aaaa-mm-dd") &amp; "');"</f>
        <v>insert into t_boleto values(204, 136438, 456.14, '2023-09-10');</v>
      </c>
    </row>
    <row r="2441" spans="1:13">
      <c r="A2441">
        <v>136439</v>
      </c>
      <c r="B2441">
        <v>965</v>
      </c>
      <c r="C2441">
        <v>2</v>
      </c>
      <c r="D2441">
        <v>456.14</v>
      </c>
      <c r="E2441" s="4">
        <v>45089</v>
      </c>
      <c r="F2441" s="4">
        <v>45209</v>
      </c>
      <c r="G2441">
        <v>0</v>
      </c>
      <c r="H2441" t="s">
        <v>7450</v>
      </c>
      <c r="I2441" t="s">
        <v>8000</v>
      </c>
      <c r="J2441" t="s">
        <v>8009</v>
      </c>
      <c r="L2441">
        <f>VLOOKUP(T_Boleto[[#This Row],[Acionista]], t_carne!$B$2:$L$292,11,0)</f>
        <v>204</v>
      </c>
      <c r="M2441" t="str">
        <f>"insert into t_boleto values(" &amp; L2441 &amp; ", " &amp; T_Boleto[[#This Row],[SeqID]] &amp; ", " &amp; SUBSTITUTE(T_Boleto[[#This Row],[Valor]],",",".",1) &amp; ", '" &amp; TEXT(T_Boleto[[#This Row],[DataVencimento]],"aaaa-mm-dd") &amp; "');"</f>
        <v>insert into t_boleto values(204, 136439, 456.14, '2023-10-10');</v>
      </c>
    </row>
    <row r="2442" spans="1:13">
      <c r="A2442">
        <v>136440</v>
      </c>
      <c r="B2442">
        <v>965</v>
      </c>
      <c r="C2442">
        <v>2</v>
      </c>
      <c r="D2442">
        <v>456.14</v>
      </c>
      <c r="E2442" s="4">
        <v>45089</v>
      </c>
      <c r="F2442" s="4">
        <v>45240</v>
      </c>
      <c r="G2442">
        <v>0</v>
      </c>
      <c r="H2442" t="s">
        <v>7450</v>
      </c>
      <c r="I2442" t="s">
        <v>8000</v>
      </c>
      <c r="J2442" t="s">
        <v>8010</v>
      </c>
      <c r="L2442">
        <f>VLOOKUP(T_Boleto[[#This Row],[Acionista]], t_carne!$B$2:$L$292,11,0)</f>
        <v>204</v>
      </c>
      <c r="M2442" t="str">
        <f>"insert into t_boleto values(" &amp; L2442 &amp; ", " &amp; T_Boleto[[#This Row],[SeqID]] &amp; ", " &amp; SUBSTITUTE(T_Boleto[[#This Row],[Valor]],",",".",1) &amp; ", '" &amp; TEXT(T_Boleto[[#This Row],[DataVencimento]],"aaaa-mm-dd") &amp; "');"</f>
        <v>insert into t_boleto values(204, 136440, 456.14, '2023-11-10');</v>
      </c>
    </row>
    <row r="2443" spans="1:13">
      <c r="A2443">
        <v>136441</v>
      </c>
      <c r="B2443">
        <v>965</v>
      </c>
      <c r="C2443">
        <v>2</v>
      </c>
      <c r="D2443">
        <v>456.14</v>
      </c>
      <c r="E2443" s="4">
        <v>45089</v>
      </c>
      <c r="F2443" s="4">
        <v>45270</v>
      </c>
      <c r="G2443">
        <v>0</v>
      </c>
      <c r="H2443" t="s">
        <v>7450</v>
      </c>
      <c r="I2443" t="s">
        <v>8000</v>
      </c>
      <c r="J2443" t="s">
        <v>8011</v>
      </c>
      <c r="L2443">
        <f>VLOOKUP(T_Boleto[[#This Row],[Acionista]], t_carne!$B$2:$L$292,11,0)</f>
        <v>204</v>
      </c>
      <c r="M2443" t="str">
        <f>"insert into t_boleto values(" &amp; L2443 &amp; ", " &amp; T_Boleto[[#This Row],[SeqID]] &amp; ", " &amp; SUBSTITUTE(T_Boleto[[#This Row],[Valor]],",",".",1) &amp; ", '" &amp; TEXT(T_Boleto[[#This Row],[DataVencimento]],"aaaa-mm-dd") &amp; "');"</f>
        <v>insert into t_boleto values(204, 136441, 456.14, '2023-12-10');</v>
      </c>
    </row>
    <row r="2444" spans="1:13">
      <c r="A2444">
        <v>136442</v>
      </c>
      <c r="B2444">
        <v>965</v>
      </c>
      <c r="C2444">
        <v>2</v>
      </c>
      <c r="D2444">
        <v>456.14</v>
      </c>
      <c r="E2444" s="4">
        <v>45089</v>
      </c>
      <c r="F2444" s="4">
        <v>45301</v>
      </c>
      <c r="G2444">
        <v>0</v>
      </c>
      <c r="H2444" t="s">
        <v>7450</v>
      </c>
      <c r="I2444" t="s">
        <v>8000</v>
      </c>
      <c r="J2444" t="s">
        <v>8012</v>
      </c>
      <c r="L2444">
        <f>VLOOKUP(T_Boleto[[#This Row],[Acionista]], t_carne!$B$2:$L$292,11,0)</f>
        <v>204</v>
      </c>
      <c r="M2444" t="str">
        <f>"insert into t_boleto values(" &amp; L2444 &amp; ", " &amp; T_Boleto[[#This Row],[SeqID]] &amp; ", " &amp; SUBSTITUTE(T_Boleto[[#This Row],[Valor]],",",".",1) &amp; ", '" &amp; TEXT(T_Boleto[[#This Row],[DataVencimento]],"aaaa-mm-dd") &amp; "');"</f>
        <v>insert into t_boleto values(204, 136442, 456.14, '2024-01-10');</v>
      </c>
    </row>
    <row r="2445" spans="1:13">
      <c r="A2445">
        <v>136443</v>
      </c>
      <c r="B2445">
        <v>965</v>
      </c>
      <c r="C2445">
        <v>2</v>
      </c>
      <c r="D2445">
        <v>456.14</v>
      </c>
      <c r="E2445" s="4">
        <v>45089</v>
      </c>
      <c r="F2445" s="4">
        <v>45332</v>
      </c>
      <c r="G2445">
        <v>0</v>
      </c>
      <c r="H2445" t="s">
        <v>7450</v>
      </c>
      <c r="I2445" t="s">
        <v>8000</v>
      </c>
      <c r="J2445" t="s">
        <v>8013</v>
      </c>
      <c r="L2445">
        <f>VLOOKUP(T_Boleto[[#This Row],[Acionista]], t_carne!$B$2:$L$292,11,0)</f>
        <v>204</v>
      </c>
      <c r="M2445" t="str">
        <f>"insert into t_boleto values(" &amp; L2445 &amp; ", " &amp; T_Boleto[[#This Row],[SeqID]] &amp; ", " &amp; SUBSTITUTE(T_Boleto[[#This Row],[Valor]],",",".",1) &amp; ", '" &amp; TEXT(T_Boleto[[#This Row],[DataVencimento]],"aaaa-mm-dd") &amp; "');"</f>
        <v>insert into t_boleto values(204, 136443, 456.14, '2024-02-10');</v>
      </c>
    </row>
    <row r="2446" spans="1:13">
      <c r="A2446">
        <v>136444</v>
      </c>
      <c r="B2446">
        <v>965</v>
      </c>
      <c r="C2446">
        <v>2</v>
      </c>
      <c r="D2446">
        <v>456.14</v>
      </c>
      <c r="E2446" s="4">
        <v>45089</v>
      </c>
      <c r="F2446" s="4">
        <v>45361</v>
      </c>
      <c r="G2446">
        <v>0</v>
      </c>
      <c r="H2446" t="s">
        <v>7450</v>
      </c>
      <c r="I2446" t="s">
        <v>8000</v>
      </c>
      <c r="J2446" t="s">
        <v>8001</v>
      </c>
      <c r="L2446">
        <f>VLOOKUP(T_Boleto[[#This Row],[Acionista]], t_carne!$B$2:$L$292,11,0)</f>
        <v>204</v>
      </c>
      <c r="M2446" t="str">
        <f>"insert into t_boleto values(" &amp; L2446 &amp; ", " &amp; T_Boleto[[#This Row],[SeqID]] &amp; ", " &amp; SUBSTITUTE(T_Boleto[[#This Row],[Valor]],",",".",1) &amp; ", '" &amp; TEXT(T_Boleto[[#This Row],[DataVencimento]],"aaaa-mm-dd") &amp; "');"</f>
        <v>insert into t_boleto values(204, 136444, 456.14, '2024-03-10');</v>
      </c>
    </row>
    <row r="2447" spans="1:13">
      <c r="A2447">
        <v>136445</v>
      </c>
      <c r="B2447">
        <v>965</v>
      </c>
      <c r="C2447">
        <v>2</v>
      </c>
      <c r="D2447">
        <v>456.14</v>
      </c>
      <c r="E2447" s="4">
        <v>45089</v>
      </c>
      <c r="F2447" s="4">
        <v>45392</v>
      </c>
      <c r="G2447">
        <v>0</v>
      </c>
      <c r="H2447" t="s">
        <v>7450</v>
      </c>
      <c r="I2447" t="s">
        <v>8000</v>
      </c>
      <c r="J2447" t="s">
        <v>8002</v>
      </c>
      <c r="L2447">
        <f>VLOOKUP(T_Boleto[[#This Row],[Acionista]], t_carne!$B$2:$L$292,11,0)</f>
        <v>204</v>
      </c>
      <c r="M2447" t="str">
        <f>"insert into t_boleto values(" &amp; L2447 &amp; ", " &amp; T_Boleto[[#This Row],[SeqID]] &amp; ", " &amp; SUBSTITUTE(T_Boleto[[#This Row],[Valor]],",",".",1) &amp; ", '" &amp; TEXT(T_Boleto[[#This Row],[DataVencimento]],"aaaa-mm-dd") &amp; "');"</f>
        <v>insert into t_boleto values(204, 136445, 456.14, '2024-04-10');</v>
      </c>
    </row>
    <row r="2448" spans="1:13">
      <c r="A2448">
        <v>136446</v>
      </c>
      <c r="B2448">
        <v>965</v>
      </c>
      <c r="C2448">
        <v>2</v>
      </c>
      <c r="D2448">
        <v>456.14</v>
      </c>
      <c r="E2448" s="4">
        <v>45089</v>
      </c>
      <c r="F2448" s="4">
        <v>45422</v>
      </c>
      <c r="G2448">
        <v>0</v>
      </c>
      <c r="H2448" t="s">
        <v>7450</v>
      </c>
      <c r="I2448" t="s">
        <v>8000</v>
      </c>
      <c r="J2448" t="s">
        <v>8003</v>
      </c>
      <c r="L2448">
        <f>VLOOKUP(T_Boleto[[#This Row],[Acionista]], t_carne!$B$2:$L$292,11,0)</f>
        <v>204</v>
      </c>
      <c r="M2448" t="str">
        <f>"insert into t_boleto values(" &amp; L2448 &amp; ", " &amp; T_Boleto[[#This Row],[SeqID]] &amp; ", " &amp; SUBSTITUTE(T_Boleto[[#This Row],[Valor]],",",".",1) &amp; ", '" &amp; TEXT(T_Boleto[[#This Row],[DataVencimento]],"aaaa-mm-dd") &amp; "');"</f>
        <v>insert into t_boleto values(204, 136446, 456.14, '2024-05-10');</v>
      </c>
    </row>
    <row r="2449" spans="1:13">
      <c r="A2449">
        <v>136447</v>
      </c>
      <c r="B2449">
        <v>965</v>
      </c>
      <c r="C2449">
        <v>2</v>
      </c>
      <c r="D2449">
        <v>456.14</v>
      </c>
      <c r="E2449" s="4">
        <v>45089</v>
      </c>
      <c r="F2449" s="4">
        <v>45453</v>
      </c>
      <c r="G2449">
        <v>0</v>
      </c>
      <c r="H2449" t="s">
        <v>7450</v>
      </c>
      <c r="I2449" t="s">
        <v>8000</v>
      </c>
      <c r="J2449" t="s">
        <v>8004</v>
      </c>
      <c r="L2449">
        <f>VLOOKUP(T_Boleto[[#This Row],[Acionista]], t_carne!$B$2:$L$292,11,0)</f>
        <v>204</v>
      </c>
      <c r="M2449" t="str">
        <f>"insert into t_boleto values(" &amp; L2449 &amp; ", " &amp; T_Boleto[[#This Row],[SeqID]] &amp; ", " &amp; SUBSTITUTE(T_Boleto[[#This Row],[Valor]],",",".",1) &amp; ", '" &amp; TEXT(T_Boleto[[#This Row],[DataVencimento]],"aaaa-mm-dd") &amp; "');"</f>
        <v>insert into t_boleto values(204, 136447, 456.14, '2024-06-10');</v>
      </c>
    </row>
    <row r="2450" spans="1:13">
      <c r="A2450">
        <v>136448</v>
      </c>
      <c r="B2450">
        <v>980</v>
      </c>
      <c r="C2450">
        <v>2</v>
      </c>
      <c r="D2450">
        <v>456.14</v>
      </c>
      <c r="E2450" s="4">
        <v>45089</v>
      </c>
      <c r="F2450" s="4">
        <v>45117</v>
      </c>
      <c r="G2450">
        <v>0</v>
      </c>
      <c r="H2450" t="s">
        <v>7460</v>
      </c>
      <c r="I2450" t="s">
        <v>8000</v>
      </c>
      <c r="J2450" t="s">
        <v>8006</v>
      </c>
      <c r="L2450">
        <f>VLOOKUP(T_Boleto[[#This Row],[Acionista]], t_carne!$B$2:$L$292,11,0)</f>
        <v>205</v>
      </c>
      <c r="M2450" t="str">
        <f>"insert into t_boleto values(" &amp; L2450 &amp; ", " &amp; T_Boleto[[#This Row],[SeqID]] &amp; ", " &amp; SUBSTITUTE(T_Boleto[[#This Row],[Valor]],",",".",1) &amp; ", '" &amp; TEXT(T_Boleto[[#This Row],[DataVencimento]],"aaaa-mm-dd") &amp; "');"</f>
        <v>insert into t_boleto values(205, 136448, 456.14, '2023-07-10');</v>
      </c>
    </row>
    <row r="2451" spans="1:13">
      <c r="A2451">
        <v>136449</v>
      </c>
      <c r="B2451">
        <v>980</v>
      </c>
      <c r="C2451">
        <v>2</v>
      </c>
      <c r="D2451">
        <v>456.14</v>
      </c>
      <c r="E2451" s="4">
        <v>45089</v>
      </c>
      <c r="F2451" s="4">
        <v>45148</v>
      </c>
      <c r="G2451">
        <v>0</v>
      </c>
      <c r="H2451" t="s">
        <v>7460</v>
      </c>
      <c r="I2451" t="s">
        <v>8000</v>
      </c>
      <c r="J2451" t="s">
        <v>8007</v>
      </c>
      <c r="L2451">
        <f>VLOOKUP(T_Boleto[[#This Row],[Acionista]], t_carne!$B$2:$L$292,11,0)</f>
        <v>205</v>
      </c>
      <c r="M2451" t="str">
        <f>"insert into t_boleto values(" &amp; L2451 &amp; ", " &amp; T_Boleto[[#This Row],[SeqID]] &amp; ", " &amp; SUBSTITUTE(T_Boleto[[#This Row],[Valor]],",",".",1) &amp; ", '" &amp; TEXT(T_Boleto[[#This Row],[DataVencimento]],"aaaa-mm-dd") &amp; "');"</f>
        <v>insert into t_boleto values(205, 136449, 456.14, '2023-08-10');</v>
      </c>
    </row>
    <row r="2452" spans="1:13">
      <c r="A2452">
        <v>136450</v>
      </c>
      <c r="B2452">
        <v>980</v>
      </c>
      <c r="C2452">
        <v>2</v>
      </c>
      <c r="D2452">
        <v>456.14</v>
      </c>
      <c r="E2452" s="4">
        <v>45089</v>
      </c>
      <c r="F2452" s="4">
        <v>45179</v>
      </c>
      <c r="G2452">
        <v>0</v>
      </c>
      <c r="H2452" t="s">
        <v>7460</v>
      </c>
      <c r="I2452" t="s">
        <v>8000</v>
      </c>
      <c r="J2452" t="s">
        <v>8008</v>
      </c>
      <c r="L2452">
        <f>VLOOKUP(T_Boleto[[#This Row],[Acionista]], t_carne!$B$2:$L$292,11,0)</f>
        <v>205</v>
      </c>
      <c r="M2452" t="str">
        <f>"insert into t_boleto values(" &amp; L2452 &amp; ", " &amp; T_Boleto[[#This Row],[SeqID]] &amp; ", " &amp; SUBSTITUTE(T_Boleto[[#This Row],[Valor]],",",".",1) &amp; ", '" &amp; TEXT(T_Boleto[[#This Row],[DataVencimento]],"aaaa-mm-dd") &amp; "');"</f>
        <v>insert into t_boleto values(205, 136450, 456.14, '2023-09-10');</v>
      </c>
    </row>
    <row r="2453" spans="1:13">
      <c r="A2453">
        <v>136451</v>
      </c>
      <c r="B2453">
        <v>980</v>
      </c>
      <c r="C2453">
        <v>2</v>
      </c>
      <c r="D2453">
        <v>456.14</v>
      </c>
      <c r="E2453" s="4">
        <v>45089</v>
      </c>
      <c r="F2453" s="4">
        <v>45209</v>
      </c>
      <c r="G2453">
        <v>0</v>
      </c>
      <c r="H2453" t="s">
        <v>7460</v>
      </c>
      <c r="I2453" t="s">
        <v>8000</v>
      </c>
      <c r="J2453" t="s">
        <v>8009</v>
      </c>
      <c r="L2453">
        <f>VLOOKUP(T_Boleto[[#This Row],[Acionista]], t_carne!$B$2:$L$292,11,0)</f>
        <v>205</v>
      </c>
      <c r="M2453" t="str">
        <f>"insert into t_boleto values(" &amp; L2453 &amp; ", " &amp; T_Boleto[[#This Row],[SeqID]] &amp; ", " &amp; SUBSTITUTE(T_Boleto[[#This Row],[Valor]],",",".",1) &amp; ", '" &amp; TEXT(T_Boleto[[#This Row],[DataVencimento]],"aaaa-mm-dd") &amp; "');"</f>
        <v>insert into t_boleto values(205, 136451, 456.14, '2023-10-10');</v>
      </c>
    </row>
    <row r="2454" spans="1:13">
      <c r="A2454">
        <v>136452</v>
      </c>
      <c r="B2454">
        <v>980</v>
      </c>
      <c r="C2454">
        <v>2</v>
      </c>
      <c r="D2454">
        <v>456.14</v>
      </c>
      <c r="E2454" s="4">
        <v>45089</v>
      </c>
      <c r="F2454" s="4">
        <v>45240</v>
      </c>
      <c r="G2454">
        <v>0</v>
      </c>
      <c r="H2454" t="s">
        <v>7460</v>
      </c>
      <c r="I2454" t="s">
        <v>8000</v>
      </c>
      <c r="J2454" t="s">
        <v>8010</v>
      </c>
      <c r="L2454">
        <f>VLOOKUP(T_Boleto[[#This Row],[Acionista]], t_carne!$B$2:$L$292,11,0)</f>
        <v>205</v>
      </c>
      <c r="M2454" t="str">
        <f>"insert into t_boleto values(" &amp; L2454 &amp; ", " &amp; T_Boleto[[#This Row],[SeqID]] &amp; ", " &amp; SUBSTITUTE(T_Boleto[[#This Row],[Valor]],",",".",1) &amp; ", '" &amp; TEXT(T_Boleto[[#This Row],[DataVencimento]],"aaaa-mm-dd") &amp; "');"</f>
        <v>insert into t_boleto values(205, 136452, 456.14, '2023-11-10');</v>
      </c>
    </row>
    <row r="2455" spans="1:13">
      <c r="A2455">
        <v>136453</v>
      </c>
      <c r="B2455">
        <v>980</v>
      </c>
      <c r="C2455">
        <v>2</v>
      </c>
      <c r="D2455">
        <v>456.14</v>
      </c>
      <c r="E2455" s="4">
        <v>45089</v>
      </c>
      <c r="F2455" s="4">
        <v>45270</v>
      </c>
      <c r="G2455">
        <v>0</v>
      </c>
      <c r="H2455" t="s">
        <v>7460</v>
      </c>
      <c r="I2455" t="s">
        <v>8000</v>
      </c>
      <c r="J2455" t="s">
        <v>8011</v>
      </c>
      <c r="L2455">
        <f>VLOOKUP(T_Boleto[[#This Row],[Acionista]], t_carne!$B$2:$L$292,11,0)</f>
        <v>205</v>
      </c>
      <c r="M2455" t="str">
        <f>"insert into t_boleto values(" &amp; L2455 &amp; ", " &amp; T_Boleto[[#This Row],[SeqID]] &amp; ", " &amp; SUBSTITUTE(T_Boleto[[#This Row],[Valor]],",",".",1) &amp; ", '" &amp; TEXT(T_Boleto[[#This Row],[DataVencimento]],"aaaa-mm-dd") &amp; "');"</f>
        <v>insert into t_boleto values(205, 136453, 456.14, '2023-12-10');</v>
      </c>
    </row>
    <row r="2456" spans="1:13">
      <c r="A2456">
        <v>136454</v>
      </c>
      <c r="B2456">
        <v>980</v>
      </c>
      <c r="C2456">
        <v>2</v>
      </c>
      <c r="D2456">
        <v>456.14</v>
      </c>
      <c r="E2456" s="4">
        <v>45089</v>
      </c>
      <c r="F2456" s="4">
        <v>45301</v>
      </c>
      <c r="G2456">
        <v>0</v>
      </c>
      <c r="H2456" t="s">
        <v>7460</v>
      </c>
      <c r="I2456" t="s">
        <v>8000</v>
      </c>
      <c r="J2456" t="s">
        <v>8012</v>
      </c>
      <c r="L2456">
        <f>VLOOKUP(T_Boleto[[#This Row],[Acionista]], t_carne!$B$2:$L$292,11,0)</f>
        <v>205</v>
      </c>
      <c r="M2456" t="str">
        <f>"insert into t_boleto values(" &amp; L2456 &amp; ", " &amp; T_Boleto[[#This Row],[SeqID]] &amp; ", " &amp; SUBSTITUTE(T_Boleto[[#This Row],[Valor]],",",".",1) &amp; ", '" &amp; TEXT(T_Boleto[[#This Row],[DataVencimento]],"aaaa-mm-dd") &amp; "');"</f>
        <v>insert into t_boleto values(205, 136454, 456.14, '2024-01-10');</v>
      </c>
    </row>
    <row r="2457" spans="1:13">
      <c r="A2457">
        <v>136455</v>
      </c>
      <c r="B2457">
        <v>980</v>
      </c>
      <c r="C2457">
        <v>2</v>
      </c>
      <c r="D2457">
        <v>456.14</v>
      </c>
      <c r="E2457" s="4">
        <v>45089</v>
      </c>
      <c r="F2457" s="4">
        <v>45332</v>
      </c>
      <c r="G2457">
        <v>0</v>
      </c>
      <c r="H2457" t="s">
        <v>7460</v>
      </c>
      <c r="I2457" t="s">
        <v>8000</v>
      </c>
      <c r="J2457" t="s">
        <v>8013</v>
      </c>
      <c r="L2457">
        <f>VLOOKUP(T_Boleto[[#This Row],[Acionista]], t_carne!$B$2:$L$292,11,0)</f>
        <v>205</v>
      </c>
      <c r="M2457" t="str">
        <f>"insert into t_boleto values(" &amp; L2457 &amp; ", " &amp; T_Boleto[[#This Row],[SeqID]] &amp; ", " &amp; SUBSTITUTE(T_Boleto[[#This Row],[Valor]],",",".",1) &amp; ", '" &amp; TEXT(T_Boleto[[#This Row],[DataVencimento]],"aaaa-mm-dd") &amp; "');"</f>
        <v>insert into t_boleto values(205, 136455, 456.14, '2024-02-10');</v>
      </c>
    </row>
    <row r="2458" spans="1:13">
      <c r="A2458">
        <v>136456</v>
      </c>
      <c r="B2458">
        <v>980</v>
      </c>
      <c r="C2458">
        <v>2</v>
      </c>
      <c r="D2458">
        <v>456.14</v>
      </c>
      <c r="E2458" s="4">
        <v>45089</v>
      </c>
      <c r="F2458" s="4">
        <v>45361</v>
      </c>
      <c r="G2458">
        <v>0</v>
      </c>
      <c r="H2458" t="s">
        <v>7460</v>
      </c>
      <c r="I2458" t="s">
        <v>8000</v>
      </c>
      <c r="J2458" t="s">
        <v>8001</v>
      </c>
      <c r="L2458">
        <f>VLOOKUP(T_Boleto[[#This Row],[Acionista]], t_carne!$B$2:$L$292,11,0)</f>
        <v>205</v>
      </c>
      <c r="M2458" t="str">
        <f>"insert into t_boleto values(" &amp; L2458 &amp; ", " &amp; T_Boleto[[#This Row],[SeqID]] &amp; ", " &amp; SUBSTITUTE(T_Boleto[[#This Row],[Valor]],",",".",1) &amp; ", '" &amp; TEXT(T_Boleto[[#This Row],[DataVencimento]],"aaaa-mm-dd") &amp; "');"</f>
        <v>insert into t_boleto values(205, 136456, 456.14, '2024-03-10');</v>
      </c>
    </row>
    <row r="2459" spans="1:13">
      <c r="A2459">
        <v>136457</v>
      </c>
      <c r="B2459">
        <v>980</v>
      </c>
      <c r="C2459">
        <v>2</v>
      </c>
      <c r="D2459">
        <v>456.14</v>
      </c>
      <c r="E2459" s="4">
        <v>45089</v>
      </c>
      <c r="F2459" s="4">
        <v>45392</v>
      </c>
      <c r="G2459">
        <v>0</v>
      </c>
      <c r="H2459" t="s">
        <v>7460</v>
      </c>
      <c r="I2459" t="s">
        <v>8000</v>
      </c>
      <c r="J2459" t="s">
        <v>8002</v>
      </c>
      <c r="L2459">
        <f>VLOOKUP(T_Boleto[[#This Row],[Acionista]], t_carne!$B$2:$L$292,11,0)</f>
        <v>205</v>
      </c>
      <c r="M2459" t="str">
        <f>"insert into t_boleto values(" &amp; L2459 &amp; ", " &amp; T_Boleto[[#This Row],[SeqID]] &amp; ", " &amp; SUBSTITUTE(T_Boleto[[#This Row],[Valor]],",",".",1) &amp; ", '" &amp; TEXT(T_Boleto[[#This Row],[DataVencimento]],"aaaa-mm-dd") &amp; "');"</f>
        <v>insert into t_boleto values(205, 136457, 456.14, '2024-04-10');</v>
      </c>
    </row>
    <row r="2460" spans="1:13">
      <c r="A2460">
        <v>136458</v>
      </c>
      <c r="B2460">
        <v>980</v>
      </c>
      <c r="C2460">
        <v>2</v>
      </c>
      <c r="D2460">
        <v>456.14</v>
      </c>
      <c r="E2460" s="4">
        <v>45089</v>
      </c>
      <c r="F2460" s="4">
        <v>45422</v>
      </c>
      <c r="G2460">
        <v>0</v>
      </c>
      <c r="H2460" t="s">
        <v>7460</v>
      </c>
      <c r="I2460" t="s">
        <v>8000</v>
      </c>
      <c r="J2460" t="s">
        <v>8003</v>
      </c>
      <c r="L2460">
        <f>VLOOKUP(T_Boleto[[#This Row],[Acionista]], t_carne!$B$2:$L$292,11,0)</f>
        <v>205</v>
      </c>
      <c r="M2460" t="str">
        <f>"insert into t_boleto values(" &amp; L2460 &amp; ", " &amp; T_Boleto[[#This Row],[SeqID]] &amp; ", " &amp; SUBSTITUTE(T_Boleto[[#This Row],[Valor]],",",".",1) &amp; ", '" &amp; TEXT(T_Boleto[[#This Row],[DataVencimento]],"aaaa-mm-dd") &amp; "');"</f>
        <v>insert into t_boleto values(205, 136458, 456.14, '2024-05-10');</v>
      </c>
    </row>
    <row r="2461" spans="1:13">
      <c r="A2461">
        <v>136459</v>
      </c>
      <c r="B2461">
        <v>980</v>
      </c>
      <c r="C2461">
        <v>2</v>
      </c>
      <c r="D2461">
        <v>456.14</v>
      </c>
      <c r="E2461" s="4">
        <v>45089</v>
      </c>
      <c r="F2461" s="4">
        <v>45453</v>
      </c>
      <c r="G2461">
        <v>0</v>
      </c>
      <c r="H2461" t="s">
        <v>7460</v>
      </c>
      <c r="I2461" t="s">
        <v>8000</v>
      </c>
      <c r="J2461" t="s">
        <v>8004</v>
      </c>
      <c r="L2461">
        <f>VLOOKUP(T_Boleto[[#This Row],[Acionista]], t_carne!$B$2:$L$292,11,0)</f>
        <v>205</v>
      </c>
      <c r="M2461" t="str">
        <f>"insert into t_boleto values(" &amp; L2461 &amp; ", " &amp; T_Boleto[[#This Row],[SeqID]] &amp; ", " &amp; SUBSTITUTE(T_Boleto[[#This Row],[Valor]],",",".",1) &amp; ", '" &amp; TEXT(T_Boleto[[#This Row],[DataVencimento]],"aaaa-mm-dd") &amp; "');"</f>
        <v>insert into t_boleto values(205, 136459, 456.14, '2024-06-10');</v>
      </c>
    </row>
    <row r="2462" spans="1:13">
      <c r="A2462">
        <v>136460</v>
      </c>
      <c r="B2462">
        <v>680</v>
      </c>
      <c r="C2462">
        <v>2</v>
      </c>
      <c r="D2462">
        <v>456.14</v>
      </c>
      <c r="E2462" s="4">
        <v>45089</v>
      </c>
      <c r="F2462" s="4">
        <v>45117</v>
      </c>
      <c r="G2462">
        <v>0</v>
      </c>
      <c r="H2462" t="s">
        <v>7250</v>
      </c>
      <c r="I2462" t="s">
        <v>8000</v>
      </c>
      <c r="J2462" t="s">
        <v>8006</v>
      </c>
      <c r="L2462">
        <f>VLOOKUP(T_Boleto[[#This Row],[Acionista]], t_carne!$B$2:$L$292,11,0)</f>
        <v>206</v>
      </c>
      <c r="M2462" t="str">
        <f>"insert into t_boleto values(" &amp; L2462 &amp; ", " &amp; T_Boleto[[#This Row],[SeqID]] &amp; ", " &amp; SUBSTITUTE(T_Boleto[[#This Row],[Valor]],",",".",1) &amp; ", '" &amp; TEXT(T_Boleto[[#This Row],[DataVencimento]],"aaaa-mm-dd") &amp; "');"</f>
        <v>insert into t_boleto values(206, 136460, 456.14, '2023-07-10');</v>
      </c>
    </row>
    <row r="2463" spans="1:13">
      <c r="A2463">
        <v>136461</v>
      </c>
      <c r="B2463">
        <v>680</v>
      </c>
      <c r="C2463">
        <v>2</v>
      </c>
      <c r="D2463">
        <v>456.14</v>
      </c>
      <c r="E2463" s="4">
        <v>45089</v>
      </c>
      <c r="F2463" s="4">
        <v>45148</v>
      </c>
      <c r="G2463">
        <v>0</v>
      </c>
      <c r="H2463" t="s">
        <v>7250</v>
      </c>
      <c r="I2463" t="s">
        <v>8000</v>
      </c>
      <c r="J2463" t="s">
        <v>8007</v>
      </c>
      <c r="L2463">
        <f>VLOOKUP(T_Boleto[[#This Row],[Acionista]], t_carne!$B$2:$L$292,11,0)</f>
        <v>206</v>
      </c>
      <c r="M2463" t="str">
        <f>"insert into t_boleto values(" &amp; L2463 &amp; ", " &amp; T_Boleto[[#This Row],[SeqID]] &amp; ", " &amp; SUBSTITUTE(T_Boleto[[#This Row],[Valor]],",",".",1) &amp; ", '" &amp; TEXT(T_Boleto[[#This Row],[DataVencimento]],"aaaa-mm-dd") &amp; "');"</f>
        <v>insert into t_boleto values(206, 136461, 456.14, '2023-08-10');</v>
      </c>
    </row>
    <row r="2464" spans="1:13">
      <c r="A2464">
        <v>136462</v>
      </c>
      <c r="B2464">
        <v>680</v>
      </c>
      <c r="C2464">
        <v>2</v>
      </c>
      <c r="D2464">
        <v>456.14</v>
      </c>
      <c r="E2464" s="4">
        <v>45089</v>
      </c>
      <c r="F2464" s="4">
        <v>45179</v>
      </c>
      <c r="G2464">
        <v>0</v>
      </c>
      <c r="H2464" t="s">
        <v>7250</v>
      </c>
      <c r="I2464" t="s">
        <v>8000</v>
      </c>
      <c r="J2464" t="s">
        <v>8008</v>
      </c>
      <c r="L2464">
        <f>VLOOKUP(T_Boleto[[#This Row],[Acionista]], t_carne!$B$2:$L$292,11,0)</f>
        <v>206</v>
      </c>
      <c r="M2464" t="str">
        <f>"insert into t_boleto values(" &amp; L2464 &amp; ", " &amp; T_Boleto[[#This Row],[SeqID]] &amp; ", " &amp; SUBSTITUTE(T_Boleto[[#This Row],[Valor]],",",".",1) &amp; ", '" &amp; TEXT(T_Boleto[[#This Row],[DataVencimento]],"aaaa-mm-dd") &amp; "');"</f>
        <v>insert into t_boleto values(206, 136462, 456.14, '2023-09-10');</v>
      </c>
    </row>
    <row r="2465" spans="1:13">
      <c r="A2465">
        <v>136463</v>
      </c>
      <c r="B2465">
        <v>680</v>
      </c>
      <c r="C2465">
        <v>2</v>
      </c>
      <c r="D2465">
        <v>456.14</v>
      </c>
      <c r="E2465" s="4">
        <v>45089</v>
      </c>
      <c r="F2465" s="4">
        <v>45209</v>
      </c>
      <c r="G2465">
        <v>0</v>
      </c>
      <c r="H2465" t="s">
        <v>7250</v>
      </c>
      <c r="I2465" t="s">
        <v>8000</v>
      </c>
      <c r="J2465" t="s">
        <v>8009</v>
      </c>
      <c r="L2465">
        <f>VLOOKUP(T_Boleto[[#This Row],[Acionista]], t_carne!$B$2:$L$292,11,0)</f>
        <v>206</v>
      </c>
      <c r="M2465" t="str">
        <f>"insert into t_boleto values(" &amp; L2465 &amp; ", " &amp; T_Boleto[[#This Row],[SeqID]] &amp; ", " &amp; SUBSTITUTE(T_Boleto[[#This Row],[Valor]],",",".",1) &amp; ", '" &amp; TEXT(T_Boleto[[#This Row],[DataVencimento]],"aaaa-mm-dd") &amp; "');"</f>
        <v>insert into t_boleto values(206, 136463, 456.14, '2023-10-10');</v>
      </c>
    </row>
    <row r="2466" spans="1:13">
      <c r="A2466">
        <v>136464</v>
      </c>
      <c r="B2466">
        <v>680</v>
      </c>
      <c r="C2466">
        <v>2</v>
      </c>
      <c r="D2466">
        <v>456.14</v>
      </c>
      <c r="E2466" s="4">
        <v>45089</v>
      </c>
      <c r="F2466" s="4">
        <v>45240</v>
      </c>
      <c r="G2466">
        <v>0</v>
      </c>
      <c r="H2466" t="s">
        <v>7250</v>
      </c>
      <c r="I2466" t="s">
        <v>8000</v>
      </c>
      <c r="J2466" t="s">
        <v>8010</v>
      </c>
      <c r="L2466">
        <f>VLOOKUP(T_Boleto[[#This Row],[Acionista]], t_carne!$B$2:$L$292,11,0)</f>
        <v>206</v>
      </c>
      <c r="M2466" t="str">
        <f>"insert into t_boleto values(" &amp; L2466 &amp; ", " &amp; T_Boleto[[#This Row],[SeqID]] &amp; ", " &amp; SUBSTITUTE(T_Boleto[[#This Row],[Valor]],",",".",1) &amp; ", '" &amp; TEXT(T_Boleto[[#This Row],[DataVencimento]],"aaaa-mm-dd") &amp; "');"</f>
        <v>insert into t_boleto values(206, 136464, 456.14, '2023-11-10');</v>
      </c>
    </row>
    <row r="2467" spans="1:13">
      <c r="A2467">
        <v>136465</v>
      </c>
      <c r="B2467">
        <v>680</v>
      </c>
      <c r="C2467">
        <v>2</v>
      </c>
      <c r="D2467">
        <v>456.14</v>
      </c>
      <c r="E2467" s="4">
        <v>45089</v>
      </c>
      <c r="F2467" s="4">
        <v>45270</v>
      </c>
      <c r="G2467">
        <v>0</v>
      </c>
      <c r="H2467" t="s">
        <v>7250</v>
      </c>
      <c r="I2467" t="s">
        <v>8000</v>
      </c>
      <c r="J2467" t="s">
        <v>8011</v>
      </c>
      <c r="L2467">
        <f>VLOOKUP(T_Boleto[[#This Row],[Acionista]], t_carne!$B$2:$L$292,11,0)</f>
        <v>206</v>
      </c>
      <c r="M2467" t="str">
        <f>"insert into t_boleto values(" &amp; L2467 &amp; ", " &amp; T_Boleto[[#This Row],[SeqID]] &amp; ", " &amp; SUBSTITUTE(T_Boleto[[#This Row],[Valor]],",",".",1) &amp; ", '" &amp; TEXT(T_Boleto[[#This Row],[DataVencimento]],"aaaa-mm-dd") &amp; "');"</f>
        <v>insert into t_boleto values(206, 136465, 456.14, '2023-12-10');</v>
      </c>
    </row>
    <row r="2468" spans="1:13">
      <c r="A2468">
        <v>136466</v>
      </c>
      <c r="B2468">
        <v>680</v>
      </c>
      <c r="C2468">
        <v>2</v>
      </c>
      <c r="D2468">
        <v>456.14</v>
      </c>
      <c r="E2468" s="4">
        <v>45089</v>
      </c>
      <c r="F2468" s="4">
        <v>45301</v>
      </c>
      <c r="G2468">
        <v>0</v>
      </c>
      <c r="H2468" t="s">
        <v>7250</v>
      </c>
      <c r="I2468" t="s">
        <v>8000</v>
      </c>
      <c r="J2468" t="s">
        <v>8012</v>
      </c>
      <c r="L2468">
        <f>VLOOKUP(T_Boleto[[#This Row],[Acionista]], t_carne!$B$2:$L$292,11,0)</f>
        <v>206</v>
      </c>
      <c r="M2468" t="str">
        <f>"insert into t_boleto values(" &amp; L2468 &amp; ", " &amp; T_Boleto[[#This Row],[SeqID]] &amp; ", " &amp; SUBSTITUTE(T_Boleto[[#This Row],[Valor]],",",".",1) &amp; ", '" &amp; TEXT(T_Boleto[[#This Row],[DataVencimento]],"aaaa-mm-dd") &amp; "');"</f>
        <v>insert into t_boleto values(206, 136466, 456.14, '2024-01-10');</v>
      </c>
    </row>
    <row r="2469" spans="1:13">
      <c r="A2469">
        <v>136467</v>
      </c>
      <c r="B2469">
        <v>680</v>
      </c>
      <c r="C2469">
        <v>2</v>
      </c>
      <c r="D2469">
        <v>456.14</v>
      </c>
      <c r="E2469" s="4">
        <v>45089</v>
      </c>
      <c r="F2469" s="4">
        <v>45332</v>
      </c>
      <c r="G2469">
        <v>0</v>
      </c>
      <c r="H2469" t="s">
        <v>7250</v>
      </c>
      <c r="I2469" t="s">
        <v>8000</v>
      </c>
      <c r="J2469" t="s">
        <v>8013</v>
      </c>
      <c r="L2469">
        <f>VLOOKUP(T_Boleto[[#This Row],[Acionista]], t_carne!$B$2:$L$292,11,0)</f>
        <v>206</v>
      </c>
      <c r="M2469" t="str">
        <f>"insert into t_boleto values(" &amp; L2469 &amp; ", " &amp; T_Boleto[[#This Row],[SeqID]] &amp; ", " &amp; SUBSTITUTE(T_Boleto[[#This Row],[Valor]],",",".",1) &amp; ", '" &amp; TEXT(T_Boleto[[#This Row],[DataVencimento]],"aaaa-mm-dd") &amp; "');"</f>
        <v>insert into t_boleto values(206, 136467, 456.14, '2024-02-10');</v>
      </c>
    </row>
    <row r="2470" spans="1:13">
      <c r="A2470">
        <v>136468</v>
      </c>
      <c r="B2470">
        <v>680</v>
      </c>
      <c r="C2470">
        <v>2</v>
      </c>
      <c r="D2470">
        <v>456.14</v>
      </c>
      <c r="E2470" s="4">
        <v>45089</v>
      </c>
      <c r="F2470" s="4">
        <v>45361</v>
      </c>
      <c r="G2470">
        <v>0</v>
      </c>
      <c r="H2470" t="s">
        <v>7250</v>
      </c>
      <c r="I2470" t="s">
        <v>8000</v>
      </c>
      <c r="J2470" t="s">
        <v>8001</v>
      </c>
      <c r="L2470">
        <f>VLOOKUP(T_Boleto[[#This Row],[Acionista]], t_carne!$B$2:$L$292,11,0)</f>
        <v>206</v>
      </c>
      <c r="M2470" t="str">
        <f>"insert into t_boleto values(" &amp; L2470 &amp; ", " &amp; T_Boleto[[#This Row],[SeqID]] &amp; ", " &amp; SUBSTITUTE(T_Boleto[[#This Row],[Valor]],",",".",1) &amp; ", '" &amp; TEXT(T_Boleto[[#This Row],[DataVencimento]],"aaaa-mm-dd") &amp; "');"</f>
        <v>insert into t_boleto values(206, 136468, 456.14, '2024-03-10');</v>
      </c>
    </row>
    <row r="2471" spans="1:13">
      <c r="A2471">
        <v>136469</v>
      </c>
      <c r="B2471">
        <v>680</v>
      </c>
      <c r="C2471">
        <v>2</v>
      </c>
      <c r="D2471">
        <v>456.14</v>
      </c>
      <c r="E2471" s="4">
        <v>45089</v>
      </c>
      <c r="F2471" s="4">
        <v>45392</v>
      </c>
      <c r="G2471">
        <v>0</v>
      </c>
      <c r="H2471" t="s">
        <v>7250</v>
      </c>
      <c r="I2471" t="s">
        <v>8000</v>
      </c>
      <c r="J2471" t="s">
        <v>8002</v>
      </c>
      <c r="L2471">
        <f>VLOOKUP(T_Boleto[[#This Row],[Acionista]], t_carne!$B$2:$L$292,11,0)</f>
        <v>206</v>
      </c>
      <c r="M2471" t="str">
        <f>"insert into t_boleto values(" &amp; L2471 &amp; ", " &amp; T_Boleto[[#This Row],[SeqID]] &amp; ", " &amp; SUBSTITUTE(T_Boleto[[#This Row],[Valor]],",",".",1) &amp; ", '" &amp; TEXT(T_Boleto[[#This Row],[DataVencimento]],"aaaa-mm-dd") &amp; "');"</f>
        <v>insert into t_boleto values(206, 136469, 456.14, '2024-04-10');</v>
      </c>
    </row>
    <row r="2472" spans="1:13">
      <c r="A2472">
        <v>136470</v>
      </c>
      <c r="B2472">
        <v>680</v>
      </c>
      <c r="C2472">
        <v>2</v>
      </c>
      <c r="D2472">
        <v>456.14</v>
      </c>
      <c r="E2472" s="4">
        <v>45089</v>
      </c>
      <c r="F2472" s="4">
        <v>45422</v>
      </c>
      <c r="G2472">
        <v>0</v>
      </c>
      <c r="H2472" t="s">
        <v>7250</v>
      </c>
      <c r="I2472" t="s">
        <v>8000</v>
      </c>
      <c r="J2472" t="s">
        <v>8003</v>
      </c>
      <c r="L2472">
        <f>VLOOKUP(T_Boleto[[#This Row],[Acionista]], t_carne!$B$2:$L$292,11,0)</f>
        <v>206</v>
      </c>
      <c r="M2472" t="str">
        <f>"insert into t_boleto values(" &amp; L2472 &amp; ", " &amp; T_Boleto[[#This Row],[SeqID]] &amp; ", " &amp; SUBSTITUTE(T_Boleto[[#This Row],[Valor]],",",".",1) &amp; ", '" &amp; TEXT(T_Boleto[[#This Row],[DataVencimento]],"aaaa-mm-dd") &amp; "');"</f>
        <v>insert into t_boleto values(206, 136470, 456.14, '2024-05-10');</v>
      </c>
    </row>
    <row r="2473" spans="1:13">
      <c r="A2473">
        <v>136471</v>
      </c>
      <c r="B2473">
        <v>680</v>
      </c>
      <c r="C2473">
        <v>2</v>
      </c>
      <c r="D2473">
        <v>456.14</v>
      </c>
      <c r="E2473" s="4">
        <v>45089</v>
      </c>
      <c r="F2473" s="4">
        <v>45453</v>
      </c>
      <c r="G2473">
        <v>0</v>
      </c>
      <c r="H2473" t="s">
        <v>7250</v>
      </c>
      <c r="I2473" t="s">
        <v>8000</v>
      </c>
      <c r="J2473" t="s">
        <v>8004</v>
      </c>
      <c r="L2473">
        <f>VLOOKUP(T_Boleto[[#This Row],[Acionista]], t_carne!$B$2:$L$292,11,0)</f>
        <v>206</v>
      </c>
      <c r="M2473" t="str">
        <f>"insert into t_boleto values(" &amp; L2473 &amp; ", " &amp; T_Boleto[[#This Row],[SeqID]] &amp; ", " &amp; SUBSTITUTE(T_Boleto[[#This Row],[Valor]],",",".",1) &amp; ", '" &amp; TEXT(T_Boleto[[#This Row],[DataVencimento]],"aaaa-mm-dd") &amp; "');"</f>
        <v>insert into t_boleto values(206, 136471, 456.14, '2024-06-10');</v>
      </c>
    </row>
    <row r="2474" spans="1:13">
      <c r="A2474">
        <v>136472</v>
      </c>
      <c r="B2474">
        <v>839</v>
      </c>
      <c r="C2474">
        <v>2</v>
      </c>
      <c r="D2474">
        <v>839.28</v>
      </c>
      <c r="E2474" s="4">
        <v>45089</v>
      </c>
      <c r="F2474" s="4">
        <v>45117</v>
      </c>
      <c r="G2474">
        <v>0</v>
      </c>
      <c r="H2474" t="s">
        <v>7331</v>
      </c>
      <c r="I2474" t="s">
        <v>8005</v>
      </c>
      <c r="J2474" t="s">
        <v>8006</v>
      </c>
      <c r="L2474">
        <f>VLOOKUP(T_Boleto[[#This Row],[Acionista]], t_carne!$B$2:$L$292,11,0)</f>
        <v>207</v>
      </c>
      <c r="M2474" t="str">
        <f>"insert into t_boleto values(" &amp; L2474 &amp; ", " &amp; T_Boleto[[#This Row],[SeqID]] &amp; ", " &amp; SUBSTITUTE(T_Boleto[[#This Row],[Valor]],",",".",1) &amp; ", '" &amp; TEXT(T_Boleto[[#This Row],[DataVencimento]],"aaaa-mm-dd") &amp; "');"</f>
        <v>insert into t_boleto values(207, 136472, 839.28, '2023-07-10');</v>
      </c>
    </row>
    <row r="2475" spans="1:13">
      <c r="A2475">
        <v>136473</v>
      </c>
      <c r="B2475">
        <v>839</v>
      </c>
      <c r="C2475">
        <v>2</v>
      </c>
      <c r="D2475">
        <v>839.28</v>
      </c>
      <c r="E2475" s="4">
        <v>45089</v>
      </c>
      <c r="F2475" s="4">
        <v>45148</v>
      </c>
      <c r="G2475">
        <v>0</v>
      </c>
      <c r="H2475" t="s">
        <v>7331</v>
      </c>
      <c r="I2475" t="s">
        <v>8005</v>
      </c>
      <c r="J2475" t="s">
        <v>8007</v>
      </c>
      <c r="L2475">
        <f>VLOOKUP(T_Boleto[[#This Row],[Acionista]], t_carne!$B$2:$L$292,11,0)</f>
        <v>207</v>
      </c>
      <c r="M2475" t="str">
        <f>"insert into t_boleto values(" &amp; L2475 &amp; ", " &amp; T_Boleto[[#This Row],[SeqID]] &amp; ", " &amp; SUBSTITUTE(T_Boleto[[#This Row],[Valor]],",",".",1) &amp; ", '" &amp; TEXT(T_Boleto[[#This Row],[DataVencimento]],"aaaa-mm-dd") &amp; "');"</f>
        <v>insert into t_boleto values(207, 136473, 839.28, '2023-08-10');</v>
      </c>
    </row>
    <row r="2476" spans="1:13">
      <c r="A2476">
        <v>136474</v>
      </c>
      <c r="B2476">
        <v>839</v>
      </c>
      <c r="C2476">
        <v>2</v>
      </c>
      <c r="D2476">
        <v>839.28</v>
      </c>
      <c r="E2476" s="4">
        <v>45089</v>
      </c>
      <c r="F2476" s="4">
        <v>45179</v>
      </c>
      <c r="G2476">
        <v>0</v>
      </c>
      <c r="H2476" t="s">
        <v>7331</v>
      </c>
      <c r="I2476" t="s">
        <v>8005</v>
      </c>
      <c r="J2476" t="s">
        <v>8008</v>
      </c>
      <c r="L2476">
        <f>VLOOKUP(T_Boleto[[#This Row],[Acionista]], t_carne!$B$2:$L$292,11,0)</f>
        <v>207</v>
      </c>
      <c r="M2476" t="str">
        <f>"insert into t_boleto values(" &amp; L2476 &amp; ", " &amp; T_Boleto[[#This Row],[SeqID]] &amp; ", " &amp; SUBSTITUTE(T_Boleto[[#This Row],[Valor]],",",".",1) &amp; ", '" &amp; TEXT(T_Boleto[[#This Row],[DataVencimento]],"aaaa-mm-dd") &amp; "');"</f>
        <v>insert into t_boleto values(207, 136474, 839.28, '2023-09-10');</v>
      </c>
    </row>
    <row r="2477" spans="1:13">
      <c r="A2477">
        <v>136475</v>
      </c>
      <c r="B2477">
        <v>839</v>
      </c>
      <c r="C2477">
        <v>2</v>
      </c>
      <c r="D2477">
        <v>839.28</v>
      </c>
      <c r="E2477" s="4">
        <v>45089</v>
      </c>
      <c r="F2477" s="4">
        <v>45209</v>
      </c>
      <c r="G2477">
        <v>0</v>
      </c>
      <c r="H2477" t="s">
        <v>7331</v>
      </c>
      <c r="I2477" t="s">
        <v>8005</v>
      </c>
      <c r="J2477" t="s">
        <v>8009</v>
      </c>
      <c r="L2477">
        <f>VLOOKUP(T_Boleto[[#This Row],[Acionista]], t_carne!$B$2:$L$292,11,0)</f>
        <v>207</v>
      </c>
      <c r="M2477" t="str">
        <f>"insert into t_boleto values(" &amp; L2477 &amp; ", " &amp; T_Boleto[[#This Row],[SeqID]] &amp; ", " &amp; SUBSTITUTE(T_Boleto[[#This Row],[Valor]],",",".",1) &amp; ", '" &amp; TEXT(T_Boleto[[#This Row],[DataVencimento]],"aaaa-mm-dd") &amp; "');"</f>
        <v>insert into t_boleto values(207, 136475, 839.28, '2023-10-10');</v>
      </c>
    </row>
    <row r="2478" spans="1:13">
      <c r="A2478">
        <v>136476</v>
      </c>
      <c r="B2478">
        <v>839</v>
      </c>
      <c r="C2478">
        <v>2</v>
      </c>
      <c r="D2478">
        <v>839.28</v>
      </c>
      <c r="E2478" s="4">
        <v>45089</v>
      </c>
      <c r="F2478" s="4">
        <v>45240</v>
      </c>
      <c r="G2478">
        <v>0</v>
      </c>
      <c r="H2478" t="s">
        <v>7331</v>
      </c>
      <c r="I2478" t="s">
        <v>8005</v>
      </c>
      <c r="J2478" t="s">
        <v>8010</v>
      </c>
      <c r="L2478">
        <f>VLOOKUP(T_Boleto[[#This Row],[Acionista]], t_carne!$B$2:$L$292,11,0)</f>
        <v>207</v>
      </c>
      <c r="M2478" t="str">
        <f>"insert into t_boleto values(" &amp; L2478 &amp; ", " &amp; T_Boleto[[#This Row],[SeqID]] &amp; ", " &amp; SUBSTITUTE(T_Boleto[[#This Row],[Valor]],",",".",1) &amp; ", '" &amp; TEXT(T_Boleto[[#This Row],[DataVencimento]],"aaaa-mm-dd") &amp; "');"</f>
        <v>insert into t_boleto values(207, 136476, 839.28, '2023-11-10');</v>
      </c>
    </row>
    <row r="2479" spans="1:13">
      <c r="A2479">
        <v>136477</v>
      </c>
      <c r="B2479">
        <v>839</v>
      </c>
      <c r="C2479">
        <v>2</v>
      </c>
      <c r="D2479">
        <v>839.28</v>
      </c>
      <c r="E2479" s="4">
        <v>45089</v>
      </c>
      <c r="F2479" s="4">
        <v>45270</v>
      </c>
      <c r="G2479">
        <v>0</v>
      </c>
      <c r="H2479" t="s">
        <v>7331</v>
      </c>
      <c r="I2479" t="s">
        <v>8005</v>
      </c>
      <c r="J2479" t="s">
        <v>8011</v>
      </c>
      <c r="L2479">
        <f>VLOOKUP(T_Boleto[[#This Row],[Acionista]], t_carne!$B$2:$L$292,11,0)</f>
        <v>207</v>
      </c>
      <c r="M2479" t="str">
        <f>"insert into t_boleto values(" &amp; L2479 &amp; ", " &amp; T_Boleto[[#This Row],[SeqID]] &amp; ", " &amp; SUBSTITUTE(T_Boleto[[#This Row],[Valor]],",",".",1) &amp; ", '" &amp; TEXT(T_Boleto[[#This Row],[DataVencimento]],"aaaa-mm-dd") &amp; "');"</f>
        <v>insert into t_boleto values(207, 136477, 839.28, '2023-12-10');</v>
      </c>
    </row>
    <row r="2480" spans="1:13">
      <c r="A2480">
        <v>136478</v>
      </c>
      <c r="B2480">
        <v>839</v>
      </c>
      <c r="C2480">
        <v>2</v>
      </c>
      <c r="D2480">
        <v>839.28</v>
      </c>
      <c r="E2480" s="4">
        <v>45089</v>
      </c>
      <c r="F2480" s="4">
        <v>45301</v>
      </c>
      <c r="G2480">
        <v>0</v>
      </c>
      <c r="H2480" t="s">
        <v>7331</v>
      </c>
      <c r="I2480" t="s">
        <v>8005</v>
      </c>
      <c r="J2480" t="s">
        <v>8012</v>
      </c>
      <c r="L2480">
        <f>VLOOKUP(T_Boleto[[#This Row],[Acionista]], t_carne!$B$2:$L$292,11,0)</f>
        <v>207</v>
      </c>
      <c r="M2480" t="str">
        <f>"insert into t_boleto values(" &amp; L2480 &amp; ", " &amp; T_Boleto[[#This Row],[SeqID]] &amp; ", " &amp; SUBSTITUTE(T_Boleto[[#This Row],[Valor]],",",".",1) &amp; ", '" &amp; TEXT(T_Boleto[[#This Row],[DataVencimento]],"aaaa-mm-dd") &amp; "');"</f>
        <v>insert into t_boleto values(207, 136478, 839.28, '2024-01-10');</v>
      </c>
    </row>
    <row r="2481" spans="1:13">
      <c r="A2481">
        <v>136479</v>
      </c>
      <c r="B2481">
        <v>839</v>
      </c>
      <c r="C2481">
        <v>2</v>
      </c>
      <c r="D2481">
        <v>839.28</v>
      </c>
      <c r="E2481" s="4">
        <v>45089</v>
      </c>
      <c r="F2481" s="4">
        <v>45332</v>
      </c>
      <c r="G2481">
        <v>0</v>
      </c>
      <c r="H2481" t="s">
        <v>7331</v>
      </c>
      <c r="I2481" t="s">
        <v>8005</v>
      </c>
      <c r="J2481" t="s">
        <v>8013</v>
      </c>
      <c r="L2481">
        <f>VLOOKUP(T_Boleto[[#This Row],[Acionista]], t_carne!$B$2:$L$292,11,0)</f>
        <v>207</v>
      </c>
      <c r="M2481" t="str">
        <f>"insert into t_boleto values(" &amp; L2481 &amp; ", " &amp; T_Boleto[[#This Row],[SeqID]] &amp; ", " &amp; SUBSTITUTE(T_Boleto[[#This Row],[Valor]],",",".",1) &amp; ", '" &amp; TEXT(T_Boleto[[#This Row],[DataVencimento]],"aaaa-mm-dd") &amp; "');"</f>
        <v>insert into t_boleto values(207, 136479, 839.28, '2024-02-10');</v>
      </c>
    </row>
    <row r="2482" spans="1:13">
      <c r="A2482">
        <v>136480</v>
      </c>
      <c r="B2482">
        <v>839</v>
      </c>
      <c r="C2482">
        <v>2</v>
      </c>
      <c r="D2482">
        <v>839.28</v>
      </c>
      <c r="E2482" s="4">
        <v>45089</v>
      </c>
      <c r="F2482" s="4">
        <v>45361</v>
      </c>
      <c r="G2482">
        <v>0</v>
      </c>
      <c r="H2482" t="s">
        <v>7331</v>
      </c>
      <c r="I2482" t="s">
        <v>8005</v>
      </c>
      <c r="J2482" t="s">
        <v>8001</v>
      </c>
      <c r="L2482">
        <f>VLOOKUP(T_Boleto[[#This Row],[Acionista]], t_carne!$B$2:$L$292,11,0)</f>
        <v>207</v>
      </c>
      <c r="M2482" t="str">
        <f>"insert into t_boleto values(" &amp; L2482 &amp; ", " &amp; T_Boleto[[#This Row],[SeqID]] &amp; ", " &amp; SUBSTITUTE(T_Boleto[[#This Row],[Valor]],",",".",1) &amp; ", '" &amp; TEXT(T_Boleto[[#This Row],[DataVencimento]],"aaaa-mm-dd") &amp; "');"</f>
        <v>insert into t_boleto values(207, 136480, 839.28, '2024-03-10');</v>
      </c>
    </row>
    <row r="2483" spans="1:13">
      <c r="A2483">
        <v>136481</v>
      </c>
      <c r="B2483">
        <v>839</v>
      </c>
      <c r="C2483">
        <v>2</v>
      </c>
      <c r="D2483">
        <v>839.28</v>
      </c>
      <c r="E2483" s="4">
        <v>45089</v>
      </c>
      <c r="F2483" s="4">
        <v>45392</v>
      </c>
      <c r="G2483">
        <v>0</v>
      </c>
      <c r="H2483" t="s">
        <v>7331</v>
      </c>
      <c r="I2483" t="s">
        <v>8005</v>
      </c>
      <c r="J2483" t="s">
        <v>8002</v>
      </c>
      <c r="L2483">
        <f>VLOOKUP(T_Boleto[[#This Row],[Acionista]], t_carne!$B$2:$L$292,11,0)</f>
        <v>207</v>
      </c>
      <c r="M2483" t="str">
        <f>"insert into t_boleto values(" &amp; L2483 &amp; ", " &amp; T_Boleto[[#This Row],[SeqID]] &amp; ", " &amp; SUBSTITUTE(T_Boleto[[#This Row],[Valor]],",",".",1) &amp; ", '" &amp; TEXT(T_Boleto[[#This Row],[DataVencimento]],"aaaa-mm-dd") &amp; "');"</f>
        <v>insert into t_boleto values(207, 136481, 839.28, '2024-04-10');</v>
      </c>
    </row>
    <row r="2484" spans="1:13">
      <c r="A2484">
        <v>136482</v>
      </c>
      <c r="B2484">
        <v>839</v>
      </c>
      <c r="C2484">
        <v>2</v>
      </c>
      <c r="D2484">
        <v>839.28</v>
      </c>
      <c r="E2484" s="4">
        <v>45089</v>
      </c>
      <c r="F2484" s="4">
        <v>45422</v>
      </c>
      <c r="G2484">
        <v>0</v>
      </c>
      <c r="H2484" t="s">
        <v>7331</v>
      </c>
      <c r="I2484" t="s">
        <v>8005</v>
      </c>
      <c r="J2484" t="s">
        <v>8003</v>
      </c>
      <c r="L2484">
        <f>VLOOKUP(T_Boleto[[#This Row],[Acionista]], t_carne!$B$2:$L$292,11,0)</f>
        <v>207</v>
      </c>
      <c r="M2484" t="str">
        <f>"insert into t_boleto values(" &amp; L2484 &amp; ", " &amp; T_Boleto[[#This Row],[SeqID]] &amp; ", " &amp; SUBSTITUTE(T_Boleto[[#This Row],[Valor]],",",".",1) &amp; ", '" &amp; TEXT(T_Boleto[[#This Row],[DataVencimento]],"aaaa-mm-dd") &amp; "');"</f>
        <v>insert into t_boleto values(207, 136482, 839.28, '2024-05-10');</v>
      </c>
    </row>
    <row r="2485" spans="1:13">
      <c r="A2485">
        <v>136483</v>
      </c>
      <c r="B2485">
        <v>839</v>
      </c>
      <c r="C2485">
        <v>2</v>
      </c>
      <c r="D2485">
        <v>839.28</v>
      </c>
      <c r="E2485" s="4">
        <v>45089</v>
      </c>
      <c r="F2485" s="4">
        <v>45453</v>
      </c>
      <c r="G2485">
        <v>0</v>
      </c>
      <c r="H2485" t="s">
        <v>7331</v>
      </c>
      <c r="I2485" t="s">
        <v>8005</v>
      </c>
      <c r="J2485" t="s">
        <v>8004</v>
      </c>
      <c r="L2485">
        <f>VLOOKUP(T_Boleto[[#This Row],[Acionista]], t_carne!$B$2:$L$292,11,0)</f>
        <v>207</v>
      </c>
      <c r="M2485" t="str">
        <f>"insert into t_boleto values(" &amp; L2485 &amp; ", " &amp; T_Boleto[[#This Row],[SeqID]] &amp; ", " &amp; SUBSTITUTE(T_Boleto[[#This Row],[Valor]],",",".",1) &amp; ", '" &amp; TEXT(T_Boleto[[#This Row],[DataVencimento]],"aaaa-mm-dd") &amp; "');"</f>
        <v>insert into t_boleto values(207, 136483, 839.28, '2024-06-10');</v>
      </c>
    </row>
    <row r="2486" spans="1:13">
      <c r="A2486">
        <v>136484</v>
      </c>
      <c r="B2486">
        <v>551</v>
      </c>
      <c r="C2486">
        <v>2</v>
      </c>
      <c r="D2486">
        <v>456.14</v>
      </c>
      <c r="E2486" s="4">
        <v>45089</v>
      </c>
      <c r="F2486" s="4">
        <v>45117</v>
      </c>
      <c r="G2486">
        <v>0</v>
      </c>
      <c r="H2486" t="s">
        <v>7183</v>
      </c>
      <c r="I2486" t="s">
        <v>8000</v>
      </c>
      <c r="J2486" t="s">
        <v>8006</v>
      </c>
      <c r="L2486">
        <f>VLOOKUP(T_Boleto[[#This Row],[Acionista]], t_carne!$B$2:$L$292,11,0)</f>
        <v>208</v>
      </c>
      <c r="M2486" t="str">
        <f>"insert into t_boleto values(" &amp; L2486 &amp; ", " &amp; T_Boleto[[#This Row],[SeqID]] &amp; ", " &amp; SUBSTITUTE(T_Boleto[[#This Row],[Valor]],",",".",1) &amp; ", '" &amp; TEXT(T_Boleto[[#This Row],[DataVencimento]],"aaaa-mm-dd") &amp; "');"</f>
        <v>insert into t_boleto values(208, 136484, 456.14, '2023-07-10');</v>
      </c>
    </row>
    <row r="2487" spans="1:13">
      <c r="A2487">
        <v>136485</v>
      </c>
      <c r="B2487">
        <v>551</v>
      </c>
      <c r="C2487">
        <v>2</v>
      </c>
      <c r="D2487">
        <v>456.14</v>
      </c>
      <c r="E2487" s="4">
        <v>45089</v>
      </c>
      <c r="F2487" s="4">
        <v>45148</v>
      </c>
      <c r="G2487">
        <v>0</v>
      </c>
      <c r="H2487" t="s">
        <v>7183</v>
      </c>
      <c r="I2487" t="s">
        <v>8000</v>
      </c>
      <c r="J2487" t="s">
        <v>8007</v>
      </c>
      <c r="L2487">
        <f>VLOOKUP(T_Boleto[[#This Row],[Acionista]], t_carne!$B$2:$L$292,11,0)</f>
        <v>208</v>
      </c>
      <c r="M2487" t="str">
        <f>"insert into t_boleto values(" &amp; L2487 &amp; ", " &amp; T_Boleto[[#This Row],[SeqID]] &amp; ", " &amp; SUBSTITUTE(T_Boleto[[#This Row],[Valor]],",",".",1) &amp; ", '" &amp; TEXT(T_Boleto[[#This Row],[DataVencimento]],"aaaa-mm-dd") &amp; "');"</f>
        <v>insert into t_boleto values(208, 136485, 456.14, '2023-08-10');</v>
      </c>
    </row>
    <row r="2488" spans="1:13">
      <c r="A2488">
        <v>136486</v>
      </c>
      <c r="B2488">
        <v>551</v>
      </c>
      <c r="C2488">
        <v>2</v>
      </c>
      <c r="D2488">
        <v>456.14</v>
      </c>
      <c r="E2488" s="4">
        <v>45089</v>
      </c>
      <c r="F2488" s="4">
        <v>45179</v>
      </c>
      <c r="G2488">
        <v>0</v>
      </c>
      <c r="H2488" t="s">
        <v>7183</v>
      </c>
      <c r="I2488" t="s">
        <v>8000</v>
      </c>
      <c r="J2488" t="s">
        <v>8008</v>
      </c>
      <c r="L2488">
        <f>VLOOKUP(T_Boleto[[#This Row],[Acionista]], t_carne!$B$2:$L$292,11,0)</f>
        <v>208</v>
      </c>
      <c r="M2488" t="str">
        <f>"insert into t_boleto values(" &amp; L2488 &amp; ", " &amp; T_Boleto[[#This Row],[SeqID]] &amp; ", " &amp; SUBSTITUTE(T_Boleto[[#This Row],[Valor]],",",".",1) &amp; ", '" &amp; TEXT(T_Boleto[[#This Row],[DataVencimento]],"aaaa-mm-dd") &amp; "');"</f>
        <v>insert into t_boleto values(208, 136486, 456.14, '2023-09-10');</v>
      </c>
    </row>
    <row r="2489" spans="1:13">
      <c r="A2489">
        <v>136487</v>
      </c>
      <c r="B2489">
        <v>551</v>
      </c>
      <c r="C2489">
        <v>2</v>
      </c>
      <c r="D2489">
        <v>456.14</v>
      </c>
      <c r="E2489" s="4">
        <v>45089</v>
      </c>
      <c r="F2489" s="4">
        <v>45209</v>
      </c>
      <c r="G2489">
        <v>0</v>
      </c>
      <c r="H2489" t="s">
        <v>7183</v>
      </c>
      <c r="I2489" t="s">
        <v>8000</v>
      </c>
      <c r="J2489" t="s">
        <v>8009</v>
      </c>
      <c r="L2489">
        <f>VLOOKUP(T_Boleto[[#This Row],[Acionista]], t_carne!$B$2:$L$292,11,0)</f>
        <v>208</v>
      </c>
      <c r="M2489" t="str">
        <f>"insert into t_boleto values(" &amp; L2489 &amp; ", " &amp; T_Boleto[[#This Row],[SeqID]] &amp; ", " &amp; SUBSTITUTE(T_Boleto[[#This Row],[Valor]],",",".",1) &amp; ", '" &amp; TEXT(T_Boleto[[#This Row],[DataVencimento]],"aaaa-mm-dd") &amp; "');"</f>
        <v>insert into t_boleto values(208, 136487, 456.14, '2023-10-10');</v>
      </c>
    </row>
    <row r="2490" spans="1:13">
      <c r="A2490">
        <v>136488</v>
      </c>
      <c r="B2490">
        <v>551</v>
      </c>
      <c r="C2490">
        <v>2</v>
      </c>
      <c r="D2490">
        <v>456.14</v>
      </c>
      <c r="E2490" s="4">
        <v>45089</v>
      </c>
      <c r="F2490" s="4">
        <v>45240</v>
      </c>
      <c r="G2490">
        <v>0</v>
      </c>
      <c r="H2490" t="s">
        <v>7183</v>
      </c>
      <c r="I2490" t="s">
        <v>8000</v>
      </c>
      <c r="J2490" t="s">
        <v>8010</v>
      </c>
      <c r="L2490">
        <f>VLOOKUP(T_Boleto[[#This Row],[Acionista]], t_carne!$B$2:$L$292,11,0)</f>
        <v>208</v>
      </c>
      <c r="M2490" t="str">
        <f>"insert into t_boleto values(" &amp; L2490 &amp; ", " &amp; T_Boleto[[#This Row],[SeqID]] &amp; ", " &amp; SUBSTITUTE(T_Boleto[[#This Row],[Valor]],",",".",1) &amp; ", '" &amp; TEXT(T_Boleto[[#This Row],[DataVencimento]],"aaaa-mm-dd") &amp; "');"</f>
        <v>insert into t_boleto values(208, 136488, 456.14, '2023-11-10');</v>
      </c>
    </row>
    <row r="2491" spans="1:13">
      <c r="A2491">
        <v>136489</v>
      </c>
      <c r="B2491">
        <v>551</v>
      </c>
      <c r="C2491">
        <v>2</v>
      </c>
      <c r="D2491">
        <v>456.14</v>
      </c>
      <c r="E2491" s="4">
        <v>45089</v>
      </c>
      <c r="F2491" s="4">
        <v>45270</v>
      </c>
      <c r="G2491">
        <v>0</v>
      </c>
      <c r="H2491" t="s">
        <v>7183</v>
      </c>
      <c r="I2491" t="s">
        <v>8000</v>
      </c>
      <c r="J2491" t="s">
        <v>8011</v>
      </c>
      <c r="L2491">
        <f>VLOOKUP(T_Boleto[[#This Row],[Acionista]], t_carne!$B$2:$L$292,11,0)</f>
        <v>208</v>
      </c>
      <c r="M2491" t="str">
        <f>"insert into t_boleto values(" &amp; L2491 &amp; ", " &amp; T_Boleto[[#This Row],[SeqID]] &amp; ", " &amp; SUBSTITUTE(T_Boleto[[#This Row],[Valor]],",",".",1) &amp; ", '" &amp; TEXT(T_Boleto[[#This Row],[DataVencimento]],"aaaa-mm-dd") &amp; "');"</f>
        <v>insert into t_boleto values(208, 136489, 456.14, '2023-12-10');</v>
      </c>
    </row>
    <row r="2492" spans="1:13">
      <c r="A2492">
        <v>136490</v>
      </c>
      <c r="B2492">
        <v>551</v>
      </c>
      <c r="C2492">
        <v>2</v>
      </c>
      <c r="D2492">
        <v>456.14</v>
      </c>
      <c r="E2492" s="4">
        <v>45089</v>
      </c>
      <c r="F2492" s="4">
        <v>45301</v>
      </c>
      <c r="G2492">
        <v>0</v>
      </c>
      <c r="H2492" t="s">
        <v>7183</v>
      </c>
      <c r="I2492" t="s">
        <v>8000</v>
      </c>
      <c r="J2492" t="s">
        <v>8012</v>
      </c>
      <c r="L2492">
        <f>VLOOKUP(T_Boleto[[#This Row],[Acionista]], t_carne!$B$2:$L$292,11,0)</f>
        <v>208</v>
      </c>
      <c r="M2492" t="str">
        <f>"insert into t_boleto values(" &amp; L2492 &amp; ", " &amp; T_Boleto[[#This Row],[SeqID]] &amp; ", " &amp; SUBSTITUTE(T_Boleto[[#This Row],[Valor]],",",".",1) &amp; ", '" &amp; TEXT(T_Boleto[[#This Row],[DataVencimento]],"aaaa-mm-dd") &amp; "');"</f>
        <v>insert into t_boleto values(208, 136490, 456.14, '2024-01-10');</v>
      </c>
    </row>
    <row r="2493" spans="1:13">
      <c r="A2493">
        <v>136491</v>
      </c>
      <c r="B2493">
        <v>551</v>
      </c>
      <c r="C2493">
        <v>2</v>
      </c>
      <c r="D2493">
        <v>456.14</v>
      </c>
      <c r="E2493" s="4">
        <v>45089</v>
      </c>
      <c r="F2493" s="4">
        <v>45332</v>
      </c>
      <c r="G2493">
        <v>0</v>
      </c>
      <c r="H2493" t="s">
        <v>7183</v>
      </c>
      <c r="I2493" t="s">
        <v>8000</v>
      </c>
      <c r="J2493" t="s">
        <v>8013</v>
      </c>
      <c r="L2493">
        <f>VLOOKUP(T_Boleto[[#This Row],[Acionista]], t_carne!$B$2:$L$292,11,0)</f>
        <v>208</v>
      </c>
      <c r="M2493" t="str">
        <f>"insert into t_boleto values(" &amp; L2493 &amp; ", " &amp; T_Boleto[[#This Row],[SeqID]] &amp; ", " &amp; SUBSTITUTE(T_Boleto[[#This Row],[Valor]],",",".",1) &amp; ", '" &amp; TEXT(T_Boleto[[#This Row],[DataVencimento]],"aaaa-mm-dd") &amp; "');"</f>
        <v>insert into t_boleto values(208, 136491, 456.14, '2024-02-10');</v>
      </c>
    </row>
    <row r="2494" spans="1:13">
      <c r="A2494">
        <v>136492</v>
      </c>
      <c r="B2494">
        <v>551</v>
      </c>
      <c r="C2494">
        <v>2</v>
      </c>
      <c r="D2494">
        <v>456.14</v>
      </c>
      <c r="E2494" s="4">
        <v>45089</v>
      </c>
      <c r="F2494" s="4">
        <v>45361</v>
      </c>
      <c r="G2494">
        <v>0</v>
      </c>
      <c r="H2494" t="s">
        <v>7183</v>
      </c>
      <c r="I2494" t="s">
        <v>8000</v>
      </c>
      <c r="J2494" t="s">
        <v>8001</v>
      </c>
      <c r="L2494">
        <f>VLOOKUP(T_Boleto[[#This Row],[Acionista]], t_carne!$B$2:$L$292,11,0)</f>
        <v>208</v>
      </c>
      <c r="M2494" t="str">
        <f>"insert into t_boleto values(" &amp; L2494 &amp; ", " &amp; T_Boleto[[#This Row],[SeqID]] &amp; ", " &amp; SUBSTITUTE(T_Boleto[[#This Row],[Valor]],",",".",1) &amp; ", '" &amp; TEXT(T_Boleto[[#This Row],[DataVencimento]],"aaaa-mm-dd") &amp; "');"</f>
        <v>insert into t_boleto values(208, 136492, 456.14, '2024-03-10');</v>
      </c>
    </row>
    <row r="2495" spans="1:13">
      <c r="A2495">
        <v>136493</v>
      </c>
      <c r="B2495">
        <v>551</v>
      </c>
      <c r="C2495">
        <v>2</v>
      </c>
      <c r="D2495">
        <v>456.14</v>
      </c>
      <c r="E2495" s="4">
        <v>45089</v>
      </c>
      <c r="F2495" s="4">
        <v>45392</v>
      </c>
      <c r="G2495">
        <v>0</v>
      </c>
      <c r="H2495" t="s">
        <v>7183</v>
      </c>
      <c r="I2495" t="s">
        <v>8000</v>
      </c>
      <c r="J2495" t="s">
        <v>8002</v>
      </c>
      <c r="L2495">
        <f>VLOOKUP(T_Boleto[[#This Row],[Acionista]], t_carne!$B$2:$L$292,11,0)</f>
        <v>208</v>
      </c>
      <c r="M2495" t="str">
        <f>"insert into t_boleto values(" &amp; L2495 &amp; ", " &amp; T_Boleto[[#This Row],[SeqID]] &amp; ", " &amp; SUBSTITUTE(T_Boleto[[#This Row],[Valor]],",",".",1) &amp; ", '" &amp; TEXT(T_Boleto[[#This Row],[DataVencimento]],"aaaa-mm-dd") &amp; "');"</f>
        <v>insert into t_boleto values(208, 136493, 456.14, '2024-04-10');</v>
      </c>
    </row>
    <row r="2496" spans="1:13">
      <c r="A2496">
        <v>136494</v>
      </c>
      <c r="B2496">
        <v>551</v>
      </c>
      <c r="C2496">
        <v>2</v>
      </c>
      <c r="D2496">
        <v>456.14</v>
      </c>
      <c r="E2496" s="4">
        <v>45089</v>
      </c>
      <c r="F2496" s="4">
        <v>45422</v>
      </c>
      <c r="G2496">
        <v>0</v>
      </c>
      <c r="H2496" t="s">
        <v>7183</v>
      </c>
      <c r="I2496" t="s">
        <v>8000</v>
      </c>
      <c r="J2496" t="s">
        <v>8003</v>
      </c>
      <c r="L2496">
        <f>VLOOKUP(T_Boleto[[#This Row],[Acionista]], t_carne!$B$2:$L$292,11,0)</f>
        <v>208</v>
      </c>
      <c r="M2496" t="str">
        <f>"insert into t_boleto values(" &amp; L2496 &amp; ", " &amp; T_Boleto[[#This Row],[SeqID]] &amp; ", " &amp; SUBSTITUTE(T_Boleto[[#This Row],[Valor]],",",".",1) &amp; ", '" &amp; TEXT(T_Boleto[[#This Row],[DataVencimento]],"aaaa-mm-dd") &amp; "');"</f>
        <v>insert into t_boleto values(208, 136494, 456.14, '2024-05-10');</v>
      </c>
    </row>
    <row r="2497" spans="1:13">
      <c r="A2497">
        <v>136495</v>
      </c>
      <c r="B2497">
        <v>551</v>
      </c>
      <c r="C2497">
        <v>2</v>
      </c>
      <c r="D2497">
        <v>456.14</v>
      </c>
      <c r="E2497" s="4">
        <v>45089</v>
      </c>
      <c r="F2497" s="4">
        <v>45453</v>
      </c>
      <c r="G2497">
        <v>0</v>
      </c>
      <c r="H2497" t="s">
        <v>7183</v>
      </c>
      <c r="I2497" t="s">
        <v>8000</v>
      </c>
      <c r="J2497" t="s">
        <v>8004</v>
      </c>
      <c r="L2497">
        <f>VLOOKUP(T_Boleto[[#This Row],[Acionista]], t_carne!$B$2:$L$292,11,0)</f>
        <v>208</v>
      </c>
      <c r="M2497" t="str">
        <f>"insert into t_boleto values(" &amp; L2497 &amp; ", " &amp; T_Boleto[[#This Row],[SeqID]] &amp; ", " &amp; SUBSTITUTE(T_Boleto[[#This Row],[Valor]],",",".",1) &amp; ", '" &amp; TEXT(T_Boleto[[#This Row],[DataVencimento]],"aaaa-mm-dd") &amp; "');"</f>
        <v>insert into t_boleto values(208, 136495, 456.14, '2024-06-10');</v>
      </c>
    </row>
    <row r="2498" spans="1:13">
      <c r="A2498">
        <v>136496</v>
      </c>
      <c r="B2498">
        <v>1023</v>
      </c>
      <c r="C2498">
        <v>2</v>
      </c>
      <c r="D2498">
        <v>456.14</v>
      </c>
      <c r="E2498" s="4">
        <v>45089</v>
      </c>
      <c r="F2498" s="4">
        <v>45117</v>
      </c>
      <c r="G2498">
        <v>0</v>
      </c>
      <c r="H2498" t="s">
        <v>7485</v>
      </c>
      <c r="I2498" t="s">
        <v>8000</v>
      </c>
      <c r="J2498" t="s">
        <v>8006</v>
      </c>
      <c r="L2498">
        <f>VLOOKUP(T_Boleto[[#This Row],[Acionista]], t_carne!$B$2:$L$292,11,0)</f>
        <v>209</v>
      </c>
      <c r="M2498" t="str">
        <f>"insert into t_boleto values(" &amp; L2498 &amp; ", " &amp; T_Boleto[[#This Row],[SeqID]] &amp; ", " &amp; SUBSTITUTE(T_Boleto[[#This Row],[Valor]],",",".",1) &amp; ", '" &amp; TEXT(T_Boleto[[#This Row],[DataVencimento]],"aaaa-mm-dd") &amp; "');"</f>
        <v>insert into t_boleto values(209, 136496, 456.14, '2023-07-10');</v>
      </c>
    </row>
    <row r="2499" spans="1:13">
      <c r="A2499">
        <v>136497</v>
      </c>
      <c r="B2499">
        <v>1023</v>
      </c>
      <c r="C2499">
        <v>2</v>
      </c>
      <c r="D2499">
        <v>456.14</v>
      </c>
      <c r="E2499" s="4">
        <v>45089</v>
      </c>
      <c r="F2499" s="4">
        <v>45148</v>
      </c>
      <c r="G2499">
        <v>0</v>
      </c>
      <c r="H2499" t="s">
        <v>7485</v>
      </c>
      <c r="I2499" t="s">
        <v>8000</v>
      </c>
      <c r="J2499" t="s">
        <v>8007</v>
      </c>
      <c r="L2499">
        <f>VLOOKUP(T_Boleto[[#This Row],[Acionista]], t_carne!$B$2:$L$292,11,0)</f>
        <v>209</v>
      </c>
      <c r="M2499" t="str">
        <f>"insert into t_boleto values(" &amp; L2499 &amp; ", " &amp; T_Boleto[[#This Row],[SeqID]] &amp; ", " &amp; SUBSTITUTE(T_Boleto[[#This Row],[Valor]],",",".",1) &amp; ", '" &amp; TEXT(T_Boleto[[#This Row],[DataVencimento]],"aaaa-mm-dd") &amp; "');"</f>
        <v>insert into t_boleto values(209, 136497, 456.14, '2023-08-10');</v>
      </c>
    </row>
    <row r="2500" spans="1:13">
      <c r="A2500">
        <v>136498</v>
      </c>
      <c r="B2500">
        <v>1023</v>
      </c>
      <c r="C2500">
        <v>2</v>
      </c>
      <c r="D2500">
        <v>456.14</v>
      </c>
      <c r="E2500" s="4">
        <v>45089</v>
      </c>
      <c r="F2500" s="4">
        <v>45179</v>
      </c>
      <c r="G2500">
        <v>0</v>
      </c>
      <c r="H2500" t="s">
        <v>7485</v>
      </c>
      <c r="I2500" t="s">
        <v>8000</v>
      </c>
      <c r="J2500" t="s">
        <v>8008</v>
      </c>
      <c r="L2500">
        <f>VLOOKUP(T_Boleto[[#This Row],[Acionista]], t_carne!$B$2:$L$292,11,0)</f>
        <v>209</v>
      </c>
      <c r="M2500" t="str">
        <f>"insert into t_boleto values(" &amp; L2500 &amp; ", " &amp; T_Boleto[[#This Row],[SeqID]] &amp; ", " &amp; SUBSTITUTE(T_Boleto[[#This Row],[Valor]],",",".",1) &amp; ", '" &amp; TEXT(T_Boleto[[#This Row],[DataVencimento]],"aaaa-mm-dd") &amp; "');"</f>
        <v>insert into t_boleto values(209, 136498, 456.14, '2023-09-10');</v>
      </c>
    </row>
    <row r="2501" spans="1:13">
      <c r="A2501">
        <v>136499</v>
      </c>
      <c r="B2501">
        <v>1023</v>
      </c>
      <c r="C2501">
        <v>2</v>
      </c>
      <c r="D2501">
        <v>456.14</v>
      </c>
      <c r="E2501" s="4">
        <v>45089</v>
      </c>
      <c r="F2501" s="4">
        <v>45209</v>
      </c>
      <c r="G2501">
        <v>0</v>
      </c>
      <c r="H2501" t="s">
        <v>7485</v>
      </c>
      <c r="I2501" t="s">
        <v>8000</v>
      </c>
      <c r="J2501" t="s">
        <v>8009</v>
      </c>
      <c r="L2501">
        <f>VLOOKUP(T_Boleto[[#This Row],[Acionista]], t_carne!$B$2:$L$292,11,0)</f>
        <v>209</v>
      </c>
      <c r="M2501" t="str">
        <f>"insert into t_boleto values(" &amp; L2501 &amp; ", " &amp; T_Boleto[[#This Row],[SeqID]] &amp; ", " &amp; SUBSTITUTE(T_Boleto[[#This Row],[Valor]],",",".",1) &amp; ", '" &amp; TEXT(T_Boleto[[#This Row],[DataVencimento]],"aaaa-mm-dd") &amp; "');"</f>
        <v>insert into t_boleto values(209, 136499, 456.14, '2023-10-10');</v>
      </c>
    </row>
    <row r="2502" spans="1:13">
      <c r="A2502">
        <v>136500</v>
      </c>
      <c r="B2502">
        <v>1023</v>
      </c>
      <c r="C2502">
        <v>2</v>
      </c>
      <c r="D2502">
        <v>456.14</v>
      </c>
      <c r="E2502" s="4">
        <v>45089</v>
      </c>
      <c r="F2502" s="4">
        <v>45240</v>
      </c>
      <c r="G2502">
        <v>0</v>
      </c>
      <c r="H2502" t="s">
        <v>7485</v>
      </c>
      <c r="I2502" t="s">
        <v>8000</v>
      </c>
      <c r="J2502" t="s">
        <v>8010</v>
      </c>
      <c r="L2502">
        <f>VLOOKUP(T_Boleto[[#This Row],[Acionista]], t_carne!$B$2:$L$292,11,0)</f>
        <v>209</v>
      </c>
      <c r="M2502" t="str">
        <f>"insert into t_boleto values(" &amp; L2502 &amp; ", " &amp; T_Boleto[[#This Row],[SeqID]] &amp; ", " &amp; SUBSTITUTE(T_Boleto[[#This Row],[Valor]],",",".",1) &amp; ", '" &amp; TEXT(T_Boleto[[#This Row],[DataVencimento]],"aaaa-mm-dd") &amp; "');"</f>
        <v>insert into t_boleto values(209, 136500, 456.14, '2023-11-10');</v>
      </c>
    </row>
    <row r="2503" spans="1:13">
      <c r="A2503">
        <v>136501</v>
      </c>
      <c r="B2503">
        <v>1023</v>
      </c>
      <c r="C2503">
        <v>2</v>
      </c>
      <c r="D2503">
        <v>456.14</v>
      </c>
      <c r="E2503" s="4">
        <v>45089</v>
      </c>
      <c r="F2503" s="4">
        <v>45270</v>
      </c>
      <c r="G2503">
        <v>0</v>
      </c>
      <c r="H2503" t="s">
        <v>7485</v>
      </c>
      <c r="I2503" t="s">
        <v>8000</v>
      </c>
      <c r="J2503" t="s">
        <v>8011</v>
      </c>
      <c r="L2503">
        <f>VLOOKUP(T_Boleto[[#This Row],[Acionista]], t_carne!$B$2:$L$292,11,0)</f>
        <v>209</v>
      </c>
      <c r="M2503" t="str">
        <f>"insert into t_boleto values(" &amp; L2503 &amp; ", " &amp; T_Boleto[[#This Row],[SeqID]] &amp; ", " &amp; SUBSTITUTE(T_Boleto[[#This Row],[Valor]],",",".",1) &amp; ", '" &amp; TEXT(T_Boleto[[#This Row],[DataVencimento]],"aaaa-mm-dd") &amp; "');"</f>
        <v>insert into t_boleto values(209, 136501, 456.14, '2023-12-10');</v>
      </c>
    </row>
    <row r="2504" spans="1:13">
      <c r="A2504">
        <v>136502</v>
      </c>
      <c r="B2504">
        <v>1023</v>
      </c>
      <c r="C2504">
        <v>2</v>
      </c>
      <c r="D2504">
        <v>456.14</v>
      </c>
      <c r="E2504" s="4">
        <v>45089</v>
      </c>
      <c r="F2504" s="4">
        <v>45301</v>
      </c>
      <c r="G2504">
        <v>0</v>
      </c>
      <c r="H2504" t="s">
        <v>7485</v>
      </c>
      <c r="I2504" t="s">
        <v>8000</v>
      </c>
      <c r="J2504" t="s">
        <v>8012</v>
      </c>
      <c r="L2504">
        <f>VLOOKUP(T_Boleto[[#This Row],[Acionista]], t_carne!$B$2:$L$292,11,0)</f>
        <v>209</v>
      </c>
      <c r="M2504" t="str">
        <f>"insert into t_boleto values(" &amp; L2504 &amp; ", " &amp; T_Boleto[[#This Row],[SeqID]] &amp; ", " &amp; SUBSTITUTE(T_Boleto[[#This Row],[Valor]],",",".",1) &amp; ", '" &amp; TEXT(T_Boleto[[#This Row],[DataVencimento]],"aaaa-mm-dd") &amp; "');"</f>
        <v>insert into t_boleto values(209, 136502, 456.14, '2024-01-10');</v>
      </c>
    </row>
    <row r="2505" spans="1:13">
      <c r="A2505">
        <v>136503</v>
      </c>
      <c r="B2505">
        <v>1023</v>
      </c>
      <c r="C2505">
        <v>2</v>
      </c>
      <c r="D2505">
        <v>456.14</v>
      </c>
      <c r="E2505" s="4">
        <v>45089</v>
      </c>
      <c r="F2505" s="4">
        <v>45332</v>
      </c>
      <c r="G2505">
        <v>0</v>
      </c>
      <c r="H2505" t="s">
        <v>7485</v>
      </c>
      <c r="I2505" t="s">
        <v>8000</v>
      </c>
      <c r="J2505" t="s">
        <v>8013</v>
      </c>
      <c r="L2505">
        <f>VLOOKUP(T_Boleto[[#This Row],[Acionista]], t_carne!$B$2:$L$292,11,0)</f>
        <v>209</v>
      </c>
      <c r="M2505" t="str">
        <f>"insert into t_boleto values(" &amp; L2505 &amp; ", " &amp; T_Boleto[[#This Row],[SeqID]] &amp; ", " &amp; SUBSTITUTE(T_Boleto[[#This Row],[Valor]],",",".",1) &amp; ", '" &amp; TEXT(T_Boleto[[#This Row],[DataVencimento]],"aaaa-mm-dd") &amp; "');"</f>
        <v>insert into t_boleto values(209, 136503, 456.14, '2024-02-10');</v>
      </c>
    </row>
    <row r="2506" spans="1:13">
      <c r="A2506">
        <v>136504</v>
      </c>
      <c r="B2506">
        <v>1023</v>
      </c>
      <c r="C2506">
        <v>2</v>
      </c>
      <c r="D2506">
        <v>456.14</v>
      </c>
      <c r="E2506" s="4">
        <v>45089</v>
      </c>
      <c r="F2506" s="4">
        <v>45361</v>
      </c>
      <c r="G2506">
        <v>0</v>
      </c>
      <c r="H2506" t="s">
        <v>7485</v>
      </c>
      <c r="I2506" t="s">
        <v>8000</v>
      </c>
      <c r="J2506" t="s">
        <v>8001</v>
      </c>
      <c r="L2506">
        <f>VLOOKUP(T_Boleto[[#This Row],[Acionista]], t_carne!$B$2:$L$292,11,0)</f>
        <v>209</v>
      </c>
      <c r="M2506" t="str">
        <f>"insert into t_boleto values(" &amp; L2506 &amp; ", " &amp; T_Boleto[[#This Row],[SeqID]] &amp; ", " &amp; SUBSTITUTE(T_Boleto[[#This Row],[Valor]],",",".",1) &amp; ", '" &amp; TEXT(T_Boleto[[#This Row],[DataVencimento]],"aaaa-mm-dd") &amp; "');"</f>
        <v>insert into t_boleto values(209, 136504, 456.14, '2024-03-10');</v>
      </c>
    </row>
    <row r="2507" spans="1:13">
      <c r="A2507">
        <v>136505</v>
      </c>
      <c r="B2507">
        <v>1023</v>
      </c>
      <c r="C2507">
        <v>2</v>
      </c>
      <c r="D2507">
        <v>456.14</v>
      </c>
      <c r="E2507" s="4">
        <v>45089</v>
      </c>
      <c r="F2507" s="4">
        <v>45392</v>
      </c>
      <c r="G2507">
        <v>0</v>
      </c>
      <c r="H2507" t="s">
        <v>7485</v>
      </c>
      <c r="I2507" t="s">
        <v>8000</v>
      </c>
      <c r="J2507" t="s">
        <v>8002</v>
      </c>
      <c r="L2507">
        <f>VLOOKUP(T_Boleto[[#This Row],[Acionista]], t_carne!$B$2:$L$292,11,0)</f>
        <v>209</v>
      </c>
      <c r="M2507" t="str">
        <f>"insert into t_boleto values(" &amp; L2507 &amp; ", " &amp; T_Boleto[[#This Row],[SeqID]] &amp; ", " &amp; SUBSTITUTE(T_Boleto[[#This Row],[Valor]],",",".",1) &amp; ", '" &amp; TEXT(T_Boleto[[#This Row],[DataVencimento]],"aaaa-mm-dd") &amp; "');"</f>
        <v>insert into t_boleto values(209, 136505, 456.14, '2024-04-10');</v>
      </c>
    </row>
    <row r="2508" spans="1:13">
      <c r="A2508">
        <v>136506</v>
      </c>
      <c r="B2508">
        <v>1023</v>
      </c>
      <c r="C2508">
        <v>2</v>
      </c>
      <c r="D2508">
        <v>456.14</v>
      </c>
      <c r="E2508" s="4">
        <v>45089</v>
      </c>
      <c r="F2508" s="4">
        <v>45422</v>
      </c>
      <c r="G2508">
        <v>0</v>
      </c>
      <c r="H2508" t="s">
        <v>7485</v>
      </c>
      <c r="I2508" t="s">
        <v>8000</v>
      </c>
      <c r="J2508" t="s">
        <v>8003</v>
      </c>
      <c r="L2508">
        <f>VLOOKUP(T_Boleto[[#This Row],[Acionista]], t_carne!$B$2:$L$292,11,0)</f>
        <v>209</v>
      </c>
      <c r="M2508" t="str">
        <f>"insert into t_boleto values(" &amp; L2508 &amp; ", " &amp; T_Boleto[[#This Row],[SeqID]] &amp; ", " &amp; SUBSTITUTE(T_Boleto[[#This Row],[Valor]],",",".",1) &amp; ", '" &amp; TEXT(T_Boleto[[#This Row],[DataVencimento]],"aaaa-mm-dd") &amp; "');"</f>
        <v>insert into t_boleto values(209, 136506, 456.14, '2024-05-10');</v>
      </c>
    </row>
    <row r="2509" spans="1:13">
      <c r="A2509">
        <v>136507</v>
      </c>
      <c r="B2509">
        <v>1023</v>
      </c>
      <c r="C2509">
        <v>2</v>
      </c>
      <c r="D2509">
        <v>456.14</v>
      </c>
      <c r="E2509" s="4">
        <v>45089</v>
      </c>
      <c r="F2509" s="4">
        <v>45453</v>
      </c>
      <c r="G2509">
        <v>0</v>
      </c>
      <c r="H2509" t="s">
        <v>7485</v>
      </c>
      <c r="I2509" t="s">
        <v>8000</v>
      </c>
      <c r="J2509" t="s">
        <v>8004</v>
      </c>
      <c r="L2509">
        <f>VLOOKUP(T_Boleto[[#This Row],[Acionista]], t_carne!$B$2:$L$292,11,0)</f>
        <v>209</v>
      </c>
      <c r="M2509" t="str">
        <f>"insert into t_boleto values(" &amp; L2509 &amp; ", " &amp; T_Boleto[[#This Row],[SeqID]] &amp; ", " &amp; SUBSTITUTE(T_Boleto[[#This Row],[Valor]],",",".",1) &amp; ", '" &amp; TEXT(T_Boleto[[#This Row],[DataVencimento]],"aaaa-mm-dd") &amp; "');"</f>
        <v>insert into t_boleto values(209, 136507, 456.14, '2024-06-10');</v>
      </c>
    </row>
    <row r="2510" spans="1:13">
      <c r="A2510">
        <v>136508</v>
      </c>
      <c r="B2510">
        <v>626</v>
      </c>
      <c r="C2510">
        <v>2</v>
      </c>
      <c r="D2510">
        <v>456.14</v>
      </c>
      <c r="E2510" s="4">
        <v>45089</v>
      </c>
      <c r="F2510" s="4">
        <v>45117</v>
      </c>
      <c r="G2510">
        <v>0</v>
      </c>
      <c r="H2510" t="s">
        <v>7224</v>
      </c>
      <c r="I2510" t="s">
        <v>8000</v>
      </c>
      <c r="J2510" t="s">
        <v>8006</v>
      </c>
      <c r="L2510">
        <f>VLOOKUP(T_Boleto[[#This Row],[Acionista]], t_carne!$B$2:$L$292,11,0)</f>
        <v>210</v>
      </c>
      <c r="M2510" t="str">
        <f>"insert into t_boleto values(" &amp; L2510 &amp; ", " &amp; T_Boleto[[#This Row],[SeqID]] &amp; ", " &amp; SUBSTITUTE(T_Boleto[[#This Row],[Valor]],",",".",1) &amp; ", '" &amp; TEXT(T_Boleto[[#This Row],[DataVencimento]],"aaaa-mm-dd") &amp; "');"</f>
        <v>insert into t_boleto values(210, 136508, 456.14, '2023-07-10');</v>
      </c>
    </row>
    <row r="2511" spans="1:13">
      <c r="A2511">
        <v>136509</v>
      </c>
      <c r="B2511">
        <v>626</v>
      </c>
      <c r="C2511">
        <v>2</v>
      </c>
      <c r="D2511">
        <v>456.14</v>
      </c>
      <c r="E2511" s="4">
        <v>45089</v>
      </c>
      <c r="F2511" s="4">
        <v>45148</v>
      </c>
      <c r="G2511">
        <v>0</v>
      </c>
      <c r="H2511" t="s">
        <v>7224</v>
      </c>
      <c r="I2511" t="s">
        <v>8000</v>
      </c>
      <c r="J2511" t="s">
        <v>8007</v>
      </c>
      <c r="L2511">
        <f>VLOOKUP(T_Boleto[[#This Row],[Acionista]], t_carne!$B$2:$L$292,11,0)</f>
        <v>210</v>
      </c>
      <c r="M2511" t="str">
        <f>"insert into t_boleto values(" &amp; L2511 &amp; ", " &amp; T_Boleto[[#This Row],[SeqID]] &amp; ", " &amp; SUBSTITUTE(T_Boleto[[#This Row],[Valor]],",",".",1) &amp; ", '" &amp; TEXT(T_Boleto[[#This Row],[DataVencimento]],"aaaa-mm-dd") &amp; "');"</f>
        <v>insert into t_boleto values(210, 136509, 456.14, '2023-08-10');</v>
      </c>
    </row>
    <row r="2512" spans="1:13">
      <c r="A2512">
        <v>136510</v>
      </c>
      <c r="B2512">
        <v>626</v>
      </c>
      <c r="C2512">
        <v>2</v>
      </c>
      <c r="D2512">
        <v>456.14</v>
      </c>
      <c r="E2512" s="4">
        <v>45089</v>
      </c>
      <c r="F2512" s="4">
        <v>45179</v>
      </c>
      <c r="G2512">
        <v>0</v>
      </c>
      <c r="H2512" t="s">
        <v>7224</v>
      </c>
      <c r="I2512" t="s">
        <v>8000</v>
      </c>
      <c r="J2512" t="s">
        <v>8008</v>
      </c>
      <c r="L2512">
        <f>VLOOKUP(T_Boleto[[#This Row],[Acionista]], t_carne!$B$2:$L$292,11,0)</f>
        <v>210</v>
      </c>
      <c r="M2512" t="str">
        <f>"insert into t_boleto values(" &amp; L2512 &amp; ", " &amp; T_Boleto[[#This Row],[SeqID]] &amp; ", " &amp; SUBSTITUTE(T_Boleto[[#This Row],[Valor]],",",".",1) &amp; ", '" &amp; TEXT(T_Boleto[[#This Row],[DataVencimento]],"aaaa-mm-dd") &amp; "');"</f>
        <v>insert into t_boleto values(210, 136510, 456.14, '2023-09-10');</v>
      </c>
    </row>
    <row r="2513" spans="1:13">
      <c r="A2513">
        <v>136511</v>
      </c>
      <c r="B2513">
        <v>626</v>
      </c>
      <c r="C2513">
        <v>2</v>
      </c>
      <c r="D2513">
        <v>456.14</v>
      </c>
      <c r="E2513" s="4">
        <v>45089</v>
      </c>
      <c r="F2513" s="4">
        <v>45209</v>
      </c>
      <c r="G2513">
        <v>0</v>
      </c>
      <c r="H2513" t="s">
        <v>7224</v>
      </c>
      <c r="I2513" t="s">
        <v>8000</v>
      </c>
      <c r="J2513" t="s">
        <v>8009</v>
      </c>
      <c r="L2513">
        <f>VLOOKUP(T_Boleto[[#This Row],[Acionista]], t_carne!$B$2:$L$292,11,0)</f>
        <v>210</v>
      </c>
      <c r="M2513" t="str">
        <f>"insert into t_boleto values(" &amp; L2513 &amp; ", " &amp; T_Boleto[[#This Row],[SeqID]] &amp; ", " &amp; SUBSTITUTE(T_Boleto[[#This Row],[Valor]],",",".",1) &amp; ", '" &amp; TEXT(T_Boleto[[#This Row],[DataVencimento]],"aaaa-mm-dd") &amp; "');"</f>
        <v>insert into t_boleto values(210, 136511, 456.14, '2023-10-10');</v>
      </c>
    </row>
    <row r="2514" spans="1:13">
      <c r="A2514">
        <v>136512</v>
      </c>
      <c r="B2514">
        <v>626</v>
      </c>
      <c r="C2514">
        <v>2</v>
      </c>
      <c r="D2514">
        <v>456.14</v>
      </c>
      <c r="E2514" s="4">
        <v>45089</v>
      </c>
      <c r="F2514" s="4">
        <v>45240</v>
      </c>
      <c r="G2514">
        <v>0</v>
      </c>
      <c r="H2514" t="s">
        <v>7224</v>
      </c>
      <c r="I2514" t="s">
        <v>8000</v>
      </c>
      <c r="J2514" t="s">
        <v>8010</v>
      </c>
      <c r="L2514">
        <f>VLOOKUP(T_Boleto[[#This Row],[Acionista]], t_carne!$B$2:$L$292,11,0)</f>
        <v>210</v>
      </c>
      <c r="M2514" t="str">
        <f>"insert into t_boleto values(" &amp; L2514 &amp; ", " &amp; T_Boleto[[#This Row],[SeqID]] &amp; ", " &amp; SUBSTITUTE(T_Boleto[[#This Row],[Valor]],",",".",1) &amp; ", '" &amp; TEXT(T_Boleto[[#This Row],[DataVencimento]],"aaaa-mm-dd") &amp; "');"</f>
        <v>insert into t_boleto values(210, 136512, 456.14, '2023-11-10');</v>
      </c>
    </row>
    <row r="2515" spans="1:13">
      <c r="A2515">
        <v>136513</v>
      </c>
      <c r="B2515">
        <v>626</v>
      </c>
      <c r="C2515">
        <v>2</v>
      </c>
      <c r="D2515">
        <v>456.14</v>
      </c>
      <c r="E2515" s="4">
        <v>45089</v>
      </c>
      <c r="F2515" s="4">
        <v>45270</v>
      </c>
      <c r="G2515">
        <v>0</v>
      </c>
      <c r="H2515" t="s">
        <v>7224</v>
      </c>
      <c r="I2515" t="s">
        <v>8000</v>
      </c>
      <c r="J2515" t="s">
        <v>8011</v>
      </c>
      <c r="L2515">
        <f>VLOOKUP(T_Boleto[[#This Row],[Acionista]], t_carne!$B$2:$L$292,11,0)</f>
        <v>210</v>
      </c>
      <c r="M2515" t="str">
        <f>"insert into t_boleto values(" &amp; L2515 &amp; ", " &amp; T_Boleto[[#This Row],[SeqID]] &amp; ", " &amp; SUBSTITUTE(T_Boleto[[#This Row],[Valor]],",",".",1) &amp; ", '" &amp; TEXT(T_Boleto[[#This Row],[DataVencimento]],"aaaa-mm-dd") &amp; "');"</f>
        <v>insert into t_boleto values(210, 136513, 456.14, '2023-12-10');</v>
      </c>
    </row>
    <row r="2516" spans="1:13">
      <c r="A2516">
        <v>136514</v>
      </c>
      <c r="B2516">
        <v>626</v>
      </c>
      <c r="C2516">
        <v>2</v>
      </c>
      <c r="D2516">
        <v>456.14</v>
      </c>
      <c r="E2516" s="4">
        <v>45089</v>
      </c>
      <c r="F2516" s="4">
        <v>45301</v>
      </c>
      <c r="G2516">
        <v>0</v>
      </c>
      <c r="H2516" t="s">
        <v>7224</v>
      </c>
      <c r="I2516" t="s">
        <v>8000</v>
      </c>
      <c r="J2516" t="s">
        <v>8012</v>
      </c>
      <c r="L2516">
        <f>VLOOKUP(T_Boleto[[#This Row],[Acionista]], t_carne!$B$2:$L$292,11,0)</f>
        <v>210</v>
      </c>
      <c r="M2516" t="str">
        <f>"insert into t_boleto values(" &amp; L2516 &amp; ", " &amp; T_Boleto[[#This Row],[SeqID]] &amp; ", " &amp; SUBSTITUTE(T_Boleto[[#This Row],[Valor]],",",".",1) &amp; ", '" &amp; TEXT(T_Boleto[[#This Row],[DataVencimento]],"aaaa-mm-dd") &amp; "');"</f>
        <v>insert into t_boleto values(210, 136514, 456.14, '2024-01-10');</v>
      </c>
    </row>
    <row r="2517" spans="1:13">
      <c r="A2517">
        <v>136515</v>
      </c>
      <c r="B2517">
        <v>626</v>
      </c>
      <c r="C2517">
        <v>2</v>
      </c>
      <c r="D2517">
        <v>456.14</v>
      </c>
      <c r="E2517" s="4">
        <v>45089</v>
      </c>
      <c r="F2517" s="4">
        <v>45332</v>
      </c>
      <c r="G2517">
        <v>0</v>
      </c>
      <c r="H2517" t="s">
        <v>7224</v>
      </c>
      <c r="I2517" t="s">
        <v>8000</v>
      </c>
      <c r="J2517" t="s">
        <v>8013</v>
      </c>
      <c r="L2517">
        <f>VLOOKUP(T_Boleto[[#This Row],[Acionista]], t_carne!$B$2:$L$292,11,0)</f>
        <v>210</v>
      </c>
      <c r="M2517" t="str">
        <f>"insert into t_boleto values(" &amp; L2517 &amp; ", " &amp; T_Boleto[[#This Row],[SeqID]] &amp; ", " &amp; SUBSTITUTE(T_Boleto[[#This Row],[Valor]],",",".",1) &amp; ", '" &amp; TEXT(T_Boleto[[#This Row],[DataVencimento]],"aaaa-mm-dd") &amp; "');"</f>
        <v>insert into t_boleto values(210, 136515, 456.14, '2024-02-10');</v>
      </c>
    </row>
    <row r="2518" spans="1:13">
      <c r="A2518">
        <v>136516</v>
      </c>
      <c r="B2518">
        <v>626</v>
      </c>
      <c r="C2518">
        <v>2</v>
      </c>
      <c r="D2518">
        <v>456.14</v>
      </c>
      <c r="E2518" s="4">
        <v>45089</v>
      </c>
      <c r="F2518" s="4">
        <v>45361</v>
      </c>
      <c r="G2518">
        <v>0</v>
      </c>
      <c r="H2518" t="s">
        <v>7224</v>
      </c>
      <c r="I2518" t="s">
        <v>8000</v>
      </c>
      <c r="J2518" t="s">
        <v>8001</v>
      </c>
      <c r="L2518">
        <f>VLOOKUP(T_Boleto[[#This Row],[Acionista]], t_carne!$B$2:$L$292,11,0)</f>
        <v>210</v>
      </c>
      <c r="M2518" t="str">
        <f>"insert into t_boleto values(" &amp; L2518 &amp; ", " &amp; T_Boleto[[#This Row],[SeqID]] &amp; ", " &amp; SUBSTITUTE(T_Boleto[[#This Row],[Valor]],",",".",1) &amp; ", '" &amp; TEXT(T_Boleto[[#This Row],[DataVencimento]],"aaaa-mm-dd") &amp; "');"</f>
        <v>insert into t_boleto values(210, 136516, 456.14, '2024-03-10');</v>
      </c>
    </row>
    <row r="2519" spans="1:13">
      <c r="A2519">
        <v>136517</v>
      </c>
      <c r="B2519">
        <v>626</v>
      </c>
      <c r="C2519">
        <v>2</v>
      </c>
      <c r="D2519">
        <v>456.14</v>
      </c>
      <c r="E2519" s="4">
        <v>45089</v>
      </c>
      <c r="F2519" s="4">
        <v>45392</v>
      </c>
      <c r="G2519">
        <v>0</v>
      </c>
      <c r="H2519" t="s">
        <v>7224</v>
      </c>
      <c r="I2519" t="s">
        <v>8000</v>
      </c>
      <c r="J2519" t="s">
        <v>8002</v>
      </c>
      <c r="L2519">
        <f>VLOOKUP(T_Boleto[[#This Row],[Acionista]], t_carne!$B$2:$L$292,11,0)</f>
        <v>210</v>
      </c>
      <c r="M2519" t="str">
        <f>"insert into t_boleto values(" &amp; L2519 &amp; ", " &amp; T_Boleto[[#This Row],[SeqID]] &amp; ", " &amp; SUBSTITUTE(T_Boleto[[#This Row],[Valor]],",",".",1) &amp; ", '" &amp; TEXT(T_Boleto[[#This Row],[DataVencimento]],"aaaa-mm-dd") &amp; "');"</f>
        <v>insert into t_boleto values(210, 136517, 456.14, '2024-04-10');</v>
      </c>
    </row>
    <row r="2520" spans="1:13">
      <c r="A2520">
        <v>136518</v>
      </c>
      <c r="B2520">
        <v>626</v>
      </c>
      <c r="C2520">
        <v>2</v>
      </c>
      <c r="D2520">
        <v>456.14</v>
      </c>
      <c r="E2520" s="4">
        <v>45089</v>
      </c>
      <c r="F2520" s="4">
        <v>45422</v>
      </c>
      <c r="G2520">
        <v>0</v>
      </c>
      <c r="H2520" t="s">
        <v>7224</v>
      </c>
      <c r="I2520" t="s">
        <v>8000</v>
      </c>
      <c r="J2520" t="s">
        <v>8003</v>
      </c>
      <c r="L2520">
        <f>VLOOKUP(T_Boleto[[#This Row],[Acionista]], t_carne!$B$2:$L$292,11,0)</f>
        <v>210</v>
      </c>
      <c r="M2520" t="str">
        <f>"insert into t_boleto values(" &amp; L2520 &amp; ", " &amp; T_Boleto[[#This Row],[SeqID]] &amp; ", " &amp; SUBSTITUTE(T_Boleto[[#This Row],[Valor]],",",".",1) &amp; ", '" &amp; TEXT(T_Boleto[[#This Row],[DataVencimento]],"aaaa-mm-dd") &amp; "');"</f>
        <v>insert into t_boleto values(210, 136518, 456.14, '2024-05-10');</v>
      </c>
    </row>
    <row r="2521" spans="1:13">
      <c r="A2521">
        <v>136519</v>
      </c>
      <c r="B2521">
        <v>626</v>
      </c>
      <c r="C2521">
        <v>2</v>
      </c>
      <c r="D2521">
        <v>456.14</v>
      </c>
      <c r="E2521" s="4">
        <v>45089</v>
      </c>
      <c r="F2521" s="4">
        <v>45453</v>
      </c>
      <c r="G2521">
        <v>0</v>
      </c>
      <c r="H2521" t="s">
        <v>7224</v>
      </c>
      <c r="I2521" t="s">
        <v>8000</v>
      </c>
      <c r="J2521" t="s">
        <v>8004</v>
      </c>
      <c r="L2521">
        <f>VLOOKUP(T_Boleto[[#This Row],[Acionista]], t_carne!$B$2:$L$292,11,0)</f>
        <v>210</v>
      </c>
      <c r="M2521" t="str">
        <f>"insert into t_boleto values(" &amp; L2521 &amp; ", " &amp; T_Boleto[[#This Row],[SeqID]] &amp; ", " &amp; SUBSTITUTE(T_Boleto[[#This Row],[Valor]],",",".",1) &amp; ", '" &amp; TEXT(T_Boleto[[#This Row],[DataVencimento]],"aaaa-mm-dd") &amp; "');"</f>
        <v>insert into t_boleto values(210, 136519, 456.14, '2024-06-10');</v>
      </c>
    </row>
    <row r="2522" spans="1:13">
      <c r="A2522">
        <v>136520</v>
      </c>
      <c r="B2522">
        <v>352</v>
      </c>
      <c r="C2522">
        <v>2</v>
      </c>
      <c r="D2522">
        <v>456.14</v>
      </c>
      <c r="E2522" s="4">
        <v>45089</v>
      </c>
      <c r="F2522" s="4">
        <v>45117</v>
      </c>
      <c r="G2522">
        <v>0</v>
      </c>
      <c r="H2522" t="s">
        <v>7135</v>
      </c>
      <c r="I2522" t="s">
        <v>8000</v>
      </c>
      <c r="J2522" t="s">
        <v>8006</v>
      </c>
      <c r="L2522">
        <f>VLOOKUP(T_Boleto[[#This Row],[Acionista]], t_carne!$B$2:$L$292,11,0)</f>
        <v>211</v>
      </c>
      <c r="M2522" t="str">
        <f>"insert into t_boleto values(" &amp; L2522 &amp; ", " &amp; T_Boleto[[#This Row],[SeqID]] &amp; ", " &amp; SUBSTITUTE(T_Boleto[[#This Row],[Valor]],",",".",1) &amp; ", '" &amp; TEXT(T_Boleto[[#This Row],[DataVencimento]],"aaaa-mm-dd") &amp; "');"</f>
        <v>insert into t_boleto values(211, 136520, 456.14, '2023-07-10');</v>
      </c>
    </row>
    <row r="2523" spans="1:13">
      <c r="A2523">
        <v>136521</v>
      </c>
      <c r="B2523">
        <v>352</v>
      </c>
      <c r="C2523">
        <v>2</v>
      </c>
      <c r="D2523">
        <v>456.14</v>
      </c>
      <c r="E2523" s="4">
        <v>45089</v>
      </c>
      <c r="F2523" s="4">
        <v>45148</v>
      </c>
      <c r="G2523">
        <v>0</v>
      </c>
      <c r="H2523" t="s">
        <v>7135</v>
      </c>
      <c r="I2523" t="s">
        <v>8000</v>
      </c>
      <c r="J2523" t="s">
        <v>8007</v>
      </c>
      <c r="L2523">
        <f>VLOOKUP(T_Boleto[[#This Row],[Acionista]], t_carne!$B$2:$L$292,11,0)</f>
        <v>211</v>
      </c>
      <c r="M2523" t="str">
        <f>"insert into t_boleto values(" &amp; L2523 &amp; ", " &amp; T_Boleto[[#This Row],[SeqID]] &amp; ", " &amp; SUBSTITUTE(T_Boleto[[#This Row],[Valor]],",",".",1) &amp; ", '" &amp; TEXT(T_Boleto[[#This Row],[DataVencimento]],"aaaa-mm-dd") &amp; "');"</f>
        <v>insert into t_boleto values(211, 136521, 456.14, '2023-08-10');</v>
      </c>
    </row>
    <row r="2524" spans="1:13">
      <c r="A2524">
        <v>136522</v>
      </c>
      <c r="B2524">
        <v>352</v>
      </c>
      <c r="C2524">
        <v>2</v>
      </c>
      <c r="D2524">
        <v>456.14</v>
      </c>
      <c r="E2524" s="4">
        <v>45089</v>
      </c>
      <c r="F2524" s="4">
        <v>45179</v>
      </c>
      <c r="G2524">
        <v>0</v>
      </c>
      <c r="H2524" t="s">
        <v>7135</v>
      </c>
      <c r="I2524" t="s">
        <v>8000</v>
      </c>
      <c r="J2524" t="s">
        <v>8008</v>
      </c>
      <c r="L2524">
        <f>VLOOKUP(T_Boleto[[#This Row],[Acionista]], t_carne!$B$2:$L$292,11,0)</f>
        <v>211</v>
      </c>
      <c r="M2524" t="str">
        <f>"insert into t_boleto values(" &amp; L2524 &amp; ", " &amp; T_Boleto[[#This Row],[SeqID]] &amp; ", " &amp; SUBSTITUTE(T_Boleto[[#This Row],[Valor]],",",".",1) &amp; ", '" &amp; TEXT(T_Boleto[[#This Row],[DataVencimento]],"aaaa-mm-dd") &amp; "');"</f>
        <v>insert into t_boleto values(211, 136522, 456.14, '2023-09-10');</v>
      </c>
    </row>
    <row r="2525" spans="1:13">
      <c r="A2525">
        <v>136523</v>
      </c>
      <c r="B2525">
        <v>352</v>
      </c>
      <c r="C2525">
        <v>2</v>
      </c>
      <c r="D2525">
        <v>456.14</v>
      </c>
      <c r="E2525" s="4">
        <v>45089</v>
      </c>
      <c r="F2525" s="4">
        <v>45209</v>
      </c>
      <c r="G2525">
        <v>0</v>
      </c>
      <c r="H2525" t="s">
        <v>7135</v>
      </c>
      <c r="I2525" t="s">
        <v>8000</v>
      </c>
      <c r="J2525" t="s">
        <v>8009</v>
      </c>
      <c r="L2525">
        <f>VLOOKUP(T_Boleto[[#This Row],[Acionista]], t_carne!$B$2:$L$292,11,0)</f>
        <v>211</v>
      </c>
      <c r="M2525" t="str">
        <f>"insert into t_boleto values(" &amp; L2525 &amp; ", " &amp; T_Boleto[[#This Row],[SeqID]] &amp; ", " &amp; SUBSTITUTE(T_Boleto[[#This Row],[Valor]],",",".",1) &amp; ", '" &amp; TEXT(T_Boleto[[#This Row],[DataVencimento]],"aaaa-mm-dd") &amp; "');"</f>
        <v>insert into t_boleto values(211, 136523, 456.14, '2023-10-10');</v>
      </c>
    </row>
    <row r="2526" spans="1:13">
      <c r="A2526">
        <v>136524</v>
      </c>
      <c r="B2526">
        <v>352</v>
      </c>
      <c r="C2526">
        <v>2</v>
      </c>
      <c r="D2526">
        <v>456.14</v>
      </c>
      <c r="E2526" s="4">
        <v>45089</v>
      </c>
      <c r="F2526" s="4">
        <v>45240</v>
      </c>
      <c r="G2526">
        <v>0</v>
      </c>
      <c r="H2526" t="s">
        <v>7135</v>
      </c>
      <c r="I2526" t="s">
        <v>8000</v>
      </c>
      <c r="J2526" t="s">
        <v>8010</v>
      </c>
      <c r="L2526">
        <f>VLOOKUP(T_Boleto[[#This Row],[Acionista]], t_carne!$B$2:$L$292,11,0)</f>
        <v>211</v>
      </c>
      <c r="M2526" t="str">
        <f>"insert into t_boleto values(" &amp; L2526 &amp; ", " &amp; T_Boleto[[#This Row],[SeqID]] &amp; ", " &amp; SUBSTITUTE(T_Boleto[[#This Row],[Valor]],",",".",1) &amp; ", '" &amp; TEXT(T_Boleto[[#This Row],[DataVencimento]],"aaaa-mm-dd") &amp; "');"</f>
        <v>insert into t_boleto values(211, 136524, 456.14, '2023-11-10');</v>
      </c>
    </row>
    <row r="2527" spans="1:13">
      <c r="A2527">
        <v>136525</v>
      </c>
      <c r="B2527">
        <v>352</v>
      </c>
      <c r="C2527">
        <v>2</v>
      </c>
      <c r="D2527">
        <v>456.14</v>
      </c>
      <c r="E2527" s="4">
        <v>45089</v>
      </c>
      <c r="F2527" s="4">
        <v>45270</v>
      </c>
      <c r="G2527">
        <v>0</v>
      </c>
      <c r="H2527" t="s">
        <v>7135</v>
      </c>
      <c r="I2527" t="s">
        <v>8000</v>
      </c>
      <c r="J2527" t="s">
        <v>8011</v>
      </c>
      <c r="L2527">
        <f>VLOOKUP(T_Boleto[[#This Row],[Acionista]], t_carne!$B$2:$L$292,11,0)</f>
        <v>211</v>
      </c>
      <c r="M2527" t="str">
        <f>"insert into t_boleto values(" &amp; L2527 &amp; ", " &amp; T_Boleto[[#This Row],[SeqID]] &amp; ", " &amp; SUBSTITUTE(T_Boleto[[#This Row],[Valor]],",",".",1) &amp; ", '" &amp; TEXT(T_Boleto[[#This Row],[DataVencimento]],"aaaa-mm-dd") &amp; "');"</f>
        <v>insert into t_boleto values(211, 136525, 456.14, '2023-12-10');</v>
      </c>
    </row>
    <row r="2528" spans="1:13">
      <c r="A2528">
        <v>136526</v>
      </c>
      <c r="B2528">
        <v>352</v>
      </c>
      <c r="C2528">
        <v>2</v>
      </c>
      <c r="D2528">
        <v>456.14</v>
      </c>
      <c r="E2528" s="4">
        <v>45089</v>
      </c>
      <c r="F2528" s="4">
        <v>45301</v>
      </c>
      <c r="G2528">
        <v>0</v>
      </c>
      <c r="H2528" t="s">
        <v>7135</v>
      </c>
      <c r="I2528" t="s">
        <v>8000</v>
      </c>
      <c r="J2528" t="s">
        <v>8012</v>
      </c>
      <c r="L2528">
        <f>VLOOKUP(T_Boleto[[#This Row],[Acionista]], t_carne!$B$2:$L$292,11,0)</f>
        <v>211</v>
      </c>
      <c r="M2528" t="str">
        <f>"insert into t_boleto values(" &amp; L2528 &amp; ", " &amp; T_Boleto[[#This Row],[SeqID]] &amp; ", " &amp; SUBSTITUTE(T_Boleto[[#This Row],[Valor]],",",".",1) &amp; ", '" &amp; TEXT(T_Boleto[[#This Row],[DataVencimento]],"aaaa-mm-dd") &amp; "');"</f>
        <v>insert into t_boleto values(211, 136526, 456.14, '2024-01-10');</v>
      </c>
    </row>
    <row r="2529" spans="1:13">
      <c r="A2529">
        <v>136527</v>
      </c>
      <c r="B2529">
        <v>352</v>
      </c>
      <c r="C2529">
        <v>2</v>
      </c>
      <c r="D2529">
        <v>456.14</v>
      </c>
      <c r="E2529" s="4">
        <v>45089</v>
      </c>
      <c r="F2529" s="4">
        <v>45332</v>
      </c>
      <c r="G2529">
        <v>0</v>
      </c>
      <c r="H2529" t="s">
        <v>7135</v>
      </c>
      <c r="I2529" t="s">
        <v>8000</v>
      </c>
      <c r="J2529" t="s">
        <v>8013</v>
      </c>
      <c r="L2529">
        <f>VLOOKUP(T_Boleto[[#This Row],[Acionista]], t_carne!$B$2:$L$292,11,0)</f>
        <v>211</v>
      </c>
      <c r="M2529" t="str">
        <f>"insert into t_boleto values(" &amp; L2529 &amp; ", " &amp; T_Boleto[[#This Row],[SeqID]] &amp; ", " &amp; SUBSTITUTE(T_Boleto[[#This Row],[Valor]],",",".",1) &amp; ", '" &amp; TEXT(T_Boleto[[#This Row],[DataVencimento]],"aaaa-mm-dd") &amp; "');"</f>
        <v>insert into t_boleto values(211, 136527, 456.14, '2024-02-10');</v>
      </c>
    </row>
    <row r="2530" spans="1:13">
      <c r="A2530">
        <v>136528</v>
      </c>
      <c r="B2530">
        <v>352</v>
      </c>
      <c r="C2530">
        <v>2</v>
      </c>
      <c r="D2530">
        <v>456.14</v>
      </c>
      <c r="E2530" s="4">
        <v>45089</v>
      </c>
      <c r="F2530" s="4">
        <v>45361</v>
      </c>
      <c r="G2530">
        <v>0</v>
      </c>
      <c r="H2530" t="s">
        <v>7135</v>
      </c>
      <c r="I2530" t="s">
        <v>8000</v>
      </c>
      <c r="J2530" t="s">
        <v>8001</v>
      </c>
      <c r="L2530">
        <f>VLOOKUP(T_Boleto[[#This Row],[Acionista]], t_carne!$B$2:$L$292,11,0)</f>
        <v>211</v>
      </c>
      <c r="M2530" t="str">
        <f>"insert into t_boleto values(" &amp; L2530 &amp; ", " &amp; T_Boleto[[#This Row],[SeqID]] &amp; ", " &amp; SUBSTITUTE(T_Boleto[[#This Row],[Valor]],",",".",1) &amp; ", '" &amp; TEXT(T_Boleto[[#This Row],[DataVencimento]],"aaaa-mm-dd") &amp; "');"</f>
        <v>insert into t_boleto values(211, 136528, 456.14, '2024-03-10');</v>
      </c>
    </row>
    <row r="2531" spans="1:13">
      <c r="A2531">
        <v>136529</v>
      </c>
      <c r="B2531">
        <v>352</v>
      </c>
      <c r="C2531">
        <v>2</v>
      </c>
      <c r="D2531">
        <v>456.14</v>
      </c>
      <c r="E2531" s="4">
        <v>45089</v>
      </c>
      <c r="F2531" s="4">
        <v>45392</v>
      </c>
      <c r="G2531">
        <v>0</v>
      </c>
      <c r="H2531" t="s">
        <v>7135</v>
      </c>
      <c r="I2531" t="s">
        <v>8000</v>
      </c>
      <c r="J2531" t="s">
        <v>8002</v>
      </c>
      <c r="L2531">
        <f>VLOOKUP(T_Boleto[[#This Row],[Acionista]], t_carne!$B$2:$L$292,11,0)</f>
        <v>211</v>
      </c>
      <c r="M2531" t="str">
        <f>"insert into t_boleto values(" &amp; L2531 &amp; ", " &amp; T_Boleto[[#This Row],[SeqID]] &amp; ", " &amp; SUBSTITUTE(T_Boleto[[#This Row],[Valor]],",",".",1) &amp; ", '" &amp; TEXT(T_Boleto[[#This Row],[DataVencimento]],"aaaa-mm-dd") &amp; "');"</f>
        <v>insert into t_boleto values(211, 136529, 456.14, '2024-04-10');</v>
      </c>
    </row>
    <row r="2532" spans="1:13">
      <c r="A2532">
        <v>136530</v>
      </c>
      <c r="B2532">
        <v>352</v>
      </c>
      <c r="C2532">
        <v>2</v>
      </c>
      <c r="D2532">
        <v>456.14</v>
      </c>
      <c r="E2532" s="4">
        <v>45089</v>
      </c>
      <c r="F2532" s="4">
        <v>45422</v>
      </c>
      <c r="G2532">
        <v>0</v>
      </c>
      <c r="H2532" t="s">
        <v>7135</v>
      </c>
      <c r="I2532" t="s">
        <v>8000</v>
      </c>
      <c r="J2532" t="s">
        <v>8003</v>
      </c>
      <c r="L2532">
        <f>VLOOKUP(T_Boleto[[#This Row],[Acionista]], t_carne!$B$2:$L$292,11,0)</f>
        <v>211</v>
      </c>
      <c r="M2532" t="str">
        <f>"insert into t_boleto values(" &amp; L2532 &amp; ", " &amp; T_Boleto[[#This Row],[SeqID]] &amp; ", " &amp; SUBSTITUTE(T_Boleto[[#This Row],[Valor]],",",".",1) &amp; ", '" &amp; TEXT(T_Boleto[[#This Row],[DataVencimento]],"aaaa-mm-dd") &amp; "');"</f>
        <v>insert into t_boleto values(211, 136530, 456.14, '2024-05-10');</v>
      </c>
    </row>
    <row r="2533" spans="1:13">
      <c r="A2533">
        <v>136531</v>
      </c>
      <c r="B2533">
        <v>352</v>
      </c>
      <c r="C2533">
        <v>2</v>
      </c>
      <c r="D2533">
        <v>456.14</v>
      </c>
      <c r="E2533" s="4">
        <v>45089</v>
      </c>
      <c r="F2533" s="4">
        <v>45453</v>
      </c>
      <c r="G2533">
        <v>0</v>
      </c>
      <c r="H2533" t="s">
        <v>7135</v>
      </c>
      <c r="I2533" t="s">
        <v>8000</v>
      </c>
      <c r="J2533" t="s">
        <v>8004</v>
      </c>
      <c r="L2533">
        <f>VLOOKUP(T_Boleto[[#This Row],[Acionista]], t_carne!$B$2:$L$292,11,0)</f>
        <v>211</v>
      </c>
      <c r="M2533" t="str">
        <f>"insert into t_boleto values(" &amp; L2533 &amp; ", " &amp; T_Boleto[[#This Row],[SeqID]] &amp; ", " &amp; SUBSTITUTE(T_Boleto[[#This Row],[Valor]],",",".",1) &amp; ", '" &amp; TEXT(T_Boleto[[#This Row],[DataVencimento]],"aaaa-mm-dd") &amp; "');"</f>
        <v>insert into t_boleto values(211, 136531, 456.14, '2024-06-10');</v>
      </c>
    </row>
    <row r="2534" spans="1:13">
      <c r="A2534">
        <v>136532</v>
      </c>
      <c r="B2534">
        <v>587</v>
      </c>
      <c r="C2534">
        <v>2</v>
      </c>
      <c r="D2534">
        <v>456.14</v>
      </c>
      <c r="E2534" s="4">
        <v>45089</v>
      </c>
      <c r="F2534" s="4">
        <v>45117</v>
      </c>
      <c r="G2534">
        <v>0</v>
      </c>
      <c r="H2534" t="s">
        <v>7207</v>
      </c>
      <c r="I2534" t="s">
        <v>8000</v>
      </c>
      <c r="J2534" t="s">
        <v>8006</v>
      </c>
      <c r="L2534">
        <f>VLOOKUP(T_Boleto[[#This Row],[Acionista]], t_carne!$B$2:$L$292,11,0)</f>
        <v>212</v>
      </c>
      <c r="M2534" t="str">
        <f>"insert into t_boleto values(" &amp; L2534 &amp; ", " &amp; T_Boleto[[#This Row],[SeqID]] &amp; ", " &amp; SUBSTITUTE(T_Boleto[[#This Row],[Valor]],",",".",1) &amp; ", '" &amp; TEXT(T_Boleto[[#This Row],[DataVencimento]],"aaaa-mm-dd") &amp; "');"</f>
        <v>insert into t_boleto values(212, 136532, 456.14, '2023-07-10');</v>
      </c>
    </row>
    <row r="2535" spans="1:13">
      <c r="A2535">
        <v>136533</v>
      </c>
      <c r="B2535">
        <v>587</v>
      </c>
      <c r="C2535">
        <v>2</v>
      </c>
      <c r="D2535">
        <v>456.14</v>
      </c>
      <c r="E2535" s="4">
        <v>45089</v>
      </c>
      <c r="F2535" s="4">
        <v>45148</v>
      </c>
      <c r="G2535">
        <v>0</v>
      </c>
      <c r="H2535" t="s">
        <v>7207</v>
      </c>
      <c r="I2535" t="s">
        <v>8000</v>
      </c>
      <c r="J2535" t="s">
        <v>8007</v>
      </c>
      <c r="L2535">
        <f>VLOOKUP(T_Boleto[[#This Row],[Acionista]], t_carne!$B$2:$L$292,11,0)</f>
        <v>212</v>
      </c>
      <c r="M2535" t="str">
        <f>"insert into t_boleto values(" &amp; L2535 &amp; ", " &amp; T_Boleto[[#This Row],[SeqID]] &amp; ", " &amp; SUBSTITUTE(T_Boleto[[#This Row],[Valor]],",",".",1) &amp; ", '" &amp; TEXT(T_Boleto[[#This Row],[DataVencimento]],"aaaa-mm-dd") &amp; "');"</f>
        <v>insert into t_boleto values(212, 136533, 456.14, '2023-08-10');</v>
      </c>
    </row>
    <row r="2536" spans="1:13">
      <c r="A2536">
        <v>136534</v>
      </c>
      <c r="B2536">
        <v>587</v>
      </c>
      <c r="C2536">
        <v>2</v>
      </c>
      <c r="D2536">
        <v>456.14</v>
      </c>
      <c r="E2536" s="4">
        <v>45089</v>
      </c>
      <c r="F2536" s="4">
        <v>45179</v>
      </c>
      <c r="G2536">
        <v>0</v>
      </c>
      <c r="H2536" t="s">
        <v>7207</v>
      </c>
      <c r="I2536" t="s">
        <v>8000</v>
      </c>
      <c r="J2536" t="s">
        <v>8008</v>
      </c>
      <c r="L2536">
        <f>VLOOKUP(T_Boleto[[#This Row],[Acionista]], t_carne!$B$2:$L$292,11,0)</f>
        <v>212</v>
      </c>
      <c r="M2536" t="str">
        <f>"insert into t_boleto values(" &amp; L2536 &amp; ", " &amp; T_Boleto[[#This Row],[SeqID]] &amp; ", " &amp; SUBSTITUTE(T_Boleto[[#This Row],[Valor]],",",".",1) &amp; ", '" &amp; TEXT(T_Boleto[[#This Row],[DataVencimento]],"aaaa-mm-dd") &amp; "');"</f>
        <v>insert into t_boleto values(212, 136534, 456.14, '2023-09-10');</v>
      </c>
    </row>
    <row r="2537" spans="1:13">
      <c r="A2537">
        <v>136535</v>
      </c>
      <c r="B2537">
        <v>587</v>
      </c>
      <c r="C2537">
        <v>2</v>
      </c>
      <c r="D2537">
        <v>456.14</v>
      </c>
      <c r="E2537" s="4">
        <v>45089</v>
      </c>
      <c r="F2537" s="4">
        <v>45209</v>
      </c>
      <c r="G2537">
        <v>0</v>
      </c>
      <c r="H2537" t="s">
        <v>7207</v>
      </c>
      <c r="I2537" t="s">
        <v>8000</v>
      </c>
      <c r="J2537" t="s">
        <v>8009</v>
      </c>
      <c r="L2537">
        <f>VLOOKUP(T_Boleto[[#This Row],[Acionista]], t_carne!$B$2:$L$292,11,0)</f>
        <v>212</v>
      </c>
      <c r="M2537" t="str">
        <f>"insert into t_boleto values(" &amp; L2537 &amp; ", " &amp; T_Boleto[[#This Row],[SeqID]] &amp; ", " &amp; SUBSTITUTE(T_Boleto[[#This Row],[Valor]],",",".",1) &amp; ", '" &amp; TEXT(T_Boleto[[#This Row],[DataVencimento]],"aaaa-mm-dd") &amp; "');"</f>
        <v>insert into t_boleto values(212, 136535, 456.14, '2023-10-10');</v>
      </c>
    </row>
    <row r="2538" spans="1:13">
      <c r="A2538">
        <v>136536</v>
      </c>
      <c r="B2538">
        <v>587</v>
      </c>
      <c r="C2538">
        <v>2</v>
      </c>
      <c r="D2538">
        <v>456.14</v>
      </c>
      <c r="E2538" s="4">
        <v>45089</v>
      </c>
      <c r="F2538" s="4">
        <v>45240</v>
      </c>
      <c r="G2538">
        <v>0</v>
      </c>
      <c r="H2538" t="s">
        <v>7207</v>
      </c>
      <c r="I2538" t="s">
        <v>8000</v>
      </c>
      <c r="J2538" t="s">
        <v>8010</v>
      </c>
      <c r="L2538">
        <f>VLOOKUP(T_Boleto[[#This Row],[Acionista]], t_carne!$B$2:$L$292,11,0)</f>
        <v>212</v>
      </c>
      <c r="M2538" t="str">
        <f>"insert into t_boleto values(" &amp; L2538 &amp; ", " &amp; T_Boleto[[#This Row],[SeqID]] &amp; ", " &amp; SUBSTITUTE(T_Boleto[[#This Row],[Valor]],",",".",1) &amp; ", '" &amp; TEXT(T_Boleto[[#This Row],[DataVencimento]],"aaaa-mm-dd") &amp; "');"</f>
        <v>insert into t_boleto values(212, 136536, 456.14, '2023-11-10');</v>
      </c>
    </row>
    <row r="2539" spans="1:13">
      <c r="A2539">
        <v>136537</v>
      </c>
      <c r="B2539">
        <v>587</v>
      </c>
      <c r="C2539">
        <v>2</v>
      </c>
      <c r="D2539">
        <v>456.14</v>
      </c>
      <c r="E2539" s="4">
        <v>45089</v>
      </c>
      <c r="F2539" s="4">
        <v>45270</v>
      </c>
      <c r="G2539">
        <v>0</v>
      </c>
      <c r="H2539" t="s">
        <v>7207</v>
      </c>
      <c r="I2539" t="s">
        <v>8000</v>
      </c>
      <c r="J2539" t="s">
        <v>8011</v>
      </c>
      <c r="L2539">
        <f>VLOOKUP(T_Boleto[[#This Row],[Acionista]], t_carne!$B$2:$L$292,11,0)</f>
        <v>212</v>
      </c>
      <c r="M2539" t="str">
        <f>"insert into t_boleto values(" &amp; L2539 &amp; ", " &amp; T_Boleto[[#This Row],[SeqID]] &amp; ", " &amp; SUBSTITUTE(T_Boleto[[#This Row],[Valor]],",",".",1) &amp; ", '" &amp; TEXT(T_Boleto[[#This Row],[DataVencimento]],"aaaa-mm-dd") &amp; "');"</f>
        <v>insert into t_boleto values(212, 136537, 456.14, '2023-12-10');</v>
      </c>
    </row>
    <row r="2540" spans="1:13">
      <c r="A2540">
        <v>136538</v>
      </c>
      <c r="B2540">
        <v>587</v>
      </c>
      <c r="C2540">
        <v>2</v>
      </c>
      <c r="D2540">
        <v>456.14</v>
      </c>
      <c r="E2540" s="4">
        <v>45089</v>
      </c>
      <c r="F2540" s="4">
        <v>45301</v>
      </c>
      <c r="G2540">
        <v>0</v>
      </c>
      <c r="H2540" t="s">
        <v>7207</v>
      </c>
      <c r="I2540" t="s">
        <v>8000</v>
      </c>
      <c r="J2540" t="s">
        <v>8012</v>
      </c>
      <c r="L2540">
        <f>VLOOKUP(T_Boleto[[#This Row],[Acionista]], t_carne!$B$2:$L$292,11,0)</f>
        <v>212</v>
      </c>
      <c r="M2540" t="str">
        <f>"insert into t_boleto values(" &amp; L2540 &amp; ", " &amp; T_Boleto[[#This Row],[SeqID]] &amp; ", " &amp; SUBSTITUTE(T_Boleto[[#This Row],[Valor]],",",".",1) &amp; ", '" &amp; TEXT(T_Boleto[[#This Row],[DataVencimento]],"aaaa-mm-dd") &amp; "');"</f>
        <v>insert into t_boleto values(212, 136538, 456.14, '2024-01-10');</v>
      </c>
    </row>
    <row r="2541" spans="1:13">
      <c r="A2541">
        <v>136539</v>
      </c>
      <c r="B2541">
        <v>587</v>
      </c>
      <c r="C2541">
        <v>2</v>
      </c>
      <c r="D2541">
        <v>456.14</v>
      </c>
      <c r="E2541" s="4">
        <v>45089</v>
      </c>
      <c r="F2541" s="4">
        <v>45332</v>
      </c>
      <c r="G2541">
        <v>0</v>
      </c>
      <c r="H2541" t="s">
        <v>7207</v>
      </c>
      <c r="I2541" t="s">
        <v>8000</v>
      </c>
      <c r="J2541" t="s">
        <v>8013</v>
      </c>
      <c r="L2541">
        <f>VLOOKUP(T_Boleto[[#This Row],[Acionista]], t_carne!$B$2:$L$292,11,0)</f>
        <v>212</v>
      </c>
      <c r="M2541" t="str">
        <f>"insert into t_boleto values(" &amp; L2541 &amp; ", " &amp; T_Boleto[[#This Row],[SeqID]] &amp; ", " &amp; SUBSTITUTE(T_Boleto[[#This Row],[Valor]],",",".",1) &amp; ", '" &amp; TEXT(T_Boleto[[#This Row],[DataVencimento]],"aaaa-mm-dd") &amp; "');"</f>
        <v>insert into t_boleto values(212, 136539, 456.14, '2024-02-10');</v>
      </c>
    </row>
    <row r="2542" spans="1:13">
      <c r="A2542">
        <v>136540</v>
      </c>
      <c r="B2542">
        <v>587</v>
      </c>
      <c r="C2542">
        <v>2</v>
      </c>
      <c r="D2542">
        <v>456.14</v>
      </c>
      <c r="E2542" s="4">
        <v>45089</v>
      </c>
      <c r="F2542" s="4">
        <v>45361</v>
      </c>
      <c r="G2542">
        <v>0</v>
      </c>
      <c r="H2542" t="s">
        <v>7207</v>
      </c>
      <c r="I2542" t="s">
        <v>8000</v>
      </c>
      <c r="J2542" t="s">
        <v>8001</v>
      </c>
      <c r="L2542">
        <f>VLOOKUP(T_Boleto[[#This Row],[Acionista]], t_carne!$B$2:$L$292,11,0)</f>
        <v>212</v>
      </c>
      <c r="M2542" t="str">
        <f>"insert into t_boleto values(" &amp; L2542 &amp; ", " &amp; T_Boleto[[#This Row],[SeqID]] &amp; ", " &amp; SUBSTITUTE(T_Boleto[[#This Row],[Valor]],",",".",1) &amp; ", '" &amp; TEXT(T_Boleto[[#This Row],[DataVencimento]],"aaaa-mm-dd") &amp; "');"</f>
        <v>insert into t_boleto values(212, 136540, 456.14, '2024-03-10');</v>
      </c>
    </row>
    <row r="2543" spans="1:13">
      <c r="A2543">
        <v>136541</v>
      </c>
      <c r="B2543">
        <v>587</v>
      </c>
      <c r="C2543">
        <v>2</v>
      </c>
      <c r="D2543">
        <v>456.14</v>
      </c>
      <c r="E2543" s="4">
        <v>45089</v>
      </c>
      <c r="F2543" s="4">
        <v>45392</v>
      </c>
      <c r="G2543">
        <v>0</v>
      </c>
      <c r="H2543" t="s">
        <v>7207</v>
      </c>
      <c r="I2543" t="s">
        <v>8000</v>
      </c>
      <c r="J2543" t="s">
        <v>8002</v>
      </c>
      <c r="L2543">
        <f>VLOOKUP(T_Boleto[[#This Row],[Acionista]], t_carne!$B$2:$L$292,11,0)</f>
        <v>212</v>
      </c>
      <c r="M2543" t="str">
        <f>"insert into t_boleto values(" &amp; L2543 &amp; ", " &amp; T_Boleto[[#This Row],[SeqID]] &amp; ", " &amp; SUBSTITUTE(T_Boleto[[#This Row],[Valor]],",",".",1) &amp; ", '" &amp; TEXT(T_Boleto[[#This Row],[DataVencimento]],"aaaa-mm-dd") &amp; "');"</f>
        <v>insert into t_boleto values(212, 136541, 456.14, '2024-04-10');</v>
      </c>
    </row>
    <row r="2544" spans="1:13">
      <c r="A2544">
        <v>136542</v>
      </c>
      <c r="B2544">
        <v>587</v>
      </c>
      <c r="C2544">
        <v>2</v>
      </c>
      <c r="D2544">
        <v>456.14</v>
      </c>
      <c r="E2544" s="4">
        <v>45089</v>
      </c>
      <c r="F2544" s="4">
        <v>45422</v>
      </c>
      <c r="G2544">
        <v>0</v>
      </c>
      <c r="H2544" t="s">
        <v>7207</v>
      </c>
      <c r="I2544" t="s">
        <v>8000</v>
      </c>
      <c r="J2544" t="s">
        <v>8003</v>
      </c>
      <c r="L2544">
        <f>VLOOKUP(T_Boleto[[#This Row],[Acionista]], t_carne!$B$2:$L$292,11,0)</f>
        <v>212</v>
      </c>
      <c r="M2544" t="str">
        <f>"insert into t_boleto values(" &amp; L2544 &amp; ", " &amp; T_Boleto[[#This Row],[SeqID]] &amp; ", " &amp; SUBSTITUTE(T_Boleto[[#This Row],[Valor]],",",".",1) &amp; ", '" &amp; TEXT(T_Boleto[[#This Row],[DataVencimento]],"aaaa-mm-dd") &amp; "');"</f>
        <v>insert into t_boleto values(212, 136542, 456.14, '2024-05-10');</v>
      </c>
    </row>
    <row r="2545" spans="1:13">
      <c r="A2545">
        <v>136543</v>
      </c>
      <c r="B2545">
        <v>587</v>
      </c>
      <c r="C2545">
        <v>2</v>
      </c>
      <c r="D2545">
        <v>456.14</v>
      </c>
      <c r="E2545" s="4">
        <v>45089</v>
      </c>
      <c r="F2545" s="4">
        <v>45453</v>
      </c>
      <c r="G2545">
        <v>0</v>
      </c>
      <c r="H2545" t="s">
        <v>7207</v>
      </c>
      <c r="I2545" t="s">
        <v>8000</v>
      </c>
      <c r="J2545" t="s">
        <v>8004</v>
      </c>
      <c r="L2545">
        <f>VLOOKUP(T_Boleto[[#This Row],[Acionista]], t_carne!$B$2:$L$292,11,0)</f>
        <v>212</v>
      </c>
      <c r="M2545" t="str">
        <f>"insert into t_boleto values(" &amp; L2545 &amp; ", " &amp; T_Boleto[[#This Row],[SeqID]] &amp; ", " &amp; SUBSTITUTE(T_Boleto[[#This Row],[Valor]],",",".",1) &amp; ", '" &amp; TEXT(T_Boleto[[#This Row],[DataVencimento]],"aaaa-mm-dd") &amp; "');"</f>
        <v>insert into t_boleto values(212, 136543, 456.14, '2024-06-10');</v>
      </c>
    </row>
    <row r="2546" spans="1:13">
      <c r="A2546">
        <v>136544</v>
      </c>
      <c r="B2546">
        <v>729</v>
      </c>
      <c r="C2546">
        <v>2</v>
      </c>
      <c r="D2546">
        <v>456.14</v>
      </c>
      <c r="E2546" s="4">
        <v>45089</v>
      </c>
      <c r="F2546" s="4">
        <v>45117</v>
      </c>
      <c r="G2546">
        <v>0</v>
      </c>
      <c r="H2546" t="s">
        <v>7271</v>
      </c>
      <c r="I2546" t="s">
        <v>8000</v>
      </c>
      <c r="J2546" t="s">
        <v>8006</v>
      </c>
      <c r="L2546">
        <f>VLOOKUP(T_Boleto[[#This Row],[Acionista]], t_carne!$B$2:$L$292,11,0)</f>
        <v>213</v>
      </c>
      <c r="M2546" t="str">
        <f>"insert into t_boleto values(" &amp; L2546 &amp; ", " &amp; T_Boleto[[#This Row],[SeqID]] &amp; ", " &amp; SUBSTITUTE(T_Boleto[[#This Row],[Valor]],",",".",1) &amp; ", '" &amp; TEXT(T_Boleto[[#This Row],[DataVencimento]],"aaaa-mm-dd") &amp; "');"</f>
        <v>insert into t_boleto values(213, 136544, 456.14, '2023-07-10');</v>
      </c>
    </row>
    <row r="2547" spans="1:13">
      <c r="A2547">
        <v>136545</v>
      </c>
      <c r="B2547">
        <v>729</v>
      </c>
      <c r="C2547">
        <v>2</v>
      </c>
      <c r="D2547">
        <v>456.14</v>
      </c>
      <c r="E2547" s="4">
        <v>45089</v>
      </c>
      <c r="F2547" s="4">
        <v>45148</v>
      </c>
      <c r="G2547">
        <v>0</v>
      </c>
      <c r="H2547" t="s">
        <v>7271</v>
      </c>
      <c r="I2547" t="s">
        <v>8000</v>
      </c>
      <c r="J2547" t="s">
        <v>8007</v>
      </c>
      <c r="L2547">
        <f>VLOOKUP(T_Boleto[[#This Row],[Acionista]], t_carne!$B$2:$L$292,11,0)</f>
        <v>213</v>
      </c>
      <c r="M2547" t="str">
        <f>"insert into t_boleto values(" &amp; L2547 &amp; ", " &amp; T_Boleto[[#This Row],[SeqID]] &amp; ", " &amp; SUBSTITUTE(T_Boleto[[#This Row],[Valor]],",",".",1) &amp; ", '" &amp; TEXT(T_Boleto[[#This Row],[DataVencimento]],"aaaa-mm-dd") &amp; "');"</f>
        <v>insert into t_boleto values(213, 136545, 456.14, '2023-08-10');</v>
      </c>
    </row>
    <row r="2548" spans="1:13">
      <c r="A2548">
        <v>136546</v>
      </c>
      <c r="B2548">
        <v>729</v>
      </c>
      <c r="C2548">
        <v>2</v>
      </c>
      <c r="D2548">
        <v>456.14</v>
      </c>
      <c r="E2548" s="4">
        <v>45089</v>
      </c>
      <c r="F2548" s="4">
        <v>45179</v>
      </c>
      <c r="G2548">
        <v>0</v>
      </c>
      <c r="H2548" t="s">
        <v>7271</v>
      </c>
      <c r="I2548" t="s">
        <v>8000</v>
      </c>
      <c r="J2548" t="s">
        <v>8008</v>
      </c>
      <c r="L2548">
        <f>VLOOKUP(T_Boleto[[#This Row],[Acionista]], t_carne!$B$2:$L$292,11,0)</f>
        <v>213</v>
      </c>
      <c r="M2548" t="str">
        <f>"insert into t_boleto values(" &amp; L2548 &amp; ", " &amp; T_Boleto[[#This Row],[SeqID]] &amp; ", " &amp; SUBSTITUTE(T_Boleto[[#This Row],[Valor]],",",".",1) &amp; ", '" &amp; TEXT(T_Boleto[[#This Row],[DataVencimento]],"aaaa-mm-dd") &amp; "');"</f>
        <v>insert into t_boleto values(213, 136546, 456.14, '2023-09-10');</v>
      </c>
    </row>
    <row r="2549" spans="1:13">
      <c r="A2549">
        <v>136547</v>
      </c>
      <c r="B2549">
        <v>729</v>
      </c>
      <c r="C2549">
        <v>2</v>
      </c>
      <c r="D2549">
        <v>456.14</v>
      </c>
      <c r="E2549" s="4">
        <v>45089</v>
      </c>
      <c r="F2549" s="4">
        <v>45209</v>
      </c>
      <c r="G2549">
        <v>0</v>
      </c>
      <c r="H2549" t="s">
        <v>7271</v>
      </c>
      <c r="I2549" t="s">
        <v>8000</v>
      </c>
      <c r="J2549" t="s">
        <v>8009</v>
      </c>
      <c r="L2549">
        <f>VLOOKUP(T_Boleto[[#This Row],[Acionista]], t_carne!$B$2:$L$292,11,0)</f>
        <v>213</v>
      </c>
      <c r="M2549" t="str">
        <f>"insert into t_boleto values(" &amp; L2549 &amp; ", " &amp; T_Boleto[[#This Row],[SeqID]] &amp; ", " &amp; SUBSTITUTE(T_Boleto[[#This Row],[Valor]],",",".",1) &amp; ", '" &amp; TEXT(T_Boleto[[#This Row],[DataVencimento]],"aaaa-mm-dd") &amp; "');"</f>
        <v>insert into t_boleto values(213, 136547, 456.14, '2023-10-10');</v>
      </c>
    </row>
    <row r="2550" spans="1:13">
      <c r="A2550">
        <v>136548</v>
      </c>
      <c r="B2550">
        <v>729</v>
      </c>
      <c r="C2550">
        <v>2</v>
      </c>
      <c r="D2550">
        <v>456.14</v>
      </c>
      <c r="E2550" s="4">
        <v>45089</v>
      </c>
      <c r="F2550" s="4">
        <v>45240</v>
      </c>
      <c r="G2550">
        <v>0</v>
      </c>
      <c r="H2550" t="s">
        <v>7271</v>
      </c>
      <c r="I2550" t="s">
        <v>8000</v>
      </c>
      <c r="J2550" t="s">
        <v>8010</v>
      </c>
      <c r="L2550">
        <f>VLOOKUP(T_Boleto[[#This Row],[Acionista]], t_carne!$B$2:$L$292,11,0)</f>
        <v>213</v>
      </c>
      <c r="M2550" t="str">
        <f>"insert into t_boleto values(" &amp; L2550 &amp; ", " &amp; T_Boleto[[#This Row],[SeqID]] &amp; ", " &amp; SUBSTITUTE(T_Boleto[[#This Row],[Valor]],",",".",1) &amp; ", '" &amp; TEXT(T_Boleto[[#This Row],[DataVencimento]],"aaaa-mm-dd") &amp; "');"</f>
        <v>insert into t_boleto values(213, 136548, 456.14, '2023-11-10');</v>
      </c>
    </row>
    <row r="2551" spans="1:13">
      <c r="A2551">
        <v>136549</v>
      </c>
      <c r="B2551">
        <v>729</v>
      </c>
      <c r="C2551">
        <v>2</v>
      </c>
      <c r="D2551">
        <v>456.14</v>
      </c>
      <c r="E2551" s="4">
        <v>45089</v>
      </c>
      <c r="F2551" s="4">
        <v>45270</v>
      </c>
      <c r="G2551">
        <v>0</v>
      </c>
      <c r="H2551" t="s">
        <v>7271</v>
      </c>
      <c r="I2551" t="s">
        <v>8000</v>
      </c>
      <c r="J2551" t="s">
        <v>8011</v>
      </c>
      <c r="L2551">
        <f>VLOOKUP(T_Boleto[[#This Row],[Acionista]], t_carne!$B$2:$L$292,11,0)</f>
        <v>213</v>
      </c>
      <c r="M2551" t="str">
        <f>"insert into t_boleto values(" &amp; L2551 &amp; ", " &amp; T_Boleto[[#This Row],[SeqID]] &amp; ", " &amp; SUBSTITUTE(T_Boleto[[#This Row],[Valor]],",",".",1) &amp; ", '" &amp; TEXT(T_Boleto[[#This Row],[DataVencimento]],"aaaa-mm-dd") &amp; "');"</f>
        <v>insert into t_boleto values(213, 136549, 456.14, '2023-12-10');</v>
      </c>
    </row>
    <row r="2552" spans="1:13">
      <c r="A2552">
        <v>136550</v>
      </c>
      <c r="B2552">
        <v>729</v>
      </c>
      <c r="C2552">
        <v>2</v>
      </c>
      <c r="D2552">
        <v>456.14</v>
      </c>
      <c r="E2552" s="4">
        <v>45089</v>
      </c>
      <c r="F2552" s="4">
        <v>45301</v>
      </c>
      <c r="G2552">
        <v>0</v>
      </c>
      <c r="H2552" t="s">
        <v>7271</v>
      </c>
      <c r="I2552" t="s">
        <v>8000</v>
      </c>
      <c r="J2552" t="s">
        <v>8012</v>
      </c>
      <c r="L2552">
        <f>VLOOKUP(T_Boleto[[#This Row],[Acionista]], t_carne!$B$2:$L$292,11,0)</f>
        <v>213</v>
      </c>
      <c r="M2552" t="str">
        <f>"insert into t_boleto values(" &amp; L2552 &amp; ", " &amp; T_Boleto[[#This Row],[SeqID]] &amp; ", " &amp; SUBSTITUTE(T_Boleto[[#This Row],[Valor]],",",".",1) &amp; ", '" &amp; TEXT(T_Boleto[[#This Row],[DataVencimento]],"aaaa-mm-dd") &amp; "');"</f>
        <v>insert into t_boleto values(213, 136550, 456.14, '2024-01-10');</v>
      </c>
    </row>
    <row r="2553" spans="1:13">
      <c r="A2553">
        <v>136551</v>
      </c>
      <c r="B2553">
        <v>729</v>
      </c>
      <c r="C2553">
        <v>2</v>
      </c>
      <c r="D2553">
        <v>456.14</v>
      </c>
      <c r="E2553" s="4">
        <v>45089</v>
      </c>
      <c r="F2553" s="4">
        <v>45332</v>
      </c>
      <c r="G2553">
        <v>0</v>
      </c>
      <c r="H2553" t="s">
        <v>7271</v>
      </c>
      <c r="I2553" t="s">
        <v>8000</v>
      </c>
      <c r="J2553" t="s">
        <v>8013</v>
      </c>
      <c r="L2553">
        <f>VLOOKUP(T_Boleto[[#This Row],[Acionista]], t_carne!$B$2:$L$292,11,0)</f>
        <v>213</v>
      </c>
      <c r="M2553" t="str">
        <f>"insert into t_boleto values(" &amp; L2553 &amp; ", " &amp; T_Boleto[[#This Row],[SeqID]] &amp; ", " &amp; SUBSTITUTE(T_Boleto[[#This Row],[Valor]],",",".",1) &amp; ", '" &amp; TEXT(T_Boleto[[#This Row],[DataVencimento]],"aaaa-mm-dd") &amp; "');"</f>
        <v>insert into t_boleto values(213, 136551, 456.14, '2024-02-10');</v>
      </c>
    </row>
    <row r="2554" spans="1:13">
      <c r="A2554">
        <v>136552</v>
      </c>
      <c r="B2554">
        <v>729</v>
      </c>
      <c r="C2554">
        <v>2</v>
      </c>
      <c r="D2554">
        <v>456.14</v>
      </c>
      <c r="E2554" s="4">
        <v>45089</v>
      </c>
      <c r="F2554" s="4">
        <v>45361</v>
      </c>
      <c r="G2554">
        <v>0</v>
      </c>
      <c r="H2554" t="s">
        <v>7271</v>
      </c>
      <c r="I2554" t="s">
        <v>8000</v>
      </c>
      <c r="J2554" t="s">
        <v>8001</v>
      </c>
      <c r="L2554">
        <f>VLOOKUP(T_Boleto[[#This Row],[Acionista]], t_carne!$B$2:$L$292,11,0)</f>
        <v>213</v>
      </c>
      <c r="M2554" t="str">
        <f>"insert into t_boleto values(" &amp; L2554 &amp; ", " &amp; T_Boleto[[#This Row],[SeqID]] &amp; ", " &amp; SUBSTITUTE(T_Boleto[[#This Row],[Valor]],",",".",1) &amp; ", '" &amp; TEXT(T_Boleto[[#This Row],[DataVencimento]],"aaaa-mm-dd") &amp; "');"</f>
        <v>insert into t_boleto values(213, 136552, 456.14, '2024-03-10');</v>
      </c>
    </row>
    <row r="2555" spans="1:13">
      <c r="A2555">
        <v>136553</v>
      </c>
      <c r="B2555">
        <v>729</v>
      </c>
      <c r="C2555">
        <v>2</v>
      </c>
      <c r="D2555">
        <v>456.14</v>
      </c>
      <c r="E2555" s="4">
        <v>45089</v>
      </c>
      <c r="F2555" s="4">
        <v>45392</v>
      </c>
      <c r="G2555">
        <v>0</v>
      </c>
      <c r="H2555" t="s">
        <v>7271</v>
      </c>
      <c r="I2555" t="s">
        <v>8000</v>
      </c>
      <c r="J2555" t="s">
        <v>8002</v>
      </c>
      <c r="L2555">
        <f>VLOOKUP(T_Boleto[[#This Row],[Acionista]], t_carne!$B$2:$L$292,11,0)</f>
        <v>213</v>
      </c>
      <c r="M2555" t="str">
        <f>"insert into t_boleto values(" &amp; L2555 &amp; ", " &amp; T_Boleto[[#This Row],[SeqID]] &amp; ", " &amp; SUBSTITUTE(T_Boleto[[#This Row],[Valor]],",",".",1) &amp; ", '" &amp; TEXT(T_Boleto[[#This Row],[DataVencimento]],"aaaa-mm-dd") &amp; "');"</f>
        <v>insert into t_boleto values(213, 136553, 456.14, '2024-04-10');</v>
      </c>
    </row>
    <row r="2556" spans="1:13">
      <c r="A2556">
        <v>136554</v>
      </c>
      <c r="B2556">
        <v>729</v>
      </c>
      <c r="C2556">
        <v>2</v>
      </c>
      <c r="D2556">
        <v>456.14</v>
      </c>
      <c r="E2556" s="4">
        <v>45089</v>
      </c>
      <c r="F2556" s="4">
        <v>45422</v>
      </c>
      <c r="G2556">
        <v>0</v>
      </c>
      <c r="H2556" t="s">
        <v>7271</v>
      </c>
      <c r="I2556" t="s">
        <v>8000</v>
      </c>
      <c r="J2556" t="s">
        <v>8003</v>
      </c>
      <c r="L2556">
        <f>VLOOKUP(T_Boleto[[#This Row],[Acionista]], t_carne!$B$2:$L$292,11,0)</f>
        <v>213</v>
      </c>
      <c r="M2556" t="str">
        <f>"insert into t_boleto values(" &amp; L2556 &amp; ", " &amp; T_Boleto[[#This Row],[SeqID]] &amp; ", " &amp; SUBSTITUTE(T_Boleto[[#This Row],[Valor]],",",".",1) &amp; ", '" &amp; TEXT(T_Boleto[[#This Row],[DataVencimento]],"aaaa-mm-dd") &amp; "');"</f>
        <v>insert into t_boleto values(213, 136554, 456.14, '2024-05-10');</v>
      </c>
    </row>
    <row r="2557" spans="1:13">
      <c r="A2557">
        <v>136555</v>
      </c>
      <c r="B2557">
        <v>729</v>
      </c>
      <c r="C2557">
        <v>2</v>
      </c>
      <c r="D2557">
        <v>456.14</v>
      </c>
      <c r="E2557" s="4">
        <v>45089</v>
      </c>
      <c r="F2557" s="4">
        <v>45453</v>
      </c>
      <c r="G2557">
        <v>0</v>
      </c>
      <c r="H2557" t="s">
        <v>7271</v>
      </c>
      <c r="I2557" t="s">
        <v>8000</v>
      </c>
      <c r="J2557" t="s">
        <v>8004</v>
      </c>
      <c r="L2557">
        <f>VLOOKUP(T_Boleto[[#This Row],[Acionista]], t_carne!$B$2:$L$292,11,0)</f>
        <v>213</v>
      </c>
      <c r="M2557" t="str">
        <f>"insert into t_boleto values(" &amp; L2557 &amp; ", " &amp; T_Boleto[[#This Row],[SeqID]] &amp; ", " &amp; SUBSTITUTE(T_Boleto[[#This Row],[Valor]],",",".",1) &amp; ", '" &amp; TEXT(T_Boleto[[#This Row],[DataVencimento]],"aaaa-mm-dd") &amp; "');"</f>
        <v>insert into t_boleto values(213, 136555, 456.14, '2024-06-10');</v>
      </c>
    </row>
    <row r="2558" spans="1:13">
      <c r="A2558">
        <v>136556</v>
      </c>
      <c r="B2558">
        <v>751</v>
      </c>
      <c r="C2558">
        <v>2</v>
      </c>
      <c r="D2558">
        <v>456.14</v>
      </c>
      <c r="E2558" s="4">
        <v>45089</v>
      </c>
      <c r="F2558" s="4">
        <v>45117</v>
      </c>
      <c r="G2558">
        <v>0</v>
      </c>
      <c r="H2558" t="s">
        <v>7285</v>
      </c>
      <c r="I2558" t="s">
        <v>8000</v>
      </c>
      <c r="J2558" t="s">
        <v>8006</v>
      </c>
      <c r="L2558">
        <f>VLOOKUP(T_Boleto[[#This Row],[Acionista]], t_carne!$B$2:$L$292,11,0)</f>
        <v>214</v>
      </c>
      <c r="M2558" t="str">
        <f>"insert into t_boleto values(" &amp; L2558 &amp; ", " &amp; T_Boleto[[#This Row],[SeqID]] &amp; ", " &amp; SUBSTITUTE(T_Boleto[[#This Row],[Valor]],",",".",1) &amp; ", '" &amp; TEXT(T_Boleto[[#This Row],[DataVencimento]],"aaaa-mm-dd") &amp; "');"</f>
        <v>insert into t_boleto values(214, 136556, 456.14, '2023-07-10');</v>
      </c>
    </row>
    <row r="2559" spans="1:13">
      <c r="A2559">
        <v>136557</v>
      </c>
      <c r="B2559">
        <v>751</v>
      </c>
      <c r="C2559">
        <v>2</v>
      </c>
      <c r="D2559">
        <v>456.14</v>
      </c>
      <c r="E2559" s="4">
        <v>45089</v>
      </c>
      <c r="F2559" s="4">
        <v>45148</v>
      </c>
      <c r="G2559">
        <v>0</v>
      </c>
      <c r="H2559" t="s">
        <v>7285</v>
      </c>
      <c r="I2559" t="s">
        <v>8000</v>
      </c>
      <c r="J2559" t="s">
        <v>8007</v>
      </c>
      <c r="L2559">
        <f>VLOOKUP(T_Boleto[[#This Row],[Acionista]], t_carne!$B$2:$L$292,11,0)</f>
        <v>214</v>
      </c>
      <c r="M2559" t="str">
        <f>"insert into t_boleto values(" &amp; L2559 &amp; ", " &amp; T_Boleto[[#This Row],[SeqID]] &amp; ", " &amp; SUBSTITUTE(T_Boleto[[#This Row],[Valor]],",",".",1) &amp; ", '" &amp; TEXT(T_Boleto[[#This Row],[DataVencimento]],"aaaa-mm-dd") &amp; "');"</f>
        <v>insert into t_boleto values(214, 136557, 456.14, '2023-08-10');</v>
      </c>
    </row>
    <row r="2560" spans="1:13">
      <c r="A2560">
        <v>136558</v>
      </c>
      <c r="B2560">
        <v>751</v>
      </c>
      <c r="C2560">
        <v>2</v>
      </c>
      <c r="D2560">
        <v>456.14</v>
      </c>
      <c r="E2560" s="4">
        <v>45089</v>
      </c>
      <c r="F2560" s="4">
        <v>45179</v>
      </c>
      <c r="G2560">
        <v>0</v>
      </c>
      <c r="H2560" t="s">
        <v>7285</v>
      </c>
      <c r="I2560" t="s">
        <v>8000</v>
      </c>
      <c r="J2560" t="s">
        <v>8008</v>
      </c>
      <c r="L2560">
        <f>VLOOKUP(T_Boleto[[#This Row],[Acionista]], t_carne!$B$2:$L$292,11,0)</f>
        <v>214</v>
      </c>
      <c r="M2560" t="str">
        <f>"insert into t_boleto values(" &amp; L2560 &amp; ", " &amp; T_Boleto[[#This Row],[SeqID]] &amp; ", " &amp; SUBSTITUTE(T_Boleto[[#This Row],[Valor]],",",".",1) &amp; ", '" &amp; TEXT(T_Boleto[[#This Row],[DataVencimento]],"aaaa-mm-dd") &amp; "');"</f>
        <v>insert into t_boleto values(214, 136558, 456.14, '2023-09-10');</v>
      </c>
    </row>
    <row r="2561" spans="1:13">
      <c r="A2561">
        <v>136559</v>
      </c>
      <c r="B2561">
        <v>751</v>
      </c>
      <c r="C2561">
        <v>2</v>
      </c>
      <c r="D2561">
        <v>456.14</v>
      </c>
      <c r="E2561" s="4">
        <v>45089</v>
      </c>
      <c r="F2561" s="4">
        <v>45209</v>
      </c>
      <c r="G2561">
        <v>0</v>
      </c>
      <c r="H2561" t="s">
        <v>7285</v>
      </c>
      <c r="I2561" t="s">
        <v>8000</v>
      </c>
      <c r="J2561" t="s">
        <v>8009</v>
      </c>
      <c r="L2561">
        <f>VLOOKUP(T_Boleto[[#This Row],[Acionista]], t_carne!$B$2:$L$292,11,0)</f>
        <v>214</v>
      </c>
      <c r="M2561" t="str">
        <f>"insert into t_boleto values(" &amp; L2561 &amp; ", " &amp; T_Boleto[[#This Row],[SeqID]] &amp; ", " &amp; SUBSTITUTE(T_Boleto[[#This Row],[Valor]],",",".",1) &amp; ", '" &amp; TEXT(T_Boleto[[#This Row],[DataVencimento]],"aaaa-mm-dd") &amp; "');"</f>
        <v>insert into t_boleto values(214, 136559, 456.14, '2023-10-10');</v>
      </c>
    </row>
    <row r="2562" spans="1:13">
      <c r="A2562">
        <v>136560</v>
      </c>
      <c r="B2562">
        <v>751</v>
      </c>
      <c r="C2562">
        <v>2</v>
      </c>
      <c r="D2562">
        <v>456.14</v>
      </c>
      <c r="E2562" s="4">
        <v>45089</v>
      </c>
      <c r="F2562" s="4">
        <v>45240</v>
      </c>
      <c r="G2562">
        <v>0</v>
      </c>
      <c r="H2562" t="s">
        <v>7285</v>
      </c>
      <c r="I2562" t="s">
        <v>8000</v>
      </c>
      <c r="J2562" t="s">
        <v>8010</v>
      </c>
      <c r="L2562">
        <f>VLOOKUP(T_Boleto[[#This Row],[Acionista]], t_carne!$B$2:$L$292,11,0)</f>
        <v>214</v>
      </c>
      <c r="M2562" t="str">
        <f>"insert into t_boleto values(" &amp; L2562 &amp; ", " &amp; T_Boleto[[#This Row],[SeqID]] &amp; ", " &amp; SUBSTITUTE(T_Boleto[[#This Row],[Valor]],",",".",1) &amp; ", '" &amp; TEXT(T_Boleto[[#This Row],[DataVencimento]],"aaaa-mm-dd") &amp; "');"</f>
        <v>insert into t_boleto values(214, 136560, 456.14, '2023-11-10');</v>
      </c>
    </row>
    <row r="2563" spans="1:13">
      <c r="A2563">
        <v>136561</v>
      </c>
      <c r="B2563">
        <v>751</v>
      </c>
      <c r="C2563">
        <v>2</v>
      </c>
      <c r="D2563">
        <v>456.14</v>
      </c>
      <c r="E2563" s="4">
        <v>45089</v>
      </c>
      <c r="F2563" s="4">
        <v>45270</v>
      </c>
      <c r="G2563">
        <v>0</v>
      </c>
      <c r="H2563" t="s">
        <v>7285</v>
      </c>
      <c r="I2563" t="s">
        <v>8000</v>
      </c>
      <c r="J2563" t="s">
        <v>8011</v>
      </c>
      <c r="L2563">
        <f>VLOOKUP(T_Boleto[[#This Row],[Acionista]], t_carne!$B$2:$L$292,11,0)</f>
        <v>214</v>
      </c>
      <c r="M2563" t="str">
        <f>"insert into t_boleto values(" &amp; L2563 &amp; ", " &amp; T_Boleto[[#This Row],[SeqID]] &amp; ", " &amp; SUBSTITUTE(T_Boleto[[#This Row],[Valor]],",",".",1) &amp; ", '" &amp; TEXT(T_Boleto[[#This Row],[DataVencimento]],"aaaa-mm-dd") &amp; "');"</f>
        <v>insert into t_boleto values(214, 136561, 456.14, '2023-12-10');</v>
      </c>
    </row>
    <row r="2564" spans="1:13">
      <c r="A2564">
        <v>136562</v>
      </c>
      <c r="B2564">
        <v>751</v>
      </c>
      <c r="C2564">
        <v>2</v>
      </c>
      <c r="D2564">
        <v>456.14</v>
      </c>
      <c r="E2564" s="4">
        <v>45089</v>
      </c>
      <c r="F2564" s="4">
        <v>45301</v>
      </c>
      <c r="G2564">
        <v>0</v>
      </c>
      <c r="H2564" t="s">
        <v>7285</v>
      </c>
      <c r="I2564" t="s">
        <v>8000</v>
      </c>
      <c r="J2564" t="s">
        <v>8012</v>
      </c>
      <c r="L2564">
        <f>VLOOKUP(T_Boleto[[#This Row],[Acionista]], t_carne!$B$2:$L$292,11,0)</f>
        <v>214</v>
      </c>
      <c r="M2564" t="str">
        <f>"insert into t_boleto values(" &amp; L2564 &amp; ", " &amp; T_Boleto[[#This Row],[SeqID]] &amp; ", " &amp; SUBSTITUTE(T_Boleto[[#This Row],[Valor]],",",".",1) &amp; ", '" &amp; TEXT(T_Boleto[[#This Row],[DataVencimento]],"aaaa-mm-dd") &amp; "');"</f>
        <v>insert into t_boleto values(214, 136562, 456.14, '2024-01-10');</v>
      </c>
    </row>
    <row r="2565" spans="1:13">
      <c r="A2565">
        <v>136563</v>
      </c>
      <c r="B2565">
        <v>751</v>
      </c>
      <c r="C2565">
        <v>2</v>
      </c>
      <c r="D2565">
        <v>456.14</v>
      </c>
      <c r="E2565" s="4">
        <v>45089</v>
      </c>
      <c r="F2565" s="4">
        <v>45332</v>
      </c>
      <c r="G2565">
        <v>0</v>
      </c>
      <c r="H2565" t="s">
        <v>7285</v>
      </c>
      <c r="I2565" t="s">
        <v>8000</v>
      </c>
      <c r="J2565" t="s">
        <v>8013</v>
      </c>
      <c r="L2565">
        <f>VLOOKUP(T_Boleto[[#This Row],[Acionista]], t_carne!$B$2:$L$292,11,0)</f>
        <v>214</v>
      </c>
      <c r="M2565" t="str">
        <f>"insert into t_boleto values(" &amp; L2565 &amp; ", " &amp; T_Boleto[[#This Row],[SeqID]] &amp; ", " &amp; SUBSTITUTE(T_Boleto[[#This Row],[Valor]],",",".",1) &amp; ", '" &amp; TEXT(T_Boleto[[#This Row],[DataVencimento]],"aaaa-mm-dd") &amp; "');"</f>
        <v>insert into t_boleto values(214, 136563, 456.14, '2024-02-10');</v>
      </c>
    </row>
    <row r="2566" spans="1:13">
      <c r="A2566">
        <v>136564</v>
      </c>
      <c r="B2566">
        <v>751</v>
      </c>
      <c r="C2566">
        <v>2</v>
      </c>
      <c r="D2566">
        <v>456.14</v>
      </c>
      <c r="E2566" s="4">
        <v>45089</v>
      </c>
      <c r="F2566" s="4">
        <v>45361</v>
      </c>
      <c r="G2566">
        <v>0</v>
      </c>
      <c r="H2566" t="s">
        <v>7285</v>
      </c>
      <c r="I2566" t="s">
        <v>8000</v>
      </c>
      <c r="J2566" t="s">
        <v>8001</v>
      </c>
      <c r="L2566">
        <f>VLOOKUP(T_Boleto[[#This Row],[Acionista]], t_carne!$B$2:$L$292,11,0)</f>
        <v>214</v>
      </c>
      <c r="M2566" t="str">
        <f>"insert into t_boleto values(" &amp; L2566 &amp; ", " &amp; T_Boleto[[#This Row],[SeqID]] &amp; ", " &amp; SUBSTITUTE(T_Boleto[[#This Row],[Valor]],",",".",1) &amp; ", '" &amp; TEXT(T_Boleto[[#This Row],[DataVencimento]],"aaaa-mm-dd") &amp; "');"</f>
        <v>insert into t_boleto values(214, 136564, 456.14, '2024-03-10');</v>
      </c>
    </row>
    <row r="2567" spans="1:13">
      <c r="A2567">
        <v>136565</v>
      </c>
      <c r="B2567">
        <v>751</v>
      </c>
      <c r="C2567">
        <v>2</v>
      </c>
      <c r="D2567">
        <v>456.14</v>
      </c>
      <c r="E2567" s="4">
        <v>45089</v>
      </c>
      <c r="F2567" s="4">
        <v>45392</v>
      </c>
      <c r="G2567">
        <v>0</v>
      </c>
      <c r="H2567" t="s">
        <v>7285</v>
      </c>
      <c r="I2567" t="s">
        <v>8000</v>
      </c>
      <c r="J2567" t="s">
        <v>8002</v>
      </c>
      <c r="L2567">
        <f>VLOOKUP(T_Boleto[[#This Row],[Acionista]], t_carne!$B$2:$L$292,11,0)</f>
        <v>214</v>
      </c>
      <c r="M2567" t="str">
        <f>"insert into t_boleto values(" &amp; L2567 &amp; ", " &amp; T_Boleto[[#This Row],[SeqID]] &amp; ", " &amp; SUBSTITUTE(T_Boleto[[#This Row],[Valor]],",",".",1) &amp; ", '" &amp; TEXT(T_Boleto[[#This Row],[DataVencimento]],"aaaa-mm-dd") &amp; "');"</f>
        <v>insert into t_boleto values(214, 136565, 456.14, '2024-04-10');</v>
      </c>
    </row>
    <row r="2568" spans="1:13">
      <c r="A2568">
        <v>136566</v>
      </c>
      <c r="B2568">
        <v>751</v>
      </c>
      <c r="C2568">
        <v>2</v>
      </c>
      <c r="D2568">
        <v>456.14</v>
      </c>
      <c r="E2568" s="4">
        <v>45089</v>
      </c>
      <c r="F2568" s="4">
        <v>45422</v>
      </c>
      <c r="G2568">
        <v>0</v>
      </c>
      <c r="H2568" t="s">
        <v>7285</v>
      </c>
      <c r="I2568" t="s">
        <v>8000</v>
      </c>
      <c r="J2568" t="s">
        <v>8003</v>
      </c>
      <c r="L2568">
        <f>VLOOKUP(T_Boleto[[#This Row],[Acionista]], t_carne!$B$2:$L$292,11,0)</f>
        <v>214</v>
      </c>
      <c r="M2568" t="str">
        <f>"insert into t_boleto values(" &amp; L2568 &amp; ", " &amp; T_Boleto[[#This Row],[SeqID]] &amp; ", " &amp; SUBSTITUTE(T_Boleto[[#This Row],[Valor]],",",".",1) &amp; ", '" &amp; TEXT(T_Boleto[[#This Row],[DataVencimento]],"aaaa-mm-dd") &amp; "');"</f>
        <v>insert into t_boleto values(214, 136566, 456.14, '2024-05-10');</v>
      </c>
    </row>
    <row r="2569" spans="1:13">
      <c r="A2569">
        <v>136567</v>
      </c>
      <c r="B2569">
        <v>751</v>
      </c>
      <c r="C2569">
        <v>2</v>
      </c>
      <c r="D2569">
        <v>456.14</v>
      </c>
      <c r="E2569" s="4">
        <v>45089</v>
      </c>
      <c r="F2569" s="4">
        <v>45453</v>
      </c>
      <c r="G2569">
        <v>0</v>
      </c>
      <c r="H2569" t="s">
        <v>7285</v>
      </c>
      <c r="I2569" t="s">
        <v>8000</v>
      </c>
      <c r="J2569" t="s">
        <v>8004</v>
      </c>
      <c r="L2569">
        <f>VLOOKUP(T_Boleto[[#This Row],[Acionista]], t_carne!$B$2:$L$292,11,0)</f>
        <v>214</v>
      </c>
      <c r="M2569" t="str">
        <f>"insert into t_boleto values(" &amp; L2569 &amp; ", " &amp; T_Boleto[[#This Row],[SeqID]] &amp; ", " &amp; SUBSTITUTE(T_Boleto[[#This Row],[Valor]],",",".",1) &amp; ", '" &amp; TEXT(T_Boleto[[#This Row],[DataVencimento]],"aaaa-mm-dd") &amp; "');"</f>
        <v>insert into t_boleto values(214, 136567, 456.14, '2024-06-10');</v>
      </c>
    </row>
    <row r="2570" spans="1:13">
      <c r="A2570">
        <v>136568</v>
      </c>
      <c r="B2570">
        <v>500</v>
      </c>
      <c r="C2570">
        <v>2</v>
      </c>
      <c r="D2570">
        <v>839.28</v>
      </c>
      <c r="E2570" s="4">
        <v>45089</v>
      </c>
      <c r="F2570" s="4">
        <v>45117</v>
      </c>
      <c r="G2570">
        <v>0</v>
      </c>
      <c r="H2570" t="s">
        <v>7161</v>
      </c>
      <c r="I2570" t="s">
        <v>8005</v>
      </c>
      <c r="J2570" t="s">
        <v>8006</v>
      </c>
      <c r="L2570">
        <f>VLOOKUP(T_Boleto[[#This Row],[Acionista]], t_carne!$B$2:$L$292,11,0)</f>
        <v>215</v>
      </c>
      <c r="M2570" t="str">
        <f>"insert into t_boleto values(" &amp; L2570 &amp; ", " &amp; T_Boleto[[#This Row],[SeqID]] &amp; ", " &amp; SUBSTITUTE(T_Boleto[[#This Row],[Valor]],",",".",1) &amp; ", '" &amp; TEXT(T_Boleto[[#This Row],[DataVencimento]],"aaaa-mm-dd") &amp; "');"</f>
        <v>insert into t_boleto values(215, 136568, 839.28, '2023-07-10');</v>
      </c>
    </row>
    <row r="2571" spans="1:13">
      <c r="A2571">
        <v>136569</v>
      </c>
      <c r="B2571">
        <v>500</v>
      </c>
      <c r="C2571">
        <v>2</v>
      </c>
      <c r="D2571">
        <v>839.28</v>
      </c>
      <c r="E2571" s="4">
        <v>45089</v>
      </c>
      <c r="F2571" s="4">
        <v>45148</v>
      </c>
      <c r="G2571">
        <v>0</v>
      </c>
      <c r="H2571" t="s">
        <v>7161</v>
      </c>
      <c r="I2571" t="s">
        <v>8005</v>
      </c>
      <c r="J2571" t="s">
        <v>8007</v>
      </c>
      <c r="L2571">
        <f>VLOOKUP(T_Boleto[[#This Row],[Acionista]], t_carne!$B$2:$L$292,11,0)</f>
        <v>215</v>
      </c>
      <c r="M2571" t="str">
        <f>"insert into t_boleto values(" &amp; L2571 &amp; ", " &amp; T_Boleto[[#This Row],[SeqID]] &amp; ", " &amp; SUBSTITUTE(T_Boleto[[#This Row],[Valor]],",",".",1) &amp; ", '" &amp; TEXT(T_Boleto[[#This Row],[DataVencimento]],"aaaa-mm-dd") &amp; "');"</f>
        <v>insert into t_boleto values(215, 136569, 839.28, '2023-08-10');</v>
      </c>
    </row>
    <row r="2572" spans="1:13">
      <c r="A2572">
        <v>136570</v>
      </c>
      <c r="B2572">
        <v>500</v>
      </c>
      <c r="C2572">
        <v>2</v>
      </c>
      <c r="D2572">
        <v>839.28</v>
      </c>
      <c r="E2572" s="4">
        <v>45089</v>
      </c>
      <c r="F2572" s="4">
        <v>45179</v>
      </c>
      <c r="G2572">
        <v>0</v>
      </c>
      <c r="H2572" t="s">
        <v>7161</v>
      </c>
      <c r="I2572" t="s">
        <v>8005</v>
      </c>
      <c r="J2572" t="s">
        <v>8008</v>
      </c>
      <c r="L2572">
        <f>VLOOKUP(T_Boleto[[#This Row],[Acionista]], t_carne!$B$2:$L$292,11,0)</f>
        <v>215</v>
      </c>
      <c r="M2572" t="str">
        <f>"insert into t_boleto values(" &amp; L2572 &amp; ", " &amp; T_Boleto[[#This Row],[SeqID]] &amp; ", " &amp; SUBSTITUTE(T_Boleto[[#This Row],[Valor]],",",".",1) &amp; ", '" &amp; TEXT(T_Boleto[[#This Row],[DataVencimento]],"aaaa-mm-dd") &amp; "');"</f>
        <v>insert into t_boleto values(215, 136570, 839.28, '2023-09-10');</v>
      </c>
    </row>
    <row r="2573" spans="1:13">
      <c r="A2573">
        <v>136571</v>
      </c>
      <c r="B2573">
        <v>500</v>
      </c>
      <c r="C2573">
        <v>2</v>
      </c>
      <c r="D2573">
        <v>839.28</v>
      </c>
      <c r="E2573" s="4">
        <v>45089</v>
      </c>
      <c r="F2573" s="4">
        <v>45209</v>
      </c>
      <c r="G2573">
        <v>0</v>
      </c>
      <c r="H2573" t="s">
        <v>7161</v>
      </c>
      <c r="I2573" t="s">
        <v>8005</v>
      </c>
      <c r="J2573" t="s">
        <v>8009</v>
      </c>
      <c r="L2573">
        <f>VLOOKUP(T_Boleto[[#This Row],[Acionista]], t_carne!$B$2:$L$292,11,0)</f>
        <v>215</v>
      </c>
      <c r="M2573" t="str">
        <f>"insert into t_boleto values(" &amp; L2573 &amp; ", " &amp; T_Boleto[[#This Row],[SeqID]] &amp; ", " &amp; SUBSTITUTE(T_Boleto[[#This Row],[Valor]],",",".",1) &amp; ", '" &amp; TEXT(T_Boleto[[#This Row],[DataVencimento]],"aaaa-mm-dd") &amp; "');"</f>
        <v>insert into t_boleto values(215, 136571, 839.28, '2023-10-10');</v>
      </c>
    </row>
    <row r="2574" spans="1:13">
      <c r="A2574">
        <v>136572</v>
      </c>
      <c r="B2574">
        <v>500</v>
      </c>
      <c r="C2574">
        <v>2</v>
      </c>
      <c r="D2574">
        <v>839.28</v>
      </c>
      <c r="E2574" s="4">
        <v>45089</v>
      </c>
      <c r="F2574" s="4">
        <v>45240</v>
      </c>
      <c r="G2574">
        <v>0</v>
      </c>
      <c r="H2574" t="s">
        <v>7161</v>
      </c>
      <c r="I2574" t="s">
        <v>8005</v>
      </c>
      <c r="J2574" t="s">
        <v>8010</v>
      </c>
      <c r="L2574">
        <f>VLOOKUP(T_Boleto[[#This Row],[Acionista]], t_carne!$B$2:$L$292,11,0)</f>
        <v>215</v>
      </c>
      <c r="M2574" t="str">
        <f>"insert into t_boleto values(" &amp; L2574 &amp; ", " &amp; T_Boleto[[#This Row],[SeqID]] &amp; ", " &amp; SUBSTITUTE(T_Boleto[[#This Row],[Valor]],",",".",1) &amp; ", '" &amp; TEXT(T_Boleto[[#This Row],[DataVencimento]],"aaaa-mm-dd") &amp; "');"</f>
        <v>insert into t_boleto values(215, 136572, 839.28, '2023-11-10');</v>
      </c>
    </row>
    <row r="2575" spans="1:13">
      <c r="A2575">
        <v>136573</v>
      </c>
      <c r="B2575">
        <v>500</v>
      </c>
      <c r="C2575">
        <v>2</v>
      </c>
      <c r="D2575">
        <v>839.28</v>
      </c>
      <c r="E2575" s="4">
        <v>45089</v>
      </c>
      <c r="F2575" s="4">
        <v>45270</v>
      </c>
      <c r="G2575">
        <v>0</v>
      </c>
      <c r="H2575" t="s">
        <v>7161</v>
      </c>
      <c r="I2575" t="s">
        <v>8005</v>
      </c>
      <c r="J2575" t="s">
        <v>8011</v>
      </c>
      <c r="L2575">
        <f>VLOOKUP(T_Boleto[[#This Row],[Acionista]], t_carne!$B$2:$L$292,11,0)</f>
        <v>215</v>
      </c>
      <c r="M2575" t="str">
        <f>"insert into t_boleto values(" &amp; L2575 &amp; ", " &amp; T_Boleto[[#This Row],[SeqID]] &amp; ", " &amp; SUBSTITUTE(T_Boleto[[#This Row],[Valor]],",",".",1) &amp; ", '" &amp; TEXT(T_Boleto[[#This Row],[DataVencimento]],"aaaa-mm-dd") &amp; "');"</f>
        <v>insert into t_boleto values(215, 136573, 839.28, '2023-12-10');</v>
      </c>
    </row>
    <row r="2576" spans="1:13">
      <c r="A2576">
        <v>136574</v>
      </c>
      <c r="B2576">
        <v>500</v>
      </c>
      <c r="C2576">
        <v>2</v>
      </c>
      <c r="D2576">
        <v>839.28</v>
      </c>
      <c r="E2576" s="4">
        <v>45089</v>
      </c>
      <c r="F2576" s="4">
        <v>45301</v>
      </c>
      <c r="G2576">
        <v>0</v>
      </c>
      <c r="H2576" t="s">
        <v>7161</v>
      </c>
      <c r="I2576" t="s">
        <v>8005</v>
      </c>
      <c r="J2576" t="s">
        <v>8012</v>
      </c>
      <c r="L2576">
        <f>VLOOKUP(T_Boleto[[#This Row],[Acionista]], t_carne!$B$2:$L$292,11,0)</f>
        <v>215</v>
      </c>
      <c r="M2576" t="str">
        <f>"insert into t_boleto values(" &amp; L2576 &amp; ", " &amp; T_Boleto[[#This Row],[SeqID]] &amp; ", " &amp; SUBSTITUTE(T_Boleto[[#This Row],[Valor]],",",".",1) &amp; ", '" &amp; TEXT(T_Boleto[[#This Row],[DataVencimento]],"aaaa-mm-dd") &amp; "');"</f>
        <v>insert into t_boleto values(215, 136574, 839.28, '2024-01-10');</v>
      </c>
    </row>
    <row r="2577" spans="1:13">
      <c r="A2577">
        <v>136575</v>
      </c>
      <c r="B2577">
        <v>500</v>
      </c>
      <c r="C2577">
        <v>2</v>
      </c>
      <c r="D2577">
        <v>839.28</v>
      </c>
      <c r="E2577" s="4">
        <v>45089</v>
      </c>
      <c r="F2577" s="4">
        <v>45332</v>
      </c>
      <c r="G2577">
        <v>0</v>
      </c>
      <c r="H2577" t="s">
        <v>7161</v>
      </c>
      <c r="I2577" t="s">
        <v>8005</v>
      </c>
      <c r="J2577" t="s">
        <v>8013</v>
      </c>
      <c r="L2577">
        <f>VLOOKUP(T_Boleto[[#This Row],[Acionista]], t_carne!$B$2:$L$292,11,0)</f>
        <v>215</v>
      </c>
      <c r="M2577" t="str">
        <f>"insert into t_boleto values(" &amp; L2577 &amp; ", " &amp; T_Boleto[[#This Row],[SeqID]] &amp; ", " &amp; SUBSTITUTE(T_Boleto[[#This Row],[Valor]],",",".",1) &amp; ", '" &amp; TEXT(T_Boleto[[#This Row],[DataVencimento]],"aaaa-mm-dd") &amp; "');"</f>
        <v>insert into t_boleto values(215, 136575, 839.28, '2024-02-10');</v>
      </c>
    </row>
    <row r="2578" spans="1:13">
      <c r="A2578">
        <v>136576</v>
      </c>
      <c r="B2578">
        <v>500</v>
      </c>
      <c r="C2578">
        <v>2</v>
      </c>
      <c r="D2578">
        <v>839.28</v>
      </c>
      <c r="E2578" s="4">
        <v>45089</v>
      </c>
      <c r="F2578" s="4">
        <v>45361</v>
      </c>
      <c r="G2578">
        <v>0</v>
      </c>
      <c r="H2578" t="s">
        <v>7161</v>
      </c>
      <c r="I2578" t="s">
        <v>8005</v>
      </c>
      <c r="J2578" t="s">
        <v>8001</v>
      </c>
      <c r="L2578">
        <f>VLOOKUP(T_Boleto[[#This Row],[Acionista]], t_carne!$B$2:$L$292,11,0)</f>
        <v>215</v>
      </c>
      <c r="M2578" t="str">
        <f>"insert into t_boleto values(" &amp; L2578 &amp; ", " &amp; T_Boleto[[#This Row],[SeqID]] &amp; ", " &amp; SUBSTITUTE(T_Boleto[[#This Row],[Valor]],",",".",1) &amp; ", '" &amp; TEXT(T_Boleto[[#This Row],[DataVencimento]],"aaaa-mm-dd") &amp; "');"</f>
        <v>insert into t_boleto values(215, 136576, 839.28, '2024-03-10');</v>
      </c>
    </row>
    <row r="2579" spans="1:13">
      <c r="A2579">
        <v>136577</v>
      </c>
      <c r="B2579">
        <v>500</v>
      </c>
      <c r="C2579">
        <v>2</v>
      </c>
      <c r="D2579">
        <v>839.28</v>
      </c>
      <c r="E2579" s="4">
        <v>45089</v>
      </c>
      <c r="F2579" s="4">
        <v>45392</v>
      </c>
      <c r="G2579">
        <v>0</v>
      </c>
      <c r="H2579" t="s">
        <v>7161</v>
      </c>
      <c r="I2579" t="s">
        <v>8005</v>
      </c>
      <c r="J2579" t="s">
        <v>8002</v>
      </c>
      <c r="L2579">
        <f>VLOOKUP(T_Boleto[[#This Row],[Acionista]], t_carne!$B$2:$L$292,11,0)</f>
        <v>215</v>
      </c>
      <c r="M2579" t="str">
        <f>"insert into t_boleto values(" &amp; L2579 &amp; ", " &amp; T_Boleto[[#This Row],[SeqID]] &amp; ", " &amp; SUBSTITUTE(T_Boleto[[#This Row],[Valor]],",",".",1) &amp; ", '" &amp; TEXT(T_Boleto[[#This Row],[DataVencimento]],"aaaa-mm-dd") &amp; "');"</f>
        <v>insert into t_boleto values(215, 136577, 839.28, '2024-04-10');</v>
      </c>
    </row>
    <row r="2580" spans="1:13">
      <c r="A2580">
        <v>136578</v>
      </c>
      <c r="B2580">
        <v>500</v>
      </c>
      <c r="C2580">
        <v>2</v>
      </c>
      <c r="D2580">
        <v>839.28</v>
      </c>
      <c r="E2580" s="4">
        <v>45089</v>
      </c>
      <c r="F2580" s="4">
        <v>45422</v>
      </c>
      <c r="G2580">
        <v>0</v>
      </c>
      <c r="H2580" t="s">
        <v>7161</v>
      </c>
      <c r="I2580" t="s">
        <v>8005</v>
      </c>
      <c r="J2580" t="s">
        <v>8003</v>
      </c>
      <c r="L2580">
        <f>VLOOKUP(T_Boleto[[#This Row],[Acionista]], t_carne!$B$2:$L$292,11,0)</f>
        <v>215</v>
      </c>
      <c r="M2580" t="str">
        <f>"insert into t_boleto values(" &amp; L2580 &amp; ", " &amp; T_Boleto[[#This Row],[SeqID]] &amp; ", " &amp; SUBSTITUTE(T_Boleto[[#This Row],[Valor]],",",".",1) &amp; ", '" &amp; TEXT(T_Boleto[[#This Row],[DataVencimento]],"aaaa-mm-dd") &amp; "');"</f>
        <v>insert into t_boleto values(215, 136578, 839.28, '2024-05-10');</v>
      </c>
    </row>
    <row r="2581" spans="1:13">
      <c r="A2581">
        <v>136579</v>
      </c>
      <c r="B2581">
        <v>500</v>
      </c>
      <c r="C2581">
        <v>2</v>
      </c>
      <c r="D2581">
        <v>839.28</v>
      </c>
      <c r="E2581" s="4">
        <v>45089</v>
      </c>
      <c r="F2581" s="4">
        <v>45453</v>
      </c>
      <c r="G2581">
        <v>0</v>
      </c>
      <c r="H2581" t="s">
        <v>7161</v>
      </c>
      <c r="I2581" t="s">
        <v>8005</v>
      </c>
      <c r="J2581" t="s">
        <v>8004</v>
      </c>
      <c r="L2581">
        <f>VLOOKUP(T_Boleto[[#This Row],[Acionista]], t_carne!$B$2:$L$292,11,0)</f>
        <v>215</v>
      </c>
      <c r="M2581" t="str">
        <f>"insert into t_boleto values(" &amp; L2581 &amp; ", " &amp; T_Boleto[[#This Row],[SeqID]] &amp; ", " &amp; SUBSTITUTE(T_Boleto[[#This Row],[Valor]],",",".",1) &amp; ", '" &amp; TEXT(T_Boleto[[#This Row],[DataVencimento]],"aaaa-mm-dd") &amp; "');"</f>
        <v>insert into t_boleto values(215, 136579, 839.28, '2024-06-10');</v>
      </c>
    </row>
    <row r="2582" spans="1:13">
      <c r="A2582">
        <v>136580</v>
      </c>
      <c r="B2582">
        <v>1039</v>
      </c>
      <c r="C2582">
        <v>2</v>
      </c>
      <c r="D2582">
        <v>839.28</v>
      </c>
      <c r="E2582" s="4">
        <v>45089</v>
      </c>
      <c r="F2582" s="4">
        <v>45117</v>
      </c>
      <c r="G2582">
        <v>0</v>
      </c>
      <c r="H2582" t="s">
        <v>7502</v>
      </c>
      <c r="I2582" t="s">
        <v>8005</v>
      </c>
      <c r="J2582" t="s">
        <v>8006</v>
      </c>
      <c r="L2582">
        <f>VLOOKUP(T_Boleto[[#This Row],[Acionista]], t_carne!$B$2:$L$292,11,0)</f>
        <v>216</v>
      </c>
      <c r="M2582" t="str">
        <f>"insert into t_boleto values(" &amp; L2582 &amp; ", " &amp; T_Boleto[[#This Row],[SeqID]] &amp; ", " &amp; SUBSTITUTE(T_Boleto[[#This Row],[Valor]],",",".",1) &amp; ", '" &amp; TEXT(T_Boleto[[#This Row],[DataVencimento]],"aaaa-mm-dd") &amp; "');"</f>
        <v>insert into t_boleto values(216, 136580, 839.28, '2023-07-10');</v>
      </c>
    </row>
    <row r="2583" spans="1:13">
      <c r="A2583">
        <v>136581</v>
      </c>
      <c r="B2583">
        <v>1039</v>
      </c>
      <c r="C2583">
        <v>2</v>
      </c>
      <c r="D2583">
        <v>839.28</v>
      </c>
      <c r="E2583" s="4">
        <v>45089</v>
      </c>
      <c r="F2583" s="4">
        <v>45148</v>
      </c>
      <c r="G2583">
        <v>0</v>
      </c>
      <c r="H2583" t="s">
        <v>7502</v>
      </c>
      <c r="I2583" t="s">
        <v>8005</v>
      </c>
      <c r="J2583" t="s">
        <v>8007</v>
      </c>
      <c r="L2583">
        <f>VLOOKUP(T_Boleto[[#This Row],[Acionista]], t_carne!$B$2:$L$292,11,0)</f>
        <v>216</v>
      </c>
      <c r="M2583" t="str">
        <f>"insert into t_boleto values(" &amp; L2583 &amp; ", " &amp; T_Boleto[[#This Row],[SeqID]] &amp; ", " &amp; SUBSTITUTE(T_Boleto[[#This Row],[Valor]],",",".",1) &amp; ", '" &amp; TEXT(T_Boleto[[#This Row],[DataVencimento]],"aaaa-mm-dd") &amp; "');"</f>
        <v>insert into t_boleto values(216, 136581, 839.28, '2023-08-10');</v>
      </c>
    </row>
    <row r="2584" spans="1:13">
      <c r="A2584">
        <v>136582</v>
      </c>
      <c r="B2584">
        <v>1039</v>
      </c>
      <c r="C2584">
        <v>2</v>
      </c>
      <c r="D2584">
        <v>839.28</v>
      </c>
      <c r="E2584" s="4">
        <v>45089</v>
      </c>
      <c r="F2584" s="4">
        <v>45179</v>
      </c>
      <c r="G2584">
        <v>0</v>
      </c>
      <c r="H2584" t="s">
        <v>7502</v>
      </c>
      <c r="I2584" t="s">
        <v>8005</v>
      </c>
      <c r="J2584" t="s">
        <v>8008</v>
      </c>
      <c r="L2584">
        <f>VLOOKUP(T_Boleto[[#This Row],[Acionista]], t_carne!$B$2:$L$292,11,0)</f>
        <v>216</v>
      </c>
      <c r="M2584" t="str">
        <f>"insert into t_boleto values(" &amp; L2584 &amp; ", " &amp; T_Boleto[[#This Row],[SeqID]] &amp; ", " &amp; SUBSTITUTE(T_Boleto[[#This Row],[Valor]],",",".",1) &amp; ", '" &amp; TEXT(T_Boleto[[#This Row],[DataVencimento]],"aaaa-mm-dd") &amp; "');"</f>
        <v>insert into t_boleto values(216, 136582, 839.28, '2023-09-10');</v>
      </c>
    </row>
    <row r="2585" spans="1:13">
      <c r="A2585">
        <v>136583</v>
      </c>
      <c r="B2585">
        <v>1039</v>
      </c>
      <c r="C2585">
        <v>2</v>
      </c>
      <c r="D2585">
        <v>839.28</v>
      </c>
      <c r="E2585" s="4">
        <v>45089</v>
      </c>
      <c r="F2585" s="4">
        <v>45209</v>
      </c>
      <c r="G2585">
        <v>0</v>
      </c>
      <c r="H2585" t="s">
        <v>7502</v>
      </c>
      <c r="I2585" t="s">
        <v>8005</v>
      </c>
      <c r="J2585" t="s">
        <v>8009</v>
      </c>
      <c r="L2585">
        <f>VLOOKUP(T_Boleto[[#This Row],[Acionista]], t_carne!$B$2:$L$292,11,0)</f>
        <v>216</v>
      </c>
      <c r="M2585" t="str">
        <f>"insert into t_boleto values(" &amp; L2585 &amp; ", " &amp; T_Boleto[[#This Row],[SeqID]] &amp; ", " &amp; SUBSTITUTE(T_Boleto[[#This Row],[Valor]],",",".",1) &amp; ", '" &amp; TEXT(T_Boleto[[#This Row],[DataVencimento]],"aaaa-mm-dd") &amp; "');"</f>
        <v>insert into t_boleto values(216, 136583, 839.28, '2023-10-10');</v>
      </c>
    </row>
    <row r="2586" spans="1:13">
      <c r="A2586">
        <v>136584</v>
      </c>
      <c r="B2586">
        <v>1039</v>
      </c>
      <c r="C2586">
        <v>2</v>
      </c>
      <c r="D2586">
        <v>839.28</v>
      </c>
      <c r="E2586" s="4">
        <v>45089</v>
      </c>
      <c r="F2586" s="4">
        <v>45240</v>
      </c>
      <c r="G2586">
        <v>0</v>
      </c>
      <c r="H2586" t="s">
        <v>7502</v>
      </c>
      <c r="I2586" t="s">
        <v>8005</v>
      </c>
      <c r="J2586" t="s">
        <v>8010</v>
      </c>
      <c r="L2586">
        <f>VLOOKUP(T_Boleto[[#This Row],[Acionista]], t_carne!$B$2:$L$292,11,0)</f>
        <v>216</v>
      </c>
      <c r="M2586" t="str">
        <f>"insert into t_boleto values(" &amp; L2586 &amp; ", " &amp; T_Boleto[[#This Row],[SeqID]] &amp; ", " &amp; SUBSTITUTE(T_Boleto[[#This Row],[Valor]],",",".",1) &amp; ", '" &amp; TEXT(T_Boleto[[#This Row],[DataVencimento]],"aaaa-mm-dd") &amp; "');"</f>
        <v>insert into t_boleto values(216, 136584, 839.28, '2023-11-10');</v>
      </c>
    </row>
    <row r="2587" spans="1:13">
      <c r="A2587">
        <v>136585</v>
      </c>
      <c r="B2587">
        <v>1039</v>
      </c>
      <c r="C2587">
        <v>2</v>
      </c>
      <c r="D2587">
        <v>839.28</v>
      </c>
      <c r="E2587" s="4">
        <v>45089</v>
      </c>
      <c r="F2587" s="4">
        <v>45270</v>
      </c>
      <c r="G2587">
        <v>0</v>
      </c>
      <c r="H2587" t="s">
        <v>7502</v>
      </c>
      <c r="I2587" t="s">
        <v>8005</v>
      </c>
      <c r="J2587" t="s">
        <v>8011</v>
      </c>
      <c r="L2587">
        <f>VLOOKUP(T_Boleto[[#This Row],[Acionista]], t_carne!$B$2:$L$292,11,0)</f>
        <v>216</v>
      </c>
      <c r="M2587" t="str">
        <f>"insert into t_boleto values(" &amp; L2587 &amp; ", " &amp; T_Boleto[[#This Row],[SeqID]] &amp; ", " &amp; SUBSTITUTE(T_Boleto[[#This Row],[Valor]],",",".",1) &amp; ", '" &amp; TEXT(T_Boleto[[#This Row],[DataVencimento]],"aaaa-mm-dd") &amp; "');"</f>
        <v>insert into t_boleto values(216, 136585, 839.28, '2023-12-10');</v>
      </c>
    </row>
    <row r="2588" spans="1:13">
      <c r="A2588">
        <v>136586</v>
      </c>
      <c r="B2588">
        <v>1039</v>
      </c>
      <c r="C2588">
        <v>2</v>
      </c>
      <c r="D2588">
        <v>839.28</v>
      </c>
      <c r="E2588" s="4">
        <v>45089</v>
      </c>
      <c r="F2588" s="4">
        <v>45301</v>
      </c>
      <c r="G2588">
        <v>0</v>
      </c>
      <c r="H2588" t="s">
        <v>7502</v>
      </c>
      <c r="I2588" t="s">
        <v>8005</v>
      </c>
      <c r="J2588" t="s">
        <v>8012</v>
      </c>
      <c r="L2588">
        <f>VLOOKUP(T_Boleto[[#This Row],[Acionista]], t_carne!$B$2:$L$292,11,0)</f>
        <v>216</v>
      </c>
      <c r="M2588" t="str">
        <f>"insert into t_boleto values(" &amp; L2588 &amp; ", " &amp; T_Boleto[[#This Row],[SeqID]] &amp; ", " &amp; SUBSTITUTE(T_Boleto[[#This Row],[Valor]],",",".",1) &amp; ", '" &amp; TEXT(T_Boleto[[#This Row],[DataVencimento]],"aaaa-mm-dd") &amp; "');"</f>
        <v>insert into t_boleto values(216, 136586, 839.28, '2024-01-10');</v>
      </c>
    </row>
    <row r="2589" spans="1:13">
      <c r="A2589">
        <v>136587</v>
      </c>
      <c r="B2589">
        <v>1039</v>
      </c>
      <c r="C2589">
        <v>2</v>
      </c>
      <c r="D2589">
        <v>839.28</v>
      </c>
      <c r="E2589" s="4">
        <v>45089</v>
      </c>
      <c r="F2589" s="4">
        <v>45332</v>
      </c>
      <c r="G2589">
        <v>0</v>
      </c>
      <c r="H2589" t="s">
        <v>7502</v>
      </c>
      <c r="I2589" t="s">
        <v>8005</v>
      </c>
      <c r="J2589" t="s">
        <v>8013</v>
      </c>
      <c r="L2589">
        <f>VLOOKUP(T_Boleto[[#This Row],[Acionista]], t_carne!$B$2:$L$292,11,0)</f>
        <v>216</v>
      </c>
      <c r="M2589" t="str">
        <f>"insert into t_boleto values(" &amp; L2589 &amp; ", " &amp; T_Boleto[[#This Row],[SeqID]] &amp; ", " &amp; SUBSTITUTE(T_Boleto[[#This Row],[Valor]],",",".",1) &amp; ", '" &amp; TEXT(T_Boleto[[#This Row],[DataVencimento]],"aaaa-mm-dd") &amp; "');"</f>
        <v>insert into t_boleto values(216, 136587, 839.28, '2024-02-10');</v>
      </c>
    </row>
    <row r="2590" spans="1:13">
      <c r="A2590">
        <v>136588</v>
      </c>
      <c r="B2590">
        <v>1039</v>
      </c>
      <c r="C2590">
        <v>2</v>
      </c>
      <c r="D2590">
        <v>839.28</v>
      </c>
      <c r="E2590" s="4">
        <v>45089</v>
      </c>
      <c r="F2590" s="4">
        <v>45361</v>
      </c>
      <c r="G2590">
        <v>0</v>
      </c>
      <c r="H2590" t="s">
        <v>7502</v>
      </c>
      <c r="I2590" t="s">
        <v>8005</v>
      </c>
      <c r="J2590" t="s">
        <v>8001</v>
      </c>
      <c r="L2590">
        <f>VLOOKUP(T_Boleto[[#This Row],[Acionista]], t_carne!$B$2:$L$292,11,0)</f>
        <v>216</v>
      </c>
      <c r="M2590" t="str">
        <f>"insert into t_boleto values(" &amp; L2590 &amp; ", " &amp; T_Boleto[[#This Row],[SeqID]] &amp; ", " &amp; SUBSTITUTE(T_Boleto[[#This Row],[Valor]],",",".",1) &amp; ", '" &amp; TEXT(T_Boleto[[#This Row],[DataVencimento]],"aaaa-mm-dd") &amp; "');"</f>
        <v>insert into t_boleto values(216, 136588, 839.28, '2024-03-10');</v>
      </c>
    </row>
    <row r="2591" spans="1:13">
      <c r="A2591">
        <v>136589</v>
      </c>
      <c r="B2591">
        <v>1039</v>
      </c>
      <c r="C2591">
        <v>2</v>
      </c>
      <c r="D2591">
        <v>839.28</v>
      </c>
      <c r="E2591" s="4">
        <v>45089</v>
      </c>
      <c r="F2591" s="4">
        <v>45392</v>
      </c>
      <c r="G2591">
        <v>0</v>
      </c>
      <c r="H2591" t="s">
        <v>7502</v>
      </c>
      <c r="I2591" t="s">
        <v>8005</v>
      </c>
      <c r="J2591" t="s">
        <v>8002</v>
      </c>
      <c r="L2591">
        <f>VLOOKUP(T_Boleto[[#This Row],[Acionista]], t_carne!$B$2:$L$292,11,0)</f>
        <v>216</v>
      </c>
      <c r="M2591" t="str">
        <f>"insert into t_boleto values(" &amp; L2591 &amp; ", " &amp; T_Boleto[[#This Row],[SeqID]] &amp; ", " &amp; SUBSTITUTE(T_Boleto[[#This Row],[Valor]],",",".",1) &amp; ", '" &amp; TEXT(T_Boleto[[#This Row],[DataVencimento]],"aaaa-mm-dd") &amp; "');"</f>
        <v>insert into t_boleto values(216, 136589, 839.28, '2024-04-10');</v>
      </c>
    </row>
    <row r="2592" spans="1:13">
      <c r="A2592">
        <v>136590</v>
      </c>
      <c r="B2592">
        <v>1039</v>
      </c>
      <c r="C2592">
        <v>2</v>
      </c>
      <c r="D2592">
        <v>839.28</v>
      </c>
      <c r="E2592" s="4">
        <v>45089</v>
      </c>
      <c r="F2592" s="4">
        <v>45422</v>
      </c>
      <c r="G2592">
        <v>0</v>
      </c>
      <c r="H2592" t="s">
        <v>7502</v>
      </c>
      <c r="I2592" t="s">
        <v>8005</v>
      </c>
      <c r="J2592" t="s">
        <v>8003</v>
      </c>
      <c r="L2592">
        <f>VLOOKUP(T_Boleto[[#This Row],[Acionista]], t_carne!$B$2:$L$292,11,0)</f>
        <v>216</v>
      </c>
      <c r="M2592" t="str">
        <f>"insert into t_boleto values(" &amp; L2592 &amp; ", " &amp; T_Boleto[[#This Row],[SeqID]] &amp; ", " &amp; SUBSTITUTE(T_Boleto[[#This Row],[Valor]],",",".",1) &amp; ", '" &amp; TEXT(T_Boleto[[#This Row],[DataVencimento]],"aaaa-mm-dd") &amp; "');"</f>
        <v>insert into t_boleto values(216, 136590, 839.28, '2024-05-10');</v>
      </c>
    </row>
    <row r="2593" spans="1:13">
      <c r="A2593">
        <v>136591</v>
      </c>
      <c r="B2593">
        <v>1039</v>
      </c>
      <c r="C2593">
        <v>2</v>
      </c>
      <c r="D2593">
        <v>839.28</v>
      </c>
      <c r="E2593" s="4">
        <v>45089</v>
      </c>
      <c r="F2593" s="4">
        <v>45453</v>
      </c>
      <c r="G2593">
        <v>0</v>
      </c>
      <c r="H2593" t="s">
        <v>7502</v>
      </c>
      <c r="I2593" t="s">
        <v>8005</v>
      </c>
      <c r="J2593" t="s">
        <v>8004</v>
      </c>
      <c r="L2593">
        <f>VLOOKUP(T_Boleto[[#This Row],[Acionista]], t_carne!$B$2:$L$292,11,0)</f>
        <v>216</v>
      </c>
      <c r="M2593" t="str">
        <f>"insert into t_boleto values(" &amp; L2593 &amp; ", " &amp; T_Boleto[[#This Row],[SeqID]] &amp; ", " &amp; SUBSTITUTE(T_Boleto[[#This Row],[Valor]],",",".",1) &amp; ", '" &amp; TEXT(T_Boleto[[#This Row],[DataVencimento]],"aaaa-mm-dd") &amp; "');"</f>
        <v>insert into t_boleto values(216, 136591, 839.28, '2024-06-10');</v>
      </c>
    </row>
    <row r="2594" spans="1:13">
      <c r="A2594">
        <v>136592</v>
      </c>
      <c r="B2594">
        <v>369</v>
      </c>
      <c r="C2594">
        <v>2</v>
      </c>
      <c r="D2594">
        <v>456.14</v>
      </c>
      <c r="E2594" s="4">
        <v>45089</v>
      </c>
      <c r="F2594" s="4">
        <v>45117</v>
      </c>
      <c r="G2594">
        <v>0</v>
      </c>
      <c r="H2594" t="s">
        <v>7146</v>
      </c>
      <c r="I2594" t="s">
        <v>8000</v>
      </c>
      <c r="J2594" t="s">
        <v>8006</v>
      </c>
      <c r="L2594">
        <f>VLOOKUP(T_Boleto[[#This Row],[Acionista]], t_carne!$B$2:$L$292,11,0)</f>
        <v>217</v>
      </c>
      <c r="M2594" t="str">
        <f>"insert into t_boleto values(" &amp; L2594 &amp; ", " &amp; T_Boleto[[#This Row],[SeqID]] &amp; ", " &amp; SUBSTITUTE(T_Boleto[[#This Row],[Valor]],",",".",1) &amp; ", '" &amp; TEXT(T_Boleto[[#This Row],[DataVencimento]],"aaaa-mm-dd") &amp; "');"</f>
        <v>insert into t_boleto values(217, 136592, 456.14, '2023-07-10');</v>
      </c>
    </row>
    <row r="2595" spans="1:13">
      <c r="A2595">
        <v>136593</v>
      </c>
      <c r="B2595">
        <v>369</v>
      </c>
      <c r="C2595">
        <v>2</v>
      </c>
      <c r="D2595">
        <v>456.14</v>
      </c>
      <c r="E2595" s="4">
        <v>45089</v>
      </c>
      <c r="F2595" s="4">
        <v>45148</v>
      </c>
      <c r="G2595">
        <v>0</v>
      </c>
      <c r="H2595" t="s">
        <v>7146</v>
      </c>
      <c r="I2595" t="s">
        <v>8000</v>
      </c>
      <c r="J2595" t="s">
        <v>8007</v>
      </c>
      <c r="L2595">
        <f>VLOOKUP(T_Boleto[[#This Row],[Acionista]], t_carne!$B$2:$L$292,11,0)</f>
        <v>217</v>
      </c>
      <c r="M2595" t="str">
        <f>"insert into t_boleto values(" &amp; L2595 &amp; ", " &amp; T_Boleto[[#This Row],[SeqID]] &amp; ", " &amp; SUBSTITUTE(T_Boleto[[#This Row],[Valor]],",",".",1) &amp; ", '" &amp; TEXT(T_Boleto[[#This Row],[DataVencimento]],"aaaa-mm-dd") &amp; "');"</f>
        <v>insert into t_boleto values(217, 136593, 456.14, '2023-08-10');</v>
      </c>
    </row>
    <row r="2596" spans="1:13">
      <c r="A2596">
        <v>136594</v>
      </c>
      <c r="B2596">
        <v>369</v>
      </c>
      <c r="C2596">
        <v>2</v>
      </c>
      <c r="D2596">
        <v>456.14</v>
      </c>
      <c r="E2596" s="4">
        <v>45089</v>
      </c>
      <c r="F2596" s="4">
        <v>45179</v>
      </c>
      <c r="G2596">
        <v>0</v>
      </c>
      <c r="H2596" t="s">
        <v>7146</v>
      </c>
      <c r="I2596" t="s">
        <v>8000</v>
      </c>
      <c r="J2596" t="s">
        <v>8008</v>
      </c>
      <c r="L2596">
        <f>VLOOKUP(T_Boleto[[#This Row],[Acionista]], t_carne!$B$2:$L$292,11,0)</f>
        <v>217</v>
      </c>
      <c r="M2596" t="str">
        <f>"insert into t_boleto values(" &amp; L2596 &amp; ", " &amp; T_Boleto[[#This Row],[SeqID]] &amp; ", " &amp; SUBSTITUTE(T_Boleto[[#This Row],[Valor]],",",".",1) &amp; ", '" &amp; TEXT(T_Boleto[[#This Row],[DataVencimento]],"aaaa-mm-dd") &amp; "');"</f>
        <v>insert into t_boleto values(217, 136594, 456.14, '2023-09-10');</v>
      </c>
    </row>
    <row r="2597" spans="1:13">
      <c r="A2597">
        <v>136595</v>
      </c>
      <c r="B2597">
        <v>369</v>
      </c>
      <c r="C2597">
        <v>2</v>
      </c>
      <c r="D2597">
        <v>456.14</v>
      </c>
      <c r="E2597" s="4">
        <v>45089</v>
      </c>
      <c r="F2597" s="4">
        <v>45209</v>
      </c>
      <c r="G2597">
        <v>0</v>
      </c>
      <c r="H2597" t="s">
        <v>7146</v>
      </c>
      <c r="I2597" t="s">
        <v>8000</v>
      </c>
      <c r="J2597" t="s">
        <v>8009</v>
      </c>
      <c r="L2597">
        <f>VLOOKUP(T_Boleto[[#This Row],[Acionista]], t_carne!$B$2:$L$292,11,0)</f>
        <v>217</v>
      </c>
      <c r="M2597" t="str">
        <f>"insert into t_boleto values(" &amp; L2597 &amp; ", " &amp; T_Boleto[[#This Row],[SeqID]] &amp; ", " &amp; SUBSTITUTE(T_Boleto[[#This Row],[Valor]],",",".",1) &amp; ", '" &amp; TEXT(T_Boleto[[#This Row],[DataVencimento]],"aaaa-mm-dd") &amp; "');"</f>
        <v>insert into t_boleto values(217, 136595, 456.14, '2023-10-10');</v>
      </c>
    </row>
    <row r="2598" spans="1:13">
      <c r="A2598">
        <v>136596</v>
      </c>
      <c r="B2598">
        <v>369</v>
      </c>
      <c r="C2598">
        <v>2</v>
      </c>
      <c r="D2598">
        <v>456.14</v>
      </c>
      <c r="E2598" s="4">
        <v>45089</v>
      </c>
      <c r="F2598" s="4">
        <v>45240</v>
      </c>
      <c r="G2598">
        <v>0</v>
      </c>
      <c r="H2598" t="s">
        <v>7146</v>
      </c>
      <c r="I2598" t="s">
        <v>8000</v>
      </c>
      <c r="J2598" t="s">
        <v>8010</v>
      </c>
      <c r="L2598">
        <f>VLOOKUP(T_Boleto[[#This Row],[Acionista]], t_carne!$B$2:$L$292,11,0)</f>
        <v>217</v>
      </c>
      <c r="M2598" t="str">
        <f>"insert into t_boleto values(" &amp; L2598 &amp; ", " &amp; T_Boleto[[#This Row],[SeqID]] &amp; ", " &amp; SUBSTITUTE(T_Boleto[[#This Row],[Valor]],",",".",1) &amp; ", '" &amp; TEXT(T_Boleto[[#This Row],[DataVencimento]],"aaaa-mm-dd") &amp; "');"</f>
        <v>insert into t_boleto values(217, 136596, 456.14, '2023-11-10');</v>
      </c>
    </row>
    <row r="2599" spans="1:13">
      <c r="A2599">
        <v>136597</v>
      </c>
      <c r="B2599">
        <v>369</v>
      </c>
      <c r="C2599">
        <v>2</v>
      </c>
      <c r="D2599">
        <v>456.14</v>
      </c>
      <c r="E2599" s="4">
        <v>45089</v>
      </c>
      <c r="F2599" s="4">
        <v>45270</v>
      </c>
      <c r="G2599">
        <v>0</v>
      </c>
      <c r="H2599" t="s">
        <v>7146</v>
      </c>
      <c r="I2599" t="s">
        <v>8000</v>
      </c>
      <c r="J2599" t="s">
        <v>8011</v>
      </c>
      <c r="L2599">
        <f>VLOOKUP(T_Boleto[[#This Row],[Acionista]], t_carne!$B$2:$L$292,11,0)</f>
        <v>217</v>
      </c>
      <c r="M2599" t="str">
        <f>"insert into t_boleto values(" &amp; L2599 &amp; ", " &amp; T_Boleto[[#This Row],[SeqID]] &amp; ", " &amp; SUBSTITUTE(T_Boleto[[#This Row],[Valor]],",",".",1) &amp; ", '" &amp; TEXT(T_Boleto[[#This Row],[DataVencimento]],"aaaa-mm-dd") &amp; "');"</f>
        <v>insert into t_boleto values(217, 136597, 456.14, '2023-12-10');</v>
      </c>
    </row>
    <row r="2600" spans="1:13">
      <c r="A2600">
        <v>136598</v>
      </c>
      <c r="B2600">
        <v>369</v>
      </c>
      <c r="C2600">
        <v>2</v>
      </c>
      <c r="D2600">
        <v>456.14</v>
      </c>
      <c r="E2600" s="4">
        <v>45089</v>
      </c>
      <c r="F2600" s="4">
        <v>45301</v>
      </c>
      <c r="G2600">
        <v>0</v>
      </c>
      <c r="H2600" t="s">
        <v>7146</v>
      </c>
      <c r="I2600" t="s">
        <v>8000</v>
      </c>
      <c r="J2600" t="s">
        <v>8012</v>
      </c>
      <c r="L2600">
        <f>VLOOKUP(T_Boleto[[#This Row],[Acionista]], t_carne!$B$2:$L$292,11,0)</f>
        <v>217</v>
      </c>
      <c r="M2600" t="str">
        <f>"insert into t_boleto values(" &amp; L2600 &amp; ", " &amp; T_Boleto[[#This Row],[SeqID]] &amp; ", " &amp; SUBSTITUTE(T_Boleto[[#This Row],[Valor]],",",".",1) &amp; ", '" &amp; TEXT(T_Boleto[[#This Row],[DataVencimento]],"aaaa-mm-dd") &amp; "');"</f>
        <v>insert into t_boleto values(217, 136598, 456.14, '2024-01-10');</v>
      </c>
    </row>
    <row r="2601" spans="1:13">
      <c r="A2601">
        <v>136599</v>
      </c>
      <c r="B2601">
        <v>369</v>
      </c>
      <c r="C2601">
        <v>2</v>
      </c>
      <c r="D2601">
        <v>456.14</v>
      </c>
      <c r="E2601" s="4">
        <v>45089</v>
      </c>
      <c r="F2601" s="4">
        <v>45332</v>
      </c>
      <c r="G2601">
        <v>0</v>
      </c>
      <c r="H2601" t="s">
        <v>7146</v>
      </c>
      <c r="I2601" t="s">
        <v>8000</v>
      </c>
      <c r="J2601" t="s">
        <v>8013</v>
      </c>
      <c r="L2601">
        <f>VLOOKUP(T_Boleto[[#This Row],[Acionista]], t_carne!$B$2:$L$292,11,0)</f>
        <v>217</v>
      </c>
      <c r="M2601" t="str">
        <f>"insert into t_boleto values(" &amp; L2601 &amp; ", " &amp; T_Boleto[[#This Row],[SeqID]] &amp; ", " &amp; SUBSTITUTE(T_Boleto[[#This Row],[Valor]],",",".",1) &amp; ", '" &amp; TEXT(T_Boleto[[#This Row],[DataVencimento]],"aaaa-mm-dd") &amp; "');"</f>
        <v>insert into t_boleto values(217, 136599, 456.14, '2024-02-10');</v>
      </c>
    </row>
    <row r="2602" spans="1:13">
      <c r="A2602">
        <v>136600</v>
      </c>
      <c r="B2602">
        <v>369</v>
      </c>
      <c r="C2602">
        <v>2</v>
      </c>
      <c r="D2602">
        <v>456.14</v>
      </c>
      <c r="E2602" s="4">
        <v>45089</v>
      </c>
      <c r="F2602" s="4">
        <v>45361</v>
      </c>
      <c r="G2602">
        <v>0</v>
      </c>
      <c r="H2602" t="s">
        <v>7146</v>
      </c>
      <c r="I2602" t="s">
        <v>8000</v>
      </c>
      <c r="J2602" t="s">
        <v>8001</v>
      </c>
      <c r="L2602">
        <f>VLOOKUP(T_Boleto[[#This Row],[Acionista]], t_carne!$B$2:$L$292,11,0)</f>
        <v>217</v>
      </c>
      <c r="M2602" t="str">
        <f>"insert into t_boleto values(" &amp; L2602 &amp; ", " &amp; T_Boleto[[#This Row],[SeqID]] &amp; ", " &amp; SUBSTITUTE(T_Boleto[[#This Row],[Valor]],",",".",1) &amp; ", '" &amp; TEXT(T_Boleto[[#This Row],[DataVencimento]],"aaaa-mm-dd") &amp; "');"</f>
        <v>insert into t_boleto values(217, 136600, 456.14, '2024-03-10');</v>
      </c>
    </row>
    <row r="2603" spans="1:13">
      <c r="A2603">
        <v>136601</v>
      </c>
      <c r="B2603">
        <v>369</v>
      </c>
      <c r="C2603">
        <v>2</v>
      </c>
      <c r="D2603">
        <v>456.14</v>
      </c>
      <c r="E2603" s="4">
        <v>45089</v>
      </c>
      <c r="F2603" s="4">
        <v>45392</v>
      </c>
      <c r="G2603">
        <v>0</v>
      </c>
      <c r="H2603" t="s">
        <v>7146</v>
      </c>
      <c r="I2603" t="s">
        <v>8000</v>
      </c>
      <c r="J2603" t="s">
        <v>8002</v>
      </c>
      <c r="L2603">
        <f>VLOOKUP(T_Boleto[[#This Row],[Acionista]], t_carne!$B$2:$L$292,11,0)</f>
        <v>217</v>
      </c>
      <c r="M2603" t="str">
        <f>"insert into t_boleto values(" &amp; L2603 &amp; ", " &amp; T_Boleto[[#This Row],[SeqID]] &amp; ", " &amp; SUBSTITUTE(T_Boleto[[#This Row],[Valor]],",",".",1) &amp; ", '" &amp; TEXT(T_Boleto[[#This Row],[DataVencimento]],"aaaa-mm-dd") &amp; "');"</f>
        <v>insert into t_boleto values(217, 136601, 456.14, '2024-04-10');</v>
      </c>
    </row>
    <row r="2604" spans="1:13">
      <c r="A2604">
        <v>136602</v>
      </c>
      <c r="B2604">
        <v>369</v>
      </c>
      <c r="C2604">
        <v>2</v>
      </c>
      <c r="D2604">
        <v>456.14</v>
      </c>
      <c r="E2604" s="4">
        <v>45089</v>
      </c>
      <c r="F2604" s="4">
        <v>45422</v>
      </c>
      <c r="G2604">
        <v>0</v>
      </c>
      <c r="H2604" t="s">
        <v>7146</v>
      </c>
      <c r="I2604" t="s">
        <v>8000</v>
      </c>
      <c r="J2604" t="s">
        <v>8003</v>
      </c>
      <c r="L2604">
        <f>VLOOKUP(T_Boleto[[#This Row],[Acionista]], t_carne!$B$2:$L$292,11,0)</f>
        <v>217</v>
      </c>
      <c r="M2604" t="str">
        <f>"insert into t_boleto values(" &amp; L2604 &amp; ", " &amp; T_Boleto[[#This Row],[SeqID]] &amp; ", " &amp; SUBSTITUTE(T_Boleto[[#This Row],[Valor]],",",".",1) &amp; ", '" &amp; TEXT(T_Boleto[[#This Row],[DataVencimento]],"aaaa-mm-dd") &amp; "');"</f>
        <v>insert into t_boleto values(217, 136602, 456.14, '2024-05-10');</v>
      </c>
    </row>
    <row r="2605" spans="1:13">
      <c r="A2605">
        <v>136603</v>
      </c>
      <c r="B2605">
        <v>369</v>
      </c>
      <c r="C2605">
        <v>2</v>
      </c>
      <c r="D2605">
        <v>456.14</v>
      </c>
      <c r="E2605" s="4">
        <v>45089</v>
      </c>
      <c r="F2605" s="4">
        <v>45453</v>
      </c>
      <c r="G2605">
        <v>0</v>
      </c>
      <c r="H2605" t="s">
        <v>7146</v>
      </c>
      <c r="I2605" t="s">
        <v>8000</v>
      </c>
      <c r="J2605" t="s">
        <v>8004</v>
      </c>
      <c r="L2605">
        <f>VLOOKUP(T_Boleto[[#This Row],[Acionista]], t_carne!$B$2:$L$292,11,0)</f>
        <v>217</v>
      </c>
      <c r="M2605" t="str">
        <f>"insert into t_boleto values(" &amp; L2605 &amp; ", " &amp; T_Boleto[[#This Row],[SeqID]] &amp; ", " &amp; SUBSTITUTE(T_Boleto[[#This Row],[Valor]],",",".",1) &amp; ", '" &amp; TEXT(T_Boleto[[#This Row],[DataVencimento]],"aaaa-mm-dd") &amp; "');"</f>
        <v>insert into t_boleto values(217, 136603, 456.14, '2024-06-10');</v>
      </c>
    </row>
    <row r="2606" spans="1:13">
      <c r="A2606">
        <v>136604</v>
      </c>
      <c r="B2606">
        <v>671</v>
      </c>
      <c r="C2606">
        <v>2</v>
      </c>
      <c r="D2606">
        <v>456.14</v>
      </c>
      <c r="E2606" s="4">
        <v>45089</v>
      </c>
      <c r="F2606" s="4">
        <v>45117</v>
      </c>
      <c r="G2606">
        <v>0</v>
      </c>
      <c r="H2606" t="s">
        <v>7242</v>
      </c>
      <c r="I2606" t="s">
        <v>8000</v>
      </c>
      <c r="J2606" t="s">
        <v>8006</v>
      </c>
      <c r="L2606">
        <f>VLOOKUP(T_Boleto[[#This Row],[Acionista]], t_carne!$B$2:$L$292,11,0)</f>
        <v>218</v>
      </c>
      <c r="M2606" t="str">
        <f>"insert into t_boleto values(" &amp; L2606 &amp; ", " &amp; T_Boleto[[#This Row],[SeqID]] &amp; ", " &amp; SUBSTITUTE(T_Boleto[[#This Row],[Valor]],",",".",1) &amp; ", '" &amp; TEXT(T_Boleto[[#This Row],[DataVencimento]],"aaaa-mm-dd") &amp; "');"</f>
        <v>insert into t_boleto values(218, 136604, 456.14, '2023-07-10');</v>
      </c>
    </row>
    <row r="2607" spans="1:13">
      <c r="A2607">
        <v>136605</v>
      </c>
      <c r="B2607">
        <v>671</v>
      </c>
      <c r="C2607">
        <v>2</v>
      </c>
      <c r="D2607">
        <v>456.14</v>
      </c>
      <c r="E2607" s="4">
        <v>45089</v>
      </c>
      <c r="F2607" s="4">
        <v>45148</v>
      </c>
      <c r="G2607">
        <v>0</v>
      </c>
      <c r="H2607" t="s">
        <v>7242</v>
      </c>
      <c r="I2607" t="s">
        <v>8000</v>
      </c>
      <c r="J2607" t="s">
        <v>8007</v>
      </c>
      <c r="L2607">
        <f>VLOOKUP(T_Boleto[[#This Row],[Acionista]], t_carne!$B$2:$L$292,11,0)</f>
        <v>218</v>
      </c>
      <c r="M2607" t="str">
        <f>"insert into t_boleto values(" &amp; L2607 &amp; ", " &amp; T_Boleto[[#This Row],[SeqID]] &amp; ", " &amp; SUBSTITUTE(T_Boleto[[#This Row],[Valor]],",",".",1) &amp; ", '" &amp; TEXT(T_Boleto[[#This Row],[DataVencimento]],"aaaa-mm-dd") &amp; "');"</f>
        <v>insert into t_boleto values(218, 136605, 456.14, '2023-08-10');</v>
      </c>
    </row>
    <row r="2608" spans="1:13">
      <c r="A2608">
        <v>136606</v>
      </c>
      <c r="B2608">
        <v>671</v>
      </c>
      <c r="C2608">
        <v>2</v>
      </c>
      <c r="D2608">
        <v>456.14</v>
      </c>
      <c r="E2608" s="4">
        <v>45089</v>
      </c>
      <c r="F2608" s="4">
        <v>45179</v>
      </c>
      <c r="G2608">
        <v>0</v>
      </c>
      <c r="H2608" t="s">
        <v>7242</v>
      </c>
      <c r="I2608" t="s">
        <v>8000</v>
      </c>
      <c r="J2608" t="s">
        <v>8008</v>
      </c>
      <c r="L2608">
        <f>VLOOKUP(T_Boleto[[#This Row],[Acionista]], t_carne!$B$2:$L$292,11,0)</f>
        <v>218</v>
      </c>
      <c r="M2608" t="str">
        <f>"insert into t_boleto values(" &amp; L2608 &amp; ", " &amp; T_Boleto[[#This Row],[SeqID]] &amp; ", " &amp; SUBSTITUTE(T_Boleto[[#This Row],[Valor]],",",".",1) &amp; ", '" &amp; TEXT(T_Boleto[[#This Row],[DataVencimento]],"aaaa-mm-dd") &amp; "');"</f>
        <v>insert into t_boleto values(218, 136606, 456.14, '2023-09-10');</v>
      </c>
    </row>
    <row r="2609" spans="1:13">
      <c r="A2609">
        <v>136607</v>
      </c>
      <c r="B2609">
        <v>671</v>
      </c>
      <c r="C2609">
        <v>2</v>
      </c>
      <c r="D2609">
        <v>456.14</v>
      </c>
      <c r="E2609" s="4">
        <v>45089</v>
      </c>
      <c r="F2609" s="4">
        <v>45209</v>
      </c>
      <c r="G2609">
        <v>0</v>
      </c>
      <c r="H2609" t="s">
        <v>7242</v>
      </c>
      <c r="I2609" t="s">
        <v>8000</v>
      </c>
      <c r="J2609" t="s">
        <v>8009</v>
      </c>
      <c r="L2609">
        <f>VLOOKUP(T_Boleto[[#This Row],[Acionista]], t_carne!$B$2:$L$292,11,0)</f>
        <v>218</v>
      </c>
      <c r="M2609" t="str">
        <f>"insert into t_boleto values(" &amp; L2609 &amp; ", " &amp; T_Boleto[[#This Row],[SeqID]] &amp; ", " &amp; SUBSTITUTE(T_Boleto[[#This Row],[Valor]],",",".",1) &amp; ", '" &amp; TEXT(T_Boleto[[#This Row],[DataVencimento]],"aaaa-mm-dd") &amp; "');"</f>
        <v>insert into t_boleto values(218, 136607, 456.14, '2023-10-10');</v>
      </c>
    </row>
    <row r="2610" spans="1:13">
      <c r="A2610">
        <v>136608</v>
      </c>
      <c r="B2610">
        <v>671</v>
      </c>
      <c r="C2610">
        <v>2</v>
      </c>
      <c r="D2610">
        <v>456.14</v>
      </c>
      <c r="E2610" s="4">
        <v>45089</v>
      </c>
      <c r="F2610" s="4">
        <v>45240</v>
      </c>
      <c r="G2610">
        <v>0</v>
      </c>
      <c r="H2610" t="s">
        <v>7242</v>
      </c>
      <c r="I2610" t="s">
        <v>8000</v>
      </c>
      <c r="J2610" t="s">
        <v>8010</v>
      </c>
      <c r="L2610">
        <f>VLOOKUP(T_Boleto[[#This Row],[Acionista]], t_carne!$B$2:$L$292,11,0)</f>
        <v>218</v>
      </c>
      <c r="M2610" t="str">
        <f>"insert into t_boleto values(" &amp; L2610 &amp; ", " &amp; T_Boleto[[#This Row],[SeqID]] &amp; ", " &amp; SUBSTITUTE(T_Boleto[[#This Row],[Valor]],",",".",1) &amp; ", '" &amp; TEXT(T_Boleto[[#This Row],[DataVencimento]],"aaaa-mm-dd") &amp; "');"</f>
        <v>insert into t_boleto values(218, 136608, 456.14, '2023-11-10');</v>
      </c>
    </row>
    <row r="2611" spans="1:13">
      <c r="A2611">
        <v>136609</v>
      </c>
      <c r="B2611">
        <v>671</v>
      </c>
      <c r="C2611">
        <v>2</v>
      </c>
      <c r="D2611">
        <v>456.14</v>
      </c>
      <c r="E2611" s="4">
        <v>45089</v>
      </c>
      <c r="F2611" s="4">
        <v>45270</v>
      </c>
      <c r="G2611">
        <v>0</v>
      </c>
      <c r="H2611" t="s">
        <v>7242</v>
      </c>
      <c r="I2611" t="s">
        <v>8000</v>
      </c>
      <c r="J2611" t="s">
        <v>8011</v>
      </c>
      <c r="L2611">
        <f>VLOOKUP(T_Boleto[[#This Row],[Acionista]], t_carne!$B$2:$L$292,11,0)</f>
        <v>218</v>
      </c>
      <c r="M2611" t="str">
        <f>"insert into t_boleto values(" &amp; L2611 &amp; ", " &amp; T_Boleto[[#This Row],[SeqID]] &amp; ", " &amp; SUBSTITUTE(T_Boleto[[#This Row],[Valor]],",",".",1) &amp; ", '" &amp; TEXT(T_Boleto[[#This Row],[DataVencimento]],"aaaa-mm-dd") &amp; "');"</f>
        <v>insert into t_boleto values(218, 136609, 456.14, '2023-12-10');</v>
      </c>
    </row>
    <row r="2612" spans="1:13">
      <c r="A2612">
        <v>136610</v>
      </c>
      <c r="B2612">
        <v>671</v>
      </c>
      <c r="C2612">
        <v>2</v>
      </c>
      <c r="D2612">
        <v>456.14</v>
      </c>
      <c r="E2612" s="4">
        <v>45089</v>
      </c>
      <c r="F2612" s="4">
        <v>45301</v>
      </c>
      <c r="G2612">
        <v>0</v>
      </c>
      <c r="H2612" t="s">
        <v>7242</v>
      </c>
      <c r="I2612" t="s">
        <v>8000</v>
      </c>
      <c r="J2612" t="s">
        <v>8012</v>
      </c>
      <c r="L2612">
        <f>VLOOKUP(T_Boleto[[#This Row],[Acionista]], t_carne!$B$2:$L$292,11,0)</f>
        <v>218</v>
      </c>
      <c r="M2612" t="str">
        <f>"insert into t_boleto values(" &amp; L2612 &amp; ", " &amp; T_Boleto[[#This Row],[SeqID]] &amp; ", " &amp; SUBSTITUTE(T_Boleto[[#This Row],[Valor]],",",".",1) &amp; ", '" &amp; TEXT(T_Boleto[[#This Row],[DataVencimento]],"aaaa-mm-dd") &amp; "');"</f>
        <v>insert into t_boleto values(218, 136610, 456.14, '2024-01-10');</v>
      </c>
    </row>
    <row r="2613" spans="1:13">
      <c r="A2613">
        <v>136611</v>
      </c>
      <c r="B2613">
        <v>671</v>
      </c>
      <c r="C2613">
        <v>2</v>
      </c>
      <c r="D2613">
        <v>456.14</v>
      </c>
      <c r="E2613" s="4">
        <v>45089</v>
      </c>
      <c r="F2613" s="4">
        <v>45332</v>
      </c>
      <c r="G2613">
        <v>0</v>
      </c>
      <c r="H2613" t="s">
        <v>7242</v>
      </c>
      <c r="I2613" t="s">
        <v>8000</v>
      </c>
      <c r="J2613" t="s">
        <v>8013</v>
      </c>
      <c r="L2613">
        <f>VLOOKUP(T_Boleto[[#This Row],[Acionista]], t_carne!$B$2:$L$292,11,0)</f>
        <v>218</v>
      </c>
      <c r="M2613" t="str">
        <f>"insert into t_boleto values(" &amp; L2613 &amp; ", " &amp; T_Boleto[[#This Row],[SeqID]] &amp; ", " &amp; SUBSTITUTE(T_Boleto[[#This Row],[Valor]],",",".",1) &amp; ", '" &amp; TEXT(T_Boleto[[#This Row],[DataVencimento]],"aaaa-mm-dd") &amp; "');"</f>
        <v>insert into t_boleto values(218, 136611, 456.14, '2024-02-10');</v>
      </c>
    </row>
    <row r="2614" spans="1:13">
      <c r="A2614">
        <v>136612</v>
      </c>
      <c r="B2614">
        <v>671</v>
      </c>
      <c r="C2614">
        <v>2</v>
      </c>
      <c r="D2614">
        <v>456.14</v>
      </c>
      <c r="E2614" s="4">
        <v>45089</v>
      </c>
      <c r="F2614" s="4">
        <v>45361</v>
      </c>
      <c r="G2614">
        <v>0</v>
      </c>
      <c r="H2614" t="s">
        <v>7242</v>
      </c>
      <c r="I2614" t="s">
        <v>8000</v>
      </c>
      <c r="J2614" t="s">
        <v>8001</v>
      </c>
      <c r="L2614">
        <f>VLOOKUP(T_Boleto[[#This Row],[Acionista]], t_carne!$B$2:$L$292,11,0)</f>
        <v>218</v>
      </c>
      <c r="M2614" t="str">
        <f>"insert into t_boleto values(" &amp; L2614 &amp; ", " &amp; T_Boleto[[#This Row],[SeqID]] &amp; ", " &amp; SUBSTITUTE(T_Boleto[[#This Row],[Valor]],",",".",1) &amp; ", '" &amp; TEXT(T_Boleto[[#This Row],[DataVencimento]],"aaaa-mm-dd") &amp; "');"</f>
        <v>insert into t_boleto values(218, 136612, 456.14, '2024-03-10');</v>
      </c>
    </row>
    <row r="2615" spans="1:13">
      <c r="A2615">
        <v>136613</v>
      </c>
      <c r="B2615">
        <v>671</v>
      </c>
      <c r="C2615">
        <v>2</v>
      </c>
      <c r="D2615">
        <v>456.14</v>
      </c>
      <c r="E2615" s="4">
        <v>45089</v>
      </c>
      <c r="F2615" s="4">
        <v>45392</v>
      </c>
      <c r="G2615">
        <v>0</v>
      </c>
      <c r="H2615" t="s">
        <v>7242</v>
      </c>
      <c r="I2615" t="s">
        <v>8000</v>
      </c>
      <c r="J2615" t="s">
        <v>8002</v>
      </c>
      <c r="L2615">
        <f>VLOOKUP(T_Boleto[[#This Row],[Acionista]], t_carne!$B$2:$L$292,11,0)</f>
        <v>218</v>
      </c>
      <c r="M2615" t="str">
        <f>"insert into t_boleto values(" &amp; L2615 &amp; ", " &amp; T_Boleto[[#This Row],[SeqID]] &amp; ", " &amp; SUBSTITUTE(T_Boleto[[#This Row],[Valor]],",",".",1) &amp; ", '" &amp; TEXT(T_Boleto[[#This Row],[DataVencimento]],"aaaa-mm-dd") &amp; "');"</f>
        <v>insert into t_boleto values(218, 136613, 456.14, '2024-04-10');</v>
      </c>
    </row>
    <row r="2616" spans="1:13">
      <c r="A2616">
        <v>136614</v>
      </c>
      <c r="B2616">
        <v>671</v>
      </c>
      <c r="C2616">
        <v>2</v>
      </c>
      <c r="D2616">
        <v>456.14</v>
      </c>
      <c r="E2616" s="4">
        <v>45089</v>
      </c>
      <c r="F2616" s="4">
        <v>45422</v>
      </c>
      <c r="G2616">
        <v>0</v>
      </c>
      <c r="H2616" t="s">
        <v>7242</v>
      </c>
      <c r="I2616" t="s">
        <v>8000</v>
      </c>
      <c r="J2616" t="s">
        <v>8003</v>
      </c>
      <c r="L2616">
        <f>VLOOKUP(T_Boleto[[#This Row],[Acionista]], t_carne!$B$2:$L$292,11,0)</f>
        <v>218</v>
      </c>
      <c r="M2616" t="str">
        <f>"insert into t_boleto values(" &amp; L2616 &amp; ", " &amp; T_Boleto[[#This Row],[SeqID]] &amp; ", " &amp; SUBSTITUTE(T_Boleto[[#This Row],[Valor]],",",".",1) &amp; ", '" &amp; TEXT(T_Boleto[[#This Row],[DataVencimento]],"aaaa-mm-dd") &amp; "');"</f>
        <v>insert into t_boleto values(218, 136614, 456.14, '2024-05-10');</v>
      </c>
    </row>
    <row r="2617" spans="1:13">
      <c r="A2617">
        <v>136615</v>
      </c>
      <c r="B2617">
        <v>671</v>
      </c>
      <c r="C2617">
        <v>2</v>
      </c>
      <c r="D2617">
        <v>456.14</v>
      </c>
      <c r="E2617" s="4">
        <v>45089</v>
      </c>
      <c r="F2617" s="4">
        <v>45453</v>
      </c>
      <c r="G2617">
        <v>0</v>
      </c>
      <c r="H2617" t="s">
        <v>7242</v>
      </c>
      <c r="I2617" t="s">
        <v>8000</v>
      </c>
      <c r="J2617" t="s">
        <v>8004</v>
      </c>
      <c r="L2617">
        <f>VLOOKUP(T_Boleto[[#This Row],[Acionista]], t_carne!$B$2:$L$292,11,0)</f>
        <v>218</v>
      </c>
      <c r="M2617" t="str">
        <f>"insert into t_boleto values(" &amp; L2617 &amp; ", " &amp; T_Boleto[[#This Row],[SeqID]] &amp; ", " &amp; SUBSTITUTE(T_Boleto[[#This Row],[Valor]],",",".",1) &amp; ", '" &amp; TEXT(T_Boleto[[#This Row],[DataVencimento]],"aaaa-mm-dd") &amp; "');"</f>
        <v>insert into t_boleto values(218, 136615, 456.14, '2024-06-10');</v>
      </c>
    </row>
    <row r="2618" spans="1:13">
      <c r="A2618">
        <v>136616</v>
      </c>
      <c r="B2618">
        <v>1049</v>
      </c>
      <c r="C2618">
        <v>2</v>
      </c>
      <c r="D2618">
        <v>839.28</v>
      </c>
      <c r="E2618" s="4">
        <v>45089</v>
      </c>
      <c r="F2618" s="4">
        <v>45117</v>
      </c>
      <c r="G2618">
        <v>0</v>
      </c>
      <c r="H2618" t="s">
        <v>7512</v>
      </c>
      <c r="I2618" t="s">
        <v>8005</v>
      </c>
      <c r="J2618" t="s">
        <v>8006</v>
      </c>
      <c r="L2618">
        <f>VLOOKUP(T_Boleto[[#This Row],[Acionista]], t_carne!$B$2:$L$292,11,0)</f>
        <v>219</v>
      </c>
      <c r="M2618" t="str">
        <f>"insert into t_boleto values(" &amp; L2618 &amp; ", " &amp; T_Boleto[[#This Row],[SeqID]] &amp; ", " &amp; SUBSTITUTE(T_Boleto[[#This Row],[Valor]],",",".",1) &amp; ", '" &amp; TEXT(T_Boleto[[#This Row],[DataVencimento]],"aaaa-mm-dd") &amp; "');"</f>
        <v>insert into t_boleto values(219, 136616, 839.28, '2023-07-10');</v>
      </c>
    </row>
    <row r="2619" spans="1:13">
      <c r="A2619">
        <v>136617</v>
      </c>
      <c r="B2619">
        <v>1049</v>
      </c>
      <c r="C2619">
        <v>2</v>
      </c>
      <c r="D2619">
        <v>839.28</v>
      </c>
      <c r="E2619" s="4">
        <v>45089</v>
      </c>
      <c r="F2619" s="4">
        <v>45148</v>
      </c>
      <c r="G2619">
        <v>0</v>
      </c>
      <c r="H2619" t="s">
        <v>7512</v>
      </c>
      <c r="I2619" t="s">
        <v>8005</v>
      </c>
      <c r="J2619" t="s">
        <v>8007</v>
      </c>
      <c r="L2619">
        <f>VLOOKUP(T_Boleto[[#This Row],[Acionista]], t_carne!$B$2:$L$292,11,0)</f>
        <v>219</v>
      </c>
      <c r="M2619" t="str">
        <f>"insert into t_boleto values(" &amp; L2619 &amp; ", " &amp; T_Boleto[[#This Row],[SeqID]] &amp; ", " &amp; SUBSTITUTE(T_Boleto[[#This Row],[Valor]],",",".",1) &amp; ", '" &amp; TEXT(T_Boleto[[#This Row],[DataVencimento]],"aaaa-mm-dd") &amp; "');"</f>
        <v>insert into t_boleto values(219, 136617, 839.28, '2023-08-10');</v>
      </c>
    </row>
    <row r="2620" spans="1:13">
      <c r="A2620">
        <v>136618</v>
      </c>
      <c r="B2620">
        <v>1049</v>
      </c>
      <c r="C2620">
        <v>2</v>
      </c>
      <c r="D2620">
        <v>839.28</v>
      </c>
      <c r="E2620" s="4">
        <v>45089</v>
      </c>
      <c r="F2620" s="4">
        <v>45179</v>
      </c>
      <c r="G2620">
        <v>0</v>
      </c>
      <c r="H2620" t="s">
        <v>7512</v>
      </c>
      <c r="I2620" t="s">
        <v>8005</v>
      </c>
      <c r="J2620" t="s">
        <v>8008</v>
      </c>
      <c r="L2620">
        <f>VLOOKUP(T_Boleto[[#This Row],[Acionista]], t_carne!$B$2:$L$292,11,0)</f>
        <v>219</v>
      </c>
      <c r="M2620" t="str">
        <f>"insert into t_boleto values(" &amp; L2620 &amp; ", " &amp; T_Boleto[[#This Row],[SeqID]] &amp; ", " &amp; SUBSTITUTE(T_Boleto[[#This Row],[Valor]],",",".",1) &amp; ", '" &amp; TEXT(T_Boleto[[#This Row],[DataVencimento]],"aaaa-mm-dd") &amp; "');"</f>
        <v>insert into t_boleto values(219, 136618, 839.28, '2023-09-10');</v>
      </c>
    </row>
    <row r="2621" spans="1:13">
      <c r="A2621">
        <v>136619</v>
      </c>
      <c r="B2621">
        <v>1049</v>
      </c>
      <c r="C2621">
        <v>2</v>
      </c>
      <c r="D2621">
        <v>839.28</v>
      </c>
      <c r="E2621" s="4">
        <v>45089</v>
      </c>
      <c r="F2621" s="4">
        <v>45209</v>
      </c>
      <c r="G2621">
        <v>0</v>
      </c>
      <c r="H2621" t="s">
        <v>7512</v>
      </c>
      <c r="I2621" t="s">
        <v>8005</v>
      </c>
      <c r="J2621" t="s">
        <v>8009</v>
      </c>
      <c r="L2621">
        <f>VLOOKUP(T_Boleto[[#This Row],[Acionista]], t_carne!$B$2:$L$292,11,0)</f>
        <v>219</v>
      </c>
      <c r="M2621" t="str">
        <f>"insert into t_boleto values(" &amp; L2621 &amp; ", " &amp; T_Boleto[[#This Row],[SeqID]] &amp; ", " &amp; SUBSTITUTE(T_Boleto[[#This Row],[Valor]],",",".",1) &amp; ", '" &amp; TEXT(T_Boleto[[#This Row],[DataVencimento]],"aaaa-mm-dd") &amp; "');"</f>
        <v>insert into t_boleto values(219, 136619, 839.28, '2023-10-10');</v>
      </c>
    </row>
    <row r="2622" spans="1:13">
      <c r="A2622">
        <v>136620</v>
      </c>
      <c r="B2622">
        <v>1049</v>
      </c>
      <c r="C2622">
        <v>2</v>
      </c>
      <c r="D2622">
        <v>839.28</v>
      </c>
      <c r="E2622" s="4">
        <v>45089</v>
      </c>
      <c r="F2622" s="4">
        <v>45240</v>
      </c>
      <c r="G2622">
        <v>0</v>
      </c>
      <c r="H2622" t="s">
        <v>7512</v>
      </c>
      <c r="I2622" t="s">
        <v>8005</v>
      </c>
      <c r="J2622" t="s">
        <v>8010</v>
      </c>
      <c r="L2622">
        <f>VLOOKUP(T_Boleto[[#This Row],[Acionista]], t_carne!$B$2:$L$292,11,0)</f>
        <v>219</v>
      </c>
      <c r="M2622" t="str">
        <f>"insert into t_boleto values(" &amp; L2622 &amp; ", " &amp; T_Boleto[[#This Row],[SeqID]] &amp; ", " &amp; SUBSTITUTE(T_Boleto[[#This Row],[Valor]],",",".",1) &amp; ", '" &amp; TEXT(T_Boleto[[#This Row],[DataVencimento]],"aaaa-mm-dd") &amp; "');"</f>
        <v>insert into t_boleto values(219, 136620, 839.28, '2023-11-10');</v>
      </c>
    </row>
    <row r="2623" spans="1:13">
      <c r="A2623">
        <v>136621</v>
      </c>
      <c r="B2623">
        <v>1049</v>
      </c>
      <c r="C2623">
        <v>2</v>
      </c>
      <c r="D2623">
        <v>839.28</v>
      </c>
      <c r="E2623" s="4">
        <v>45089</v>
      </c>
      <c r="F2623" s="4">
        <v>45270</v>
      </c>
      <c r="G2623">
        <v>0</v>
      </c>
      <c r="H2623" t="s">
        <v>7512</v>
      </c>
      <c r="I2623" t="s">
        <v>8005</v>
      </c>
      <c r="J2623" t="s">
        <v>8011</v>
      </c>
      <c r="L2623">
        <f>VLOOKUP(T_Boleto[[#This Row],[Acionista]], t_carne!$B$2:$L$292,11,0)</f>
        <v>219</v>
      </c>
      <c r="M2623" t="str">
        <f>"insert into t_boleto values(" &amp; L2623 &amp; ", " &amp; T_Boleto[[#This Row],[SeqID]] &amp; ", " &amp; SUBSTITUTE(T_Boleto[[#This Row],[Valor]],",",".",1) &amp; ", '" &amp; TEXT(T_Boleto[[#This Row],[DataVencimento]],"aaaa-mm-dd") &amp; "');"</f>
        <v>insert into t_boleto values(219, 136621, 839.28, '2023-12-10');</v>
      </c>
    </row>
    <row r="2624" spans="1:13">
      <c r="A2624">
        <v>136622</v>
      </c>
      <c r="B2624">
        <v>1049</v>
      </c>
      <c r="C2624">
        <v>2</v>
      </c>
      <c r="D2624">
        <v>839.28</v>
      </c>
      <c r="E2624" s="4">
        <v>45089</v>
      </c>
      <c r="F2624" s="4">
        <v>45301</v>
      </c>
      <c r="G2624">
        <v>0</v>
      </c>
      <c r="H2624" t="s">
        <v>7512</v>
      </c>
      <c r="I2624" t="s">
        <v>8005</v>
      </c>
      <c r="J2624" t="s">
        <v>8012</v>
      </c>
      <c r="L2624">
        <f>VLOOKUP(T_Boleto[[#This Row],[Acionista]], t_carne!$B$2:$L$292,11,0)</f>
        <v>219</v>
      </c>
      <c r="M2624" t="str">
        <f>"insert into t_boleto values(" &amp; L2624 &amp; ", " &amp; T_Boleto[[#This Row],[SeqID]] &amp; ", " &amp; SUBSTITUTE(T_Boleto[[#This Row],[Valor]],",",".",1) &amp; ", '" &amp; TEXT(T_Boleto[[#This Row],[DataVencimento]],"aaaa-mm-dd") &amp; "');"</f>
        <v>insert into t_boleto values(219, 136622, 839.28, '2024-01-10');</v>
      </c>
    </row>
    <row r="2625" spans="1:13">
      <c r="A2625">
        <v>136623</v>
      </c>
      <c r="B2625">
        <v>1049</v>
      </c>
      <c r="C2625">
        <v>2</v>
      </c>
      <c r="D2625">
        <v>839.28</v>
      </c>
      <c r="E2625" s="4">
        <v>45089</v>
      </c>
      <c r="F2625" s="4">
        <v>45332</v>
      </c>
      <c r="G2625">
        <v>0</v>
      </c>
      <c r="H2625" t="s">
        <v>7512</v>
      </c>
      <c r="I2625" t="s">
        <v>8005</v>
      </c>
      <c r="J2625" t="s">
        <v>8013</v>
      </c>
      <c r="L2625">
        <f>VLOOKUP(T_Boleto[[#This Row],[Acionista]], t_carne!$B$2:$L$292,11,0)</f>
        <v>219</v>
      </c>
      <c r="M2625" t="str">
        <f>"insert into t_boleto values(" &amp; L2625 &amp; ", " &amp; T_Boleto[[#This Row],[SeqID]] &amp; ", " &amp; SUBSTITUTE(T_Boleto[[#This Row],[Valor]],",",".",1) &amp; ", '" &amp; TEXT(T_Boleto[[#This Row],[DataVencimento]],"aaaa-mm-dd") &amp; "');"</f>
        <v>insert into t_boleto values(219, 136623, 839.28, '2024-02-10');</v>
      </c>
    </row>
    <row r="2626" spans="1:13">
      <c r="A2626">
        <v>136624</v>
      </c>
      <c r="B2626">
        <v>1049</v>
      </c>
      <c r="C2626">
        <v>2</v>
      </c>
      <c r="D2626">
        <v>839.28</v>
      </c>
      <c r="E2626" s="4">
        <v>45089</v>
      </c>
      <c r="F2626" s="4">
        <v>45361</v>
      </c>
      <c r="G2626">
        <v>0</v>
      </c>
      <c r="H2626" t="s">
        <v>7512</v>
      </c>
      <c r="I2626" t="s">
        <v>8005</v>
      </c>
      <c r="J2626" t="s">
        <v>8001</v>
      </c>
      <c r="L2626">
        <f>VLOOKUP(T_Boleto[[#This Row],[Acionista]], t_carne!$B$2:$L$292,11,0)</f>
        <v>219</v>
      </c>
      <c r="M2626" t="str">
        <f>"insert into t_boleto values(" &amp; L2626 &amp; ", " &amp; T_Boleto[[#This Row],[SeqID]] &amp; ", " &amp; SUBSTITUTE(T_Boleto[[#This Row],[Valor]],",",".",1) &amp; ", '" &amp; TEXT(T_Boleto[[#This Row],[DataVencimento]],"aaaa-mm-dd") &amp; "');"</f>
        <v>insert into t_boleto values(219, 136624, 839.28, '2024-03-10');</v>
      </c>
    </row>
    <row r="2627" spans="1:13">
      <c r="A2627">
        <v>136625</v>
      </c>
      <c r="B2627">
        <v>1049</v>
      </c>
      <c r="C2627">
        <v>2</v>
      </c>
      <c r="D2627">
        <v>839.28</v>
      </c>
      <c r="E2627" s="4">
        <v>45089</v>
      </c>
      <c r="F2627" s="4">
        <v>45392</v>
      </c>
      <c r="G2627">
        <v>0</v>
      </c>
      <c r="H2627" t="s">
        <v>7512</v>
      </c>
      <c r="I2627" t="s">
        <v>8005</v>
      </c>
      <c r="J2627" t="s">
        <v>8002</v>
      </c>
      <c r="L2627">
        <f>VLOOKUP(T_Boleto[[#This Row],[Acionista]], t_carne!$B$2:$L$292,11,0)</f>
        <v>219</v>
      </c>
      <c r="M2627" t="str">
        <f>"insert into t_boleto values(" &amp; L2627 &amp; ", " &amp; T_Boleto[[#This Row],[SeqID]] &amp; ", " &amp; SUBSTITUTE(T_Boleto[[#This Row],[Valor]],",",".",1) &amp; ", '" &amp; TEXT(T_Boleto[[#This Row],[DataVencimento]],"aaaa-mm-dd") &amp; "');"</f>
        <v>insert into t_boleto values(219, 136625, 839.28, '2024-04-10');</v>
      </c>
    </row>
    <row r="2628" spans="1:13">
      <c r="A2628">
        <v>136626</v>
      </c>
      <c r="B2628">
        <v>1049</v>
      </c>
      <c r="C2628">
        <v>2</v>
      </c>
      <c r="D2628">
        <v>839.28</v>
      </c>
      <c r="E2628" s="4">
        <v>45089</v>
      </c>
      <c r="F2628" s="4">
        <v>45422</v>
      </c>
      <c r="G2628">
        <v>0</v>
      </c>
      <c r="H2628" t="s">
        <v>7512</v>
      </c>
      <c r="I2628" t="s">
        <v>8005</v>
      </c>
      <c r="J2628" t="s">
        <v>8003</v>
      </c>
      <c r="L2628">
        <f>VLOOKUP(T_Boleto[[#This Row],[Acionista]], t_carne!$B$2:$L$292,11,0)</f>
        <v>219</v>
      </c>
      <c r="M2628" t="str">
        <f>"insert into t_boleto values(" &amp; L2628 &amp; ", " &amp; T_Boleto[[#This Row],[SeqID]] &amp; ", " &amp; SUBSTITUTE(T_Boleto[[#This Row],[Valor]],",",".",1) &amp; ", '" &amp; TEXT(T_Boleto[[#This Row],[DataVencimento]],"aaaa-mm-dd") &amp; "');"</f>
        <v>insert into t_boleto values(219, 136626, 839.28, '2024-05-10');</v>
      </c>
    </row>
    <row r="2629" spans="1:13">
      <c r="A2629">
        <v>136627</v>
      </c>
      <c r="B2629">
        <v>1049</v>
      </c>
      <c r="C2629">
        <v>2</v>
      </c>
      <c r="D2629">
        <v>839.28</v>
      </c>
      <c r="E2629" s="4">
        <v>45089</v>
      </c>
      <c r="F2629" s="4">
        <v>45453</v>
      </c>
      <c r="G2629">
        <v>0</v>
      </c>
      <c r="H2629" t="s">
        <v>7512</v>
      </c>
      <c r="I2629" t="s">
        <v>8005</v>
      </c>
      <c r="J2629" t="s">
        <v>8004</v>
      </c>
      <c r="L2629">
        <f>VLOOKUP(T_Boleto[[#This Row],[Acionista]], t_carne!$B$2:$L$292,11,0)</f>
        <v>219</v>
      </c>
      <c r="M2629" t="str">
        <f>"insert into t_boleto values(" &amp; L2629 &amp; ", " &amp; T_Boleto[[#This Row],[SeqID]] &amp; ", " &amp; SUBSTITUTE(T_Boleto[[#This Row],[Valor]],",",".",1) &amp; ", '" &amp; TEXT(T_Boleto[[#This Row],[DataVencimento]],"aaaa-mm-dd") &amp; "');"</f>
        <v>insert into t_boleto values(219, 136627, 839.28, '2024-06-10');</v>
      </c>
    </row>
    <row r="2630" spans="1:13">
      <c r="A2630">
        <v>136628</v>
      </c>
      <c r="B2630">
        <v>915</v>
      </c>
      <c r="C2630">
        <v>2</v>
      </c>
      <c r="D2630">
        <v>456.14</v>
      </c>
      <c r="E2630" s="4">
        <v>45089</v>
      </c>
      <c r="F2630" s="4">
        <v>45117</v>
      </c>
      <c r="G2630">
        <v>0</v>
      </c>
      <c r="H2630" t="s">
        <v>7405</v>
      </c>
      <c r="I2630" t="s">
        <v>8000</v>
      </c>
      <c r="J2630" t="s">
        <v>8006</v>
      </c>
      <c r="L2630">
        <f>VLOOKUP(T_Boleto[[#This Row],[Acionista]], t_carne!$B$2:$L$292,11,0)</f>
        <v>220</v>
      </c>
      <c r="M2630" t="str">
        <f>"insert into t_boleto values(" &amp; L2630 &amp; ", " &amp; T_Boleto[[#This Row],[SeqID]] &amp; ", " &amp; SUBSTITUTE(T_Boleto[[#This Row],[Valor]],",",".",1) &amp; ", '" &amp; TEXT(T_Boleto[[#This Row],[DataVencimento]],"aaaa-mm-dd") &amp; "');"</f>
        <v>insert into t_boleto values(220, 136628, 456.14, '2023-07-10');</v>
      </c>
    </row>
    <row r="2631" spans="1:13">
      <c r="A2631">
        <v>136629</v>
      </c>
      <c r="B2631">
        <v>915</v>
      </c>
      <c r="C2631">
        <v>2</v>
      </c>
      <c r="D2631">
        <v>456.14</v>
      </c>
      <c r="E2631" s="4">
        <v>45089</v>
      </c>
      <c r="F2631" s="4">
        <v>45148</v>
      </c>
      <c r="G2631">
        <v>0</v>
      </c>
      <c r="H2631" t="s">
        <v>7405</v>
      </c>
      <c r="I2631" t="s">
        <v>8000</v>
      </c>
      <c r="J2631" t="s">
        <v>8007</v>
      </c>
      <c r="L2631">
        <f>VLOOKUP(T_Boleto[[#This Row],[Acionista]], t_carne!$B$2:$L$292,11,0)</f>
        <v>220</v>
      </c>
      <c r="M2631" t="str">
        <f>"insert into t_boleto values(" &amp; L2631 &amp; ", " &amp; T_Boleto[[#This Row],[SeqID]] &amp; ", " &amp; SUBSTITUTE(T_Boleto[[#This Row],[Valor]],",",".",1) &amp; ", '" &amp; TEXT(T_Boleto[[#This Row],[DataVencimento]],"aaaa-mm-dd") &amp; "');"</f>
        <v>insert into t_boleto values(220, 136629, 456.14, '2023-08-10');</v>
      </c>
    </row>
    <row r="2632" spans="1:13">
      <c r="A2632">
        <v>136630</v>
      </c>
      <c r="B2632">
        <v>915</v>
      </c>
      <c r="C2632">
        <v>2</v>
      </c>
      <c r="D2632">
        <v>456.14</v>
      </c>
      <c r="E2632" s="4">
        <v>45089</v>
      </c>
      <c r="F2632" s="4">
        <v>45179</v>
      </c>
      <c r="G2632">
        <v>0</v>
      </c>
      <c r="H2632" t="s">
        <v>7405</v>
      </c>
      <c r="I2632" t="s">
        <v>8000</v>
      </c>
      <c r="J2632" t="s">
        <v>8008</v>
      </c>
      <c r="L2632">
        <f>VLOOKUP(T_Boleto[[#This Row],[Acionista]], t_carne!$B$2:$L$292,11,0)</f>
        <v>220</v>
      </c>
      <c r="M2632" t="str">
        <f>"insert into t_boleto values(" &amp; L2632 &amp; ", " &amp; T_Boleto[[#This Row],[SeqID]] &amp; ", " &amp; SUBSTITUTE(T_Boleto[[#This Row],[Valor]],",",".",1) &amp; ", '" &amp; TEXT(T_Boleto[[#This Row],[DataVencimento]],"aaaa-mm-dd") &amp; "');"</f>
        <v>insert into t_boleto values(220, 136630, 456.14, '2023-09-10');</v>
      </c>
    </row>
    <row r="2633" spans="1:13">
      <c r="A2633">
        <v>136631</v>
      </c>
      <c r="B2633">
        <v>915</v>
      </c>
      <c r="C2633">
        <v>2</v>
      </c>
      <c r="D2633">
        <v>456.14</v>
      </c>
      <c r="E2633" s="4">
        <v>45089</v>
      </c>
      <c r="F2633" s="4">
        <v>45209</v>
      </c>
      <c r="G2633">
        <v>0</v>
      </c>
      <c r="H2633" t="s">
        <v>7405</v>
      </c>
      <c r="I2633" t="s">
        <v>8000</v>
      </c>
      <c r="J2633" t="s">
        <v>8009</v>
      </c>
      <c r="L2633">
        <f>VLOOKUP(T_Boleto[[#This Row],[Acionista]], t_carne!$B$2:$L$292,11,0)</f>
        <v>220</v>
      </c>
      <c r="M2633" t="str">
        <f>"insert into t_boleto values(" &amp; L2633 &amp; ", " &amp; T_Boleto[[#This Row],[SeqID]] &amp; ", " &amp; SUBSTITUTE(T_Boleto[[#This Row],[Valor]],",",".",1) &amp; ", '" &amp; TEXT(T_Boleto[[#This Row],[DataVencimento]],"aaaa-mm-dd") &amp; "');"</f>
        <v>insert into t_boleto values(220, 136631, 456.14, '2023-10-10');</v>
      </c>
    </row>
    <row r="2634" spans="1:13">
      <c r="A2634">
        <v>136632</v>
      </c>
      <c r="B2634">
        <v>915</v>
      </c>
      <c r="C2634">
        <v>2</v>
      </c>
      <c r="D2634">
        <v>456.14</v>
      </c>
      <c r="E2634" s="4">
        <v>45089</v>
      </c>
      <c r="F2634" s="4">
        <v>45240</v>
      </c>
      <c r="G2634">
        <v>0</v>
      </c>
      <c r="H2634" t="s">
        <v>7405</v>
      </c>
      <c r="I2634" t="s">
        <v>8000</v>
      </c>
      <c r="J2634" t="s">
        <v>8010</v>
      </c>
      <c r="L2634">
        <f>VLOOKUP(T_Boleto[[#This Row],[Acionista]], t_carne!$B$2:$L$292,11,0)</f>
        <v>220</v>
      </c>
      <c r="M2634" t="str">
        <f>"insert into t_boleto values(" &amp; L2634 &amp; ", " &amp; T_Boleto[[#This Row],[SeqID]] &amp; ", " &amp; SUBSTITUTE(T_Boleto[[#This Row],[Valor]],",",".",1) &amp; ", '" &amp; TEXT(T_Boleto[[#This Row],[DataVencimento]],"aaaa-mm-dd") &amp; "');"</f>
        <v>insert into t_boleto values(220, 136632, 456.14, '2023-11-10');</v>
      </c>
    </row>
    <row r="2635" spans="1:13">
      <c r="A2635">
        <v>136633</v>
      </c>
      <c r="B2635">
        <v>915</v>
      </c>
      <c r="C2635">
        <v>2</v>
      </c>
      <c r="D2635">
        <v>456.14</v>
      </c>
      <c r="E2635" s="4">
        <v>45089</v>
      </c>
      <c r="F2635" s="4">
        <v>45270</v>
      </c>
      <c r="G2635">
        <v>0</v>
      </c>
      <c r="H2635" t="s">
        <v>7405</v>
      </c>
      <c r="I2635" t="s">
        <v>8000</v>
      </c>
      <c r="J2635" t="s">
        <v>8011</v>
      </c>
      <c r="L2635">
        <f>VLOOKUP(T_Boleto[[#This Row],[Acionista]], t_carne!$B$2:$L$292,11,0)</f>
        <v>220</v>
      </c>
      <c r="M2635" t="str">
        <f>"insert into t_boleto values(" &amp; L2635 &amp; ", " &amp; T_Boleto[[#This Row],[SeqID]] &amp; ", " &amp; SUBSTITUTE(T_Boleto[[#This Row],[Valor]],",",".",1) &amp; ", '" &amp; TEXT(T_Boleto[[#This Row],[DataVencimento]],"aaaa-mm-dd") &amp; "');"</f>
        <v>insert into t_boleto values(220, 136633, 456.14, '2023-12-10');</v>
      </c>
    </row>
    <row r="2636" spans="1:13">
      <c r="A2636">
        <v>136634</v>
      </c>
      <c r="B2636">
        <v>915</v>
      </c>
      <c r="C2636">
        <v>2</v>
      </c>
      <c r="D2636">
        <v>456.14</v>
      </c>
      <c r="E2636" s="4">
        <v>45089</v>
      </c>
      <c r="F2636" s="4">
        <v>45301</v>
      </c>
      <c r="G2636">
        <v>0</v>
      </c>
      <c r="H2636" t="s">
        <v>7405</v>
      </c>
      <c r="I2636" t="s">
        <v>8000</v>
      </c>
      <c r="J2636" t="s">
        <v>8012</v>
      </c>
      <c r="L2636">
        <f>VLOOKUP(T_Boleto[[#This Row],[Acionista]], t_carne!$B$2:$L$292,11,0)</f>
        <v>220</v>
      </c>
      <c r="M2636" t="str">
        <f>"insert into t_boleto values(" &amp; L2636 &amp; ", " &amp; T_Boleto[[#This Row],[SeqID]] &amp; ", " &amp; SUBSTITUTE(T_Boleto[[#This Row],[Valor]],",",".",1) &amp; ", '" &amp; TEXT(T_Boleto[[#This Row],[DataVencimento]],"aaaa-mm-dd") &amp; "');"</f>
        <v>insert into t_boleto values(220, 136634, 456.14, '2024-01-10');</v>
      </c>
    </row>
    <row r="2637" spans="1:13">
      <c r="A2637">
        <v>136635</v>
      </c>
      <c r="B2637">
        <v>915</v>
      </c>
      <c r="C2637">
        <v>2</v>
      </c>
      <c r="D2637">
        <v>456.14</v>
      </c>
      <c r="E2637" s="4">
        <v>45089</v>
      </c>
      <c r="F2637" s="4">
        <v>45332</v>
      </c>
      <c r="G2637">
        <v>0</v>
      </c>
      <c r="H2637" t="s">
        <v>7405</v>
      </c>
      <c r="I2637" t="s">
        <v>8000</v>
      </c>
      <c r="J2637" t="s">
        <v>8013</v>
      </c>
      <c r="L2637">
        <f>VLOOKUP(T_Boleto[[#This Row],[Acionista]], t_carne!$B$2:$L$292,11,0)</f>
        <v>220</v>
      </c>
      <c r="M2637" t="str">
        <f>"insert into t_boleto values(" &amp; L2637 &amp; ", " &amp; T_Boleto[[#This Row],[SeqID]] &amp; ", " &amp; SUBSTITUTE(T_Boleto[[#This Row],[Valor]],",",".",1) &amp; ", '" &amp; TEXT(T_Boleto[[#This Row],[DataVencimento]],"aaaa-mm-dd") &amp; "');"</f>
        <v>insert into t_boleto values(220, 136635, 456.14, '2024-02-10');</v>
      </c>
    </row>
    <row r="2638" spans="1:13">
      <c r="A2638">
        <v>136636</v>
      </c>
      <c r="B2638">
        <v>915</v>
      </c>
      <c r="C2638">
        <v>2</v>
      </c>
      <c r="D2638">
        <v>456.14</v>
      </c>
      <c r="E2638" s="4">
        <v>45089</v>
      </c>
      <c r="F2638" s="4">
        <v>45361</v>
      </c>
      <c r="G2638">
        <v>0</v>
      </c>
      <c r="H2638" t="s">
        <v>7405</v>
      </c>
      <c r="I2638" t="s">
        <v>8000</v>
      </c>
      <c r="J2638" t="s">
        <v>8001</v>
      </c>
      <c r="L2638">
        <f>VLOOKUP(T_Boleto[[#This Row],[Acionista]], t_carne!$B$2:$L$292,11,0)</f>
        <v>220</v>
      </c>
      <c r="M2638" t="str">
        <f>"insert into t_boleto values(" &amp; L2638 &amp; ", " &amp; T_Boleto[[#This Row],[SeqID]] &amp; ", " &amp; SUBSTITUTE(T_Boleto[[#This Row],[Valor]],",",".",1) &amp; ", '" &amp; TEXT(T_Boleto[[#This Row],[DataVencimento]],"aaaa-mm-dd") &amp; "');"</f>
        <v>insert into t_boleto values(220, 136636, 456.14, '2024-03-10');</v>
      </c>
    </row>
    <row r="2639" spans="1:13">
      <c r="A2639">
        <v>136637</v>
      </c>
      <c r="B2639">
        <v>915</v>
      </c>
      <c r="C2639">
        <v>2</v>
      </c>
      <c r="D2639">
        <v>456.14</v>
      </c>
      <c r="E2639" s="4">
        <v>45089</v>
      </c>
      <c r="F2639" s="4">
        <v>45392</v>
      </c>
      <c r="G2639">
        <v>0</v>
      </c>
      <c r="H2639" t="s">
        <v>7405</v>
      </c>
      <c r="I2639" t="s">
        <v>8000</v>
      </c>
      <c r="J2639" t="s">
        <v>8002</v>
      </c>
      <c r="L2639">
        <f>VLOOKUP(T_Boleto[[#This Row],[Acionista]], t_carne!$B$2:$L$292,11,0)</f>
        <v>220</v>
      </c>
      <c r="M2639" t="str">
        <f>"insert into t_boleto values(" &amp; L2639 &amp; ", " &amp; T_Boleto[[#This Row],[SeqID]] &amp; ", " &amp; SUBSTITUTE(T_Boleto[[#This Row],[Valor]],",",".",1) &amp; ", '" &amp; TEXT(T_Boleto[[#This Row],[DataVencimento]],"aaaa-mm-dd") &amp; "');"</f>
        <v>insert into t_boleto values(220, 136637, 456.14, '2024-04-10');</v>
      </c>
    </row>
    <row r="2640" spans="1:13">
      <c r="A2640">
        <v>136638</v>
      </c>
      <c r="B2640">
        <v>915</v>
      </c>
      <c r="C2640">
        <v>2</v>
      </c>
      <c r="D2640">
        <v>456.14</v>
      </c>
      <c r="E2640" s="4">
        <v>45089</v>
      </c>
      <c r="F2640" s="4">
        <v>45422</v>
      </c>
      <c r="G2640">
        <v>0</v>
      </c>
      <c r="H2640" t="s">
        <v>7405</v>
      </c>
      <c r="I2640" t="s">
        <v>8000</v>
      </c>
      <c r="J2640" t="s">
        <v>8003</v>
      </c>
      <c r="L2640">
        <f>VLOOKUP(T_Boleto[[#This Row],[Acionista]], t_carne!$B$2:$L$292,11,0)</f>
        <v>220</v>
      </c>
      <c r="M2640" t="str">
        <f>"insert into t_boleto values(" &amp; L2640 &amp; ", " &amp; T_Boleto[[#This Row],[SeqID]] &amp; ", " &amp; SUBSTITUTE(T_Boleto[[#This Row],[Valor]],",",".",1) &amp; ", '" &amp; TEXT(T_Boleto[[#This Row],[DataVencimento]],"aaaa-mm-dd") &amp; "');"</f>
        <v>insert into t_boleto values(220, 136638, 456.14, '2024-05-10');</v>
      </c>
    </row>
    <row r="2641" spans="1:13">
      <c r="A2641">
        <v>136639</v>
      </c>
      <c r="B2641">
        <v>915</v>
      </c>
      <c r="C2641">
        <v>2</v>
      </c>
      <c r="D2641">
        <v>456.14</v>
      </c>
      <c r="E2641" s="4">
        <v>45089</v>
      </c>
      <c r="F2641" s="4">
        <v>45453</v>
      </c>
      <c r="G2641">
        <v>0</v>
      </c>
      <c r="H2641" t="s">
        <v>7405</v>
      </c>
      <c r="I2641" t="s">
        <v>8000</v>
      </c>
      <c r="J2641" t="s">
        <v>8004</v>
      </c>
      <c r="L2641">
        <f>VLOOKUP(T_Boleto[[#This Row],[Acionista]], t_carne!$B$2:$L$292,11,0)</f>
        <v>220</v>
      </c>
      <c r="M2641" t="str">
        <f>"insert into t_boleto values(" &amp; L2641 &amp; ", " &amp; T_Boleto[[#This Row],[SeqID]] &amp; ", " &amp; SUBSTITUTE(T_Boleto[[#This Row],[Valor]],",",".",1) &amp; ", '" &amp; TEXT(T_Boleto[[#This Row],[DataVencimento]],"aaaa-mm-dd") &amp; "');"</f>
        <v>insert into t_boleto values(220, 136639, 456.14, '2024-06-10');</v>
      </c>
    </row>
    <row r="2642" spans="1:13">
      <c r="A2642">
        <v>136640</v>
      </c>
      <c r="B2642">
        <v>377</v>
      </c>
      <c r="C2642">
        <v>2</v>
      </c>
      <c r="D2642">
        <v>1328.48</v>
      </c>
      <c r="E2642" s="4">
        <v>45089</v>
      </c>
      <c r="F2642" s="4">
        <v>45117</v>
      </c>
      <c r="G2642">
        <v>0</v>
      </c>
      <c r="H2642" t="s">
        <v>7132</v>
      </c>
      <c r="I2642" t="s">
        <v>8016</v>
      </c>
      <c r="J2642" t="s">
        <v>8006</v>
      </c>
      <c r="L2642">
        <f>VLOOKUP(T_Boleto[[#This Row],[Acionista]], t_carne!$B$2:$L$292,11,0)</f>
        <v>221</v>
      </c>
      <c r="M2642" t="str">
        <f>"insert into t_boleto values(" &amp; L2642 &amp; ", " &amp; T_Boleto[[#This Row],[SeqID]] &amp; ", " &amp; SUBSTITUTE(T_Boleto[[#This Row],[Valor]],",",".",1) &amp; ", '" &amp; TEXT(T_Boleto[[#This Row],[DataVencimento]],"aaaa-mm-dd") &amp; "');"</f>
        <v>insert into t_boleto values(221, 136640, 1328.48, '2023-07-10');</v>
      </c>
    </row>
    <row r="2643" spans="1:13">
      <c r="A2643">
        <v>136641</v>
      </c>
      <c r="B2643">
        <v>377</v>
      </c>
      <c r="C2643">
        <v>2</v>
      </c>
      <c r="D2643">
        <v>1328.48</v>
      </c>
      <c r="E2643" s="4">
        <v>45089</v>
      </c>
      <c r="F2643" s="4">
        <v>45148</v>
      </c>
      <c r="G2643">
        <v>0</v>
      </c>
      <c r="H2643" t="s">
        <v>7132</v>
      </c>
      <c r="I2643" t="s">
        <v>8016</v>
      </c>
      <c r="J2643" t="s">
        <v>8007</v>
      </c>
      <c r="L2643">
        <f>VLOOKUP(T_Boleto[[#This Row],[Acionista]], t_carne!$B$2:$L$292,11,0)</f>
        <v>221</v>
      </c>
      <c r="M2643" t="str">
        <f>"insert into t_boleto values(" &amp; L2643 &amp; ", " &amp; T_Boleto[[#This Row],[SeqID]] &amp; ", " &amp; SUBSTITUTE(T_Boleto[[#This Row],[Valor]],",",".",1) &amp; ", '" &amp; TEXT(T_Boleto[[#This Row],[DataVencimento]],"aaaa-mm-dd") &amp; "');"</f>
        <v>insert into t_boleto values(221, 136641, 1328.48, '2023-08-10');</v>
      </c>
    </row>
    <row r="2644" spans="1:13">
      <c r="A2644">
        <v>136642</v>
      </c>
      <c r="B2644">
        <v>377</v>
      </c>
      <c r="C2644">
        <v>2</v>
      </c>
      <c r="D2644">
        <v>1328.48</v>
      </c>
      <c r="E2644" s="4">
        <v>45089</v>
      </c>
      <c r="F2644" s="4">
        <v>45179</v>
      </c>
      <c r="G2644">
        <v>0</v>
      </c>
      <c r="H2644" t="s">
        <v>7132</v>
      </c>
      <c r="I2644" t="s">
        <v>8016</v>
      </c>
      <c r="J2644" t="s">
        <v>8008</v>
      </c>
      <c r="L2644">
        <f>VLOOKUP(T_Boleto[[#This Row],[Acionista]], t_carne!$B$2:$L$292,11,0)</f>
        <v>221</v>
      </c>
      <c r="M2644" t="str">
        <f>"insert into t_boleto values(" &amp; L2644 &amp; ", " &amp; T_Boleto[[#This Row],[SeqID]] &amp; ", " &amp; SUBSTITUTE(T_Boleto[[#This Row],[Valor]],",",".",1) &amp; ", '" &amp; TEXT(T_Boleto[[#This Row],[DataVencimento]],"aaaa-mm-dd") &amp; "');"</f>
        <v>insert into t_boleto values(221, 136642, 1328.48, '2023-09-10');</v>
      </c>
    </row>
    <row r="2645" spans="1:13">
      <c r="A2645">
        <v>136643</v>
      </c>
      <c r="B2645">
        <v>377</v>
      </c>
      <c r="C2645">
        <v>2</v>
      </c>
      <c r="D2645">
        <v>1328.48</v>
      </c>
      <c r="E2645" s="4">
        <v>45089</v>
      </c>
      <c r="F2645" s="4">
        <v>45209</v>
      </c>
      <c r="G2645">
        <v>0</v>
      </c>
      <c r="H2645" t="s">
        <v>7132</v>
      </c>
      <c r="I2645" t="s">
        <v>8016</v>
      </c>
      <c r="J2645" t="s">
        <v>8009</v>
      </c>
      <c r="L2645">
        <f>VLOOKUP(T_Boleto[[#This Row],[Acionista]], t_carne!$B$2:$L$292,11,0)</f>
        <v>221</v>
      </c>
      <c r="M2645" t="str">
        <f>"insert into t_boleto values(" &amp; L2645 &amp; ", " &amp; T_Boleto[[#This Row],[SeqID]] &amp; ", " &amp; SUBSTITUTE(T_Boleto[[#This Row],[Valor]],",",".",1) &amp; ", '" &amp; TEXT(T_Boleto[[#This Row],[DataVencimento]],"aaaa-mm-dd") &amp; "');"</f>
        <v>insert into t_boleto values(221, 136643, 1328.48, '2023-10-10');</v>
      </c>
    </row>
    <row r="2646" spans="1:13">
      <c r="A2646">
        <v>136644</v>
      </c>
      <c r="B2646">
        <v>377</v>
      </c>
      <c r="C2646">
        <v>2</v>
      </c>
      <c r="D2646">
        <v>1328.48</v>
      </c>
      <c r="E2646" s="4">
        <v>45089</v>
      </c>
      <c r="F2646" s="4">
        <v>45240</v>
      </c>
      <c r="G2646">
        <v>0</v>
      </c>
      <c r="H2646" t="s">
        <v>7132</v>
      </c>
      <c r="I2646" t="s">
        <v>8016</v>
      </c>
      <c r="J2646" t="s">
        <v>8010</v>
      </c>
      <c r="L2646">
        <f>VLOOKUP(T_Boleto[[#This Row],[Acionista]], t_carne!$B$2:$L$292,11,0)</f>
        <v>221</v>
      </c>
      <c r="M2646" t="str">
        <f>"insert into t_boleto values(" &amp; L2646 &amp; ", " &amp; T_Boleto[[#This Row],[SeqID]] &amp; ", " &amp; SUBSTITUTE(T_Boleto[[#This Row],[Valor]],",",".",1) &amp; ", '" &amp; TEXT(T_Boleto[[#This Row],[DataVencimento]],"aaaa-mm-dd") &amp; "');"</f>
        <v>insert into t_boleto values(221, 136644, 1328.48, '2023-11-10');</v>
      </c>
    </row>
    <row r="2647" spans="1:13">
      <c r="A2647">
        <v>136645</v>
      </c>
      <c r="B2647">
        <v>377</v>
      </c>
      <c r="C2647">
        <v>2</v>
      </c>
      <c r="D2647">
        <v>1328.48</v>
      </c>
      <c r="E2647" s="4">
        <v>45089</v>
      </c>
      <c r="F2647" s="4">
        <v>45270</v>
      </c>
      <c r="G2647">
        <v>0</v>
      </c>
      <c r="H2647" t="s">
        <v>7132</v>
      </c>
      <c r="I2647" t="s">
        <v>8016</v>
      </c>
      <c r="J2647" t="s">
        <v>8011</v>
      </c>
      <c r="L2647">
        <f>VLOOKUP(T_Boleto[[#This Row],[Acionista]], t_carne!$B$2:$L$292,11,0)</f>
        <v>221</v>
      </c>
      <c r="M2647" t="str">
        <f>"insert into t_boleto values(" &amp; L2647 &amp; ", " &amp; T_Boleto[[#This Row],[SeqID]] &amp; ", " &amp; SUBSTITUTE(T_Boleto[[#This Row],[Valor]],",",".",1) &amp; ", '" &amp; TEXT(T_Boleto[[#This Row],[DataVencimento]],"aaaa-mm-dd") &amp; "');"</f>
        <v>insert into t_boleto values(221, 136645, 1328.48, '2023-12-10');</v>
      </c>
    </row>
    <row r="2648" spans="1:13">
      <c r="A2648">
        <v>136646</v>
      </c>
      <c r="B2648">
        <v>377</v>
      </c>
      <c r="C2648">
        <v>2</v>
      </c>
      <c r="D2648">
        <v>1328.48</v>
      </c>
      <c r="E2648" s="4">
        <v>45089</v>
      </c>
      <c r="F2648" s="4">
        <v>45301</v>
      </c>
      <c r="G2648">
        <v>0</v>
      </c>
      <c r="H2648" t="s">
        <v>7132</v>
      </c>
      <c r="I2648" t="s">
        <v>8016</v>
      </c>
      <c r="J2648" t="s">
        <v>8012</v>
      </c>
      <c r="L2648">
        <f>VLOOKUP(T_Boleto[[#This Row],[Acionista]], t_carne!$B$2:$L$292,11,0)</f>
        <v>221</v>
      </c>
      <c r="M2648" t="str">
        <f>"insert into t_boleto values(" &amp; L2648 &amp; ", " &amp; T_Boleto[[#This Row],[SeqID]] &amp; ", " &amp; SUBSTITUTE(T_Boleto[[#This Row],[Valor]],",",".",1) &amp; ", '" &amp; TEXT(T_Boleto[[#This Row],[DataVencimento]],"aaaa-mm-dd") &amp; "');"</f>
        <v>insert into t_boleto values(221, 136646, 1328.48, '2024-01-10');</v>
      </c>
    </row>
    <row r="2649" spans="1:13">
      <c r="A2649">
        <v>136647</v>
      </c>
      <c r="B2649">
        <v>377</v>
      </c>
      <c r="C2649">
        <v>2</v>
      </c>
      <c r="D2649">
        <v>1328.48</v>
      </c>
      <c r="E2649" s="4">
        <v>45089</v>
      </c>
      <c r="F2649" s="4">
        <v>45332</v>
      </c>
      <c r="G2649">
        <v>0</v>
      </c>
      <c r="H2649" t="s">
        <v>7132</v>
      </c>
      <c r="I2649" t="s">
        <v>8016</v>
      </c>
      <c r="J2649" t="s">
        <v>8013</v>
      </c>
      <c r="L2649">
        <f>VLOOKUP(T_Boleto[[#This Row],[Acionista]], t_carne!$B$2:$L$292,11,0)</f>
        <v>221</v>
      </c>
      <c r="M2649" t="str">
        <f>"insert into t_boleto values(" &amp; L2649 &amp; ", " &amp; T_Boleto[[#This Row],[SeqID]] &amp; ", " &amp; SUBSTITUTE(T_Boleto[[#This Row],[Valor]],",",".",1) &amp; ", '" &amp; TEXT(T_Boleto[[#This Row],[DataVencimento]],"aaaa-mm-dd") &amp; "');"</f>
        <v>insert into t_boleto values(221, 136647, 1328.48, '2024-02-10');</v>
      </c>
    </row>
    <row r="2650" spans="1:13">
      <c r="A2650">
        <v>136648</v>
      </c>
      <c r="B2650">
        <v>377</v>
      </c>
      <c r="C2650">
        <v>2</v>
      </c>
      <c r="D2650">
        <v>1328.48</v>
      </c>
      <c r="E2650" s="4">
        <v>45089</v>
      </c>
      <c r="F2650" s="4">
        <v>45361</v>
      </c>
      <c r="G2650">
        <v>0</v>
      </c>
      <c r="H2650" t="s">
        <v>7132</v>
      </c>
      <c r="I2650" t="s">
        <v>8016</v>
      </c>
      <c r="J2650" t="s">
        <v>8001</v>
      </c>
      <c r="L2650">
        <f>VLOOKUP(T_Boleto[[#This Row],[Acionista]], t_carne!$B$2:$L$292,11,0)</f>
        <v>221</v>
      </c>
      <c r="M2650" t="str">
        <f>"insert into t_boleto values(" &amp; L2650 &amp; ", " &amp; T_Boleto[[#This Row],[SeqID]] &amp; ", " &amp; SUBSTITUTE(T_Boleto[[#This Row],[Valor]],",",".",1) &amp; ", '" &amp; TEXT(T_Boleto[[#This Row],[DataVencimento]],"aaaa-mm-dd") &amp; "');"</f>
        <v>insert into t_boleto values(221, 136648, 1328.48, '2024-03-10');</v>
      </c>
    </row>
    <row r="2651" spans="1:13">
      <c r="A2651">
        <v>136649</v>
      </c>
      <c r="B2651">
        <v>377</v>
      </c>
      <c r="C2651">
        <v>2</v>
      </c>
      <c r="D2651">
        <v>1328.48</v>
      </c>
      <c r="E2651" s="4">
        <v>45089</v>
      </c>
      <c r="F2651" s="4">
        <v>45392</v>
      </c>
      <c r="G2651">
        <v>0</v>
      </c>
      <c r="H2651" t="s">
        <v>7132</v>
      </c>
      <c r="I2651" t="s">
        <v>8016</v>
      </c>
      <c r="J2651" t="s">
        <v>8002</v>
      </c>
      <c r="L2651">
        <f>VLOOKUP(T_Boleto[[#This Row],[Acionista]], t_carne!$B$2:$L$292,11,0)</f>
        <v>221</v>
      </c>
      <c r="M2651" t="str">
        <f>"insert into t_boleto values(" &amp; L2651 &amp; ", " &amp; T_Boleto[[#This Row],[SeqID]] &amp; ", " &amp; SUBSTITUTE(T_Boleto[[#This Row],[Valor]],",",".",1) &amp; ", '" &amp; TEXT(T_Boleto[[#This Row],[DataVencimento]],"aaaa-mm-dd") &amp; "');"</f>
        <v>insert into t_boleto values(221, 136649, 1328.48, '2024-04-10');</v>
      </c>
    </row>
    <row r="2652" spans="1:13">
      <c r="A2652">
        <v>136650</v>
      </c>
      <c r="B2652">
        <v>377</v>
      </c>
      <c r="C2652">
        <v>2</v>
      </c>
      <c r="D2652">
        <v>1328.48</v>
      </c>
      <c r="E2652" s="4">
        <v>45089</v>
      </c>
      <c r="F2652" s="4">
        <v>45422</v>
      </c>
      <c r="G2652">
        <v>0</v>
      </c>
      <c r="H2652" t="s">
        <v>7132</v>
      </c>
      <c r="I2652" t="s">
        <v>8016</v>
      </c>
      <c r="J2652" t="s">
        <v>8003</v>
      </c>
      <c r="L2652">
        <f>VLOOKUP(T_Boleto[[#This Row],[Acionista]], t_carne!$B$2:$L$292,11,0)</f>
        <v>221</v>
      </c>
      <c r="M2652" t="str">
        <f>"insert into t_boleto values(" &amp; L2652 &amp; ", " &amp; T_Boleto[[#This Row],[SeqID]] &amp; ", " &amp; SUBSTITUTE(T_Boleto[[#This Row],[Valor]],",",".",1) &amp; ", '" &amp; TEXT(T_Boleto[[#This Row],[DataVencimento]],"aaaa-mm-dd") &amp; "');"</f>
        <v>insert into t_boleto values(221, 136650, 1328.48, '2024-05-10');</v>
      </c>
    </row>
    <row r="2653" spans="1:13">
      <c r="A2653">
        <v>136651</v>
      </c>
      <c r="B2653">
        <v>377</v>
      </c>
      <c r="C2653">
        <v>2</v>
      </c>
      <c r="D2653">
        <v>1328.48</v>
      </c>
      <c r="E2653" s="4">
        <v>45089</v>
      </c>
      <c r="F2653" s="4">
        <v>45453</v>
      </c>
      <c r="G2653">
        <v>0</v>
      </c>
      <c r="H2653" t="s">
        <v>7132</v>
      </c>
      <c r="I2653" t="s">
        <v>8016</v>
      </c>
      <c r="J2653" t="s">
        <v>8004</v>
      </c>
      <c r="L2653">
        <f>VLOOKUP(T_Boleto[[#This Row],[Acionista]], t_carne!$B$2:$L$292,11,0)</f>
        <v>221</v>
      </c>
      <c r="M2653" t="str">
        <f>"insert into t_boleto values(" &amp; L2653 &amp; ", " &amp; T_Boleto[[#This Row],[SeqID]] &amp; ", " &amp; SUBSTITUTE(T_Boleto[[#This Row],[Valor]],",",".",1) &amp; ", '" &amp; TEXT(T_Boleto[[#This Row],[DataVencimento]],"aaaa-mm-dd") &amp; "');"</f>
        <v>insert into t_boleto values(221, 136651, 1328.48, '2024-06-10');</v>
      </c>
    </row>
    <row r="2654" spans="1:13">
      <c r="A2654">
        <v>136652</v>
      </c>
      <c r="B2654">
        <v>658</v>
      </c>
      <c r="C2654">
        <v>2</v>
      </c>
      <c r="D2654">
        <v>456.14</v>
      </c>
      <c r="E2654" s="4">
        <v>45089</v>
      </c>
      <c r="F2654" s="4">
        <v>45117</v>
      </c>
      <c r="G2654">
        <v>0</v>
      </c>
      <c r="H2654" t="s">
        <v>7236</v>
      </c>
      <c r="I2654" t="s">
        <v>8000</v>
      </c>
      <c r="J2654" t="s">
        <v>8006</v>
      </c>
      <c r="L2654">
        <f>VLOOKUP(T_Boleto[[#This Row],[Acionista]], t_carne!$B$2:$L$292,11,0)</f>
        <v>222</v>
      </c>
      <c r="M2654" t="str">
        <f>"insert into t_boleto values(" &amp; L2654 &amp; ", " &amp; T_Boleto[[#This Row],[SeqID]] &amp; ", " &amp; SUBSTITUTE(T_Boleto[[#This Row],[Valor]],",",".",1) &amp; ", '" &amp; TEXT(T_Boleto[[#This Row],[DataVencimento]],"aaaa-mm-dd") &amp; "');"</f>
        <v>insert into t_boleto values(222, 136652, 456.14, '2023-07-10');</v>
      </c>
    </row>
    <row r="2655" spans="1:13">
      <c r="A2655">
        <v>136653</v>
      </c>
      <c r="B2655">
        <v>658</v>
      </c>
      <c r="C2655">
        <v>2</v>
      </c>
      <c r="D2655">
        <v>456.14</v>
      </c>
      <c r="E2655" s="4">
        <v>45089</v>
      </c>
      <c r="F2655" s="4">
        <v>45148</v>
      </c>
      <c r="G2655">
        <v>0</v>
      </c>
      <c r="H2655" t="s">
        <v>7236</v>
      </c>
      <c r="I2655" t="s">
        <v>8000</v>
      </c>
      <c r="J2655" t="s">
        <v>8007</v>
      </c>
      <c r="L2655">
        <f>VLOOKUP(T_Boleto[[#This Row],[Acionista]], t_carne!$B$2:$L$292,11,0)</f>
        <v>222</v>
      </c>
      <c r="M2655" t="str">
        <f>"insert into t_boleto values(" &amp; L2655 &amp; ", " &amp; T_Boleto[[#This Row],[SeqID]] &amp; ", " &amp; SUBSTITUTE(T_Boleto[[#This Row],[Valor]],",",".",1) &amp; ", '" &amp; TEXT(T_Boleto[[#This Row],[DataVencimento]],"aaaa-mm-dd") &amp; "');"</f>
        <v>insert into t_boleto values(222, 136653, 456.14, '2023-08-10');</v>
      </c>
    </row>
    <row r="2656" spans="1:13">
      <c r="A2656">
        <v>136654</v>
      </c>
      <c r="B2656">
        <v>658</v>
      </c>
      <c r="C2656">
        <v>2</v>
      </c>
      <c r="D2656">
        <v>456.14</v>
      </c>
      <c r="E2656" s="4">
        <v>45089</v>
      </c>
      <c r="F2656" s="4">
        <v>45179</v>
      </c>
      <c r="G2656">
        <v>0</v>
      </c>
      <c r="H2656" t="s">
        <v>7236</v>
      </c>
      <c r="I2656" t="s">
        <v>8000</v>
      </c>
      <c r="J2656" t="s">
        <v>8008</v>
      </c>
      <c r="L2656">
        <f>VLOOKUP(T_Boleto[[#This Row],[Acionista]], t_carne!$B$2:$L$292,11,0)</f>
        <v>222</v>
      </c>
      <c r="M2656" t="str">
        <f>"insert into t_boleto values(" &amp; L2656 &amp; ", " &amp; T_Boleto[[#This Row],[SeqID]] &amp; ", " &amp; SUBSTITUTE(T_Boleto[[#This Row],[Valor]],",",".",1) &amp; ", '" &amp; TEXT(T_Boleto[[#This Row],[DataVencimento]],"aaaa-mm-dd") &amp; "');"</f>
        <v>insert into t_boleto values(222, 136654, 456.14, '2023-09-10');</v>
      </c>
    </row>
    <row r="2657" spans="1:13">
      <c r="A2657">
        <v>136655</v>
      </c>
      <c r="B2657">
        <v>658</v>
      </c>
      <c r="C2657">
        <v>2</v>
      </c>
      <c r="D2657">
        <v>456.14</v>
      </c>
      <c r="E2657" s="4">
        <v>45089</v>
      </c>
      <c r="F2657" s="4">
        <v>45209</v>
      </c>
      <c r="G2657">
        <v>0</v>
      </c>
      <c r="H2657" t="s">
        <v>7236</v>
      </c>
      <c r="I2657" t="s">
        <v>8000</v>
      </c>
      <c r="J2657" t="s">
        <v>8009</v>
      </c>
      <c r="L2657">
        <f>VLOOKUP(T_Boleto[[#This Row],[Acionista]], t_carne!$B$2:$L$292,11,0)</f>
        <v>222</v>
      </c>
      <c r="M2657" t="str">
        <f>"insert into t_boleto values(" &amp; L2657 &amp; ", " &amp; T_Boleto[[#This Row],[SeqID]] &amp; ", " &amp; SUBSTITUTE(T_Boleto[[#This Row],[Valor]],",",".",1) &amp; ", '" &amp; TEXT(T_Boleto[[#This Row],[DataVencimento]],"aaaa-mm-dd") &amp; "');"</f>
        <v>insert into t_boleto values(222, 136655, 456.14, '2023-10-10');</v>
      </c>
    </row>
    <row r="2658" spans="1:13">
      <c r="A2658">
        <v>136656</v>
      </c>
      <c r="B2658">
        <v>658</v>
      </c>
      <c r="C2658">
        <v>2</v>
      </c>
      <c r="D2658">
        <v>456.14</v>
      </c>
      <c r="E2658" s="4">
        <v>45089</v>
      </c>
      <c r="F2658" s="4">
        <v>45240</v>
      </c>
      <c r="G2658">
        <v>0</v>
      </c>
      <c r="H2658" t="s">
        <v>7236</v>
      </c>
      <c r="I2658" t="s">
        <v>8000</v>
      </c>
      <c r="J2658" t="s">
        <v>8010</v>
      </c>
      <c r="L2658">
        <f>VLOOKUP(T_Boleto[[#This Row],[Acionista]], t_carne!$B$2:$L$292,11,0)</f>
        <v>222</v>
      </c>
      <c r="M2658" t="str">
        <f>"insert into t_boleto values(" &amp; L2658 &amp; ", " &amp; T_Boleto[[#This Row],[SeqID]] &amp; ", " &amp; SUBSTITUTE(T_Boleto[[#This Row],[Valor]],",",".",1) &amp; ", '" &amp; TEXT(T_Boleto[[#This Row],[DataVencimento]],"aaaa-mm-dd") &amp; "');"</f>
        <v>insert into t_boleto values(222, 136656, 456.14, '2023-11-10');</v>
      </c>
    </row>
    <row r="2659" spans="1:13">
      <c r="A2659">
        <v>136657</v>
      </c>
      <c r="B2659">
        <v>658</v>
      </c>
      <c r="C2659">
        <v>2</v>
      </c>
      <c r="D2659">
        <v>456.14</v>
      </c>
      <c r="E2659" s="4">
        <v>45089</v>
      </c>
      <c r="F2659" s="4">
        <v>45270</v>
      </c>
      <c r="G2659">
        <v>0</v>
      </c>
      <c r="H2659" t="s">
        <v>7236</v>
      </c>
      <c r="I2659" t="s">
        <v>8000</v>
      </c>
      <c r="J2659" t="s">
        <v>8011</v>
      </c>
      <c r="L2659">
        <f>VLOOKUP(T_Boleto[[#This Row],[Acionista]], t_carne!$B$2:$L$292,11,0)</f>
        <v>222</v>
      </c>
      <c r="M2659" t="str">
        <f>"insert into t_boleto values(" &amp; L2659 &amp; ", " &amp; T_Boleto[[#This Row],[SeqID]] &amp; ", " &amp; SUBSTITUTE(T_Boleto[[#This Row],[Valor]],",",".",1) &amp; ", '" &amp; TEXT(T_Boleto[[#This Row],[DataVencimento]],"aaaa-mm-dd") &amp; "');"</f>
        <v>insert into t_boleto values(222, 136657, 456.14, '2023-12-10');</v>
      </c>
    </row>
    <row r="2660" spans="1:13">
      <c r="A2660">
        <v>136658</v>
      </c>
      <c r="B2660">
        <v>658</v>
      </c>
      <c r="C2660">
        <v>2</v>
      </c>
      <c r="D2660">
        <v>456.14</v>
      </c>
      <c r="E2660" s="4">
        <v>45089</v>
      </c>
      <c r="F2660" s="4">
        <v>45301</v>
      </c>
      <c r="G2660">
        <v>0</v>
      </c>
      <c r="H2660" t="s">
        <v>7236</v>
      </c>
      <c r="I2660" t="s">
        <v>8000</v>
      </c>
      <c r="J2660" t="s">
        <v>8012</v>
      </c>
      <c r="L2660">
        <f>VLOOKUP(T_Boleto[[#This Row],[Acionista]], t_carne!$B$2:$L$292,11,0)</f>
        <v>222</v>
      </c>
      <c r="M2660" t="str">
        <f>"insert into t_boleto values(" &amp; L2660 &amp; ", " &amp; T_Boleto[[#This Row],[SeqID]] &amp; ", " &amp; SUBSTITUTE(T_Boleto[[#This Row],[Valor]],",",".",1) &amp; ", '" &amp; TEXT(T_Boleto[[#This Row],[DataVencimento]],"aaaa-mm-dd") &amp; "');"</f>
        <v>insert into t_boleto values(222, 136658, 456.14, '2024-01-10');</v>
      </c>
    </row>
    <row r="2661" spans="1:13">
      <c r="A2661">
        <v>136659</v>
      </c>
      <c r="B2661">
        <v>658</v>
      </c>
      <c r="C2661">
        <v>2</v>
      </c>
      <c r="D2661">
        <v>456.14</v>
      </c>
      <c r="E2661" s="4">
        <v>45089</v>
      </c>
      <c r="F2661" s="4">
        <v>45332</v>
      </c>
      <c r="G2661">
        <v>0</v>
      </c>
      <c r="H2661" t="s">
        <v>7236</v>
      </c>
      <c r="I2661" t="s">
        <v>8000</v>
      </c>
      <c r="J2661" t="s">
        <v>8013</v>
      </c>
      <c r="L2661">
        <f>VLOOKUP(T_Boleto[[#This Row],[Acionista]], t_carne!$B$2:$L$292,11,0)</f>
        <v>222</v>
      </c>
      <c r="M2661" t="str">
        <f>"insert into t_boleto values(" &amp; L2661 &amp; ", " &amp; T_Boleto[[#This Row],[SeqID]] &amp; ", " &amp; SUBSTITUTE(T_Boleto[[#This Row],[Valor]],",",".",1) &amp; ", '" &amp; TEXT(T_Boleto[[#This Row],[DataVencimento]],"aaaa-mm-dd") &amp; "');"</f>
        <v>insert into t_boleto values(222, 136659, 456.14, '2024-02-10');</v>
      </c>
    </row>
    <row r="2662" spans="1:13">
      <c r="A2662">
        <v>136660</v>
      </c>
      <c r="B2662">
        <v>658</v>
      </c>
      <c r="C2662">
        <v>2</v>
      </c>
      <c r="D2662">
        <v>456.14</v>
      </c>
      <c r="E2662" s="4">
        <v>45089</v>
      </c>
      <c r="F2662" s="4">
        <v>45361</v>
      </c>
      <c r="G2662">
        <v>0</v>
      </c>
      <c r="H2662" t="s">
        <v>7236</v>
      </c>
      <c r="I2662" t="s">
        <v>8000</v>
      </c>
      <c r="J2662" t="s">
        <v>8001</v>
      </c>
      <c r="L2662">
        <f>VLOOKUP(T_Boleto[[#This Row],[Acionista]], t_carne!$B$2:$L$292,11,0)</f>
        <v>222</v>
      </c>
      <c r="M2662" t="str">
        <f>"insert into t_boleto values(" &amp; L2662 &amp; ", " &amp; T_Boleto[[#This Row],[SeqID]] &amp; ", " &amp; SUBSTITUTE(T_Boleto[[#This Row],[Valor]],",",".",1) &amp; ", '" &amp; TEXT(T_Boleto[[#This Row],[DataVencimento]],"aaaa-mm-dd") &amp; "');"</f>
        <v>insert into t_boleto values(222, 136660, 456.14, '2024-03-10');</v>
      </c>
    </row>
    <row r="2663" spans="1:13">
      <c r="A2663">
        <v>136661</v>
      </c>
      <c r="B2663">
        <v>658</v>
      </c>
      <c r="C2663">
        <v>2</v>
      </c>
      <c r="D2663">
        <v>456.14</v>
      </c>
      <c r="E2663" s="4">
        <v>45089</v>
      </c>
      <c r="F2663" s="4">
        <v>45392</v>
      </c>
      <c r="G2663">
        <v>0</v>
      </c>
      <c r="H2663" t="s">
        <v>7236</v>
      </c>
      <c r="I2663" t="s">
        <v>8000</v>
      </c>
      <c r="J2663" t="s">
        <v>8002</v>
      </c>
      <c r="L2663">
        <f>VLOOKUP(T_Boleto[[#This Row],[Acionista]], t_carne!$B$2:$L$292,11,0)</f>
        <v>222</v>
      </c>
      <c r="M2663" t="str">
        <f>"insert into t_boleto values(" &amp; L2663 &amp; ", " &amp; T_Boleto[[#This Row],[SeqID]] &amp; ", " &amp; SUBSTITUTE(T_Boleto[[#This Row],[Valor]],",",".",1) &amp; ", '" &amp; TEXT(T_Boleto[[#This Row],[DataVencimento]],"aaaa-mm-dd") &amp; "');"</f>
        <v>insert into t_boleto values(222, 136661, 456.14, '2024-04-10');</v>
      </c>
    </row>
    <row r="2664" spans="1:13">
      <c r="A2664">
        <v>136662</v>
      </c>
      <c r="B2664">
        <v>658</v>
      </c>
      <c r="C2664">
        <v>2</v>
      </c>
      <c r="D2664">
        <v>456.14</v>
      </c>
      <c r="E2664" s="4">
        <v>45089</v>
      </c>
      <c r="F2664" s="4">
        <v>45422</v>
      </c>
      <c r="G2664">
        <v>0</v>
      </c>
      <c r="H2664" t="s">
        <v>7236</v>
      </c>
      <c r="I2664" t="s">
        <v>8000</v>
      </c>
      <c r="J2664" t="s">
        <v>8003</v>
      </c>
      <c r="L2664">
        <f>VLOOKUP(T_Boleto[[#This Row],[Acionista]], t_carne!$B$2:$L$292,11,0)</f>
        <v>222</v>
      </c>
      <c r="M2664" t="str">
        <f>"insert into t_boleto values(" &amp; L2664 &amp; ", " &amp; T_Boleto[[#This Row],[SeqID]] &amp; ", " &amp; SUBSTITUTE(T_Boleto[[#This Row],[Valor]],",",".",1) &amp; ", '" &amp; TEXT(T_Boleto[[#This Row],[DataVencimento]],"aaaa-mm-dd") &amp; "');"</f>
        <v>insert into t_boleto values(222, 136662, 456.14, '2024-05-10');</v>
      </c>
    </row>
    <row r="2665" spans="1:13">
      <c r="A2665">
        <v>136663</v>
      </c>
      <c r="B2665">
        <v>658</v>
      </c>
      <c r="C2665">
        <v>2</v>
      </c>
      <c r="D2665">
        <v>456.14</v>
      </c>
      <c r="E2665" s="4">
        <v>45089</v>
      </c>
      <c r="F2665" s="4">
        <v>45453</v>
      </c>
      <c r="G2665">
        <v>0</v>
      </c>
      <c r="H2665" t="s">
        <v>7236</v>
      </c>
      <c r="I2665" t="s">
        <v>8000</v>
      </c>
      <c r="J2665" t="s">
        <v>8004</v>
      </c>
      <c r="L2665">
        <f>VLOOKUP(T_Boleto[[#This Row],[Acionista]], t_carne!$B$2:$L$292,11,0)</f>
        <v>222</v>
      </c>
      <c r="M2665" t="str">
        <f>"insert into t_boleto values(" &amp; L2665 &amp; ", " &amp; T_Boleto[[#This Row],[SeqID]] &amp; ", " &amp; SUBSTITUTE(T_Boleto[[#This Row],[Valor]],",",".",1) &amp; ", '" &amp; TEXT(T_Boleto[[#This Row],[DataVencimento]],"aaaa-mm-dd") &amp; "');"</f>
        <v>insert into t_boleto values(222, 136663, 456.14, '2024-06-10');</v>
      </c>
    </row>
    <row r="2666" spans="1:13">
      <c r="A2666">
        <v>136664</v>
      </c>
      <c r="B2666">
        <v>1040</v>
      </c>
      <c r="C2666">
        <v>2</v>
      </c>
      <c r="D2666">
        <v>456.14</v>
      </c>
      <c r="E2666" s="4">
        <v>45089</v>
      </c>
      <c r="F2666" s="4">
        <v>45117</v>
      </c>
      <c r="G2666">
        <v>0</v>
      </c>
      <c r="H2666" t="s">
        <v>7503</v>
      </c>
      <c r="I2666" t="s">
        <v>8000</v>
      </c>
      <c r="J2666" t="s">
        <v>8006</v>
      </c>
      <c r="L2666">
        <f>VLOOKUP(T_Boleto[[#This Row],[Acionista]], t_carne!$B$2:$L$292,11,0)</f>
        <v>223</v>
      </c>
      <c r="M2666" t="str">
        <f>"insert into t_boleto values(" &amp; L2666 &amp; ", " &amp; T_Boleto[[#This Row],[SeqID]] &amp; ", " &amp; SUBSTITUTE(T_Boleto[[#This Row],[Valor]],",",".",1) &amp; ", '" &amp; TEXT(T_Boleto[[#This Row],[DataVencimento]],"aaaa-mm-dd") &amp; "');"</f>
        <v>insert into t_boleto values(223, 136664, 456.14, '2023-07-10');</v>
      </c>
    </row>
    <row r="2667" spans="1:13">
      <c r="A2667">
        <v>136665</v>
      </c>
      <c r="B2667">
        <v>1040</v>
      </c>
      <c r="C2667">
        <v>2</v>
      </c>
      <c r="D2667">
        <v>456.14</v>
      </c>
      <c r="E2667" s="4">
        <v>45089</v>
      </c>
      <c r="F2667" s="4">
        <v>45148</v>
      </c>
      <c r="G2667">
        <v>0</v>
      </c>
      <c r="H2667" t="s">
        <v>7503</v>
      </c>
      <c r="I2667" t="s">
        <v>8000</v>
      </c>
      <c r="J2667" t="s">
        <v>8007</v>
      </c>
      <c r="L2667">
        <f>VLOOKUP(T_Boleto[[#This Row],[Acionista]], t_carne!$B$2:$L$292,11,0)</f>
        <v>223</v>
      </c>
      <c r="M2667" t="str">
        <f>"insert into t_boleto values(" &amp; L2667 &amp; ", " &amp; T_Boleto[[#This Row],[SeqID]] &amp; ", " &amp; SUBSTITUTE(T_Boleto[[#This Row],[Valor]],",",".",1) &amp; ", '" &amp; TEXT(T_Boleto[[#This Row],[DataVencimento]],"aaaa-mm-dd") &amp; "');"</f>
        <v>insert into t_boleto values(223, 136665, 456.14, '2023-08-10');</v>
      </c>
    </row>
    <row r="2668" spans="1:13">
      <c r="A2668">
        <v>136666</v>
      </c>
      <c r="B2668">
        <v>1040</v>
      </c>
      <c r="C2668">
        <v>2</v>
      </c>
      <c r="D2668">
        <v>456.14</v>
      </c>
      <c r="E2668" s="4">
        <v>45089</v>
      </c>
      <c r="F2668" s="4">
        <v>45179</v>
      </c>
      <c r="G2668">
        <v>0</v>
      </c>
      <c r="H2668" t="s">
        <v>7503</v>
      </c>
      <c r="I2668" t="s">
        <v>8000</v>
      </c>
      <c r="J2668" t="s">
        <v>8008</v>
      </c>
      <c r="L2668">
        <f>VLOOKUP(T_Boleto[[#This Row],[Acionista]], t_carne!$B$2:$L$292,11,0)</f>
        <v>223</v>
      </c>
      <c r="M2668" t="str">
        <f>"insert into t_boleto values(" &amp; L2668 &amp; ", " &amp; T_Boleto[[#This Row],[SeqID]] &amp; ", " &amp; SUBSTITUTE(T_Boleto[[#This Row],[Valor]],",",".",1) &amp; ", '" &amp; TEXT(T_Boleto[[#This Row],[DataVencimento]],"aaaa-mm-dd") &amp; "');"</f>
        <v>insert into t_boleto values(223, 136666, 456.14, '2023-09-10');</v>
      </c>
    </row>
    <row r="2669" spans="1:13">
      <c r="A2669">
        <v>136667</v>
      </c>
      <c r="B2669">
        <v>1040</v>
      </c>
      <c r="C2669">
        <v>2</v>
      </c>
      <c r="D2669">
        <v>456.14</v>
      </c>
      <c r="E2669" s="4">
        <v>45089</v>
      </c>
      <c r="F2669" s="4">
        <v>45209</v>
      </c>
      <c r="G2669">
        <v>0</v>
      </c>
      <c r="H2669" t="s">
        <v>7503</v>
      </c>
      <c r="I2669" t="s">
        <v>8000</v>
      </c>
      <c r="J2669" t="s">
        <v>8009</v>
      </c>
      <c r="L2669">
        <f>VLOOKUP(T_Boleto[[#This Row],[Acionista]], t_carne!$B$2:$L$292,11,0)</f>
        <v>223</v>
      </c>
      <c r="M2669" t="str">
        <f>"insert into t_boleto values(" &amp; L2669 &amp; ", " &amp; T_Boleto[[#This Row],[SeqID]] &amp; ", " &amp; SUBSTITUTE(T_Boleto[[#This Row],[Valor]],",",".",1) &amp; ", '" &amp; TEXT(T_Boleto[[#This Row],[DataVencimento]],"aaaa-mm-dd") &amp; "');"</f>
        <v>insert into t_boleto values(223, 136667, 456.14, '2023-10-10');</v>
      </c>
    </row>
    <row r="2670" spans="1:13">
      <c r="A2670">
        <v>136668</v>
      </c>
      <c r="B2670">
        <v>1040</v>
      </c>
      <c r="C2670">
        <v>2</v>
      </c>
      <c r="D2670">
        <v>456.14</v>
      </c>
      <c r="E2670" s="4">
        <v>45089</v>
      </c>
      <c r="F2670" s="4">
        <v>45240</v>
      </c>
      <c r="G2670">
        <v>0</v>
      </c>
      <c r="H2670" t="s">
        <v>7503</v>
      </c>
      <c r="I2670" t="s">
        <v>8000</v>
      </c>
      <c r="J2670" t="s">
        <v>8010</v>
      </c>
      <c r="L2670">
        <f>VLOOKUP(T_Boleto[[#This Row],[Acionista]], t_carne!$B$2:$L$292,11,0)</f>
        <v>223</v>
      </c>
      <c r="M2670" t="str">
        <f>"insert into t_boleto values(" &amp; L2670 &amp; ", " &amp; T_Boleto[[#This Row],[SeqID]] &amp; ", " &amp; SUBSTITUTE(T_Boleto[[#This Row],[Valor]],",",".",1) &amp; ", '" &amp; TEXT(T_Boleto[[#This Row],[DataVencimento]],"aaaa-mm-dd") &amp; "');"</f>
        <v>insert into t_boleto values(223, 136668, 456.14, '2023-11-10');</v>
      </c>
    </row>
    <row r="2671" spans="1:13">
      <c r="A2671">
        <v>136669</v>
      </c>
      <c r="B2671">
        <v>1040</v>
      </c>
      <c r="C2671">
        <v>2</v>
      </c>
      <c r="D2671">
        <v>456.14</v>
      </c>
      <c r="E2671" s="4">
        <v>45089</v>
      </c>
      <c r="F2671" s="4">
        <v>45270</v>
      </c>
      <c r="G2671">
        <v>0</v>
      </c>
      <c r="H2671" t="s">
        <v>7503</v>
      </c>
      <c r="I2671" t="s">
        <v>8000</v>
      </c>
      <c r="J2671" t="s">
        <v>8011</v>
      </c>
      <c r="L2671">
        <f>VLOOKUP(T_Boleto[[#This Row],[Acionista]], t_carne!$B$2:$L$292,11,0)</f>
        <v>223</v>
      </c>
      <c r="M2671" t="str">
        <f>"insert into t_boleto values(" &amp; L2671 &amp; ", " &amp; T_Boleto[[#This Row],[SeqID]] &amp; ", " &amp; SUBSTITUTE(T_Boleto[[#This Row],[Valor]],",",".",1) &amp; ", '" &amp; TEXT(T_Boleto[[#This Row],[DataVencimento]],"aaaa-mm-dd") &amp; "');"</f>
        <v>insert into t_boleto values(223, 136669, 456.14, '2023-12-10');</v>
      </c>
    </row>
    <row r="2672" spans="1:13">
      <c r="A2672">
        <v>136670</v>
      </c>
      <c r="B2672">
        <v>1040</v>
      </c>
      <c r="C2672">
        <v>2</v>
      </c>
      <c r="D2672">
        <v>456.14</v>
      </c>
      <c r="E2672" s="4">
        <v>45089</v>
      </c>
      <c r="F2672" s="4">
        <v>45301</v>
      </c>
      <c r="G2672">
        <v>0</v>
      </c>
      <c r="H2672" t="s">
        <v>7503</v>
      </c>
      <c r="I2672" t="s">
        <v>8000</v>
      </c>
      <c r="J2672" t="s">
        <v>8012</v>
      </c>
      <c r="L2672">
        <f>VLOOKUP(T_Boleto[[#This Row],[Acionista]], t_carne!$B$2:$L$292,11,0)</f>
        <v>223</v>
      </c>
      <c r="M2672" t="str">
        <f>"insert into t_boleto values(" &amp; L2672 &amp; ", " &amp; T_Boleto[[#This Row],[SeqID]] &amp; ", " &amp; SUBSTITUTE(T_Boleto[[#This Row],[Valor]],",",".",1) &amp; ", '" &amp; TEXT(T_Boleto[[#This Row],[DataVencimento]],"aaaa-mm-dd") &amp; "');"</f>
        <v>insert into t_boleto values(223, 136670, 456.14, '2024-01-10');</v>
      </c>
    </row>
    <row r="2673" spans="1:13">
      <c r="A2673">
        <v>136671</v>
      </c>
      <c r="B2673">
        <v>1040</v>
      </c>
      <c r="C2673">
        <v>2</v>
      </c>
      <c r="D2673">
        <v>456.14</v>
      </c>
      <c r="E2673" s="4">
        <v>45089</v>
      </c>
      <c r="F2673" s="4">
        <v>45332</v>
      </c>
      <c r="G2673">
        <v>0</v>
      </c>
      <c r="H2673" t="s">
        <v>7503</v>
      </c>
      <c r="I2673" t="s">
        <v>8000</v>
      </c>
      <c r="J2673" t="s">
        <v>8013</v>
      </c>
      <c r="L2673">
        <f>VLOOKUP(T_Boleto[[#This Row],[Acionista]], t_carne!$B$2:$L$292,11,0)</f>
        <v>223</v>
      </c>
      <c r="M2673" t="str">
        <f>"insert into t_boleto values(" &amp; L2673 &amp; ", " &amp; T_Boleto[[#This Row],[SeqID]] &amp; ", " &amp; SUBSTITUTE(T_Boleto[[#This Row],[Valor]],",",".",1) &amp; ", '" &amp; TEXT(T_Boleto[[#This Row],[DataVencimento]],"aaaa-mm-dd") &amp; "');"</f>
        <v>insert into t_boleto values(223, 136671, 456.14, '2024-02-10');</v>
      </c>
    </row>
    <row r="2674" spans="1:13">
      <c r="A2674">
        <v>136672</v>
      </c>
      <c r="B2674">
        <v>1040</v>
      </c>
      <c r="C2674">
        <v>2</v>
      </c>
      <c r="D2674">
        <v>456.14</v>
      </c>
      <c r="E2674" s="4">
        <v>45089</v>
      </c>
      <c r="F2674" s="4">
        <v>45361</v>
      </c>
      <c r="G2674">
        <v>0</v>
      </c>
      <c r="H2674" t="s">
        <v>7503</v>
      </c>
      <c r="I2674" t="s">
        <v>8000</v>
      </c>
      <c r="J2674" t="s">
        <v>8001</v>
      </c>
      <c r="L2674">
        <f>VLOOKUP(T_Boleto[[#This Row],[Acionista]], t_carne!$B$2:$L$292,11,0)</f>
        <v>223</v>
      </c>
      <c r="M2674" t="str">
        <f>"insert into t_boleto values(" &amp; L2674 &amp; ", " &amp; T_Boleto[[#This Row],[SeqID]] &amp; ", " &amp; SUBSTITUTE(T_Boleto[[#This Row],[Valor]],",",".",1) &amp; ", '" &amp; TEXT(T_Boleto[[#This Row],[DataVencimento]],"aaaa-mm-dd") &amp; "');"</f>
        <v>insert into t_boleto values(223, 136672, 456.14, '2024-03-10');</v>
      </c>
    </row>
    <row r="2675" spans="1:13">
      <c r="A2675">
        <v>136673</v>
      </c>
      <c r="B2675">
        <v>1040</v>
      </c>
      <c r="C2675">
        <v>2</v>
      </c>
      <c r="D2675">
        <v>456.14</v>
      </c>
      <c r="E2675" s="4">
        <v>45089</v>
      </c>
      <c r="F2675" s="4">
        <v>45392</v>
      </c>
      <c r="G2675">
        <v>0</v>
      </c>
      <c r="H2675" t="s">
        <v>7503</v>
      </c>
      <c r="I2675" t="s">
        <v>8000</v>
      </c>
      <c r="J2675" t="s">
        <v>8002</v>
      </c>
      <c r="L2675">
        <f>VLOOKUP(T_Boleto[[#This Row],[Acionista]], t_carne!$B$2:$L$292,11,0)</f>
        <v>223</v>
      </c>
      <c r="M2675" t="str">
        <f>"insert into t_boleto values(" &amp; L2675 &amp; ", " &amp; T_Boleto[[#This Row],[SeqID]] &amp; ", " &amp; SUBSTITUTE(T_Boleto[[#This Row],[Valor]],",",".",1) &amp; ", '" &amp; TEXT(T_Boleto[[#This Row],[DataVencimento]],"aaaa-mm-dd") &amp; "');"</f>
        <v>insert into t_boleto values(223, 136673, 456.14, '2024-04-10');</v>
      </c>
    </row>
    <row r="2676" spans="1:13">
      <c r="A2676">
        <v>136674</v>
      </c>
      <c r="B2676">
        <v>1040</v>
      </c>
      <c r="C2676">
        <v>2</v>
      </c>
      <c r="D2676">
        <v>456.14</v>
      </c>
      <c r="E2676" s="4">
        <v>45089</v>
      </c>
      <c r="F2676" s="4">
        <v>45422</v>
      </c>
      <c r="G2676">
        <v>0</v>
      </c>
      <c r="H2676" t="s">
        <v>7503</v>
      </c>
      <c r="I2676" t="s">
        <v>8000</v>
      </c>
      <c r="J2676" t="s">
        <v>8003</v>
      </c>
      <c r="L2676">
        <f>VLOOKUP(T_Boleto[[#This Row],[Acionista]], t_carne!$B$2:$L$292,11,0)</f>
        <v>223</v>
      </c>
      <c r="M2676" t="str">
        <f>"insert into t_boleto values(" &amp; L2676 &amp; ", " &amp; T_Boleto[[#This Row],[SeqID]] &amp; ", " &amp; SUBSTITUTE(T_Boleto[[#This Row],[Valor]],",",".",1) &amp; ", '" &amp; TEXT(T_Boleto[[#This Row],[DataVencimento]],"aaaa-mm-dd") &amp; "');"</f>
        <v>insert into t_boleto values(223, 136674, 456.14, '2024-05-10');</v>
      </c>
    </row>
    <row r="2677" spans="1:13">
      <c r="A2677">
        <v>136675</v>
      </c>
      <c r="B2677">
        <v>1040</v>
      </c>
      <c r="C2677">
        <v>2</v>
      </c>
      <c r="D2677">
        <v>456.14</v>
      </c>
      <c r="E2677" s="4">
        <v>45089</v>
      </c>
      <c r="F2677" s="4">
        <v>45453</v>
      </c>
      <c r="G2677">
        <v>0</v>
      </c>
      <c r="H2677" t="s">
        <v>7503</v>
      </c>
      <c r="I2677" t="s">
        <v>8000</v>
      </c>
      <c r="J2677" t="s">
        <v>8004</v>
      </c>
      <c r="L2677">
        <f>VLOOKUP(T_Boleto[[#This Row],[Acionista]], t_carne!$B$2:$L$292,11,0)</f>
        <v>223</v>
      </c>
      <c r="M2677" t="str">
        <f>"insert into t_boleto values(" &amp; L2677 &amp; ", " &amp; T_Boleto[[#This Row],[SeqID]] &amp; ", " &amp; SUBSTITUTE(T_Boleto[[#This Row],[Valor]],",",".",1) &amp; ", '" &amp; TEXT(T_Boleto[[#This Row],[DataVencimento]],"aaaa-mm-dd") &amp; "');"</f>
        <v>insert into t_boleto values(223, 136675, 456.14, '2024-06-10');</v>
      </c>
    </row>
    <row r="2678" spans="1:13">
      <c r="A2678">
        <v>136676</v>
      </c>
      <c r="B2678">
        <v>1010</v>
      </c>
      <c r="C2678">
        <v>2</v>
      </c>
      <c r="D2678">
        <v>1328.48</v>
      </c>
      <c r="E2678" s="4">
        <v>45089</v>
      </c>
      <c r="F2678" s="4">
        <v>45117</v>
      </c>
      <c r="G2678">
        <v>0</v>
      </c>
      <c r="H2678" t="s">
        <v>7476</v>
      </c>
      <c r="I2678" t="s">
        <v>8016</v>
      </c>
      <c r="J2678" t="s">
        <v>8006</v>
      </c>
      <c r="L2678">
        <f>VLOOKUP(T_Boleto[[#This Row],[Acionista]], t_carne!$B$2:$L$292,11,0)</f>
        <v>224</v>
      </c>
      <c r="M2678" t="str">
        <f>"insert into t_boleto values(" &amp; L2678 &amp; ", " &amp; T_Boleto[[#This Row],[SeqID]] &amp; ", " &amp; SUBSTITUTE(T_Boleto[[#This Row],[Valor]],",",".",1) &amp; ", '" &amp; TEXT(T_Boleto[[#This Row],[DataVencimento]],"aaaa-mm-dd") &amp; "');"</f>
        <v>insert into t_boleto values(224, 136676, 1328.48, '2023-07-10');</v>
      </c>
    </row>
    <row r="2679" spans="1:13">
      <c r="A2679">
        <v>136677</v>
      </c>
      <c r="B2679">
        <v>1010</v>
      </c>
      <c r="C2679">
        <v>2</v>
      </c>
      <c r="D2679">
        <v>1328.48</v>
      </c>
      <c r="E2679" s="4">
        <v>45089</v>
      </c>
      <c r="F2679" s="4">
        <v>45148</v>
      </c>
      <c r="G2679">
        <v>0</v>
      </c>
      <c r="H2679" t="s">
        <v>7476</v>
      </c>
      <c r="I2679" t="s">
        <v>8016</v>
      </c>
      <c r="J2679" t="s">
        <v>8007</v>
      </c>
      <c r="L2679">
        <f>VLOOKUP(T_Boleto[[#This Row],[Acionista]], t_carne!$B$2:$L$292,11,0)</f>
        <v>224</v>
      </c>
      <c r="M2679" t="str">
        <f>"insert into t_boleto values(" &amp; L2679 &amp; ", " &amp; T_Boleto[[#This Row],[SeqID]] &amp; ", " &amp; SUBSTITUTE(T_Boleto[[#This Row],[Valor]],",",".",1) &amp; ", '" &amp; TEXT(T_Boleto[[#This Row],[DataVencimento]],"aaaa-mm-dd") &amp; "');"</f>
        <v>insert into t_boleto values(224, 136677, 1328.48, '2023-08-10');</v>
      </c>
    </row>
    <row r="2680" spans="1:13">
      <c r="A2680">
        <v>136678</v>
      </c>
      <c r="B2680">
        <v>1010</v>
      </c>
      <c r="C2680">
        <v>2</v>
      </c>
      <c r="D2680">
        <v>1328.48</v>
      </c>
      <c r="E2680" s="4">
        <v>45089</v>
      </c>
      <c r="F2680" s="4">
        <v>45179</v>
      </c>
      <c r="G2680">
        <v>0</v>
      </c>
      <c r="H2680" t="s">
        <v>7476</v>
      </c>
      <c r="I2680" t="s">
        <v>8016</v>
      </c>
      <c r="J2680" t="s">
        <v>8008</v>
      </c>
      <c r="L2680">
        <f>VLOOKUP(T_Boleto[[#This Row],[Acionista]], t_carne!$B$2:$L$292,11,0)</f>
        <v>224</v>
      </c>
      <c r="M2680" t="str">
        <f>"insert into t_boleto values(" &amp; L2680 &amp; ", " &amp; T_Boleto[[#This Row],[SeqID]] &amp; ", " &amp; SUBSTITUTE(T_Boleto[[#This Row],[Valor]],",",".",1) &amp; ", '" &amp; TEXT(T_Boleto[[#This Row],[DataVencimento]],"aaaa-mm-dd") &amp; "');"</f>
        <v>insert into t_boleto values(224, 136678, 1328.48, '2023-09-10');</v>
      </c>
    </row>
    <row r="2681" spans="1:13">
      <c r="A2681">
        <v>136679</v>
      </c>
      <c r="B2681">
        <v>1010</v>
      </c>
      <c r="C2681">
        <v>2</v>
      </c>
      <c r="D2681">
        <v>1328.48</v>
      </c>
      <c r="E2681" s="4">
        <v>45089</v>
      </c>
      <c r="F2681" s="4">
        <v>45209</v>
      </c>
      <c r="G2681">
        <v>0</v>
      </c>
      <c r="H2681" t="s">
        <v>7476</v>
      </c>
      <c r="I2681" t="s">
        <v>8016</v>
      </c>
      <c r="J2681" t="s">
        <v>8009</v>
      </c>
      <c r="L2681">
        <f>VLOOKUP(T_Boleto[[#This Row],[Acionista]], t_carne!$B$2:$L$292,11,0)</f>
        <v>224</v>
      </c>
      <c r="M2681" t="str">
        <f>"insert into t_boleto values(" &amp; L2681 &amp; ", " &amp; T_Boleto[[#This Row],[SeqID]] &amp; ", " &amp; SUBSTITUTE(T_Boleto[[#This Row],[Valor]],",",".",1) &amp; ", '" &amp; TEXT(T_Boleto[[#This Row],[DataVencimento]],"aaaa-mm-dd") &amp; "');"</f>
        <v>insert into t_boleto values(224, 136679, 1328.48, '2023-10-10');</v>
      </c>
    </row>
    <row r="2682" spans="1:13">
      <c r="A2682">
        <v>136680</v>
      </c>
      <c r="B2682">
        <v>1010</v>
      </c>
      <c r="C2682">
        <v>2</v>
      </c>
      <c r="D2682">
        <v>1328.48</v>
      </c>
      <c r="E2682" s="4">
        <v>45089</v>
      </c>
      <c r="F2682" s="4">
        <v>45240</v>
      </c>
      <c r="G2682">
        <v>0</v>
      </c>
      <c r="H2682" t="s">
        <v>7476</v>
      </c>
      <c r="I2682" t="s">
        <v>8016</v>
      </c>
      <c r="J2682" t="s">
        <v>8010</v>
      </c>
      <c r="L2682">
        <f>VLOOKUP(T_Boleto[[#This Row],[Acionista]], t_carne!$B$2:$L$292,11,0)</f>
        <v>224</v>
      </c>
      <c r="M2682" t="str">
        <f>"insert into t_boleto values(" &amp; L2682 &amp; ", " &amp; T_Boleto[[#This Row],[SeqID]] &amp; ", " &amp; SUBSTITUTE(T_Boleto[[#This Row],[Valor]],",",".",1) &amp; ", '" &amp; TEXT(T_Boleto[[#This Row],[DataVencimento]],"aaaa-mm-dd") &amp; "');"</f>
        <v>insert into t_boleto values(224, 136680, 1328.48, '2023-11-10');</v>
      </c>
    </row>
    <row r="2683" spans="1:13">
      <c r="A2683">
        <v>136681</v>
      </c>
      <c r="B2683">
        <v>1010</v>
      </c>
      <c r="C2683">
        <v>2</v>
      </c>
      <c r="D2683">
        <v>1328.48</v>
      </c>
      <c r="E2683" s="4">
        <v>45089</v>
      </c>
      <c r="F2683" s="4">
        <v>45270</v>
      </c>
      <c r="G2683">
        <v>0</v>
      </c>
      <c r="H2683" t="s">
        <v>7476</v>
      </c>
      <c r="I2683" t="s">
        <v>8016</v>
      </c>
      <c r="J2683" t="s">
        <v>8011</v>
      </c>
      <c r="L2683">
        <f>VLOOKUP(T_Boleto[[#This Row],[Acionista]], t_carne!$B$2:$L$292,11,0)</f>
        <v>224</v>
      </c>
      <c r="M2683" t="str">
        <f>"insert into t_boleto values(" &amp; L2683 &amp; ", " &amp; T_Boleto[[#This Row],[SeqID]] &amp; ", " &amp; SUBSTITUTE(T_Boleto[[#This Row],[Valor]],",",".",1) &amp; ", '" &amp; TEXT(T_Boleto[[#This Row],[DataVencimento]],"aaaa-mm-dd") &amp; "');"</f>
        <v>insert into t_boleto values(224, 136681, 1328.48, '2023-12-10');</v>
      </c>
    </row>
    <row r="2684" spans="1:13">
      <c r="A2684">
        <v>136682</v>
      </c>
      <c r="B2684">
        <v>1010</v>
      </c>
      <c r="C2684">
        <v>2</v>
      </c>
      <c r="D2684">
        <v>1328.48</v>
      </c>
      <c r="E2684" s="4">
        <v>45089</v>
      </c>
      <c r="F2684" s="4">
        <v>45301</v>
      </c>
      <c r="G2684">
        <v>0</v>
      </c>
      <c r="H2684" t="s">
        <v>7476</v>
      </c>
      <c r="I2684" t="s">
        <v>8016</v>
      </c>
      <c r="J2684" t="s">
        <v>8012</v>
      </c>
      <c r="L2684">
        <f>VLOOKUP(T_Boleto[[#This Row],[Acionista]], t_carne!$B$2:$L$292,11,0)</f>
        <v>224</v>
      </c>
      <c r="M2684" t="str">
        <f>"insert into t_boleto values(" &amp; L2684 &amp; ", " &amp; T_Boleto[[#This Row],[SeqID]] &amp; ", " &amp; SUBSTITUTE(T_Boleto[[#This Row],[Valor]],",",".",1) &amp; ", '" &amp; TEXT(T_Boleto[[#This Row],[DataVencimento]],"aaaa-mm-dd") &amp; "');"</f>
        <v>insert into t_boleto values(224, 136682, 1328.48, '2024-01-10');</v>
      </c>
    </row>
    <row r="2685" spans="1:13">
      <c r="A2685">
        <v>136683</v>
      </c>
      <c r="B2685">
        <v>1010</v>
      </c>
      <c r="C2685">
        <v>2</v>
      </c>
      <c r="D2685">
        <v>1328.48</v>
      </c>
      <c r="E2685" s="4">
        <v>45089</v>
      </c>
      <c r="F2685" s="4">
        <v>45332</v>
      </c>
      <c r="G2685">
        <v>0</v>
      </c>
      <c r="H2685" t="s">
        <v>7476</v>
      </c>
      <c r="I2685" t="s">
        <v>8016</v>
      </c>
      <c r="J2685" t="s">
        <v>8013</v>
      </c>
      <c r="L2685">
        <f>VLOOKUP(T_Boleto[[#This Row],[Acionista]], t_carne!$B$2:$L$292,11,0)</f>
        <v>224</v>
      </c>
      <c r="M2685" t="str">
        <f>"insert into t_boleto values(" &amp; L2685 &amp; ", " &amp; T_Boleto[[#This Row],[SeqID]] &amp; ", " &amp; SUBSTITUTE(T_Boleto[[#This Row],[Valor]],",",".",1) &amp; ", '" &amp; TEXT(T_Boleto[[#This Row],[DataVencimento]],"aaaa-mm-dd") &amp; "');"</f>
        <v>insert into t_boleto values(224, 136683, 1328.48, '2024-02-10');</v>
      </c>
    </row>
    <row r="2686" spans="1:13">
      <c r="A2686">
        <v>136684</v>
      </c>
      <c r="B2686">
        <v>1010</v>
      </c>
      <c r="C2686">
        <v>2</v>
      </c>
      <c r="D2686">
        <v>1328.48</v>
      </c>
      <c r="E2686" s="4">
        <v>45089</v>
      </c>
      <c r="F2686" s="4">
        <v>45361</v>
      </c>
      <c r="G2686">
        <v>0</v>
      </c>
      <c r="H2686" t="s">
        <v>7476</v>
      </c>
      <c r="I2686" t="s">
        <v>8016</v>
      </c>
      <c r="J2686" t="s">
        <v>8001</v>
      </c>
      <c r="L2686">
        <f>VLOOKUP(T_Boleto[[#This Row],[Acionista]], t_carne!$B$2:$L$292,11,0)</f>
        <v>224</v>
      </c>
      <c r="M2686" t="str">
        <f>"insert into t_boleto values(" &amp; L2686 &amp; ", " &amp; T_Boleto[[#This Row],[SeqID]] &amp; ", " &amp; SUBSTITUTE(T_Boleto[[#This Row],[Valor]],",",".",1) &amp; ", '" &amp; TEXT(T_Boleto[[#This Row],[DataVencimento]],"aaaa-mm-dd") &amp; "');"</f>
        <v>insert into t_boleto values(224, 136684, 1328.48, '2024-03-10');</v>
      </c>
    </row>
    <row r="2687" spans="1:13">
      <c r="A2687">
        <v>136685</v>
      </c>
      <c r="B2687">
        <v>1010</v>
      </c>
      <c r="C2687">
        <v>2</v>
      </c>
      <c r="D2687">
        <v>1328.48</v>
      </c>
      <c r="E2687" s="4">
        <v>45089</v>
      </c>
      <c r="F2687" s="4">
        <v>45392</v>
      </c>
      <c r="G2687">
        <v>0</v>
      </c>
      <c r="H2687" t="s">
        <v>7476</v>
      </c>
      <c r="I2687" t="s">
        <v>8016</v>
      </c>
      <c r="J2687" t="s">
        <v>8002</v>
      </c>
      <c r="L2687">
        <f>VLOOKUP(T_Boleto[[#This Row],[Acionista]], t_carne!$B$2:$L$292,11,0)</f>
        <v>224</v>
      </c>
      <c r="M2687" t="str">
        <f>"insert into t_boleto values(" &amp; L2687 &amp; ", " &amp; T_Boleto[[#This Row],[SeqID]] &amp; ", " &amp; SUBSTITUTE(T_Boleto[[#This Row],[Valor]],",",".",1) &amp; ", '" &amp; TEXT(T_Boleto[[#This Row],[DataVencimento]],"aaaa-mm-dd") &amp; "');"</f>
        <v>insert into t_boleto values(224, 136685, 1328.48, '2024-04-10');</v>
      </c>
    </row>
    <row r="2688" spans="1:13">
      <c r="A2688">
        <v>136686</v>
      </c>
      <c r="B2688">
        <v>1010</v>
      </c>
      <c r="C2688">
        <v>2</v>
      </c>
      <c r="D2688">
        <v>1328.48</v>
      </c>
      <c r="E2688" s="4">
        <v>45089</v>
      </c>
      <c r="F2688" s="4">
        <v>45422</v>
      </c>
      <c r="G2688">
        <v>0</v>
      </c>
      <c r="H2688" t="s">
        <v>7476</v>
      </c>
      <c r="I2688" t="s">
        <v>8016</v>
      </c>
      <c r="J2688" t="s">
        <v>8003</v>
      </c>
      <c r="L2688">
        <f>VLOOKUP(T_Boleto[[#This Row],[Acionista]], t_carne!$B$2:$L$292,11,0)</f>
        <v>224</v>
      </c>
      <c r="M2688" t="str">
        <f>"insert into t_boleto values(" &amp; L2688 &amp; ", " &amp; T_Boleto[[#This Row],[SeqID]] &amp; ", " &amp; SUBSTITUTE(T_Boleto[[#This Row],[Valor]],",",".",1) &amp; ", '" &amp; TEXT(T_Boleto[[#This Row],[DataVencimento]],"aaaa-mm-dd") &amp; "');"</f>
        <v>insert into t_boleto values(224, 136686, 1328.48, '2024-05-10');</v>
      </c>
    </row>
    <row r="2689" spans="1:13">
      <c r="A2689">
        <v>136687</v>
      </c>
      <c r="B2689">
        <v>1010</v>
      </c>
      <c r="C2689">
        <v>2</v>
      </c>
      <c r="D2689">
        <v>1328.48</v>
      </c>
      <c r="E2689" s="4">
        <v>45089</v>
      </c>
      <c r="F2689" s="4">
        <v>45453</v>
      </c>
      <c r="G2689">
        <v>0</v>
      </c>
      <c r="H2689" t="s">
        <v>7476</v>
      </c>
      <c r="I2689" t="s">
        <v>8016</v>
      </c>
      <c r="J2689" t="s">
        <v>8004</v>
      </c>
      <c r="L2689">
        <f>VLOOKUP(T_Boleto[[#This Row],[Acionista]], t_carne!$B$2:$L$292,11,0)</f>
        <v>224</v>
      </c>
      <c r="M2689" t="str">
        <f>"insert into t_boleto values(" &amp; L2689 &amp; ", " &amp; T_Boleto[[#This Row],[SeqID]] &amp; ", " &amp; SUBSTITUTE(T_Boleto[[#This Row],[Valor]],",",".",1) &amp; ", '" &amp; TEXT(T_Boleto[[#This Row],[DataVencimento]],"aaaa-mm-dd") &amp; "');"</f>
        <v>insert into t_boleto values(224, 136687, 1328.48, '2024-06-10');</v>
      </c>
    </row>
    <row r="2690" spans="1:13">
      <c r="A2690">
        <v>136688</v>
      </c>
      <c r="B2690">
        <v>905</v>
      </c>
      <c r="C2690">
        <v>2</v>
      </c>
      <c r="D2690">
        <v>456.14</v>
      </c>
      <c r="E2690" s="4">
        <v>45089</v>
      </c>
      <c r="F2690" s="4">
        <v>45117</v>
      </c>
      <c r="G2690">
        <v>0</v>
      </c>
      <c r="H2690" t="s">
        <v>7389</v>
      </c>
      <c r="I2690" t="s">
        <v>8000</v>
      </c>
      <c r="J2690" t="s">
        <v>8006</v>
      </c>
      <c r="L2690">
        <f>VLOOKUP(T_Boleto[[#This Row],[Acionista]], t_carne!$B$2:$L$292,11,0)</f>
        <v>225</v>
      </c>
      <c r="M2690" t="str">
        <f>"insert into t_boleto values(" &amp; L2690 &amp; ", " &amp; T_Boleto[[#This Row],[SeqID]] &amp; ", " &amp; SUBSTITUTE(T_Boleto[[#This Row],[Valor]],",",".",1) &amp; ", '" &amp; TEXT(T_Boleto[[#This Row],[DataVencimento]],"aaaa-mm-dd") &amp; "');"</f>
        <v>insert into t_boleto values(225, 136688, 456.14, '2023-07-10');</v>
      </c>
    </row>
    <row r="2691" spans="1:13">
      <c r="A2691">
        <v>136689</v>
      </c>
      <c r="B2691">
        <v>905</v>
      </c>
      <c r="C2691">
        <v>2</v>
      </c>
      <c r="D2691">
        <v>456.14</v>
      </c>
      <c r="E2691" s="4">
        <v>45089</v>
      </c>
      <c r="F2691" s="4">
        <v>45148</v>
      </c>
      <c r="G2691">
        <v>0</v>
      </c>
      <c r="H2691" t="s">
        <v>7389</v>
      </c>
      <c r="I2691" t="s">
        <v>8000</v>
      </c>
      <c r="J2691" t="s">
        <v>8007</v>
      </c>
      <c r="L2691">
        <f>VLOOKUP(T_Boleto[[#This Row],[Acionista]], t_carne!$B$2:$L$292,11,0)</f>
        <v>225</v>
      </c>
      <c r="M2691" t="str">
        <f>"insert into t_boleto values(" &amp; L2691 &amp; ", " &amp; T_Boleto[[#This Row],[SeqID]] &amp; ", " &amp; SUBSTITUTE(T_Boleto[[#This Row],[Valor]],",",".",1) &amp; ", '" &amp; TEXT(T_Boleto[[#This Row],[DataVencimento]],"aaaa-mm-dd") &amp; "');"</f>
        <v>insert into t_boleto values(225, 136689, 456.14, '2023-08-10');</v>
      </c>
    </row>
    <row r="2692" spans="1:13">
      <c r="A2692">
        <v>136690</v>
      </c>
      <c r="B2692">
        <v>905</v>
      </c>
      <c r="C2692">
        <v>2</v>
      </c>
      <c r="D2692">
        <v>456.14</v>
      </c>
      <c r="E2692" s="4">
        <v>45089</v>
      </c>
      <c r="F2692" s="4">
        <v>45179</v>
      </c>
      <c r="G2692">
        <v>0</v>
      </c>
      <c r="H2692" t="s">
        <v>7389</v>
      </c>
      <c r="I2692" t="s">
        <v>8000</v>
      </c>
      <c r="J2692" t="s">
        <v>8008</v>
      </c>
      <c r="L2692">
        <f>VLOOKUP(T_Boleto[[#This Row],[Acionista]], t_carne!$B$2:$L$292,11,0)</f>
        <v>225</v>
      </c>
      <c r="M2692" t="str">
        <f>"insert into t_boleto values(" &amp; L2692 &amp; ", " &amp; T_Boleto[[#This Row],[SeqID]] &amp; ", " &amp; SUBSTITUTE(T_Boleto[[#This Row],[Valor]],",",".",1) &amp; ", '" &amp; TEXT(T_Boleto[[#This Row],[DataVencimento]],"aaaa-mm-dd") &amp; "');"</f>
        <v>insert into t_boleto values(225, 136690, 456.14, '2023-09-10');</v>
      </c>
    </row>
    <row r="2693" spans="1:13">
      <c r="A2693">
        <v>136691</v>
      </c>
      <c r="B2693">
        <v>905</v>
      </c>
      <c r="C2693">
        <v>2</v>
      </c>
      <c r="D2693">
        <v>456.14</v>
      </c>
      <c r="E2693" s="4">
        <v>45089</v>
      </c>
      <c r="F2693" s="4">
        <v>45209</v>
      </c>
      <c r="G2693">
        <v>0</v>
      </c>
      <c r="H2693" t="s">
        <v>7389</v>
      </c>
      <c r="I2693" t="s">
        <v>8000</v>
      </c>
      <c r="J2693" t="s">
        <v>8009</v>
      </c>
      <c r="L2693">
        <f>VLOOKUP(T_Boleto[[#This Row],[Acionista]], t_carne!$B$2:$L$292,11,0)</f>
        <v>225</v>
      </c>
      <c r="M2693" t="str">
        <f>"insert into t_boleto values(" &amp; L2693 &amp; ", " &amp; T_Boleto[[#This Row],[SeqID]] &amp; ", " &amp; SUBSTITUTE(T_Boleto[[#This Row],[Valor]],",",".",1) &amp; ", '" &amp; TEXT(T_Boleto[[#This Row],[DataVencimento]],"aaaa-mm-dd") &amp; "');"</f>
        <v>insert into t_boleto values(225, 136691, 456.14, '2023-10-10');</v>
      </c>
    </row>
    <row r="2694" spans="1:13">
      <c r="A2694">
        <v>136692</v>
      </c>
      <c r="B2694">
        <v>905</v>
      </c>
      <c r="C2694">
        <v>2</v>
      </c>
      <c r="D2694">
        <v>456.14</v>
      </c>
      <c r="E2694" s="4">
        <v>45089</v>
      </c>
      <c r="F2694" s="4">
        <v>45240</v>
      </c>
      <c r="G2694">
        <v>0</v>
      </c>
      <c r="H2694" t="s">
        <v>7389</v>
      </c>
      <c r="I2694" t="s">
        <v>8000</v>
      </c>
      <c r="J2694" t="s">
        <v>8010</v>
      </c>
      <c r="L2694">
        <f>VLOOKUP(T_Boleto[[#This Row],[Acionista]], t_carne!$B$2:$L$292,11,0)</f>
        <v>225</v>
      </c>
      <c r="M2694" t="str">
        <f>"insert into t_boleto values(" &amp; L2694 &amp; ", " &amp; T_Boleto[[#This Row],[SeqID]] &amp; ", " &amp; SUBSTITUTE(T_Boleto[[#This Row],[Valor]],",",".",1) &amp; ", '" &amp; TEXT(T_Boleto[[#This Row],[DataVencimento]],"aaaa-mm-dd") &amp; "');"</f>
        <v>insert into t_boleto values(225, 136692, 456.14, '2023-11-10');</v>
      </c>
    </row>
    <row r="2695" spans="1:13">
      <c r="A2695">
        <v>136693</v>
      </c>
      <c r="B2695">
        <v>905</v>
      </c>
      <c r="C2695">
        <v>2</v>
      </c>
      <c r="D2695">
        <v>456.14</v>
      </c>
      <c r="E2695" s="4">
        <v>45089</v>
      </c>
      <c r="F2695" s="4">
        <v>45270</v>
      </c>
      <c r="G2695">
        <v>0</v>
      </c>
      <c r="H2695" t="s">
        <v>7389</v>
      </c>
      <c r="I2695" t="s">
        <v>8000</v>
      </c>
      <c r="J2695" t="s">
        <v>8011</v>
      </c>
      <c r="L2695">
        <f>VLOOKUP(T_Boleto[[#This Row],[Acionista]], t_carne!$B$2:$L$292,11,0)</f>
        <v>225</v>
      </c>
      <c r="M2695" t="str">
        <f>"insert into t_boleto values(" &amp; L2695 &amp; ", " &amp; T_Boleto[[#This Row],[SeqID]] &amp; ", " &amp; SUBSTITUTE(T_Boleto[[#This Row],[Valor]],",",".",1) &amp; ", '" &amp; TEXT(T_Boleto[[#This Row],[DataVencimento]],"aaaa-mm-dd") &amp; "');"</f>
        <v>insert into t_boleto values(225, 136693, 456.14, '2023-12-10');</v>
      </c>
    </row>
    <row r="2696" spans="1:13">
      <c r="A2696">
        <v>136694</v>
      </c>
      <c r="B2696">
        <v>905</v>
      </c>
      <c r="C2696">
        <v>2</v>
      </c>
      <c r="D2696">
        <v>456.14</v>
      </c>
      <c r="E2696" s="4">
        <v>45089</v>
      </c>
      <c r="F2696" s="4">
        <v>45301</v>
      </c>
      <c r="G2696">
        <v>0</v>
      </c>
      <c r="H2696" t="s">
        <v>7389</v>
      </c>
      <c r="I2696" t="s">
        <v>8000</v>
      </c>
      <c r="J2696" t="s">
        <v>8012</v>
      </c>
      <c r="L2696">
        <f>VLOOKUP(T_Boleto[[#This Row],[Acionista]], t_carne!$B$2:$L$292,11,0)</f>
        <v>225</v>
      </c>
      <c r="M2696" t="str">
        <f>"insert into t_boleto values(" &amp; L2696 &amp; ", " &amp; T_Boleto[[#This Row],[SeqID]] &amp; ", " &amp; SUBSTITUTE(T_Boleto[[#This Row],[Valor]],",",".",1) &amp; ", '" &amp; TEXT(T_Boleto[[#This Row],[DataVencimento]],"aaaa-mm-dd") &amp; "');"</f>
        <v>insert into t_boleto values(225, 136694, 456.14, '2024-01-10');</v>
      </c>
    </row>
    <row r="2697" spans="1:13">
      <c r="A2697">
        <v>136695</v>
      </c>
      <c r="B2697">
        <v>905</v>
      </c>
      <c r="C2697">
        <v>2</v>
      </c>
      <c r="D2697">
        <v>456.14</v>
      </c>
      <c r="E2697" s="4">
        <v>45089</v>
      </c>
      <c r="F2697" s="4">
        <v>45332</v>
      </c>
      <c r="G2697">
        <v>0</v>
      </c>
      <c r="H2697" t="s">
        <v>7389</v>
      </c>
      <c r="I2697" t="s">
        <v>8000</v>
      </c>
      <c r="J2697" t="s">
        <v>8013</v>
      </c>
      <c r="L2697">
        <f>VLOOKUP(T_Boleto[[#This Row],[Acionista]], t_carne!$B$2:$L$292,11,0)</f>
        <v>225</v>
      </c>
      <c r="M2697" t="str">
        <f>"insert into t_boleto values(" &amp; L2697 &amp; ", " &amp; T_Boleto[[#This Row],[SeqID]] &amp; ", " &amp; SUBSTITUTE(T_Boleto[[#This Row],[Valor]],",",".",1) &amp; ", '" &amp; TEXT(T_Boleto[[#This Row],[DataVencimento]],"aaaa-mm-dd") &amp; "');"</f>
        <v>insert into t_boleto values(225, 136695, 456.14, '2024-02-10');</v>
      </c>
    </row>
    <row r="2698" spans="1:13">
      <c r="A2698">
        <v>136696</v>
      </c>
      <c r="B2698">
        <v>905</v>
      </c>
      <c r="C2698">
        <v>2</v>
      </c>
      <c r="D2698">
        <v>456.14</v>
      </c>
      <c r="E2698" s="4">
        <v>45089</v>
      </c>
      <c r="F2698" s="4">
        <v>45361</v>
      </c>
      <c r="G2698">
        <v>0</v>
      </c>
      <c r="H2698" t="s">
        <v>7389</v>
      </c>
      <c r="I2698" t="s">
        <v>8000</v>
      </c>
      <c r="J2698" t="s">
        <v>8001</v>
      </c>
      <c r="L2698">
        <f>VLOOKUP(T_Boleto[[#This Row],[Acionista]], t_carne!$B$2:$L$292,11,0)</f>
        <v>225</v>
      </c>
      <c r="M2698" t="str">
        <f>"insert into t_boleto values(" &amp; L2698 &amp; ", " &amp; T_Boleto[[#This Row],[SeqID]] &amp; ", " &amp; SUBSTITUTE(T_Boleto[[#This Row],[Valor]],",",".",1) &amp; ", '" &amp; TEXT(T_Boleto[[#This Row],[DataVencimento]],"aaaa-mm-dd") &amp; "');"</f>
        <v>insert into t_boleto values(225, 136696, 456.14, '2024-03-10');</v>
      </c>
    </row>
    <row r="2699" spans="1:13">
      <c r="A2699">
        <v>136697</v>
      </c>
      <c r="B2699">
        <v>905</v>
      </c>
      <c r="C2699">
        <v>2</v>
      </c>
      <c r="D2699">
        <v>456.14</v>
      </c>
      <c r="E2699" s="4">
        <v>45089</v>
      </c>
      <c r="F2699" s="4">
        <v>45392</v>
      </c>
      <c r="G2699">
        <v>0</v>
      </c>
      <c r="H2699" t="s">
        <v>7389</v>
      </c>
      <c r="I2699" t="s">
        <v>8000</v>
      </c>
      <c r="J2699" t="s">
        <v>8002</v>
      </c>
      <c r="L2699">
        <f>VLOOKUP(T_Boleto[[#This Row],[Acionista]], t_carne!$B$2:$L$292,11,0)</f>
        <v>225</v>
      </c>
      <c r="M2699" t="str">
        <f>"insert into t_boleto values(" &amp; L2699 &amp; ", " &amp; T_Boleto[[#This Row],[SeqID]] &amp; ", " &amp; SUBSTITUTE(T_Boleto[[#This Row],[Valor]],",",".",1) &amp; ", '" &amp; TEXT(T_Boleto[[#This Row],[DataVencimento]],"aaaa-mm-dd") &amp; "');"</f>
        <v>insert into t_boleto values(225, 136697, 456.14, '2024-04-10');</v>
      </c>
    </row>
    <row r="2700" spans="1:13">
      <c r="A2700">
        <v>136698</v>
      </c>
      <c r="B2700">
        <v>905</v>
      </c>
      <c r="C2700">
        <v>2</v>
      </c>
      <c r="D2700">
        <v>456.14</v>
      </c>
      <c r="E2700" s="4">
        <v>45089</v>
      </c>
      <c r="F2700" s="4">
        <v>45422</v>
      </c>
      <c r="G2700">
        <v>0</v>
      </c>
      <c r="H2700" t="s">
        <v>7389</v>
      </c>
      <c r="I2700" t="s">
        <v>8000</v>
      </c>
      <c r="J2700" t="s">
        <v>8003</v>
      </c>
      <c r="L2700">
        <f>VLOOKUP(T_Boleto[[#This Row],[Acionista]], t_carne!$B$2:$L$292,11,0)</f>
        <v>225</v>
      </c>
      <c r="M2700" t="str">
        <f>"insert into t_boleto values(" &amp; L2700 &amp; ", " &amp; T_Boleto[[#This Row],[SeqID]] &amp; ", " &amp; SUBSTITUTE(T_Boleto[[#This Row],[Valor]],",",".",1) &amp; ", '" &amp; TEXT(T_Boleto[[#This Row],[DataVencimento]],"aaaa-mm-dd") &amp; "');"</f>
        <v>insert into t_boleto values(225, 136698, 456.14, '2024-05-10');</v>
      </c>
    </row>
    <row r="2701" spans="1:13">
      <c r="A2701">
        <v>136699</v>
      </c>
      <c r="B2701">
        <v>905</v>
      </c>
      <c r="C2701">
        <v>2</v>
      </c>
      <c r="D2701">
        <v>456.14</v>
      </c>
      <c r="E2701" s="4">
        <v>45089</v>
      </c>
      <c r="F2701" s="4">
        <v>45453</v>
      </c>
      <c r="G2701">
        <v>0</v>
      </c>
      <c r="H2701" t="s">
        <v>7389</v>
      </c>
      <c r="I2701" t="s">
        <v>8000</v>
      </c>
      <c r="J2701" t="s">
        <v>8004</v>
      </c>
      <c r="L2701">
        <f>VLOOKUP(T_Boleto[[#This Row],[Acionista]], t_carne!$B$2:$L$292,11,0)</f>
        <v>225</v>
      </c>
      <c r="M2701" t="str">
        <f>"insert into t_boleto values(" &amp; L2701 &amp; ", " &amp; T_Boleto[[#This Row],[SeqID]] &amp; ", " &amp; SUBSTITUTE(T_Boleto[[#This Row],[Valor]],",",".",1) &amp; ", '" &amp; TEXT(T_Boleto[[#This Row],[DataVencimento]],"aaaa-mm-dd") &amp; "');"</f>
        <v>insert into t_boleto values(225, 136699, 456.14, '2024-06-10');</v>
      </c>
    </row>
    <row r="2702" spans="1:13">
      <c r="A2702">
        <v>136700</v>
      </c>
      <c r="B2702">
        <v>992</v>
      </c>
      <c r="C2702">
        <v>2</v>
      </c>
      <c r="D2702">
        <v>456.14</v>
      </c>
      <c r="E2702" s="4">
        <v>45089</v>
      </c>
      <c r="F2702" s="4">
        <v>45117</v>
      </c>
      <c r="G2702">
        <v>0</v>
      </c>
      <c r="H2702" t="s">
        <v>7472</v>
      </c>
      <c r="I2702" t="s">
        <v>8000</v>
      </c>
      <c r="J2702" t="s">
        <v>8006</v>
      </c>
      <c r="L2702">
        <f>VLOOKUP(T_Boleto[[#This Row],[Acionista]], t_carne!$B$2:$L$292,11,0)</f>
        <v>226</v>
      </c>
      <c r="M2702" t="str">
        <f>"insert into t_boleto values(" &amp; L2702 &amp; ", " &amp; T_Boleto[[#This Row],[SeqID]] &amp; ", " &amp; SUBSTITUTE(T_Boleto[[#This Row],[Valor]],",",".",1) &amp; ", '" &amp; TEXT(T_Boleto[[#This Row],[DataVencimento]],"aaaa-mm-dd") &amp; "');"</f>
        <v>insert into t_boleto values(226, 136700, 456.14, '2023-07-10');</v>
      </c>
    </row>
    <row r="2703" spans="1:13">
      <c r="A2703">
        <v>136701</v>
      </c>
      <c r="B2703">
        <v>992</v>
      </c>
      <c r="C2703">
        <v>2</v>
      </c>
      <c r="D2703">
        <v>456.14</v>
      </c>
      <c r="E2703" s="4">
        <v>45089</v>
      </c>
      <c r="F2703" s="4">
        <v>45148</v>
      </c>
      <c r="G2703">
        <v>0</v>
      </c>
      <c r="H2703" t="s">
        <v>7472</v>
      </c>
      <c r="I2703" t="s">
        <v>8000</v>
      </c>
      <c r="J2703" t="s">
        <v>8007</v>
      </c>
      <c r="L2703">
        <f>VLOOKUP(T_Boleto[[#This Row],[Acionista]], t_carne!$B$2:$L$292,11,0)</f>
        <v>226</v>
      </c>
      <c r="M2703" t="str">
        <f>"insert into t_boleto values(" &amp; L2703 &amp; ", " &amp; T_Boleto[[#This Row],[SeqID]] &amp; ", " &amp; SUBSTITUTE(T_Boleto[[#This Row],[Valor]],",",".",1) &amp; ", '" &amp; TEXT(T_Boleto[[#This Row],[DataVencimento]],"aaaa-mm-dd") &amp; "');"</f>
        <v>insert into t_boleto values(226, 136701, 456.14, '2023-08-10');</v>
      </c>
    </row>
    <row r="2704" spans="1:13">
      <c r="A2704">
        <v>136702</v>
      </c>
      <c r="B2704">
        <v>992</v>
      </c>
      <c r="C2704">
        <v>2</v>
      </c>
      <c r="D2704">
        <v>456.14</v>
      </c>
      <c r="E2704" s="4">
        <v>45089</v>
      </c>
      <c r="F2704" s="4">
        <v>45179</v>
      </c>
      <c r="G2704">
        <v>0</v>
      </c>
      <c r="H2704" t="s">
        <v>7472</v>
      </c>
      <c r="I2704" t="s">
        <v>8000</v>
      </c>
      <c r="J2704" t="s">
        <v>8008</v>
      </c>
      <c r="L2704">
        <f>VLOOKUP(T_Boleto[[#This Row],[Acionista]], t_carne!$B$2:$L$292,11,0)</f>
        <v>226</v>
      </c>
      <c r="M2704" t="str">
        <f>"insert into t_boleto values(" &amp; L2704 &amp; ", " &amp; T_Boleto[[#This Row],[SeqID]] &amp; ", " &amp; SUBSTITUTE(T_Boleto[[#This Row],[Valor]],",",".",1) &amp; ", '" &amp; TEXT(T_Boleto[[#This Row],[DataVencimento]],"aaaa-mm-dd") &amp; "');"</f>
        <v>insert into t_boleto values(226, 136702, 456.14, '2023-09-10');</v>
      </c>
    </row>
    <row r="2705" spans="1:13">
      <c r="A2705">
        <v>136703</v>
      </c>
      <c r="B2705">
        <v>992</v>
      </c>
      <c r="C2705">
        <v>2</v>
      </c>
      <c r="D2705">
        <v>456.14</v>
      </c>
      <c r="E2705" s="4">
        <v>45089</v>
      </c>
      <c r="F2705" s="4">
        <v>45209</v>
      </c>
      <c r="G2705">
        <v>0</v>
      </c>
      <c r="H2705" t="s">
        <v>7472</v>
      </c>
      <c r="I2705" t="s">
        <v>8000</v>
      </c>
      <c r="J2705" t="s">
        <v>8009</v>
      </c>
      <c r="L2705">
        <f>VLOOKUP(T_Boleto[[#This Row],[Acionista]], t_carne!$B$2:$L$292,11,0)</f>
        <v>226</v>
      </c>
      <c r="M2705" t="str">
        <f>"insert into t_boleto values(" &amp; L2705 &amp; ", " &amp; T_Boleto[[#This Row],[SeqID]] &amp; ", " &amp; SUBSTITUTE(T_Boleto[[#This Row],[Valor]],",",".",1) &amp; ", '" &amp; TEXT(T_Boleto[[#This Row],[DataVencimento]],"aaaa-mm-dd") &amp; "');"</f>
        <v>insert into t_boleto values(226, 136703, 456.14, '2023-10-10');</v>
      </c>
    </row>
    <row r="2706" spans="1:13">
      <c r="A2706">
        <v>136704</v>
      </c>
      <c r="B2706">
        <v>992</v>
      </c>
      <c r="C2706">
        <v>2</v>
      </c>
      <c r="D2706">
        <v>456.14</v>
      </c>
      <c r="E2706" s="4">
        <v>45089</v>
      </c>
      <c r="F2706" s="4">
        <v>45240</v>
      </c>
      <c r="G2706">
        <v>0</v>
      </c>
      <c r="H2706" t="s">
        <v>7472</v>
      </c>
      <c r="I2706" t="s">
        <v>8000</v>
      </c>
      <c r="J2706" t="s">
        <v>8010</v>
      </c>
      <c r="L2706">
        <f>VLOOKUP(T_Boleto[[#This Row],[Acionista]], t_carne!$B$2:$L$292,11,0)</f>
        <v>226</v>
      </c>
      <c r="M2706" t="str">
        <f>"insert into t_boleto values(" &amp; L2706 &amp; ", " &amp; T_Boleto[[#This Row],[SeqID]] &amp; ", " &amp; SUBSTITUTE(T_Boleto[[#This Row],[Valor]],",",".",1) &amp; ", '" &amp; TEXT(T_Boleto[[#This Row],[DataVencimento]],"aaaa-mm-dd") &amp; "');"</f>
        <v>insert into t_boleto values(226, 136704, 456.14, '2023-11-10');</v>
      </c>
    </row>
    <row r="2707" spans="1:13">
      <c r="A2707">
        <v>136705</v>
      </c>
      <c r="B2707">
        <v>992</v>
      </c>
      <c r="C2707">
        <v>2</v>
      </c>
      <c r="D2707">
        <v>456.14</v>
      </c>
      <c r="E2707" s="4">
        <v>45089</v>
      </c>
      <c r="F2707" s="4">
        <v>45270</v>
      </c>
      <c r="G2707">
        <v>0</v>
      </c>
      <c r="H2707" t="s">
        <v>7472</v>
      </c>
      <c r="I2707" t="s">
        <v>8000</v>
      </c>
      <c r="J2707" t="s">
        <v>8011</v>
      </c>
      <c r="L2707">
        <f>VLOOKUP(T_Boleto[[#This Row],[Acionista]], t_carne!$B$2:$L$292,11,0)</f>
        <v>226</v>
      </c>
      <c r="M2707" t="str">
        <f>"insert into t_boleto values(" &amp; L2707 &amp; ", " &amp; T_Boleto[[#This Row],[SeqID]] &amp; ", " &amp; SUBSTITUTE(T_Boleto[[#This Row],[Valor]],",",".",1) &amp; ", '" &amp; TEXT(T_Boleto[[#This Row],[DataVencimento]],"aaaa-mm-dd") &amp; "');"</f>
        <v>insert into t_boleto values(226, 136705, 456.14, '2023-12-10');</v>
      </c>
    </row>
    <row r="2708" spans="1:13">
      <c r="A2708">
        <v>136706</v>
      </c>
      <c r="B2708">
        <v>992</v>
      </c>
      <c r="C2708">
        <v>2</v>
      </c>
      <c r="D2708">
        <v>456.14</v>
      </c>
      <c r="E2708" s="4">
        <v>45089</v>
      </c>
      <c r="F2708" s="4">
        <v>45301</v>
      </c>
      <c r="G2708">
        <v>0</v>
      </c>
      <c r="H2708" t="s">
        <v>7472</v>
      </c>
      <c r="I2708" t="s">
        <v>8000</v>
      </c>
      <c r="J2708" t="s">
        <v>8012</v>
      </c>
      <c r="L2708">
        <f>VLOOKUP(T_Boleto[[#This Row],[Acionista]], t_carne!$B$2:$L$292,11,0)</f>
        <v>226</v>
      </c>
      <c r="M2708" t="str">
        <f>"insert into t_boleto values(" &amp; L2708 &amp; ", " &amp; T_Boleto[[#This Row],[SeqID]] &amp; ", " &amp; SUBSTITUTE(T_Boleto[[#This Row],[Valor]],",",".",1) &amp; ", '" &amp; TEXT(T_Boleto[[#This Row],[DataVencimento]],"aaaa-mm-dd") &amp; "');"</f>
        <v>insert into t_boleto values(226, 136706, 456.14, '2024-01-10');</v>
      </c>
    </row>
    <row r="2709" spans="1:13">
      <c r="A2709">
        <v>136707</v>
      </c>
      <c r="B2709">
        <v>992</v>
      </c>
      <c r="C2709">
        <v>2</v>
      </c>
      <c r="D2709">
        <v>456.14</v>
      </c>
      <c r="E2709" s="4">
        <v>45089</v>
      </c>
      <c r="F2709" s="4">
        <v>45332</v>
      </c>
      <c r="G2709">
        <v>0</v>
      </c>
      <c r="H2709" t="s">
        <v>7472</v>
      </c>
      <c r="I2709" t="s">
        <v>8000</v>
      </c>
      <c r="J2709" t="s">
        <v>8013</v>
      </c>
      <c r="L2709">
        <f>VLOOKUP(T_Boleto[[#This Row],[Acionista]], t_carne!$B$2:$L$292,11,0)</f>
        <v>226</v>
      </c>
      <c r="M2709" t="str">
        <f>"insert into t_boleto values(" &amp; L2709 &amp; ", " &amp; T_Boleto[[#This Row],[SeqID]] &amp; ", " &amp; SUBSTITUTE(T_Boleto[[#This Row],[Valor]],",",".",1) &amp; ", '" &amp; TEXT(T_Boleto[[#This Row],[DataVencimento]],"aaaa-mm-dd") &amp; "');"</f>
        <v>insert into t_boleto values(226, 136707, 456.14, '2024-02-10');</v>
      </c>
    </row>
    <row r="2710" spans="1:13">
      <c r="A2710">
        <v>136708</v>
      </c>
      <c r="B2710">
        <v>992</v>
      </c>
      <c r="C2710">
        <v>2</v>
      </c>
      <c r="D2710">
        <v>456.14</v>
      </c>
      <c r="E2710" s="4">
        <v>45089</v>
      </c>
      <c r="F2710" s="4">
        <v>45361</v>
      </c>
      <c r="G2710">
        <v>0</v>
      </c>
      <c r="H2710" t="s">
        <v>7472</v>
      </c>
      <c r="I2710" t="s">
        <v>8000</v>
      </c>
      <c r="J2710" t="s">
        <v>8001</v>
      </c>
      <c r="L2710">
        <f>VLOOKUP(T_Boleto[[#This Row],[Acionista]], t_carne!$B$2:$L$292,11,0)</f>
        <v>226</v>
      </c>
      <c r="M2710" t="str">
        <f>"insert into t_boleto values(" &amp; L2710 &amp; ", " &amp; T_Boleto[[#This Row],[SeqID]] &amp; ", " &amp; SUBSTITUTE(T_Boleto[[#This Row],[Valor]],",",".",1) &amp; ", '" &amp; TEXT(T_Boleto[[#This Row],[DataVencimento]],"aaaa-mm-dd") &amp; "');"</f>
        <v>insert into t_boleto values(226, 136708, 456.14, '2024-03-10');</v>
      </c>
    </row>
    <row r="2711" spans="1:13">
      <c r="A2711">
        <v>136709</v>
      </c>
      <c r="B2711">
        <v>992</v>
      </c>
      <c r="C2711">
        <v>2</v>
      </c>
      <c r="D2711">
        <v>456.14</v>
      </c>
      <c r="E2711" s="4">
        <v>45089</v>
      </c>
      <c r="F2711" s="4">
        <v>45392</v>
      </c>
      <c r="G2711">
        <v>0</v>
      </c>
      <c r="H2711" t="s">
        <v>7472</v>
      </c>
      <c r="I2711" t="s">
        <v>8000</v>
      </c>
      <c r="J2711" t="s">
        <v>8002</v>
      </c>
      <c r="L2711">
        <f>VLOOKUP(T_Boleto[[#This Row],[Acionista]], t_carne!$B$2:$L$292,11,0)</f>
        <v>226</v>
      </c>
      <c r="M2711" t="str">
        <f>"insert into t_boleto values(" &amp; L2711 &amp; ", " &amp; T_Boleto[[#This Row],[SeqID]] &amp; ", " &amp; SUBSTITUTE(T_Boleto[[#This Row],[Valor]],",",".",1) &amp; ", '" &amp; TEXT(T_Boleto[[#This Row],[DataVencimento]],"aaaa-mm-dd") &amp; "');"</f>
        <v>insert into t_boleto values(226, 136709, 456.14, '2024-04-10');</v>
      </c>
    </row>
    <row r="2712" spans="1:13">
      <c r="A2712">
        <v>136710</v>
      </c>
      <c r="B2712">
        <v>992</v>
      </c>
      <c r="C2712">
        <v>2</v>
      </c>
      <c r="D2712">
        <v>456.14</v>
      </c>
      <c r="E2712" s="4">
        <v>45089</v>
      </c>
      <c r="F2712" s="4">
        <v>45422</v>
      </c>
      <c r="G2712">
        <v>0</v>
      </c>
      <c r="H2712" t="s">
        <v>7472</v>
      </c>
      <c r="I2712" t="s">
        <v>8000</v>
      </c>
      <c r="J2712" t="s">
        <v>8003</v>
      </c>
      <c r="L2712">
        <f>VLOOKUP(T_Boleto[[#This Row],[Acionista]], t_carne!$B$2:$L$292,11,0)</f>
        <v>226</v>
      </c>
      <c r="M2712" t="str">
        <f>"insert into t_boleto values(" &amp; L2712 &amp; ", " &amp; T_Boleto[[#This Row],[SeqID]] &amp; ", " &amp; SUBSTITUTE(T_Boleto[[#This Row],[Valor]],",",".",1) &amp; ", '" &amp; TEXT(T_Boleto[[#This Row],[DataVencimento]],"aaaa-mm-dd") &amp; "');"</f>
        <v>insert into t_boleto values(226, 136710, 456.14, '2024-05-10');</v>
      </c>
    </row>
    <row r="2713" spans="1:13">
      <c r="A2713">
        <v>136711</v>
      </c>
      <c r="B2713">
        <v>992</v>
      </c>
      <c r="C2713">
        <v>2</v>
      </c>
      <c r="D2713">
        <v>456.14</v>
      </c>
      <c r="E2713" s="4">
        <v>45089</v>
      </c>
      <c r="F2713" s="4">
        <v>45453</v>
      </c>
      <c r="G2713">
        <v>0</v>
      </c>
      <c r="H2713" t="s">
        <v>7472</v>
      </c>
      <c r="I2713" t="s">
        <v>8000</v>
      </c>
      <c r="J2713" t="s">
        <v>8004</v>
      </c>
      <c r="L2713">
        <f>VLOOKUP(T_Boleto[[#This Row],[Acionista]], t_carne!$B$2:$L$292,11,0)</f>
        <v>226</v>
      </c>
      <c r="M2713" t="str">
        <f>"insert into t_boleto values(" &amp; L2713 &amp; ", " &amp; T_Boleto[[#This Row],[SeqID]] &amp; ", " &amp; SUBSTITUTE(T_Boleto[[#This Row],[Valor]],",",".",1) &amp; ", '" &amp; TEXT(T_Boleto[[#This Row],[DataVencimento]],"aaaa-mm-dd") &amp; "');"</f>
        <v>insert into t_boleto values(226, 136711, 456.14, '2024-06-10');</v>
      </c>
    </row>
    <row r="2714" spans="1:13">
      <c r="A2714">
        <v>136712</v>
      </c>
      <c r="B2714">
        <v>780</v>
      </c>
      <c r="C2714">
        <v>2</v>
      </c>
      <c r="D2714">
        <v>456.14</v>
      </c>
      <c r="E2714" s="4">
        <v>45089</v>
      </c>
      <c r="F2714" s="4">
        <v>45117</v>
      </c>
      <c r="G2714">
        <v>0</v>
      </c>
      <c r="H2714" t="s">
        <v>7297</v>
      </c>
      <c r="I2714" t="s">
        <v>8000</v>
      </c>
      <c r="J2714" t="s">
        <v>8006</v>
      </c>
      <c r="L2714">
        <f>VLOOKUP(T_Boleto[[#This Row],[Acionista]], t_carne!$B$2:$L$292,11,0)</f>
        <v>227</v>
      </c>
      <c r="M2714" t="str">
        <f>"insert into t_boleto values(" &amp; L2714 &amp; ", " &amp; T_Boleto[[#This Row],[SeqID]] &amp; ", " &amp; SUBSTITUTE(T_Boleto[[#This Row],[Valor]],",",".",1) &amp; ", '" &amp; TEXT(T_Boleto[[#This Row],[DataVencimento]],"aaaa-mm-dd") &amp; "');"</f>
        <v>insert into t_boleto values(227, 136712, 456.14, '2023-07-10');</v>
      </c>
    </row>
    <row r="2715" spans="1:13">
      <c r="A2715">
        <v>136713</v>
      </c>
      <c r="B2715">
        <v>780</v>
      </c>
      <c r="C2715">
        <v>2</v>
      </c>
      <c r="D2715">
        <v>456.14</v>
      </c>
      <c r="E2715" s="4">
        <v>45089</v>
      </c>
      <c r="F2715" s="4">
        <v>45148</v>
      </c>
      <c r="G2715">
        <v>0</v>
      </c>
      <c r="H2715" t="s">
        <v>7297</v>
      </c>
      <c r="I2715" t="s">
        <v>8000</v>
      </c>
      <c r="J2715" t="s">
        <v>8007</v>
      </c>
      <c r="L2715">
        <f>VLOOKUP(T_Boleto[[#This Row],[Acionista]], t_carne!$B$2:$L$292,11,0)</f>
        <v>227</v>
      </c>
      <c r="M2715" t="str">
        <f>"insert into t_boleto values(" &amp; L2715 &amp; ", " &amp; T_Boleto[[#This Row],[SeqID]] &amp; ", " &amp; SUBSTITUTE(T_Boleto[[#This Row],[Valor]],",",".",1) &amp; ", '" &amp; TEXT(T_Boleto[[#This Row],[DataVencimento]],"aaaa-mm-dd") &amp; "');"</f>
        <v>insert into t_boleto values(227, 136713, 456.14, '2023-08-10');</v>
      </c>
    </row>
    <row r="2716" spans="1:13">
      <c r="A2716">
        <v>136714</v>
      </c>
      <c r="B2716">
        <v>780</v>
      </c>
      <c r="C2716">
        <v>2</v>
      </c>
      <c r="D2716">
        <v>456.14</v>
      </c>
      <c r="E2716" s="4">
        <v>45089</v>
      </c>
      <c r="F2716" s="4">
        <v>45179</v>
      </c>
      <c r="G2716">
        <v>0</v>
      </c>
      <c r="H2716" t="s">
        <v>7297</v>
      </c>
      <c r="I2716" t="s">
        <v>8000</v>
      </c>
      <c r="J2716" t="s">
        <v>8008</v>
      </c>
      <c r="L2716">
        <f>VLOOKUP(T_Boleto[[#This Row],[Acionista]], t_carne!$B$2:$L$292,11,0)</f>
        <v>227</v>
      </c>
      <c r="M2716" t="str">
        <f>"insert into t_boleto values(" &amp; L2716 &amp; ", " &amp; T_Boleto[[#This Row],[SeqID]] &amp; ", " &amp; SUBSTITUTE(T_Boleto[[#This Row],[Valor]],",",".",1) &amp; ", '" &amp; TEXT(T_Boleto[[#This Row],[DataVencimento]],"aaaa-mm-dd") &amp; "');"</f>
        <v>insert into t_boleto values(227, 136714, 456.14, '2023-09-10');</v>
      </c>
    </row>
    <row r="2717" spans="1:13">
      <c r="A2717">
        <v>136715</v>
      </c>
      <c r="B2717">
        <v>780</v>
      </c>
      <c r="C2717">
        <v>2</v>
      </c>
      <c r="D2717">
        <v>456.14</v>
      </c>
      <c r="E2717" s="4">
        <v>45089</v>
      </c>
      <c r="F2717" s="4">
        <v>45209</v>
      </c>
      <c r="G2717">
        <v>0</v>
      </c>
      <c r="H2717" t="s">
        <v>7297</v>
      </c>
      <c r="I2717" t="s">
        <v>8000</v>
      </c>
      <c r="J2717" t="s">
        <v>8009</v>
      </c>
      <c r="L2717">
        <f>VLOOKUP(T_Boleto[[#This Row],[Acionista]], t_carne!$B$2:$L$292,11,0)</f>
        <v>227</v>
      </c>
      <c r="M2717" t="str">
        <f>"insert into t_boleto values(" &amp; L2717 &amp; ", " &amp; T_Boleto[[#This Row],[SeqID]] &amp; ", " &amp; SUBSTITUTE(T_Boleto[[#This Row],[Valor]],",",".",1) &amp; ", '" &amp; TEXT(T_Boleto[[#This Row],[DataVencimento]],"aaaa-mm-dd") &amp; "');"</f>
        <v>insert into t_boleto values(227, 136715, 456.14, '2023-10-10');</v>
      </c>
    </row>
    <row r="2718" spans="1:13">
      <c r="A2718">
        <v>136716</v>
      </c>
      <c r="B2718">
        <v>780</v>
      </c>
      <c r="C2718">
        <v>2</v>
      </c>
      <c r="D2718">
        <v>456.14</v>
      </c>
      <c r="E2718" s="4">
        <v>45089</v>
      </c>
      <c r="F2718" s="4">
        <v>45240</v>
      </c>
      <c r="G2718">
        <v>0</v>
      </c>
      <c r="H2718" t="s">
        <v>7297</v>
      </c>
      <c r="I2718" t="s">
        <v>8000</v>
      </c>
      <c r="J2718" t="s">
        <v>8010</v>
      </c>
      <c r="L2718">
        <f>VLOOKUP(T_Boleto[[#This Row],[Acionista]], t_carne!$B$2:$L$292,11,0)</f>
        <v>227</v>
      </c>
      <c r="M2718" t="str">
        <f>"insert into t_boleto values(" &amp; L2718 &amp; ", " &amp; T_Boleto[[#This Row],[SeqID]] &amp; ", " &amp; SUBSTITUTE(T_Boleto[[#This Row],[Valor]],",",".",1) &amp; ", '" &amp; TEXT(T_Boleto[[#This Row],[DataVencimento]],"aaaa-mm-dd") &amp; "');"</f>
        <v>insert into t_boleto values(227, 136716, 456.14, '2023-11-10');</v>
      </c>
    </row>
    <row r="2719" spans="1:13">
      <c r="A2719">
        <v>136717</v>
      </c>
      <c r="B2719">
        <v>780</v>
      </c>
      <c r="C2719">
        <v>2</v>
      </c>
      <c r="D2719">
        <v>456.14</v>
      </c>
      <c r="E2719" s="4">
        <v>45089</v>
      </c>
      <c r="F2719" s="4">
        <v>45270</v>
      </c>
      <c r="G2719">
        <v>0</v>
      </c>
      <c r="H2719" t="s">
        <v>7297</v>
      </c>
      <c r="I2719" t="s">
        <v>8000</v>
      </c>
      <c r="J2719" t="s">
        <v>8011</v>
      </c>
      <c r="L2719">
        <f>VLOOKUP(T_Boleto[[#This Row],[Acionista]], t_carne!$B$2:$L$292,11,0)</f>
        <v>227</v>
      </c>
      <c r="M2719" t="str">
        <f>"insert into t_boleto values(" &amp; L2719 &amp; ", " &amp; T_Boleto[[#This Row],[SeqID]] &amp; ", " &amp; SUBSTITUTE(T_Boleto[[#This Row],[Valor]],",",".",1) &amp; ", '" &amp; TEXT(T_Boleto[[#This Row],[DataVencimento]],"aaaa-mm-dd") &amp; "');"</f>
        <v>insert into t_boleto values(227, 136717, 456.14, '2023-12-10');</v>
      </c>
    </row>
    <row r="2720" spans="1:13">
      <c r="A2720">
        <v>136718</v>
      </c>
      <c r="B2720">
        <v>780</v>
      </c>
      <c r="C2720">
        <v>2</v>
      </c>
      <c r="D2720">
        <v>456.14</v>
      </c>
      <c r="E2720" s="4">
        <v>45089</v>
      </c>
      <c r="F2720" s="4">
        <v>45301</v>
      </c>
      <c r="G2720">
        <v>0</v>
      </c>
      <c r="H2720" t="s">
        <v>7297</v>
      </c>
      <c r="I2720" t="s">
        <v>8000</v>
      </c>
      <c r="J2720" t="s">
        <v>8012</v>
      </c>
      <c r="L2720">
        <f>VLOOKUP(T_Boleto[[#This Row],[Acionista]], t_carne!$B$2:$L$292,11,0)</f>
        <v>227</v>
      </c>
      <c r="M2720" t="str">
        <f>"insert into t_boleto values(" &amp; L2720 &amp; ", " &amp; T_Boleto[[#This Row],[SeqID]] &amp; ", " &amp; SUBSTITUTE(T_Boleto[[#This Row],[Valor]],",",".",1) &amp; ", '" &amp; TEXT(T_Boleto[[#This Row],[DataVencimento]],"aaaa-mm-dd") &amp; "');"</f>
        <v>insert into t_boleto values(227, 136718, 456.14, '2024-01-10');</v>
      </c>
    </row>
    <row r="2721" spans="1:13">
      <c r="A2721">
        <v>136719</v>
      </c>
      <c r="B2721">
        <v>780</v>
      </c>
      <c r="C2721">
        <v>2</v>
      </c>
      <c r="D2721">
        <v>456.14</v>
      </c>
      <c r="E2721" s="4">
        <v>45089</v>
      </c>
      <c r="F2721" s="4">
        <v>45332</v>
      </c>
      <c r="G2721">
        <v>0</v>
      </c>
      <c r="H2721" t="s">
        <v>7297</v>
      </c>
      <c r="I2721" t="s">
        <v>8000</v>
      </c>
      <c r="J2721" t="s">
        <v>8013</v>
      </c>
      <c r="L2721">
        <f>VLOOKUP(T_Boleto[[#This Row],[Acionista]], t_carne!$B$2:$L$292,11,0)</f>
        <v>227</v>
      </c>
      <c r="M2721" t="str">
        <f>"insert into t_boleto values(" &amp; L2721 &amp; ", " &amp; T_Boleto[[#This Row],[SeqID]] &amp; ", " &amp; SUBSTITUTE(T_Boleto[[#This Row],[Valor]],",",".",1) &amp; ", '" &amp; TEXT(T_Boleto[[#This Row],[DataVencimento]],"aaaa-mm-dd") &amp; "');"</f>
        <v>insert into t_boleto values(227, 136719, 456.14, '2024-02-10');</v>
      </c>
    </row>
    <row r="2722" spans="1:13">
      <c r="A2722">
        <v>136720</v>
      </c>
      <c r="B2722">
        <v>780</v>
      </c>
      <c r="C2722">
        <v>2</v>
      </c>
      <c r="D2722">
        <v>456.14</v>
      </c>
      <c r="E2722" s="4">
        <v>45089</v>
      </c>
      <c r="F2722" s="4">
        <v>45361</v>
      </c>
      <c r="G2722">
        <v>0</v>
      </c>
      <c r="H2722" t="s">
        <v>7297</v>
      </c>
      <c r="I2722" t="s">
        <v>8000</v>
      </c>
      <c r="J2722" t="s">
        <v>8001</v>
      </c>
      <c r="L2722">
        <f>VLOOKUP(T_Boleto[[#This Row],[Acionista]], t_carne!$B$2:$L$292,11,0)</f>
        <v>227</v>
      </c>
      <c r="M2722" t="str">
        <f>"insert into t_boleto values(" &amp; L2722 &amp; ", " &amp; T_Boleto[[#This Row],[SeqID]] &amp; ", " &amp; SUBSTITUTE(T_Boleto[[#This Row],[Valor]],",",".",1) &amp; ", '" &amp; TEXT(T_Boleto[[#This Row],[DataVencimento]],"aaaa-mm-dd") &amp; "');"</f>
        <v>insert into t_boleto values(227, 136720, 456.14, '2024-03-10');</v>
      </c>
    </row>
    <row r="2723" spans="1:13">
      <c r="A2723">
        <v>136721</v>
      </c>
      <c r="B2723">
        <v>780</v>
      </c>
      <c r="C2723">
        <v>2</v>
      </c>
      <c r="D2723">
        <v>456.14</v>
      </c>
      <c r="E2723" s="4">
        <v>45089</v>
      </c>
      <c r="F2723" s="4">
        <v>45392</v>
      </c>
      <c r="G2723">
        <v>0</v>
      </c>
      <c r="H2723" t="s">
        <v>7297</v>
      </c>
      <c r="I2723" t="s">
        <v>8000</v>
      </c>
      <c r="J2723" t="s">
        <v>8002</v>
      </c>
      <c r="L2723">
        <f>VLOOKUP(T_Boleto[[#This Row],[Acionista]], t_carne!$B$2:$L$292,11,0)</f>
        <v>227</v>
      </c>
      <c r="M2723" t="str">
        <f>"insert into t_boleto values(" &amp; L2723 &amp; ", " &amp; T_Boleto[[#This Row],[SeqID]] &amp; ", " &amp; SUBSTITUTE(T_Boleto[[#This Row],[Valor]],",",".",1) &amp; ", '" &amp; TEXT(T_Boleto[[#This Row],[DataVencimento]],"aaaa-mm-dd") &amp; "');"</f>
        <v>insert into t_boleto values(227, 136721, 456.14, '2024-04-10');</v>
      </c>
    </row>
    <row r="2724" spans="1:13">
      <c r="A2724">
        <v>136722</v>
      </c>
      <c r="B2724">
        <v>780</v>
      </c>
      <c r="C2724">
        <v>2</v>
      </c>
      <c r="D2724">
        <v>456.14</v>
      </c>
      <c r="E2724" s="4">
        <v>45089</v>
      </c>
      <c r="F2724" s="4">
        <v>45422</v>
      </c>
      <c r="G2724">
        <v>0</v>
      </c>
      <c r="H2724" t="s">
        <v>7297</v>
      </c>
      <c r="I2724" t="s">
        <v>8000</v>
      </c>
      <c r="J2724" t="s">
        <v>8003</v>
      </c>
      <c r="L2724">
        <f>VLOOKUP(T_Boleto[[#This Row],[Acionista]], t_carne!$B$2:$L$292,11,0)</f>
        <v>227</v>
      </c>
      <c r="M2724" t="str">
        <f>"insert into t_boleto values(" &amp; L2724 &amp; ", " &amp; T_Boleto[[#This Row],[SeqID]] &amp; ", " &amp; SUBSTITUTE(T_Boleto[[#This Row],[Valor]],",",".",1) &amp; ", '" &amp; TEXT(T_Boleto[[#This Row],[DataVencimento]],"aaaa-mm-dd") &amp; "');"</f>
        <v>insert into t_boleto values(227, 136722, 456.14, '2024-05-10');</v>
      </c>
    </row>
    <row r="2725" spans="1:13">
      <c r="A2725">
        <v>136723</v>
      </c>
      <c r="B2725">
        <v>780</v>
      </c>
      <c r="C2725">
        <v>2</v>
      </c>
      <c r="D2725">
        <v>456.14</v>
      </c>
      <c r="E2725" s="4">
        <v>45089</v>
      </c>
      <c r="F2725" s="4">
        <v>45453</v>
      </c>
      <c r="G2725">
        <v>0</v>
      </c>
      <c r="H2725" t="s">
        <v>7297</v>
      </c>
      <c r="I2725" t="s">
        <v>8000</v>
      </c>
      <c r="J2725" t="s">
        <v>8004</v>
      </c>
      <c r="L2725">
        <f>VLOOKUP(T_Boleto[[#This Row],[Acionista]], t_carne!$B$2:$L$292,11,0)</f>
        <v>227</v>
      </c>
      <c r="M2725" t="str">
        <f>"insert into t_boleto values(" &amp; L2725 &amp; ", " &amp; T_Boleto[[#This Row],[SeqID]] &amp; ", " &amp; SUBSTITUTE(T_Boleto[[#This Row],[Valor]],",",".",1) &amp; ", '" &amp; TEXT(T_Boleto[[#This Row],[DataVencimento]],"aaaa-mm-dd") &amp; "');"</f>
        <v>insert into t_boleto values(227, 136723, 456.14, '2024-06-10');</v>
      </c>
    </row>
    <row r="2726" spans="1:13">
      <c r="A2726">
        <v>136724</v>
      </c>
      <c r="B2726">
        <v>878</v>
      </c>
      <c r="C2726">
        <v>2</v>
      </c>
      <c r="D2726">
        <v>456.14</v>
      </c>
      <c r="E2726" s="4">
        <v>45089</v>
      </c>
      <c r="F2726" s="4">
        <v>45117</v>
      </c>
      <c r="G2726">
        <v>0</v>
      </c>
      <c r="H2726" t="s">
        <v>7364</v>
      </c>
      <c r="I2726" t="s">
        <v>8000</v>
      </c>
      <c r="J2726" t="s">
        <v>8006</v>
      </c>
      <c r="L2726">
        <f>VLOOKUP(T_Boleto[[#This Row],[Acionista]], t_carne!$B$2:$L$292,11,0)</f>
        <v>228</v>
      </c>
      <c r="M2726" t="str">
        <f>"insert into t_boleto values(" &amp; L2726 &amp; ", " &amp; T_Boleto[[#This Row],[SeqID]] &amp; ", " &amp; SUBSTITUTE(T_Boleto[[#This Row],[Valor]],",",".",1) &amp; ", '" &amp; TEXT(T_Boleto[[#This Row],[DataVencimento]],"aaaa-mm-dd") &amp; "');"</f>
        <v>insert into t_boleto values(228, 136724, 456.14, '2023-07-10');</v>
      </c>
    </row>
    <row r="2727" spans="1:13">
      <c r="A2727">
        <v>136725</v>
      </c>
      <c r="B2727">
        <v>878</v>
      </c>
      <c r="C2727">
        <v>2</v>
      </c>
      <c r="D2727">
        <v>456.14</v>
      </c>
      <c r="E2727" s="4">
        <v>45089</v>
      </c>
      <c r="F2727" s="4">
        <v>45148</v>
      </c>
      <c r="G2727">
        <v>0</v>
      </c>
      <c r="H2727" t="s">
        <v>7364</v>
      </c>
      <c r="I2727" t="s">
        <v>8000</v>
      </c>
      <c r="J2727" t="s">
        <v>8007</v>
      </c>
      <c r="L2727">
        <f>VLOOKUP(T_Boleto[[#This Row],[Acionista]], t_carne!$B$2:$L$292,11,0)</f>
        <v>228</v>
      </c>
      <c r="M2727" t="str">
        <f>"insert into t_boleto values(" &amp; L2727 &amp; ", " &amp; T_Boleto[[#This Row],[SeqID]] &amp; ", " &amp; SUBSTITUTE(T_Boleto[[#This Row],[Valor]],",",".",1) &amp; ", '" &amp; TEXT(T_Boleto[[#This Row],[DataVencimento]],"aaaa-mm-dd") &amp; "');"</f>
        <v>insert into t_boleto values(228, 136725, 456.14, '2023-08-10');</v>
      </c>
    </row>
    <row r="2728" spans="1:13">
      <c r="A2728">
        <v>136726</v>
      </c>
      <c r="B2728">
        <v>878</v>
      </c>
      <c r="C2728">
        <v>2</v>
      </c>
      <c r="D2728">
        <v>456.14</v>
      </c>
      <c r="E2728" s="4">
        <v>45089</v>
      </c>
      <c r="F2728" s="4">
        <v>45179</v>
      </c>
      <c r="G2728">
        <v>0</v>
      </c>
      <c r="H2728" t="s">
        <v>7364</v>
      </c>
      <c r="I2728" t="s">
        <v>8000</v>
      </c>
      <c r="J2728" t="s">
        <v>8008</v>
      </c>
      <c r="L2728">
        <f>VLOOKUP(T_Boleto[[#This Row],[Acionista]], t_carne!$B$2:$L$292,11,0)</f>
        <v>228</v>
      </c>
      <c r="M2728" t="str">
        <f>"insert into t_boleto values(" &amp; L2728 &amp; ", " &amp; T_Boleto[[#This Row],[SeqID]] &amp; ", " &amp; SUBSTITUTE(T_Boleto[[#This Row],[Valor]],",",".",1) &amp; ", '" &amp; TEXT(T_Boleto[[#This Row],[DataVencimento]],"aaaa-mm-dd") &amp; "');"</f>
        <v>insert into t_boleto values(228, 136726, 456.14, '2023-09-10');</v>
      </c>
    </row>
    <row r="2729" spans="1:13">
      <c r="A2729">
        <v>136727</v>
      </c>
      <c r="B2729">
        <v>878</v>
      </c>
      <c r="C2729">
        <v>2</v>
      </c>
      <c r="D2729">
        <v>456.14</v>
      </c>
      <c r="E2729" s="4">
        <v>45089</v>
      </c>
      <c r="F2729" s="4">
        <v>45209</v>
      </c>
      <c r="G2729">
        <v>0</v>
      </c>
      <c r="H2729" t="s">
        <v>7364</v>
      </c>
      <c r="I2729" t="s">
        <v>8000</v>
      </c>
      <c r="J2729" t="s">
        <v>8009</v>
      </c>
      <c r="L2729">
        <f>VLOOKUP(T_Boleto[[#This Row],[Acionista]], t_carne!$B$2:$L$292,11,0)</f>
        <v>228</v>
      </c>
      <c r="M2729" t="str">
        <f>"insert into t_boleto values(" &amp; L2729 &amp; ", " &amp; T_Boleto[[#This Row],[SeqID]] &amp; ", " &amp; SUBSTITUTE(T_Boleto[[#This Row],[Valor]],",",".",1) &amp; ", '" &amp; TEXT(T_Boleto[[#This Row],[DataVencimento]],"aaaa-mm-dd") &amp; "');"</f>
        <v>insert into t_boleto values(228, 136727, 456.14, '2023-10-10');</v>
      </c>
    </row>
    <row r="2730" spans="1:13">
      <c r="A2730">
        <v>136728</v>
      </c>
      <c r="B2730">
        <v>878</v>
      </c>
      <c r="C2730">
        <v>2</v>
      </c>
      <c r="D2730">
        <v>456.14</v>
      </c>
      <c r="E2730" s="4">
        <v>45089</v>
      </c>
      <c r="F2730" s="4">
        <v>45240</v>
      </c>
      <c r="G2730">
        <v>0</v>
      </c>
      <c r="H2730" t="s">
        <v>7364</v>
      </c>
      <c r="I2730" t="s">
        <v>8000</v>
      </c>
      <c r="J2730" t="s">
        <v>8010</v>
      </c>
      <c r="L2730">
        <f>VLOOKUP(T_Boleto[[#This Row],[Acionista]], t_carne!$B$2:$L$292,11,0)</f>
        <v>228</v>
      </c>
      <c r="M2730" t="str">
        <f>"insert into t_boleto values(" &amp; L2730 &amp; ", " &amp; T_Boleto[[#This Row],[SeqID]] &amp; ", " &amp; SUBSTITUTE(T_Boleto[[#This Row],[Valor]],",",".",1) &amp; ", '" &amp; TEXT(T_Boleto[[#This Row],[DataVencimento]],"aaaa-mm-dd") &amp; "');"</f>
        <v>insert into t_boleto values(228, 136728, 456.14, '2023-11-10');</v>
      </c>
    </row>
    <row r="2731" spans="1:13">
      <c r="A2731">
        <v>136729</v>
      </c>
      <c r="B2731">
        <v>878</v>
      </c>
      <c r="C2731">
        <v>2</v>
      </c>
      <c r="D2731">
        <v>456.14</v>
      </c>
      <c r="E2731" s="4">
        <v>45089</v>
      </c>
      <c r="F2731" s="4">
        <v>45270</v>
      </c>
      <c r="G2731">
        <v>0</v>
      </c>
      <c r="H2731" t="s">
        <v>7364</v>
      </c>
      <c r="I2731" t="s">
        <v>8000</v>
      </c>
      <c r="J2731" t="s">
        <v>8011</v>
      </c>
      <c r="L2731">
        <f>VLOOKUP(T_Boleto[[#This Row],[Acionista]], t_carne!$B$2:$L$292,11,0)</f>
        <v>228</v>
      </c>
      <c r="M2731" t="str">
        <f>"insert into t_boleto values(" &amp; L2731 &amp; ", " &amp; T_Boleto[[#This Row],[SeqID]] &amp; ", " &amp; SUBSTITUTE(T_Boleto[[#This Row],[Valor]],",",".",1) &amp; ", '" &amp; TEXT(T_Boleto[[#This Row],[DataVencimento]],"aaaa-mm-dd") &amp; "');"</f>
        <v>insert into t_boleto values(228, 136729, 456.14, '2023-12-10');</v>
      </c>
    </row>
    <row r="2732" spans="1:13">
      <c r="A2732">
        <v>136730</v>
      </c>
      <c r="B2732">
        <v>878</v>
      </c>
      <c r="C2732">
        <v>2</v>
      </c>
      <c r="D2732">
        <v>456.14</v>
      </c>
      <c r="E2732" s="4">
        <v>45089</v>
      </c>
      <c r="F2732" s="4">
        <v>45301</v>
      </c>
      <c r="G2732">
        <v>0</v>
      </c>
      <c r="H2732" t="s">
        <v>7364</v>
      </c>
      <c r="I2732" t="s">
        <v>8000</v>
      </c>
      <c r="J2732" t="s">
        <v>8012</v>
      </c>
      <c r="L2732">
        <f>VLOOKUP(T_Boleto[[#This Row],[Acionista]], t_carne!$B$2:$L$292,11,0)</f>
        <v>228</v>
      </c>
      <c r="M2732" t="str">
        <f>"insert into t_boleto values(" &amp; L2732 &amp; ", " &amp; T_Boleto[[#This Row],[SeqID]] &amp; ", " &amp; SUBSTITUTE(T_Boleto[[#This Row],[Valor]],",",".",1) &amp; ", '" &amp; TEXT(T_Boleto[[#This Row],[DataVencimento]],"aaaa-mm-dd") &amp; "');"</f>
        <v>insert into t_boleto values(228, 136730, 456.14, '2024-01-10');</v>
      </c>
    </row>
    <row r="2733" spans="1:13">
      <c r="A2733">
        <v>136731</v>
      </c>
      <c r="B2733">
        <v>878</v>
      </c>
      <c r="C2733">
        <v>2</v>
      </c>
      <c r="D2733">
        <v>456.14</v>
      </c>
      <c r="E2733" s="4">
        <v>45089</v>
      </c>
      <c r="F2733" s="4">
        <v>45332</v>
      </c>
      <c r="G2733">
        <v>0</v>
      </c>
      <c r="H2733" t="s">
        <v>7364</v>
      </c>
      <c r="I2733" t="s">
        <v>8000</v>
      </c>
      <c r="J2733" t="s">
        <v>8013</v>
      </c>
      <c r="L2733">
        <f>VLOOKUP(T_Boleto[[#This Row],[Acionista]], t_carne!$B$2:$L$292,11,0)</f>
        <v>228</v>
      </c>
      <c r="M2733" t="str">
        <f>"insert into t_boleto values(" &amp; L2733 &amp; ", " &amp; T_Boleto[[#This Row],[SeqID]] &amp; ", " &amp; SUBSTITUTE(T_Boleto[[#This Row],[Valor]],",",".",1) &amp; ", '" &amp; TEXT(T_Boleto[[#This Row],[DataVencimento]],"aaaa-mm-dd") &amp; "');"</f>
        <v>insert into t_boleto values(228, 136731, 456.14, '2024-02-10');</v>
      </c>
    </row>
    <row r="2734" spans="1:13">
      <c r="A2734">
        <v>136732</v>
      </c>
      <c r="B2734">
        <v>878</v>
      </c>
      <c r="C2734">
        <v>2</v>
      </c>
      <c r="D2734">
        <v>456.14</v>
      </c>
      <c r="E2734" s="4">
        <v>45089</v>
      </c>
      <c r="F2734" s="4">
        <v>45361</v>
      </c>
      <c r="G2734">
        <v>0</v>
      </c>
      <c r="H2734" t="s">
        <v>7364</v>
      </c>
      <c r="I2734" t="s">
        <v>8000</v>
      </c>
      <c r="J2734" t="s">
        <v>8001</v>
      </c>
      <c r="L2734">
        <f>VLOOKUP(T_Boleto[[#This Row],[Acionista]], t_carne!$B$2:$L$292,11,0)</f>
        <v>228</v>
      </c>
      <c r="M2734" t="str">
        <f>"insert into t_boleto values(" &amp; L2734 &amp; ", " &amp; T_Boleto[[#This Row],[SeqID]] &amp; ", " &amp; SUBSTITUTE(T_Boleto[[#This Row],[Valor]],",",".",1) &amp; ", '" &amp; TEXT(T_Boleto[[#This Row],[DataVencimento]],"aaaa-mm-dd") &amp; "');"</f>
        <v>insert into t_boleto values(228, 136732, 456.14, '2024-03-10');</v>
      </c>
    </row>
    <row r="2735" spans="1:13">
      <c r="A2735">
        <v>136733</v>
      </c>
      <c r="B2735">
        <v>878</v>
      </c>
      <c r="C2735">
        <v>2</v>
      </c>
      <c r="D2735">
        <v>456.14</v>
      </c>
      <c r="E2735" s="4">
        <v>45089</v>
      </c>
      <c r="F2735" s="4">
        <v>45392</v>
      </c>
      <c r="G2735">
        <v>0</v>
      </c>
      <c r="H2735" t="s">
        <v>7364</v>
      </c>
      <c r="I2735" t="s">
        <v>8000</v>
      </c>
      <c r="J2735" t="s">
        <v>8002</v>
      </c>
      <c r="L2735">
        <f>VLOOKUP(T_Boleto[[#This Row],[Acionista]], t_carne!$B$2:$L$292,11,0)</f>
        <v>228</v>
      </c>
      <c r="M2735" t="str">
        <f>"insert into t_boleto values(" &amp; L2735 &amp; ", " &amp; T_Boleto[[#This Row],[SeqID]] &amp; ", " &amp; SUBSTITUTE(T_Boleto[[#This Row],[Valor]],",",".",1) &amp; ", '" &amp; TEXT(T_Boleto[[#This Row],[DataVencimento]],"aaaa-mm-dd") &amp; "');"</f>
        <v>insert into t_boleto values(228, 136733, 456.14, '2024-04-10');</v>
      </c>
    </row>
    <row r="2736" spans="1:13">
      <c r="A2736">
        <v>136734</v>
      </c>
      <c r="B2736">
        <v>878</v>
      </c>
      <c r="C2736">
        <v>2</v>
      </c>
      <c r="D2736">
        <v>456.14</v>
      </c>
      <c r="E2736" s="4">
        <v>45089</v>
      </c>
      <c r="F2736" s="4">
        <v>45422</v>
      </c>
      <c r="G2736">
        <v>0</v>
      </c>
      <c r="H2736" t="s">
        <v>7364</v>
      </c>
      <c r="I2736" t="s">
        <v>8000</v>
      </c>
      <c r="J2736" t="s">
        <v>8003</v>
      </c>
      <c r="L2736">
        <f>VLOOKUP(T_Boleto[[#This Row],[Acionista]], t_carne!$B$2:$L$292,11,0)</f>
        <v>228</v>
      </c>
      <c r="M2736" t="str">
        <f>"insert into t_boleto values(" &amp; L2736 &amp; ", " &amp; T_Boleto[[#This Row],[SeqID]] &amp; ", " &amp; SUBSTITUTE(T_Boleto[[#This Row],[Valor]],",",".",1) &amp; ", '" &amp; TEXT(T_Boleto[[#This Row],[DataVencimento]],"aaaa-mm-dd") &amp; "');"</f>
        <v>insert into t_boleto values(228, 136734, 456.14, '2024-05-10');</v>
      </c>
    </row>
    <row r="2737" spans="1:13">
      <c r="A2737">
        <v>136735</v>
      </c>
      <c r="B2737">
        <v>878</v>
      </c>
      <c r="C2737">
        <v>2</v>
      </c>
      <c r="D2737">
        <v>456.14</v>
      </c>
      <c r="E2737" s="4">
        <v>45089</v>
      </c>
      <c r="F2737" s="4">
        <v>45453</v>
      </c>
      <c r="G2737">
        <v>0</v>
      </c>
      <c r="H2737" t="s">
        <v>7364</v>
      </c>
      <c r="I2737" t="s">
        <v>8000</v>
      </c>
      <c r="J2737" t="s">
        <v>8004</v>
      </c>
      <c r="L2737">
        <f>VLOOKUP(T_Boleto[[#This Row],[Acionista]], t_carne!$B$2:$L$292,11,0)</f>
        <v>228</v>
      </c>
      <c r="M2737" t="str">
        <f>"insert into t_boleto values(" &amp; L2737 &amp; ", " &amp; T_Boleto[[#This Row],[SeqID]] &amp; ", " &amp; SUBSTITUTE(T_Boleto[[#This Row],[Valor]],",",".",1) &amp; ", '" &amp; TEXT(T_Boleto[[#This Row],[DataVencimento]],"aaaa-mm-dd") &amp; "');"</f>
        <v>insert into t_boleto values(228, 136735, 456.14, '2024-06-10');</v>
      </c>
    </row>
    <row r="2738" spans="1:13">
      <c r="A2738">
        <v>136736</v>
      </c>
      <c r="B2738">
        <v>1027</v>
      </c>
      <c r="C2738">
        <v>2</v>
      </c>
      <c r="D2738">
        <v>456.14</v>
      </c>
      <c r="E2738" s="4">
        <v>45089</v>
      </c>
      <c r="F2738" s="4">
        <v>45117</v>
      </c>
      <c r="G2738">
        <v>0</v>
      </c>
      <c r="H2738" t="s">
        <v>7491</v>
      </c>
      <c r="I2738" t="s">
        <v>8000</v>
      </c>
      <c r="J2738" t="s">
        <v>8006</v>
      </c>
      <c r="L2738">
        <f>VLOOKUP(T_Boleto[[#This Row],[Acionista]], t_carne!$B$2:$L$292,11,0)</f>
        <v>229</v>
      </c>
      <c r="M2738" t="str">
        <f>"insert into t_boleto values(" &amp; L2738 &amp; ", " &amp; T_Boleto[[#This Row],[SeqID]] &amp; ", " &amp; SUBSTITUTE(T_Boleto[[#This Row],[Valor]],",",".",1) &amp; ", '" &amp; TEXT(T_Boleto[[#This Row],[DataVencimento]],"aaaa-mm-dd") &amp; "');"</f>
        <v>insert into t_boleto values(229, 136736, 456.14, '2023-07-10');</v>
      </c>
    </row>
    <row r="2739" spans="1:13">
      <c r="A2739">
        <v>136737</v>
      </c>
      <c r="B2739">
        <v>1027</v>
      </c>
      <c r="C2739">
        <v>2</v>
      </c>
      <c r="D2739">
        <v>456.14</v>
      </c>
      <c r="E2739" s="4">
        <v>45089</v>
      </c>
      <c r="F2739" s="4">
        <v>45148</v>
      </c>
      <c r="G2739">
        <v>0</v>
      </c>
      <c r="H2739" t="s">
        <v>7491</v>
      </c>
      <c r="I2739" t="s">
        <v>8000</v>
      </c>
      <c r="J2739" t="s">
        <v>8007</v>
      </c>
      <c r="L2739">
        <f>VLOOKUP(T_Boleto[[#This Row],[Acionista]], t_carne!$B$2:$L$292,11,0)</f>
        <v>229</v>
      </c>
      <c r="M2739" t="str">
        <f>"insert into t_boleto values(" &amp; L2739 &amp; ", " &amp; T_Boleto[[#This Row],[SeqID]] &amp; ", " &amp; SUBSTITUTE(T_Boleto[[#This Row],[Valor]],",",".",1) &amp; ", '" &amp; TEXT(T_Boleto[[#This Row],[DataVencimento]],"aaaa-mm-dd") &amp; "');"</f>
        <v>insert into t_boleto values(229, 136737, 456.14, '2023-08-10');</v>
      </c>
    </row>
    <row r="2740" spans="1:13">
      <c r="A2740">
        <v>136738</v>
      </c>
      <c r="B2740">
        <v>1027</v>
      </c>
      <c r="C2740">
        <v>2</v>
      </c>
      <c r="D2740">
        <v>456.14</v>
      </c>
      <c r="E2740" s="4">
        <v>45089</v>
      </c>
      <c r="F2740" s="4">
        <v>45179</v>
      </c>
      <c r="G2740">
        <v>0</v>
      </c>
      <c r="H2740" t="s">
        <v>7491</v>
      </c>
      <c r="I2740" t="s">
        <v>8000</v>
      </c>
      <c r="J2740" t="s">
        <v>8008</v>
      </c>
      <c r="L2740">
        <f>VLOOKUP(T_Boleto[[#This Row],[Acionista]], t_carne!$B$2:$L$292,11,0)</f>
        <v>229</v>
      </c>
      <c r="M2740" t="str">
        <f>"insert into t_boleto values(" &amp; L2740 &amp; ", " &amp; T_Boleto[[#This Row],[SeqID]] &amp; ", " &amp; SUBSTITUTE(T_Boleto[[#This Row],[Valor]],",",".",1) &amp; ", '" &amp; TEXT(T_Boleto[[#This Row],[DataVencimento]],"aaaa-mm-dd") &amp; "');"</f>
        <v>insert into t_boleto values(229, 136738, 456.14, '2023-09-10');</v>
      </c>
    </row>
    <row r="2741" spans="1:13">
      <c r="A2741">
        <v>136739</v>
      </c>
      <c r="B2741">
        <v>1027</v>
      </c>
      <c r="C2741">
        <v>2</v>
      </c>
      <c r="D2741">
        <v>456.14</v>
      </c>
      <c r="E2741" s="4">
        <v>45089</v>
      </c>
      <c r="F2741" s="4">
        <v>45209</v>
      </c>
      <c r="G2741">
        <v>0</v>
      </c>
      <c r="H2741" t="s">
        <v>7491</v>
      </c>
      <c r="I2741" t="s">
        <v>8000</v>
      </c>
      <c r="J2741" t="s">
        <v>8009</v>
      </c>
      <c r="L2741">
        <f>VLOOKUP(T_Boleto[[#This Row],[Acionista]], t_carne!$B$2:$L$292,11,0)</f>
        <v>229</v>
      </c>
      <c r="M2741" t="str">
        <f>"insert into t_boleto values(" &amp; L2741 &amp; ", " &amp; T_Boleto[[#This Row],[SeqID]] &amp; ", " &amp; SUBSTITUTE(T_Boleto[[#This Row],[Valor]],",",".",1) &amp; ", '" &amp; TEXT(T_Boleto[[#This Row],[DataVencimento]],"aaaa-mm-dd") &amp; "');"</f>
        <v>insert into t_boleto values(229, 136739, 456.14, '2023-10-10');</v>
      </c>
    </row>
    <row r="2742" spans="1:13">
      <c r="A2742">
        <v>136740</v>
      </c>
      <c r="B2742">
        <v>1027</v>
      </c>
      <c r="C2742">
        <v>2</v>
      </c>
      <c r="D2742">
        <v>456.14</v>
      </c>
      <c r="E2742" s="4">
        <v>45089</v>
      </c>
      <c r="F2742" s="4">
        <v>45240</v>
      </c>
      <c r="G2742">
        <v>0</v>
      </c>
      <c r="H2742" t="s">
        <v>7491</v>
      </c>
      <c r="I2742" t="s">
        <v>8000</v>
      </c>
      <c r="J2742" t="s">
        <v>8010</v>
      </c>
      <c r="L2742">
        <f>VLOOKUP(T_Boleto[[#This Row],[Acionista]], t_carne!$B$2:$L$292,11,0)</f>
        <v>229</v>
      </c>
      <c r="M2742" t="str">
        <f>"insert into t_boleto values(" &amp; L2742 &amp; ", " &amp; T_Boleto[[#This Row],[SeqID]] &amp; ", " &amp; SUBSTITUTE(T_Boleto[[#This Row],[Valor]],",",".",1) &amp; ", '" &amp; TEXT(T_Boleto[[#This Row],[DataVencimento]],"aaaa-mm-dd") &amp; "');"</f>
        <v>insert into t_boleto values(229, 136740, 456.14, '2023-11-10');</v>
      </c>
    </row>
    <row r="2743" spans="1:13">
      <c r="A2743">
        <v>136741</v>
      </c>
      <c r="B2743">
        <v>1027</v>
      </c>
      <c r="C2743">
        <v>2</v>
      </c>
      <c r="D2743">
        <v>456.14</v>
      </c>
      <c r="E2743" s="4">
        <v>45089</v>
      </c>
      <c r="F2743" s="4">
        <v>45270</v>
      </c>
      <c r="G2743">
        <v>0</v>
      </c>
      <c r="H2743" t="s">
        <v>7491</v>
      </c>
      <c r="I2743" t="s">
        <v>8000</v>
      </c>
      <c r="J2743" t="s">
        <v>8011</v>
      </c>
      <c r="L2743">
        <f>VLOOKUP(T_Boleto[[#This Row],[Acionista]], t_carne!$B$2:$L$292,11,0)</f>
        <v>229</v>
      </c>
      <c r="M2743" t="str">
        <f>"insert into t_boleto values(" &amp; L2743 &amp; ", " &amp; T_Boleto[[#This Row],[SeqID]] &amp; ", " &amp; SUBSTITUTE(T_Boleto[[#This Row],[Valor]],",",".",1) &amp; ", '" &amp; TEXT(T_Boleto[[#This Row],[DataVencimento]],"aaaa-mm-dd") &amp; "');"</f>
        <v>insert into t_boleto values(229, 136741, 456.14, '2023-12-10');</v>
      </c>
    </row>
    <row r="2744" spans="1:13">
      <c r="A2744">
        <v>136742</v>
      </c>
      <c r="B2744">
        <v>1027</v>
      </c>
      <c r="C2744">
        <v>2</v>
      </c>
      <c r="D2744">
        <v>456.14</v>
      </c>
      <c r="E2744" s="4">
        <v>45089</v>
      </c>
      <c r="F2744" s="4">
        <v>45301</v>
      </c>
      <c r="G2744">
        <v>0</v>
      </c>
      <c r="H2744" t="s">
        <v>7491</v>
      </c>
      <c r="I2744" t="s">
        <v>8000</v>
      </c>
      <c r="J2744" t="s">
        <v>8012</v>
      </c>
      <c r="L2744">
        <f>VLOOKUP(T_Boleto[[#This Row],[Acionista]], t_carne!$B$2:$L$292,11,0)</f>
        <v>229</v>
      </c>
      <c r="M2744" t="str">
        <f>"insert into t_boleto values(" &amp; L2744 &amp; ", " &amp; T_Boleto[[#This Row],[SeqID]] &amp; ", " &amp; SUBSTITUTE(T_Boleto[[#This Row],[Valor]],",",".",1) &amp; ", '" &amp; TEXT(T_Boleto[[#This Row],[DataVencimento]],"aaaa-mm-dd") &amp; "');"</f>
        <v>insert into t_boleto values(229, 136742, 456.14, '2024-01-10');</v>
      </c>
    </row>
    <row r="2745" spans="1:13">
      <c r="A2745">
        <v>136743</v>
      </c>
      <c r="B2745">
        <v>1027</v>
      </c>
      <c r="C2745">
        <v>2</v>
      </c>
      <c r="D2745">
        <v>456.14</v>
      </c>
      <c r="E2745" s="4">
        <v>45089</v>
      </c>
      <c r="F2745" s="4">
        <v>45332</v>
      </c>
      <c r="G2745">
        <v>0</v>
      </c>
      <c r="H2745" t="s">
        <v>7491</v>
      </c>
      <c r="I2745" t="s">
        <v>8000</v>
      </c>
      <c r="J2745" t="s">
        <v>8013</v>
      </c>
      <c r="L2745">
        <f>VLOOKUP(T_Boleto[[#This Row],[Acionista]], t_carne!$B$2:$L$292,11,0)</f>
        <v>229</v>
      </c>
      <c r="M2745" t="str">
        <f>"insert into t_boleto values(" &amp; L2745 &amp; ", " &amp; T_Boleto[[#This Row],[SeqID]] &amp; ", " &amp; SUBSTITUTE(T_Boleto[[#This Row],[Valor]],",",".",1) &amp; ", '" &amp; TEXT(T_Boleto[[#This Row],[DataVencimento]],"aaaa-mm-dd") &amp; "');"</f>
        <v>insert into t_boleto values(229, 136743, 456.14, '2024-02-10');</v>
      </c>
    </row>
    <row r="2746" spans="1:13">
      <c r="A2746">
        <v>136744</v>
      </c>
      <c r="B2746">
        <v>1027</v>
      </c>
      <c r="C2746">
        <v>2</v>
      </c>
      <c r="D2746">
        <v>456.14</v>
      </c>
      <c r="E2746" s="4">
        <v>45089</v>
      </c>
      <c r="F2746" s="4">
        <v>45361</v>
      </c>
      <c r="G2746">
        <v>0</v>
      </c>
      <c r="H2746" t="s">
        <v>7491</v>
      </c>
      <c r="I2746" t="s">
        <v>8000</v>
      </c>
      <c r="J2746" t="s">
        <v>8001</v>
      </c>
      <c r="L2746">
        <f>VLOOKUP(T_Boleto[[#This Row],[Acionista]], t_carne!$B$2:$L$292,11,0)</f>
        <v>229</v>
      </c>
      <c r="M2746" t="str">
        <f>"insert into t_boleto values(" &amp; L2746 &amp; ", " &amp; T_Boleto[[#This Row],[SeqID]] &amp; ", " &amp; SUBSTITUTE(T_Boleto[[#This Row],[Valor]],",",".",1) &amp; ", '" &amp; TEXT(T_Boleto[[#This Row],[DataVencimento]],"aaaa-mm-dd") &amp; "');"</f>
        <v>insert into t_boleto values(229, 136744, 456.14, '2024-03-10');</v>
      </c>
    </row>
    <row r="2747" spans="1:13">
      <c r="A2747">
        <v>136745</v>
      </c>
      <c r="B2747">
        <v>1027</v>
      </c>
      <c r="C2747">
        <v>2</v>
      </c>
      <c r="D2747">
        <v>456.14</v>
      </c>
      <c r="E2747" s="4">
        <v>45089</v>
      </c>
      <c r="F2747" s="4">
        <v>45392</v>
      </c>
      <c r="G2747">
        <v>0</v>
      </c>
      <c r="H2747" t="s">
        <v>7491</v>
      </c>
      <c r="I2747" t="s">
        <v>8000</v>
      </c>
      <c r="J2747" t="s">
        <v>8002</v>
      </c>
      <c r="L2747">
        <f>VLOOKUP(T_Boleto[[#This Row],[Acionista]], t_carne!$B$2:$L$292,11,0)</f>
        <v>229</v>
      </c>
      <c r="M2747" t="str">
        <f>"insert into t_boleto values(" &amp; L2747 &amp; ", " &amp; T_Boleto[[#This Row],[SeqID]] &amp; ", " &amp; SUBSTITUTE(T_Boleto[[#This Row],[Valor]],",",".",1) &amp; ", '" &amp; TEXT(T_Boleto[[#This Row],[DataVencimento]],"aaaa-mm-dd") &amp; "');"</f>
        <v>insert into t_boleto values(229, 136745, 456.14, '2024-04-10');</v>
      </c>
    </row>
    <row r="2748" spans="1:13">
      <c r="A2748">
        <v>136746</v>
      </c>
      <c r="B2748">
        <v>1027</v>
      </c>
      <c r="C2748">
        <v>2</v>
      </c>
      <c r="D2748">
        <v>456.14</v>
      </c>
      <c r="E2748" s="4">
        <v>45089</v>
      </c>
      <c r="F2748" s="4">
        <v>45422</v>
      </c>
      <c r="G2748">
        <v>0</v>
      </c>
      <c r="H2748" t="s">
        <v>7491</v>
      </c>
      <c r="I2748" t="s">
        <v>8000</v>
      </c>
      <c r="J2748" t="s">
        <v>8003</v>
      </c>
      <c r="L2748">
        <f>VLOOKUP(T_Boleto[[#This Row],[Acionista]], t_carne!$B$2:$L$292,11,0)</f>
        <v>229</v>
      </c>
      <c r="M2748" t="str">
        <f>"insert into t_boleto values(" &amp; L2748 &amp; ", " &amp; T_Boleto[[#This Row],[SeqID]] &amp; ", " &amp; SUBSTITUTE(T_Boleto[[#This Row],[Valor]],",",".",1) &amp; ", '" &amp; TEXT(T_Boleto[[#This Row],[DataVencimento]],"aaaa-mm-dd") &amp; "');"</f>
        <v>insert into t_boleto values(229, 136746, 456.14, '2024-05-10');</v>
      </c>
    </row>
    <row r="2749" spans="1:13">
      <c r="A2749">
        <v>136747</v>
      </c>
      <c r="B2749">
        <v>1027</v>
      </c>
      <c r="C2749">
        <v>2</v>
      </c>
      <c r="D2749">
        <v>456.14</v>
      </c>
      <c r="E2749" s="4">
        <v>45089</v>
      </c>
      <c r="F2749" s="4">
        <v>45453</v>
      </c>
      <c r="G2749">
        <v>0</v>
      </c>
      <c r="H2749" t="s">
        <v>7491</v>
      </c>
      <c r="I2749" t="s">
        <v>8000</v>
      </c>
      <c r="J2749" t="s">
        <v>8004</v>
      </c>
      <c r="L2749">
        <f>VLOOKUP(T_Boleto[[#This Row],[Acionista]], t_carne!$B$2:$L$292,11,0)</f>
        <v>229</v>
      </c>
      <c r="M2749" t="str">
        <f>"insert into t_boleto values(" &amp; L2749 &amp; ", " &amp; T_Boleto[[#This Row],[SeqID]] &amp; ", " &amp; SUBSTITUTE(T_Boleto[[#This Row],[Valor]],",",".",1) &amp; ", '" &amp; TEXT(T_Boleto[[#This Row],[DataVencimento]],"aaaa-mm-dd") &amp; "');"</f>
        <v>insert into t_boleto values(229, 136747, 456.14, '2024-06-10');</v>
      </c>
    </row>
    <row r="2750" spans="1:13">
      <c r="A2750">
        <v>136748</v>
      </c>
      <c r="B2750">
        <v>1061</v>
      </c>
      <c r="C2750">
        <v>2</v>
      </c>
      <c r="D2750">
        <v>839.28</v>
      </c>
      <c r="E2750" s="4">
        <v>45089</v>
      </c>
      <c r="F2750" s="4">
        <v>45117</v>
      </c>
      <c r="G2750">
        <v>0</v>
      </c>
      <c r="H2750" t="s">
        <v>7521</v>
      </c>
      <c r="I2750" t="s">
        <v>8005</v>
      </c>
      <c r="J2750" t="s">
        <v>8006</v>
      </c>
      <c r="L2750">
        <f>VLOOKUP(T_Boleto[[#This Row],[Acionista]], t_carne!$B$2:$L$292,11,0)</f>
        <v>230</v>
      </c>
      <c r="M2750" t="str">
        <f>"insert into t_boleto values(" &amp; L2750 &amp; ", " &amp; T_Boleto[[#This Row],[SeqID]] &amp; ", " &amp; SUBSTITUTE(T_Boleto[[#This Row],[Valor]],",",".",1) &amp; ", '" &amp; TEXT(T_Boleto[[#This Row],[DataVencimento]],"aaaa-mm-dd") &amp; "');"</f>
        <v>insert into t_boleto values(230, 136748, 839.28, '2023-07-10');</v>
      </c>
    </row>
    <row r="2751" spans="1:13">
      <c r="A2751">
        <v>136749</v>
      </c>
      <c r="B2751">
        <v>1061</v>
      </c>
      <c r="C2751">
        <v>2</v>
      </c>
      <c r="D2751">
        <v>839.28</v>
      </c>
      <c r="E2751" s="4">
        <v>45089</v>
      </c>
      <c r="F2751" s="4">
        <v>45148</v>
      </c>
      <c r="G2751">
        <v>0</v>
      </c>
      <c r="H2751" t="s">
        <v>7521</v>
      </c>
      <c r="I2751" t="s">
        <v>8005</v>
      </c>
      <c r="J2751" t="s">
        <v>8007</v>
      </c>
      <c r="L2751">
        <f>VLOOKUP(T_Boleto[[#This Row],[Acionista]], t_carne!$B$2:$L$292,11,0)</f>
        <v>230</v>
      </c>
      <c r="M2751" t="str">
        <f>"insert into t_boleto values(" &amp; L2751 &amp; ", " &amp; T_Boleto[[#This Row],[SeqID]] &amp; ", " &amp; SUBSTITUTE(T_Boleto[[#This Row],[Valor]],",",".",1) &amp; ", '" &amp; TEXT(T_Boleto[[#This Row],[DataVencimento]],"aaaa-mm-dd") &amp; "');"</f>
        <v>insert into t_boleto values(230, 136749, 839.28, '2023-08-10');</v>
      </c>
    </row>
    <row r="2752" spans="1:13">
      <c r="A2752">
        <v>136750</v>
      </c>
      <c r="B2752">
        <v>1061</v>
      </c>
      <c r="C2752">
        <v>2</v>
      </c>
      <c r="D2752">
        <v>839.28</v>
      </c>
      <c r="E2752" s="4">
        <v>45089</v>
      </c>
      <c r="F2752" s="4">
        <v>45179</v>
      </c>
      <c r="G2752">
        <v>0</v>
      </c>
      <c r="H2752" t="s">
        <v>7521</v>
      </c>
      <c r="I2752" t="s">
        <v>8005</v>
      </c>
      <c r="J2752" t="s">
        <v>8008</v>
      </c>
      <c r="L2752">
        <f>VLOOKUP(T_Boleto[[#This Row],[Acionista]], t_carne!$B$2:$L$292,11,0)</f>
        <v>230</v>
      </c>
      <c r="M2752" t="str">
        <f>"insert into t_boleto values(" &amp; L2752 &amp; ", " &amp; T_Boleto[[#This Row],[SeqID]] &amp; ", " &amp; SUBSTITUTE(T_Boleto[[#This Row],[Valor]],",",".",1) &amp; ", '" &amp; TEXT(T_Boleto[[#This Row],[DataVencimento]],"aaaa-mm-dd") &amp; "');"</f>
        <v>insert into t_boleto values(230, 136750, 839.28, '2023-09-10');</v>
      </c>
    </row>
    <row r="2753" spans="1:13">
      <c r="A2753">
        <v>136751</v>
      </c>
      <c r="B2753">
        <v>1061</v>
      </c>
      <c r="C2753">
        <v>2</v>
      </c>
      <c r="D2753">
        <v>839.28</v>
      </c>
      <c r="E2753" s="4">
        <v>45089</v>
      </c>
      <c r="F2753" s="4">
        <v>45209</v>
      </c>
      <c r="G2753">
        <v>0</v>
      </c>
      <c r="H2753" t="s">
        <v>7521</v>
      </c>
      <c r="I2753" t="s">
        <v>8005</v>
      </c>
      <c r="J2753" t="s">
        <v>8009</v>
      </c>
      <c r="L2753">
        <f>VLOOKUP(T_Boleto[[#This Row],[Acionista]], t_carne!$B$2:$L$292,11,0)</f>
        <v>230</v>
      </c>
      <c r="M2753" t="str">
        <f>"insert into t_boleto values(" &amp; L2753 &amp; ", " &amp; T_Boleto[[#This Row],[SeqID]] &amp; ", " &amp; SUBSTITUTE(T_Boleto[[#This Row],[Valor]],",",".",1) &amp; ", '" &amp; TEXT(T_Boleto[[#This Row],[DataVencimento]],"aaaa-mm-dd") &amp; "');"</f>
        <v>insert into t_boleto values(230, 136751, 839.28, '2023-10-10');</v>
      </c>
    </row>
    <row r="2754" spans="1:13">
      <c r="A2754">
        <v>136752</v>
      </c>
      <c r="B2754">
        <v>1061</v>
      </c>
      <c r="C2754">
        <v>2</v>
      </c>
      <c r="D2754">
        <v>839.28</v>
      </c>
      <c r="E2754" s="4">
        <v>45089</v>
      </c>
      <c r="F2754" s="4">
        <v>45240</v>
      </c>
      <c r="G2754">
        <v>0</v>
      </c>
      <c r="H2754" t="s">
        <v>7521</v>
      </c>
      <c r="I2754" t="s">
        <v>8005</v>
      </c>
      <c r="J2754" t="s">
        <v>8010</v>
      </c>
      <c r="L2754">
        <f>VLOOKUP(T_Boleto[[#This Row],[Acionista]], t_carne!$B$2:$L$292,11,0)</f>
        <v>230</v>
      </c>
      <c r="M2754" t="str">
        <f>"insert into t_boleto values(" &amp; L2754 &amp; ", " &amp; T_Boleto[[#This Row],[SeqID]] &amp; ", " &amp; SUBSTITUTE(T_Boleto[[#This Row],[Valor]],",",".",1) &amp; ", '" &amp; TEXT(T_Boleto[[#This Row],[DataVencimento]],"aaaa-mm-dd") &amp; "');"</f>
        <v>insert into t_boleto values(230, 136752, 839.28, '2023-11-10');</v>
      </c>
    </row>
    <row r="2755" spans="1:13">
      <c r="A2755">
        <v>136753</v>
      </c>
      <c r="B2755">
        <v>1061</v>
      </c>
      <c r="C2755">
        <v>2</v>
      </c>
      <c r="D2755">
        <v>839.28</v>
      </c>
      <c r="E2755" s="4">
        <v>45089</v>
      </c>
      <c r="F2755" s="4">
        <v>45270</v>
      </c>
      <c r="G2755">
        <v>0</v>
      </c>
      <c r="H2755" t="s">
        <v>7521</v>
      </c>
      <c r="I2755" t="s">
        <v>8005</v>
      </c>
      <c r="J2755" t="s">
        <v>8011</v>
      </c>
      <c r="L2755">
        <f>VLOOKUP(T_Boleto[[#This Row],[Acionista]], t_carne!$B$2:$L$292,11,0)</f>
        <v>230</v>
      </c>
      <c r="M2755" t="str">
        <f>"insert into t_boleto values(" &amp; L2755 &amp; ", " &amp; T_Boleto[[#This Row],[SeqID]] &amp; ", " &amp; SUBSTITUTE(T_Boleto[[#This Row],[Valor]],",",".",1) &amp; ", '" &amp; TEXT(T_Boleto[[#This Row],[DataVencimento]],"aaaa-mm-dd") &amp; "');"</f>
        <v>insert into t_boleto values(230, 136753, 839.28, '2023-12-10');</v>
      </c>
    </row>
    <row r="2756" spans="1:13">
      <c r="A2756">
        <v>136754</v>
      </c>
      <c r="B2756">
        <v>1061</v>
      </c>
      <c r="C2756">
        <v>2</v>
      </c>
      <c r="D2756">
        <v>839.28</v>
      </c>
      <c r="E2756" s="4">
        <v>45089</v>
      </c>
      <c r="F2756" s="4">
        <v>45301</v>
      </c>
      <c r="G2756">
        <v>0</v>
      </c>
      <c r="H2756" t="s">
        <v>7521</v>
      </c>
      <c r="I2756" t="s">
        <v>8005</v>
      </c>
      <c r="J2756" t="s">
        <v>8012</v>
      </c>
      <c r="L2756">
        <f>VLOOKUP(T_Boleto[[#This Row],[Acionista]], t_carne!$B$2:$L$292,11,0)</f>
        <v>230</v>
      </c>
      <c r="M2756" t="str">
        <f>"insert into t_boleto values(" &amp; L2756 &amp; ", " &amp; T_Boleto[[#This Row],[SeqID]] &amp; ", " &amp; SUBSTITUTE(T_Boleto[[#This Row],[Valor]],",",".",1) &amp; ", '" &amp; TEXT(T_Boleto[[#This Row],[DataVencimento]],"aaaa-mm-dd") &amp; "');"</f>
        <v>insert into t_boleto values(230, 136754, 839.28, '2024-01-10');</v>
      </c>
    </row>
    <row r="2757" spans="1:13">
      <c r="A2757">
        <v>136755</v>
      </c>
      <c r="B2757">
        <v>1061</v>
      </c>
      <c r="C2757">
        <v>2</v>
      </c>
      <c r="D2757">
        <v>839.28</v>
      </c>
      <c r="E2757" s="4">
        <v>45089</v>
      </c>
      <c r="F2757" s="4">
        <v>45332</v>
      </c>
      <c r="G2757">
        <v>0</v>
      </c>
      <c r="H2757" t="s">
        <v>7521</v>
      </c>
      <c r="I2757" t="s">
        <v>8005</v>
      </c>
      <c r="J2757" t="s">
        <v>8013</v>
      </c>
      <c r="L2757">
        <f>VLOOKUP(T_Boleto[[#This Row],[Acionista]], t_carne!$B$2:$L$292,11,0)</f>
        <v>230</v>
      </c>
      <c r="M2757" t="str">
        <f>"insert into t_boleto values(" &amp; L2757 &amp; ", " &amp; T_Boleto[[#This Row],[SeqID]] &amp; ", " &amp; SUBSTITUTE(T_Boleto[[#This Row],[Valor]],",",".",1) &amp; ", '" &amp; TEXT(T_Boleto[[#This Row],[DataVencimento]],"aaaa-mm-dd") &amp; "');"</f>
        <v>insert into t_boleto values(230, 136755, 839.28, '2024-02-10');</v>
      </c>
    </row>
    <row r="2758" spans="1:13">
      <c r="A2758">
        <v>136756</v>
      </c>
      <c r="B2758">
        <v>1061</v>
      </c>
      <c r="C2758">
        <v>2</v>
      </c>
      <c r="D2758">
        <v>839.28</v>
      </c>
      <c r="E2758" s="4">
        <v>45089</v>
      </c>
      <c r="F2758" s="4">
        <v>45361</v>
      </c>
      <c r="G2758">
        <v>0</v>
      </c>
      <c r="H2758" t="s">
        <v>7521</v>
      </c>
      <c r="I2758" t="s">
        <v>8005</v>
      </c>
      <c r="J2758" t="s">
        <v>8001</v>
      </c>
      <c r="L2758">
        <f>VLOOKUP(T_Boleto[[#This Row],[Acionista]], t_carne!$B$2:$L$292,11,0)</f>
        <v>230</v>
      </c>
      <c r="M2758" t="str">
        <f>"insert into t_boleto values(" &amp; L2758 &amp; ", " &amp; T_Boleto[[#This Row],[SeqID]] &amp; ", " &amp; SUBSTITUTE(T_Boleto[[#This Row],[Valor]],",",".",1) &amp; ", '" &amp; TEXT(T_Boleto[[#This Row],[DataVencimento]],"aaaa-mm-dd") &amp; "');"</f>
        <v>insert into t_boleto values(230, 136756, 839.28, '2024-03-10');</v>
      </c>
    </row>
    <row r="2759" spans="1:13">
      <c r="A2759">
        <v>136757</v>
      </c>
      <c r="B2759">
        <v>1061</v>
      </c>
      <c r="C2759">
        <v>2</v>
      </c>
      <c r="D2759">
        <v>839.28</v>
      </c>
      <c r="E2759" s="4">
        <v>45089</v>
      </c>
      <c r="F2759" s="4">
        <v>45392</v>
      </c>
      <c r="G2759">
        <v>0</v>
      </c>
      <c r="H2759" t="s">
        <v>7521</v>
      </c>
      <c r="I2759" t="s">
        <v>8005</v>
      </c>
      <c r="J2759" t="s">
        <v>8002</v>
      </c>
      <c r="L2759">
        <f>VLOOKUP(T_Boleto[[#This Row],[Acionista]], t_carne!$B$2:$L$292,11,0)</f>
        <v>230</v>
      </c>
      <c r="M2759" t="str">
        <f>"insert into t_boleto values(" &amp; L2759 &amp; ", " &amp; T_Boleto[[#This Row],[SeqID]] &amp; ", " &amp; SUBSTITUTE(T_Boleto[[#This Row],[Valor]],",",".",1) &amp; ", '" &amp; TEXT(T_Boleto[[#This Row],[DataVencimento]],"aaaa-mm-dd") &amp; "');"</f>
        <v>insert into t_boleto values(230, 136757, 839.28, '2024-04-10');</v>
      </c>
    </row>
    <row r="2760" spans="1:13">
      <c r="A2760">
        <v>136758</v>
      </c>
      <c r="B2760">
        <v>1061</v>
      </c>
      <c r="C2760">
        <v>2</v>
      </c>
      <c r="D2760">
        <v>839.28</v>
      </c>
      <c r="E2760" s="4">
        <v>45089</v>
      </c>
      <c r="F2760" s="4">
        <v>45422</v>
      </c>
      <c r="G2760">
        <v>0</v>
      </c>
      <c r="H2760" t="s">
        <v>7521</v>
      </c>
      <c r="I2760" t="s">
        <v>8005</v>
      </c>
      <c r="J2760" t="s">
        <v>8003</v>
      </c>
      <c r="L2760">
        <f>VLOOKUP(T_Boleto[[#This Row],[Acionista]], t_carne!$B$2:$L$292,11,0)</f>
        <v>230</v>
      </c>
      <c r="M2760" t="str">
        <f>"insert into t_boleto values(" &amp; L2760 &amp; ", " &amp; T_Boleto[[#This Row],[SeqID]] &amp; ", " &amp; SUBSTITUTE(T_Boleto[[#This Row],[Valor]],",",".",1) &amp; ", '" &amp; TEXT(T_Boleto[[#This Row],[DataVencimento]],"aaaa-mm-dd") &amp; "');"</f>
        <v>insert into t_boleto values(230, 136758, 839.28, '2024-05-10');</v>
      </c>
    </row>
    <row r="2761" spans="1:13">
      <c r="A2761">
        <v>136759</v>
      </c>
      <c r="B2761">
        <v>1061</v>
      </c>
      <c r="C2761">
        <v>2</v>
      </c>
      <c r="D2761">
        <v>839.28</v>
      </c>
      <c r="E2761" s="4">
        <v>45089</v>
      </c>
      <c r="F2761" s="4">
        <v>45453</v>
      </c>
      <c r="G2761">
        <v>0</v>
      </c>
      <c r="H2761" t="s">
        <v>7521</v>
      </c>
      <c r="I2761" t="s">
        <v>8005</v>
      </c>
      <c r="J2761" t="s">
        <v>8004</v>
      </c>
      <c r="L2761">
        <f>VLOOKUP(T_Boleto[[#This Row],[Acionista]], t_carne!$B$2:$L$292,11,0)</f>
        <v>230</v>
      </c>
      <c r="M2761" t="str">
        <f>"insert into t_boleto values(" &amp; L2761 &amp; ", " &amp; T_Boleto[[#This Row],[SeqID]] &amp; ", " &amp; SUBSTITUTE(T_Boleto[[#This Row],[Valor]],",",".",1) &amp; ", '" &amp; TEXT(T_Boleto[[#This Row],[DataVencimento]],"aaaa-mm-dd") &amp; "');"</f>
        <v>insert into t_boleto values(230, 136759, 839.28, '2024-06-10');</v>
      </c>
    </row>
    <row r="2762" spans="1:13">
      <c r="A2762">
        <v>136760</v>
      </c>
      <c r="B2762">
        <v>899</v>
      </c>
      <c r="C2762">
        <v>2</v>
      </c>
      <c r="D2762">
        <v>456.14</v>
      </c>
      <c r="E2762" s="4">
        <v>45089</v>
      </c>
      <c r="F2762" s="4">
        <v>45117</v>
      </c>
      <c r="G2762">
        <v>0</v>
      </c>
      <c r="H2762" t="s">
        <v>7383</v>
      </c>
      <c r="I2762" t="s">
        <v>8000</v>
      </c>
      <c r="J2762" t="s">
        <v>8006</v>
      </c>
      <c r="L2762">
        <f>VLOOKUP(T_Boleto[[#This Row],[Acionista]], t_carne!$B$2:$L$292,11,0)</f>
        <v>231</v>
      </c>
      <c r="M2762" t="str">
        <f>"insert into t_boleto values(" &amp; L2762 &amp; ", " &amp; T_Boleto[[#This Row],[SeqID]] &amp; ", " &amp; SUBSTITUTE(T_Boleto[[#This Row],[Valor]],",",".",1) &amp; ", '" &amp; TEXT(T_Boleto[[#This Row],[DataVencimento]],"aaaa-mm-dd") &amp; "');"</f>
        <v>insert into t_boleto values(231, 136760, 456.14, '2023-07-10');</v>
      </c>
    </row>
    <row r="2763" spans="1:13">
      <c r="A2763">
        <v>136761</v>
      </c>
      <c r="B2763">
        <v>899</v>
      </c>
      <c r="C2763">
        <v>2</v>
      </c>
      <c r="D2763">
        <v>456.14</v>
      </c>
      <c r="E2763" s="4">
        <v>45089</v>
      </c>
      <c r="F2763" s="4">
        <v>45148</v>
      </c>
      <c r="G2763">
        <v>0</v>
      </c>
      <c r="H2763" t="s">
        <v>7383</v>
      </c>
      <c r="I2763" t="s">
        <v>8000</v>
      </c>
      <c r="J2763" t="s">
        <v>8007</v>
      </c>
      <c r="L2763">
        <f>VLOOKUP(T_Boleto[[#This Row],[Acionista]], t_carne!$B$2:$L$292,11,0)</f>
        <v>231</v>
      </c>
      <c r="M2763" t="str">
        <f>"insert into t_boleto values(" &amp; L2763 &amp; ", " &amp; T_Boleto[[#This Row],[SeqID]] &amp; ", " &amp; SUBSTITUTE(T_Boleto[[#This Row],[Valor]],",",".",1) &amp; ", '" &amp; TEXT(T_Boleto[[#This Row],[DataVencimento]],"aaaa-mm-dd") &amp; "');"</f>
        <v>insert into t_boleto values(231, 136761, 456.14, '2023-08-10');</v>
      </c>
    </row>
    <row r="2764" spans="1:13">
      <c r="A2764">
        <v>136762</v>
      </c>
      <c r="B2764">
        <v>899</v>
      </c>
      <c r="C2764">
        <v>2</v>
      </c>
      <c r="D2764">
        <v>456.14</v>
      </c>
      <c r="E2764" s="4">
        <v>45089</v>
      </c>
      <c r="F2764" s="4">
        <v>45179</v>
      </c>
      <c r="G2764">
        <v>0</v>
      </c>
      <c r="H2764" t="s">
        <v>7383</v>
      </c>
      <c r="I2764" t="s">
        <v>8000</v>
      </c>
      <c r="J2764" t="s">
        <v>8008</v>
      </c>
      <c r="L2764">
        <f>VLOOKUP(T_Boleto[[#This Row],[Acionista]], t_carne!$B$2:$L$292,11,0)</f>
        <v>231</v>
      </c>
      <c r="M2764" t="str">
        <f>"insert into t_boleto values(" &amp; L2764 &amp; ", " &amp; T_Boleto[[#This Row],[SeqID]] &amp; ", " &amp; SUBSTITUTE(T_Boleto[[#This Row],[Valor]],",",".",1) &amp; ", '" &amp; TEXT(T_Boleto[[#This Row],[DataVencimento]],"aaaa-mm-dd") &amp; "');"</f>
        <v>insert into t_boleto values(231, 136762, 456.14, '2023-09-10');</v>
      </c>
    </row>
    <row r="2765" spans="1:13">
      <c r="A2765">
        <v>136763</v>
      </c>
      <c r="B2765">
        <v>899</v>
      </c>
      <c r="C2765">
        <v>2</v>
      </c>
      <c r="D2765">
        <v>456.14</v>
      </c>
      <c r="E2765" s="4">
        <v>45089</v>
      </c>
      <c r="F2765" s="4">
        <v>45209</v>
      </c>
      <c r="G2765">
        <v>0</v>
      </c>
      <c r="H2765" t="s">
        <v>7383</v>
      </c>
      <c r="I2765" t="s">
        <v>8000</v>
      </c>
      <c r="J2765" t="s">
        <v>8009</v>
      </c>
      <c r="L2765">
        <f>VLOOKUP(T_Boleto[[#This Row],[Acionista]], t_carne!$B$2:$L$292,11,0)</f>
        <v>231</v>
      </c>
      <c r="M2765" t="str">
        <f>"insert into t_boleto values(" &amp; L2765 &amp; ", " &amp; T_Boleto[[#This Row],[SeqID]] &amp; ", " &amp; SUBSTITUTE(T_Boleto[[#This Row],[Valor]],",",".",1) &amp; ", '" &amp; TEXT(T_Boleto[[#This Row],[DataVencimento]],"aaaa-mm-dd") &amp; "');"</f>
        <v>insert into t_boleto values(231, 136763, 456.14, '2023-10-10');</v>
      </c>
    </row>
    <row r="2766" spans="1:13">
      <c r="A2766">
        <v>136764</v>
      </c>
      <c r="B2766">
        <v>899</v>
      </c>
      <c r="C2766">
        <v>2</v>
      </c>
      <c r="D2766">
        <v>456.14</v>
      </c>
      <c r="E2766" s="4">
        <v>45089</v>
      </c>
      <c r="F2766" s="4">
        <v>45240</v>
      </c>
      <c r="G2766">
        <v>0</v>
      </c>
      <c r="H2766" t="s">
        <v>7383</v>
      </c>
      <c r="I2766" t="s">
        <v>8000</v>
      </c>
      <c r="J2766" t="s">
        <v>8010</v>
      </c>
      <c r="L2766">
        <f>VLOOKUP(T_Boleto[[#This Row],[Acionista]], t_carne!$B$2:$L$292,11,0)</f>
        <v>231</v>
      </c>
      <c r="M2766" t="str">
        <f>"insert into t_boleto values(" &amp; L2766 &amp; ", " &amp; T_Boleto[[#This Row],[SeqID]] &amp; ", " &amp; SUBSTITUTE(T_Boleto[[#This Row],[Valor]],",",".",1) &amp; ", '" &amp; TEXT(T_Boleto[[#This Row],[DataVencimento]],"aaaa-mm-dd") &amp; "');"</f>
        <v>insert into t_boleto values(231, 136764, 456.14, '2023-11-10');</v>
      </c>
    </row>
    <row r="2767" spans="1:13">
      <c r="A2767">
        <v>136765</v>
      </c>
      <c r="B2767">
        <v>899</v>
      </c>
      <c r="C2767">
        <v>2</v>
      </c>
      <c r="D2767">
        <v>456.14</v>
      </c>
      <c r="E2767" s="4">
        <v>45089</v>
      </c>
      <c r="F2767" s="4">
        <v>45270</v>
      </c>
      <c r="G2767">
        <v>0</v>
      </c>
      <c r="H2767" t="s">
        <v>7383</v>
      </c>
      <c r="I2767" t="s">
        <v>8000</v>
      </c>
      <c r="J2767" t="s">
        <v>8011</v>
      </c>
      <c r="L2767">
        <f>VLOOKUP(T_Boleto[[#This Row],[Acionista]], t_carne!$B$2:$L$292,11,0)</f>
        <v>231</v>
      </c>
      <c r="M2767" t="str">
        <f>"insert into t_boleto values(" &amp; L2767 &amp; ", " &amp; T_Boleto[[#This Row],[SeqID]] &amp; ", " &amp; SUBSTITUTE(T_Boleto[[#This Row],[Valor]],",",".",1) &amp; ", '" &amp; TEXT(T_Boleto[[#This Row],[DataVencimento]],"aaaa-mm-dd") &amp; "');"</f>
        <v>insert into t_boleto values(231, 136765, 456.14, '2023-12-10');</v>
      </c>
    </row>
    <row r="2768" spans="1:13">
      <c r="A2768">
        <v>136766</v>
      </c>
      <c r="B2768">
        <v>899</v>
      </c>
      <c r="C2768">
        <v>2</v>
      </c>
      <c r="D2768">
        <v>456.14</v>
      </c>
      <c r="E2768" s="4">
        <v>45089</v>
      </c>
      <c r="F2768" s="4">
        <v>45301</v>
      </c>
      <c r="G2768">
        <v>0</v>
      </c>
      <c r="H2768" t="s">
        <v>7383</v>
      </c>
      <c r="I2768" t="s">
        <v>8000</v>
      </c>
      <c r="J2768" t="s">
        <v>8012</v>
      </c>
      <c r="L2768">
        <f>VLOOKUP(T_Boleto[[#This Row],[Acionista]], t_carne!$B$2:$L$292,11,0)</f>
        <v>231</v>
      </c>
      <c r="M2768" t="str">
        <f>"insert into t_boleto values(" &amp; L2768 &amp; ", " &amp; T_Boleto[[#This Row],[SeqID]] &amp; ", " &amp; SUBSTITUTE(T_Boleto[[#This Row],[Valor]],",",".",1) &amp; ", '" &amp; TEXT(T_Boleto[[#This Row],[DataVencimento]],"aaaa-mm-dd") &amp; "');"</f>
        <v>insert into t_boleto values(231, 136766, 456.14, '2024-01-10');</v>
      </c>
    </row>
    <row r="2769" spans="1:13">
      <c r="A2769">
        <v>136767</v>
      </c>
      <c r="B2769">
        <v>899</v>
      </c>
      <c r="C2769">
        <v>2</v>
      </c>
      <c r="D2769">
        <v>456.14</v>
      </c>
      <c r="E2769" s="4">
        <v>45089</v>
      </c>
      <c r="F2769" s="4">
        <v>45332</v>
      </c>
      <c r="G2769">
        <v>0</v>
      </c>
      <c r="H2769" t="s">
        <v>7383</v>
      </c>
      <c r="I2769" t="s">
        <v>8000</v>
      </c>
      <c r="J2769" t="s">
        <v>8013</v>
      </c>
      <c r="L2769">
        <f>VLOOKUP(T_Boleto[[#This Row],[Acionista]], t_carne!$B$2:$L$292,11,0)</f>
        <v>231</v>
      </c>
      <c r="M2769" t="str">
        <f>"insert into t_boleto values(" &amp; L2769 &amp; ", " &amp; T_Boleto[[#This Row],[SeqID]] &amp; ", " &amp; SUBSTITUTE(T_Boleto[[#This Row],[Valor]],",",".",1) &amp; ", '" &amp; TEXT(T_Boleto[[#This Row],[DataVencimento]],"aaaa-mm-dd") &amp; "');"</f>
        <v>insert into t_boleto values(231, 136767, 456.14, '2024-02-10');</v>
      </c>
    </row>
    <row r="2770" spans="1:13">
      <c r="A2770">
        <v>136768</v>
      </c>
      <c r="B2770">
        <v>899</v>
      </c>
      <c r="C2770">
        <v>2</v>
      </c>
      <c r="D2770">
        <v>456.14</v>
      </c>
      <c r="E2770" s="4">
        <v>45089</v>
      </c>
      <c r="F2770" s="4">
        <v>45361</v>
      </c>
      <c r="G2770">
        <v>0</v>
      </c>
      <c r="H2770" t="s">
        <v>7383</v>
      </c>
      <c r="I2770" t="s">
        <v>8000</v>
      </c>
      <c r="J2770" t="s">
        <v>8001</v>
      </c>
      <c r="L2770">
        <f>VLOOKUP(T_Boleto[[#This Row],[Acionista]], t_carne!$B$2:$L$292,11,0)</f>
        <v>231</v>
      </c>
      <c r="M2770" t="str">
        <f>"insert into t_boleto values(" &amp; L2770 &amp; ", " &amp; T_Boleto[[#This Row],[SeqID]] &amp; ", " &amp; SUBSTITUTE(T_Boleto[[#This Row],[Valor]],",",".",1) &amp; ", '" &amp; TEXT(T_Boleto[[#This Row],[DataVencimento]],"aaaa-mm-dd") &amp; "');"</f>
        <v>insert into t_boleto values(231, 136768, 456.14, '2024-03-10');</v>
      </c>
    </row>
    <row r="2771" spans="1:13">
      <c r="A2771">
        <v>136769</v>
      </c>
      <c r="B2771">
        <v>899</v>
      </c>
      <c r="C2771">
        <v>2</v>
      </c>
      <c r="D2771">
        <v>456.14</v>
      </c>
      <c r="E2771" s="4">
        <v>45089</v>
      </c>
      <c r="F2771" s="4">
        <v>45392</v>
      </c>
      <c r="G2771">
        <v>0</v>
      </c>
      <c r="H2771" t="s">
        <v>7383</v>
      </c>
      <c r="I2771" t="s">
        <v>8000</v>
      </c>
      <c r="J2771" t="s">
        <v>8002</v>
      </c>
      <c r="L2771">
        <f>VLOOKUP(T_Boleto[[#This Row],[Acionista]], t_carne!$B$2:$L$292,11,0)</f>
        <v>231</v>
      </c>
      <c r="M2771" t="str">
        <f>"insert into t_boleto values(" &amp; L2771 &amp; ", " &amp; T_Boleto[[#This Row],[SeqID]] &amp; ", " &amp; SUBSTITUTE(T_Boleto[[#This Row],[Valor]],",",".",1) &amp; ", '" &amp; TEXT(T_Boleto[[#This Row],[DataVencimento]],"aaaa-mm-dd") &amp; "');"</f>
        <v>insert into t_boleto values(231, 136769, 456.14, '2024-04-10');</v>
      </c>
    </row>
    <row r="2772" spans="1:13">
      <c r="A2772">
        <v>136770</v>
      </c>
      <c r="B2772">
        <v>899</v>
      </c>
      <c r="C2772">
        <v>2</v>
      </c>
      <c r="D2772">
        <v>456.14</v>
      </c>
      <c r="E2772" s="4">
        <v>45089</v>
      </c>
      <c r="F2772" s="4">
        <v>45422</v>
      </c>
      <c r="G2772">
        <v>0</v>
      </c>
      <c r="H2772" t="s">
        <v>7383</v>
      </c>
      <c r="I2772" t="s">
        <v>8000</v>
      </c>
      <c r="J2772" t="s">
        <v>8003</v>
      </c>
      <c r="L2772">
        <f>VLOOKUP(T_Boleto[[#This Row],[Acionista]], t_carne!$B$2:$L$292,11,0)</f>
        <v>231</v>
      </c>
      <c r="M2772" t="str">
        <f>"insert into t_boleto values(" &amp; L2772 &amp; ", " &amp; T_Boleto[[#This Row],[SeqID]] &amp; ", " &amp; SUBSTITUTE(T_Boleto[[#This Row],[Valor]],",",".",1) &amp; ", '" &amp; TEXT(T_Boleto[[#This Row],[DataVencimento]],"aaaa-mm-dd") &amp; "');"</f>
        <v>insert into t_boleto values(231, 136770, 456.14, '2024-05-10');</v>
      </c>
    </row>
    <row r="2773" spans="1:13">
      <c r="A2773">
        <v>136771</v>
      </c>
      <c r="B2773">
        <v>899</v>
      </c>
      <c r="C2773">
        <v>2</v>
      </c>
      <c r="D2773">
        <v>456.14</v>
      </c>
      <c r="E2773" s="4">
        <v>45089</v>
      </c>
      <c r="F2773" s="4">
        <v>45453</v>
      </c>
      <c r="G2773">
        <v>0</v>
      </c>
      <c r="H2773" t="s">
        <v>7383</v>
      </c>
      <c r="I2773" t="s">
        <v>8000</v>
      </c>
      <c r="J2773" t="s">
        <v>8004</v>
      </c>
      <c r="L2773">
        <f>VLOOKUP(T_Boleto[[#This Row],[Acionista]], t_carne!$B$2:$L$292,11,0)</f>
        <v>231</v>
      </c>
      <c r="M2773" t="str">
        <f>"insert into t_boleto values(" &amp; L2773 &amp; ", " &amp; T_Boleto[[#This Row],[SeqID]] &amp; ", " &amp; SUBSTITUTE(T_Boleto[[#This Row],[Valor]],",",".",1) &amp; ", '" &amp; TEXT(T_Boleto[[#This Row],[DataVencimento]],"aaaa-mm-dd") &amp; "');"</f>
        <v>insert into t_boleto values(231, 136771, 456.14, '2024-06-10');</v>
      </c>
    </row>
    <row r="2774" spans="1:13">
      <c r="A2774">
        <v>136772</v>
      </c>
      <c r="B2774">
        <v>935</v>
      </c>
      <c r="C2774">
        <v>2</v>
      </c>
      <c r="D2774">
        <v>456.14</v>
      </c>
      <c r="E2774" s="4">
        <v>45089</v>
      </c>
      <c r="F2774" s="4">
        <v>45117</v>
      </c>
      <c r="G2774">
        <v>0</v>
      </c>
      <c r="H2774" t="s">
        <v>7421</v>
      </c>
      <c r="I2774" t="s">
        <v>8000</v>
      </c>
      <c r="J2774" t="s">
        <v>8006</v>
      </c>
      <c r="L2774">
        <f>VLOOKUP(T_Boleto[[#This Row],[Acionista]], t_carne!$B$2:$L$292,11,0)</f>
        <v>232</v>
      </c>
      <c r="M2774" t="str">
        <f>"insert into t_boleto values(" &amp; L2774 &amp; ", " &amp; T_Boleto[[#This Row],[SeqID]] &amp; ", " &amp; SUBSTITUTE(T_Boleto[[#This Row],[Valor]],",",".",1) &amp; ", '" &amp; TEXT(T_Boleto[[#This Row],[DataVencimento]],"aaaa-mm-dd") &amp; "');"</f>
        <v>insert into t_boleto values(232, 136772, 456.14, '2023-07-10');</v>
      </c>
    </row>
    <row r="2775" spans="1:13">
      <c r="A2775">
        <v>136773</v>
      </c>
      <c r="B2775">
        <v>935</v>
      </c>
      <c r="C2775">
        <v>2</v>
      </c>
      <c r="D2775">
        <v>456.14</v>
      </c>
      <c r="E2775" s="4">
        <v>45089</v>
      </c>
      <c r="F2775" s="4">
        <v>45148</v>
      </c>
      <c r="G2775">
        <v>0</v>
      </c>
      <c r="H2775" t="s">
        <v>7421</v>
      </c>
      <c r="I2775" t="s">
        <v>8000</v>
      </c>
      <c r="J2775" t="s">
        <v>8007</v>
      </c>
      <c r="L2775">
        <f>VLOOKUP(T_Boleto[[#This Row],[Acionista]], t_carne!$B$2:$L$292,11,0)</f>
        <v>232</v>
      </c>
      <c r="M2775" t="str">
        <f>"insert into t_boleto values(" &amp; L2775 &amp; ", " &amp; T_Boleto[[#This Row],[SeqID]] &amp; ", " &amp; SUBSTITUTE(T_Boleto[[#This Row],[Valor]],",",".",1) &amp; ", '" &amp; TEXT(T_Boleto[[#This Row],[DataVencimento]],"aaaa-mm-dd") &amp; "');"</f>
        <v>insert into t_boleto values(232, 136773, 456.14, '2023-08-10');</v>
      </c>
    </row>
    <row r="2776" spans="1:13">
      <c r="A2776">
        <v>136774</v>
      </c>
      <c r="B2776">
        <v>935</v>
      </c>
      <c r="C2776">
        <v>2</v>
      </c>
      <c r="D2776">
        <v>456.14</v>
      </c>
      <c r="E2776" s="4">
        <v>45089</v>
      </c>
      <c r="F2776" s="4">
        <v>45179</v>
      </c>
      <c r="G2776">
        <v>0</v>
      </c>
      <c r="H2776" t="s">
        <v>7421</v>
      </c>
      <c r="I2776" t="s">
        <v>8000</v>
      </c>
      <c r="J2776" t="s">
        <v>8008</v>
      </c>
      <c r="L2776">
        <f>VLOOKUP(T_Boleto[[#This Row],[Acionista]], t_carne!$B$2:$L$292,11,0)</f>
        <v>232</v>
      </c>
      <c r="M2776" t="str">
        <f>"insert into t_boleto values(" &amp; L2776 &amp; ", " &amp; T_Boleto[[#This Row],[SeqID]] &amp; ", " &amp; SUBSTITUTE(T_Boleto[[#This Row],[Valor]],",",".",1) &amp; ", '" &amp; TEXT(T_Boleto[[#This Row],[DataVencimento]],"aaaa-mm-dd") &amp; "');"</f>
        <v>insert into t_boleto values(232, 136774, 456.14, '2023-09-10');</v>
      </c>
    </row>
    <row r="2777" spans="1:13">
      <c r="A2777">
        <v>136775</v>
      </c>
      <c r="B2777">
        <v>935</v>
      </c>
      <c r="C2777">
        <v>2</v>
      </c>
      <c r="D2777">
        <v>456.14</v>
      </c>
      <c r="E2777" s="4">
        <v>45089</v>
      </c>
      <c r="F2777" s="4">
        <v>45209</v>
      </c>
      <c r="G2777">
        <v>0</v>
      </c>
      <c r="H2777" t="s">
        <v>7421</v>
      </c>
      <c r="I2777" t="s">
        <v>8000</v>
      </c>
      <c r="J2777" t="s">
        <v>8009</v>
      </c>
      <c r="L2777">
        <f>VLOOKUP(T_Boleto[[#This Row],[Acionista]], t_carne!$B$2:$L$292,11,0)</f>
        <v>232</v>
      </c>
      <c r="M2777" t="str">
        <f>"insert into t_boleto values(" &amp; L2777 &amp; ", " &amp; T_Boleto[[#This Row],[SeqID]] &amp; ", " &amp; SUBSTITUTE(T_Boleto[[#This Row],[Valor]],",",".",1) &amp; ", '" &amp; TEXT(T_Boleto[[#This Row],[DataVencimento]],"aaaa-mm-dd") &amp; "');"</f>
        <v>insert into t_boleto values(232, 136775, 456.14, '2023-10-10');</v>
      </c>
    </row>
    <row r="2778" spans="1:13">
      <c r="A2778">
        <v>136776</v>
      </c>
      <c r="B2778">
        <v>935</v>
      </c>
      <c r="C2778">
        <v>2</v>
      </c>
      <c r="D2778">
        <v>456.14</v>
      </c>
      <c r="E2778" s="4">
        <v>45089</v>
      </c>
      <c r="F2778" s="4">
        <v>45240</v>
      </c>
      <c r="G2778">
        <v>0</v>
      </c>
      <c r="H2778" t="s">
        <v>7421</v>
      </c>
      <c r="I2778" t="s">
        <v>8000</v>
      </c>
      <c r="J2778" t="s">
        <v>8010</v>
      </c>
      <c r="L2778">
        <f>VLOOKUP(T_Boleto[[#This Row],[Acionista]], t_carne!$B$2:$L$292,11,0)</f>
        <v>232</v>
      </c>
      <c r="M2778" t="str">
        <f>"insert into t_boleto values(" &amp; L2778 &amp; ", " &amp; T_Boleto[[#This Row],[SeqID]] &amp; ", " &amp; SUBSTITUTE(T_Boleto[[#This Row],[Valor]],",",".",1) &amp; ", '" &amp; TEXT(T_Boleto[[#This Row],[DataVencimento]],"aaaa-mm-dd") &amp; "');"</f>
        <v>insert into t_boleto values(232, 136776, 456.14, '2023-11-10');</v>
      </c>
    </row>
    <row r="2779" spans="1:13">
      <c r="A2779">
        <v>136777</v>
      </c>
      <c r="B2779">
        <v>935</v>
      </c>
      <c r="C2779">
        <v>2</v>
      </c>
      <c r="D2779">
        <v>456.14</v>
      </c>
      <c r="E2779" s="4">
        <v>45089</v>
      </c>
      <c r="F2779" s="4">
        <v>45270</v>
      </c>
      <c r="G2779">
        <v>0</v>
      </c>
      <c r="H2779" t="s">
        <v>7421</v>
      </c>
      <c r="I2779" t="s">
        <v>8000</v>
      </c>
      <c r="J2779" t="s">
        <v>8011</v>
      </c>
      <c r="L2779">
        <f>VLOOKUP(T_Boleto[[#This Row],[Acionista]], t_carne!$B$2:$L$292,11,0)</f>
        <v>232</v>
      </c>
      <c r="M2779" t="str">
        <f>"insert into t_boleto values(" &amp; L2779 &amp; ", " &amp; T_Boleto[[#This Row],[SeqID]] &amp; ", " &amp; SUBSTITUTE(T_Boleto[[#This Row],[Valor]],",",".",1) &amp; ", '" &amp; TEXT(T_Boleto[[#This Row],[DataVencimento]],"aaaa-mm-dd") &amp; "');"</f>
        <v>insert into t_boleto values(232, 136777, 456.14, '2023-12-10');</v>
      </c>
    </row>
    <row r="2780" spans="1:13">
      <c r="A2780">
        <v>136778</v>
      </c>
      <c r="B2780">
        <v>935</v>
      </c>
      <c r="C2780">
        <v>2</v>
      </c>
      <c r="D2780">
        <v>456.14</v>
      </c>
      <c r="E2780" s="4">
        <v>45089</v>
      </c>
      <c r="F2780" s="4">
        <v>45301</v>
      </c>
      <c r="G2780">
        <v>0</v>
      </c>
      <c r="H2780" t="s">
        <v>7421</v>
      </c>
      <c r="I2780" t="s">
        <v>8000</v>
      </c>
      <c r="J2780" t="s">
        <v>8012</v>
      </c>
      <c r="L2780">
        <f>VLOOKUP(T_Boleto[[#This Row],[Acionista]], t_carne!$B$2:$L$292,11,0)</f>
        <v>232</v>
      </c>
      <c r="M2780" t="str">
        <f>"insert into t_boleto values(" &amp; L2780 &amp; ", " &amp; T_Boleto[[#This Row],[SeqID]] &amp; ", " &amp; SUBSTITUTE(T_Boleto[[#This Row],[Valor]],",",".",1) &amp; ", '" &amp; TEXT(T_Boleto[[#This Row],[DataVencimento]],"aaaa-mm-dd") &amp; "');"</f>
        <v>insert into t_boleto values(232, 136778, 456.14, '2024-01-10');</v>
      </c>
    </row>
    <row r="2781" spans="1:13">
      <c r="A2781">
        <v>136779</v>
      </c>
      <c r="B2781">
        <v>935</v>
      </c>
      <c r="C2781">
        <v>2</v>
      </c>
      <c r="D2781">
        <v>456.14</v>
      </c>
      <c r="E2781" s="4">
        <v>45089</v>
      </c>
      <c r="F2781" s="4">
        <v>45332</v>
      </c>
      <c r="G2781">
        <v>0</v>
      </c>
      <c r="H2781" t="s">
        <v>7421</v>
      </c>
      <c r="I2781" t="s">
        <v>8000</v>
      </c>
      <c r="J2781" t="s">
        <v>8013</v>
      </c>
      <c r="L2781">
        <f>VLOOKUP(T_Boleto[[#This Row],[Acionista]], t_carne!$B$2:$L$292,11,0)</f>
        <v>232</v>
      </c>
      <c r="M2781" t="str">
        <f>"insert into t_boleto values(" &amp; L2781 &amp; ", " &amp; T_Boleto[[#This Row],[SeqID]] &amp; ", " &amp; SUBSTITUTE(T_Boleto[[#This Row],[Valor]],",",".",1) &amp; ", '" &amp; TEXT(T_Boleto[[#This Row],[DataVencimento]],"aaaa-mm-dd") &amp; "');"</f>
        <v>insert into t_boleto values(232, 136779, 456.14, '2024-02-10');</v>
      </c>
    </row>
    <row r="2782" spans="1:13">
      <c r="A2782">
        <v>136780</v>
      </c>
      <c r="B2782">
        <v>935</v>
      </c>
      <c r="C2782">
        <v>2</v>
      </c>
      <c r="D2782">
        <v>456.14</v>
      </c>
      <c r="E2782" s="4">
        <v>45089</v>
      </c>
      <c r="F2782" s="4">
        <v>45361</v>
      </c>
      <c r="G2782">
        <v>0</v>
      </c>
      <c r="H2782" t="s">
        <v>7421</v>
      </c>
      <c r="I2782" t="s">
        <v>8000</v>
      </c>
      <c r="J2782" t="s">
        <v>8001</v>
      </c>
      <c r="L2782">
        <f>VLOOKUP(T_Boleto[[#This Row],[Acionista]], t_carne!$B$2:$L$292,11,0)</f>
        <v>232</v>
      </c>
      <c r="M2782" t="str">
        <f>"insert into t_boleto values(" &amp; L2782 &amp; ", " &amp; T_Boleto[[#This Row],[SeqID]] &amp; ", " &amp; SUBSTITUTE(T_Boleto[[#This Row],[Valor]],",",".",1) &amp; ", '" &amp; TEXT(T_Boleto[[#This Row],[DataVencimento]],"aaaa-mm-dd") &amp; "');"</f>
        <v>insert into t_boleto values(232, 136780, 456.14, '2024-03-10');</v>
      </c>
    </row>
    <row r="2783" spans="1:13">
      <c r="A2783">
        <v>136781</v>
      </c>
      <c r="B2783">
        <v>935</v>
      </c>
      <c r="C2783">
        <v>2</v>
      </c>
      <c r="D2783">
        <v>456.14</v>
      </c>
      <c r="E2783" s="4">
        <v>45089</v>
      </c>
      <c r="F2783" s="4">
        <v>45392</v>
      </c>
      <c r="G2783">
        <v>0</v>
      </c>
      <c r="H2783" t="s">
        <v>7421</v>
      </c>
      <c r="I2783" t="s">
        <v>8000</v>
      </c>
      <c r="J2783" t="s">
        <v>8002</v>
      </c>
      <c r="L2783">
        <f>VLOOKUP(T_Boleto[[#This Row],[Acionista]], t_carne!$B$2:$L$292,11,0)</f>
        <v>232</v>
      </c>
      <c r="M2783" t="str">
        <f>"insert into t_boleto values(" &amp; L2783 &amp; ", " &amp; T_Boleto[[#This Row],[SeqID]] &amp; ", " &amp; SUBSTITUTE(T_Boleto[[#This Row],[Valor]],",",".",1) &amp; ", '" &amp; TEXT(T_Boleto[[#This Row],[DataVencimento]],"aaaa-mm-dd") &amp; "');"</f>
        <v>insert into t_boleto values(232, 136781, 456.14, '2024-04-10');</v>
      </c>
    </row>
    <row r="2784" spans="1:13">
      <c r="A2784">
        <v>136782</v>
      </c>
      <c r="B2784">
        <v>935</v>
      </c>
      <c r="C2784">
        <v>2</v>
      </c>
      <c r="D2784">
        <v>456.14</v>
      </c>
      <c r="E2784" s="4">
        <v>45089</v>
      </c>
      <c r="F2784" s="4">
        <v>45422</v>
      </c>
      <c r="G2784">
        <v>0</v>
      </c>
      <c r="H2784" t="s">
        <v>7421</v>
      </c>
      <c r="I2784" t="s">
        <v>8000</v>
      </c>
      <c r="J2784" t="s">
        <v>8003</v>
      </c>
      <c r="L2784">
        <f>VLOOKUP(T_Boleto[[#This Row],[Acionista]], t_carne!$B$2:$L$292,11,0)</f>
        <v>232</v>
      </c>
      <c r="M2784" t="str">
        <f>"insert into t_boleto values(" &amp; L2784 &amp; ", " &amp; T_Boleto[[#This Row],[SeqID]] &amp; ", " &amp; SUBSTITUTE(T_Boleto[[#This Row],[Valor]],",",".",1) &amp; ", '" &amp; TEXT(T_Boleto[[#This Row],[DataVencimento]],"aaaa-mm-dd") &amp; "');"</f>
        <v>insert into t_boleto values(232, 136782, 456.14, '2024-05-10');</v>
      </c>
    </row>
    <row r="2785" spans="1:13">
      <c r="A2785">
        <v>136783</v>
      </c>
      <c r="B2785">
        <v>935</v>
      </c>
      <c r="C2785">
        <v>2</v>
      </c>
      <c r="D2785">
        <v>456.14</v>
      </c>
      <c r="E2785" s="4">
        <v>45089</v>
      </c>
      <c r="F2785" s="4">
        <v>45453</v>
      </c>
      <c r="G2785">
        <v>0</v>
      </c>
      <c r="H2785" t="s">
        <v>7421</v>
      </c>
      <c r="I2785" t="s">
        <v>8000</v>
      </c>
      <c r="J2785" t="s">
        <v>8004</v>
      </c>
      <c r="L2785">
        <f>VLOOKUP(T_Boleto[[#This Row],[Acionista]], t_carne!$B$2:$L$292,11,0)</f>
        <v>232</v>
      </c>
      <c r="M2785" t="str">
        <f>"insert into t_boleto values(" &amp; L2785 &amp; ", " &amp; T_Boleto[[#This Row],[SeqID]] &amp; ", " &amp; SUBSTITUTE(T_Boleto[[#This Row],[Valor]],",",".",1) &amp; ", '" &amp; TEXT(T_Boleto[[#This Row],[DataVencimento]],"aaaa-mm-dd") &amp; "');"</f>
        <v>insert into t_boleto values(232, 136783, 456.14, '2024-06-10');</v>
      </c>
    </row>
    <row r="2786" spans="1:13">
      <c r="A2786">
        <v>136784</v>
      </c>
      <c r="B2786">
        <v>396</v>
      </c>
      <c r="C2786">
        <v>2</v>
      </c>
      <c r="D2786">
        <v>700.74</v>
      </c>
      <c r="E2786" s="4">
        <v>45089</v>
      </c>
      <c r="F2786" s="4">
        <v>45117</v>
      </c>
      <c r="G2786">
        <v>0</v>
      </c>
      <c r="H2786" t="s">
        <v>7151</v>
      </c>
      <c r="I2786" t="s">
        <v>8014</v>
      </c>
      <c r="J2786" t="s">
        <v>8006</v>
      </c>
      <c r="L2786">
        <f>VLOOKUP(T_Boleto[[#This Row],[Acionista]], t_carne!$B$2:$L$292,11,0)</f>
        <v>233</v>
      </c>
      <c r="M2786" t="str">
        <f>"insert into t_boleto values(" &amp; L2786 &amp; ", " &amp; T_Boleto[[#This Row],[SeqID]] &amp; ", " &amp; SUBSTITUTE(T_Boleto[[#This Row],[Valor]],",",".",1) &amp; ", '" &amp; TEXT(T_Boleto[[#This Row],[DataVencimento]],"aaaa-mm-dd") &amp; "');"</f>
        <v>insert into t_boleto values(233, 136784, 700.74, '2023-07-10');</v>
      </c>
    </row>
    <row r="2787" spans="1:13">
      <c r="A2787">
        <v>136785</v>
      </c>
      <c r="B2787">
        <v>396</v>
      </c>
      <c r="C2787">
        <v>2</v>
      </c>
      <c r="D2787">
        <v>700.74</v>
      </c>
      <c r="E2787" s="4">
        <v>45089</v>
      </c>
      <c r="F2787" s="4">
        <v>45148</v>
      </c>
      <c r="G2787">
        <v>0</v>
      </c>
      <c r="H2787" t="s">
        <v>7151</v>
      </c>
      <c r="I2787" t="s">
        <v>8014</v>
      </c>
      <c r="J2787" t="s">
        <v>8007</v>
      </c>
      <c r="L2787">
        <f>VLOOKUP(T_Boleto[[#This Row],[Acionista]], t_carne!$B$2:$L$292,11,0)</f>
        <v>233</v>
      </c>
      <c r="M2787" t="str">
        <f>"insert into t_boleto values(" &amp; L2787 &amp; ", " &amp; T_Boleto[[#This Row],[SeqID]] &amp; ", " &amp; SUBSTITUTE(T_Boleto[[#This Row],[Valor]],",",".",1) &amp; ", '" &amp; TEXT(T_Boleto[[#This Row],[DataVencimento]],"aaaa-mm-dd") &amp; "');"</f>
        <v>insert into t_boleto values(233, 136785, 700.74, '2023-08-10');</v>
      </c>
    </row>
    <row r="2788" spans="1:13">
      <c r="A2788">
        <v>136786</v>
      </c>
      <c r="B2788">
        <v>396</v>
      </c>
      <c r="C2788">
        <v>2</v>
      </c>
      <c r="D2788">
        <v>700.74</v>
      </c>
      <c r="E2788" s="4">
        <v>45089</v>
      </c>
      <c r="F2788" s="4">
        <v>45179</v>
      </c>
      <c r="G2788">
        <v>0</v>
      </c>
      <c r="H2788" t="s">
        <v>7151</v>
      </c>
      <c r="I2788" t="s">
        <v>8014</v>
      </c>
      <c r="J2788" t="s">
        <v>8008</v>
      </c>
      <c r="L2788">
        <f>VLOOKUP(T_Boleto[[#This Row],[Acionista]], t_carne!$B$2:$L$292,11,0)</f>
        <v>233</v>
      </c>
      <c r="M2788" t="str">
        <f>"insert into t_boleto values(" &amp; L2788 &amp; ", " &amp; T_Boleto[[#This Row],[SeqID]] &amp; ", " &amp; SUBSTITUTE(T_Boleto[[#This Row],[Valor]],",",".",1) &amp; ", '" &amp; TEXT(T_Boleto[[#This Row],[DataVencimento]],"aaaa-mm-dd") &amp; "');"</f>
        <v>insert into t_boleto values(233, 136786, 700.74, '2023-09-10');</v>
      </c>
    </row>
    <row r="2789" spans="1:13">
      <c r="A2789">
        <v>136787</v>
      </c>
      <c r="B2789">
        <v>396</v>
      </c>
      <c r="C2789">
        <v>2</v>
      </c>
      <c r="D2789">
        <v>700.74</v>
      </c>
      <c r="E2789" s="4">
        <v>45089</v>
      </c>
      <c r="F2789" s="4">
        <v>45209</v>
      </c>
      <c r="G2789">
        <v>0</v>
      </c>
      <c r="H2789" t="s">
        <v>7151</v>
      </c>
      <c r="I2789" t="s">
        <v>8014</v>
      </c>
      <c r="J2789" t="s">
        <v>8009</v>
      </c>
      <c r="L2789">
        <f>VLOOKUP(T_Boleto[[#This Row],[Acionista]], t_carne!$B$2:$L$292,11,0)</f>
        <v>233</v>
      </c>
      <c r="M2789" t="str">
        <f>"insert into t_boleto values(" &amp; L2789 &amp; ", " &amp; T_Boleto[[#This Row],[SeqID]] &amp; ", " &amp; SUBSTITUTE(T_Boleto[[#This Row],[Valor]],",",".",1) &amp; ", '" &amp; TEXT(T_Boleto[[#This Row],[DataVencimento]],"aaaa-mm-dd") &amp; "');"</f>
        <v>insert into t_boleto values(233, 136787, 700.74, '2023-10-10');</v>
      </c>
    </row>
    <row r="2790" spans="1:13">
      <c r="A2790">
        <v>136788</v>
      </c>
      <c r="B2790">
        <v>396</v>
      </c>
      <c r="C2790">
        <v>2</v>
      </c>
      <c r="D2790">
        <v>700.74</v>
      </c>
      <c r="E2790" s="4">
        <v>45089</v>
      </c>
      <c r="F2790" s="4">
        <v>45240</v>
      </c>
      <c r="G2790">
        <v>0</v>
      </c>
      <c r="H2790" t="s">
        <v>7151</v>
      </c>
      <c r="I2790" t="s">
        <v>8014</v>
      </c>
      <c r="J2790" t="s">
        <v>8010</v>
      </c>
      <c r="L2790">
        <f>VLOOKUP(T_Boleto[[#This Row],[Acionista]], t_carne!$B$2:$L$292,11,0)</f>
        <v>233</v>
      </c>
      <c r="M2790" t="str">
        <f>"insert into t_boleto values(" &amp; L2790 &amp; ", " &amp; T_Boleto[[#This Row],[SeqID]] &amp; ", " &amp; SUBSTITUTE(T_Boleto[[#This Row],[Valor]],",",".",1) &amp; ", '" &amp; TEXT(T_Boleto[[#This Row],[DataVencimento]],"aaaa-mm-dd") &amp; "');"</f>
        <v>insert into t_boleto values(233, 136788, 700.74, '2023-11-10');</v>
      </c>
    </row>
    <row r="2791" spans="1:13">
      <c r="A2791">
        <v>136789</v>
      </c>
      <c r="B2791">
        <v>396</v>
      </c>
      <c r="C2791">
        <v>2</v>
      </c>
      <c r="D2791">
        <v>700.74</v>
      </c>
      <c r="E2791" s="4">
        <v>45089</v>
      </c>
      <c r="F2791" s="4">
        <v>45270</v>
      </c>
      <c r="G2791">
        <v>0</v>
      </c>
      <c r="H2791" t="s">
        <v>7151</v>
      </c>
      <c r="I2791" t="s">
        <v>8014</v>
      </c>
      <c r="J2791" t="s">
        <v>8011</v>
      </c>
      <c r="L2791">
        <f>VLOOKUP(T_Boleto[[#This Row],[Acionista]], t_carne!$B$2:$L$292,11,0)</f>
        <v>233</v>
      </c>
      <c r="M2791" t="str">
        <f>"insert into t_boleto values(" &amp; L2791 &amp; ", " &amp; T_Boleto[[#This Row],[SeqID]] &amp; ", " &amp; SUBSTITUTE(T_Boleto[[#This Row],[Valor]],",",".",1) &amp; ", '" &amp; TEXT(T_Boleto[[#This Row],[DataVencimento]],"aaaa-mm-dd") &amp; "');"</f>
        <v>insert into t_boleto values(233, 136789, 700.74, '2023-12-10');</v>
      </c>
    </row>
    <row r="2792" spans="1:13">
      <c r="A2792">
        <v>136790</v>
      </c>
      <c r="B2792">
        <v>396</v>
      </c>
      <c r="C2792">
        <v>2</v>
      </c>
      <c r="D2792">
        <v>700.74</v>
      </c>
      <c r="E2792" s="4">
        <v>45089</v>
      </c>
      <c r="F2792" s="4">
        <v>45301</v>
      </c>
      <c r="G2792">
        <v>0</v>
      </c>
      <c r="H2792" t="s">
        <v>7151</v>
      </c>
      <c r="I2792" t="s">
        <v>8014</v>
      </c>
      <c r="J2792" t="s">
        <v>8012</v>
      </c>
      <c r="L2792">
        <f>VLOOKUP(T_Boleto[[#This Row],[Acionista]], t_carne!$B$2:$L$292,11,0)</f>
        <v>233</v>
      </c>
      <c r="M2792" t="str">
        <f>"insert into t_boleto values(" &amp; L2792 &amp; ", " &amp; T_Boleto[[#This Row],[SeqID]] &amp; ", " &amp; SUBSTITUTE(T_Boleto[[#This Row],[Valor]],",",".",1) &amp; ", '" &amp; TEXT(T_Boleto[[#This Row],[DataVencimento]],"aaaa-mm-dd") &amp; "');"</f>
        <v>insert into t_boleto values(233, 136790, 700.74, '2024-01-10');</v>
      </c>
    </row>
    <row r="2793" spans="1:13">
      <c r="A2793">
        <v>136791</v>
      </c>
      <c r="B2793">
        <v>396</v>
      </c>
      <c r="C2793">
        <v>2</v>
      </c>
      <c r="D2793">
        <v>700.74</v>
      </c>
      <c r="E2793" s="4">
        <v>45089</v>
      </c>
      <c r="F2793" s="4">
        <v>45332</v>
      </c>
      <c r="G2793">
        <v>0</v>
      </c>
      <c r="H2793" t="s">
        <v>7151</v>
      </c>
      <c r="I2793" t="s">
        <v>8014</v>
      </c>
      <c r="J2793" t="s">
        <v>8013</v>
      </c>
      <c r="L2793">
        <f>VLOOKUP(T_Boleto[[#This Row],[Acionista]], t_carne!$B$2:$L$292,11,0)</f>
        <v>233</v>
      </c>
      <c r="M2793" t="str">
        <f>"insert into t_boleto values(" &amp; L2793 &amp; ", " &amp; T_Boleto[[#This Row],[SeqID]] &amp; ", " &amp; SUBSTITUTE(T_Boleto[[#This Row],[Valor]],",",".",1) &amp; ", '" &amp; TEXT(T_Boleto[[#This Row],[DataVencimento]],"aaaa-mm-dd") &amp; "');"</f>
        <v>insert into t_boleto values(233, 136791, 700.74, '2024-02-10');</v>
      </c>
    </row>
    <row r="2794" spans="1:13">
      <c r="A2794">
        <v>136792</v>
      </c>
      <c r="B2794">
        <v>396</v>
      </c>
      <c r="C2794">
        <v>2</v>
      </c>
      <c r="D2794">
        <v>700.74</v>
      </c>
      <c r="E2794" s="4">
        <v>45089</v>
      </c>
      <c r="F2794" s="4">
        <v>45361</v>
      </c>
      <c r="G2794">
        <v>0</v>
      </c>
      <c r="H2794" t="s">
        <v>7151</v>
      </c>
      <c r="I2794" t="s">
        <v>8014</v>
      </c>
      <c r="J2794" t="s">
        <v>8001</v>
      </c>
      <c r="L2794">
        <f>VLOOKUP(T_Boleto[[#This Row],[Acionista]], t_carne!$B$2:$L$292,11,0)</f>
        <v>233</v>
      </c>
      <c r="M2794" t="str">
        <f>"insert into t_boleto values(" &amp; L2794 &amp; ", " &amp; T_Boleto[[#This Row],[SeqID]] &amp; ", " &amp; SUBSTITUTE(T_Boleto[[#This Row],[Valor]],",",".",1) &amp; ", '" &amp; TEXT(T_Boleto[[#This Row],[DataVencimento]],"aaaa-mm-dd") &amp; "');"</f>
        <v>insert into t_boleto values(233, 136792, 700.74, '2024-03-10');</v>
      </c>
    </row>
    <row r="2795" spans="1:13">
      <c r="A2795">
        <v>136793</v>
      </c>
      <c r="B2795">
        <v>396</v>
      </c>
      <c r="C2795">
        <v>2</v>
      </c>
      <c r="D2795">
        <v>700.74</v>
      </c>
      <c r="E2795" s="4">
        <v>45089</v>
      </c>
      <c r="F2795" s="4">
        <v>45392</v>
      </c>
      <c r="G2795">
        <v>0</v>
      </c>
      <c r="H2795" t="s">
        <v>7151</v>
      </c>
      <c r="I2795" t="s">
        <v>8014</v>
      </c>
      <c r="J2795" t="s">
        <v>8002</v>
      </c>
      <c r="L2795">
        <f>VLOOKUP(T_Boleto[[#This Row],[Acionista]], t_carne!$B$2:$L$292,11,0)</f>
        <v>233</v>
      </c>
      <c r="M2795" t="str">
        <f>"insert into t_boleto values(" &amp; L2795 &amp; ", " &amp; T_Boleto[[#This Row],[SeqID]] &amp; ", " &amp; SUBSTITUTE(T_Boleto[[#This Row],[Valor]],",",".",1) &amp; ", '" &amp; TEXT(T_Boleto[[#This Row],[DataVencimento]],"aaaa-mm-dd") &amp; "');"</f>
        <v>insert into t_boleto values(233, 136793, 700.74, '2024-04-10');</v>
      </c>
    </row>
    <row r="2796" spans="1:13">
      <c r="A2796">
        <v>136794</v>
      </c>
      <c r="B2796">
        <v>396</v>
      </c>
      <c r="C2796">
        <v>2</v>
      </c>
      <c r="D2796">
        <v>700.74</v>
      </c>
      <c r="E2796" s="4">
        <v>45089</v>
      </c>
      <c r="F2796" s="4">
        <v>45422</v>
      </c>
      <c r="G2796">
        <v>0</v>
      </c>
      <c r="H2796" t="s">
        <v>7151</v>
      </c>
      <c r="I2796" t="s">
        <v>8014</v>
      </c>
      <c r="J2796" t="s">
        <v>8003</v>
      </c>
      <c r="L2796">
        <f>VLOOKUP(T_Boleto[[#This Row],[Acionista]], t_carne!$B$2:$L$292,11,0)</f>
        <v>233</v>
      </c>
      <c r="M2796" t="str">
        <f>"insert into t_boleto values(" &amp; L2796 &amp; ", " &amp; T_Boleto[[#This Row],[SeqID]] &amp; ", " &amp; SUBSTITUTE(T_Boleto[[#This Row],[Valor]],",",".",1) &amp; ", '" &amp; TEXT(T_Boleto[[#This Row],[DataVencimento]],"aaaa-mm-dd") &amp; "');"</f>
        <v>insert into t_boleto values(233, 136794, 700.74, '2024-05-10');</v>
      </c>
    </row>
    <row r="2797" spans="1:13">
      <c r="A2797">
        <v>136795</v>
      </c>
      <c r="B2797">
        <v>396</v>
      </c>
      <c r="C2797">
        <v>2</v>
      </c>
      <c r="D2797">
        <v>700.74</v>
      </c>
      <c r="E2797" s="4">
        <v>45089</v>
      </c>
      <c r="F2797" s="4">
        <v>45453</v>
      </c>
      <c r="G2797">
        <v>0</v>
      </c>
      <c r="H2797" t="s">
        <v>7151</v>
      </c>
      <c r="I2797" t="s">
        <v>8014</v>
      </c>
      <c r="J2797" t="s">
        <v>8004</v>
      </c>
      <c r="L2797">
        <f>VLOOKUP(T_Boleto[[#This Row],[Acionista]], t_carne!$B$2:$L$292,11,0)</f>
        <v>233</v>
      </c>
      <c r="M2797" t="str">
        <f>"insert into t_boleto values(" &amp; L2797 &amp; ", " &amp; T_Boleto[[#This Row],[SeqID]] &amp; ", " &amp; SUBSTITUTE(T_Boleto[[#This Row],[Valor]],",",".",1) &amp; ", '" &amp; TEXT(T_Boleto[[#This Row],[DataVencimento]],"aaaa-mm-dd") &amp; "');"</f>
        <v>insert into t_boleto values(233, 136795, 700.74, '2024-06-10');</v>
      </c>
    </row>
    <row r="2798" spans="1:13">
      <c r="A2798">
        <v>136796</v>
      </c>
      <c r="B2798">
        <v>959</v>
      </c>
      <c r="C2798">
        <v>2</v>
      </c>
      <c r="D2798">
        <v>839.28</v>
      </c>
      <c r="E2798" s="4">
        <v>45089</v>
      </c>
      <c r="F2798" s="4">
        <v>45117</v>
      </c>
      <c r="G2798">
        <v>0</v>
      </c>
      <c r="H2798" t="s">
        <v>7439</v>
      </c>
      <c r="I2798" t="s">
        <v>8005</v>
      </c>
      <c r="J2798" t="s">
        <v>8006</v>
      </c>
      <c r="L2798">
        <f>VLOOKUP(T_Boleto[[#This Row],[Acionista]], t_carne!$B$2:$L$292,11,0)</f>
        <v>234</v>
      </c>
      <c r="M2798" t="str">
        <f>"insert into t_boleto values(" &amp; L2798 &amp; ", " &amp; T_Boleto[[#This Row],[SeqID]] &amp; ", " &amp; SUBSTITUTE(T_Boleto[[#This Row],[Valor]],",",".",1) &amp; ", '" &amp; TEXT(T_Boleto[[#This Row],[DataVencimento]],"aaaa-mm-dd") &amp; "');"</f>
        <v>insert into t_boleto values(234, 136796, 839.28, '2023-07-10');</v>
      </c>
    </row>
    <row r="2799" spans="1:13">
      <c r="A2799">
        <v>136797</v>
      </c>
      <c r="B2799">
        <v>959</v>
      </c>
      <c r="C2799">
        <v>2</v>
      </c>
      <c r="D2799">
        <v>839.28</v>
      </c>
      <c r="E2799" s="4">
        <v>45089</v>
      </c>
      <c r="F2799" s="4">
        <v>45148</v>
      </c>
      <c r="G2799">
        <v>0</v>
      </c>
      <c r="H2799" t="s">
        <v>7439</v>
      </c>
      <c r="I2799" t="s">
        <v>8005</v>
      </c>
      <c r="J2799" t="s">
        <v>8007</v>
      </c>
      <c r="L2799">
        <f>VLOOKUP(T_Boleto[[#This Row],[Acionista]], t_carne!$B$2:$L$292,11,0)</f>
        <v>234</v>
      </c>
      <c r="M2799" t="str">
        <f>"insert into t_boleto values(" &amp; L2799 &amp; ", " &amp; T_Boleto[[#This Row],[SeqID]] &amp; ", " &amp; SUBSTITUTE(T_Boleto[[#This Row],[Valor]],",",".",1) &amp; ", '" &amp; TEXT(T_Boleto[[#This Row],[DataVencimento]],"aaaa-mm-dd") &amp; "');"</f>
        <v>insert into t_boleto values(234, 136797, 839.28, '2023-08-10');</v>
      </c>
    </row>
    <row r="2800" spans="1:13">
      <c r="A2800">
        <v>136798</v>
      </c>
      <c r="B2800">
        <v>959</v>
      </c>
      <c r="C2800">
        <v>2</v>
      </c>
      <c r="D2800">
        <v>839.28</v>
      </c>
      <c r="E2800" s="4">
        <v>45089</v>
      </c>
      <c r="F2800" s="4">
        <v>45179</v>
      </c>
      <c r="G2800">
        <v>0</v>
      </c>
      <c r="H2800" t="s">
        <v>7439</v>
      </c>
      <c r="I2800" t="s">
        <v>8005</v>
      </c>
      <c r="J2800" t="s">
        <v>8008</v>
      </c>
      <c r="L2800">
        <f>VLOOKUP(T_Boleto[[#This Row],[Acionista]], t_carne!$B$2:$L$292,11,0)</f>
        <v>234</v>
      </c>
      <c r="M2800" t="str">
        <f>"insert into t_boleto values(" &amp; L2800 &amp; ", " &amp; T_Boleto[[#This Row],[SeqID]] &amp; ", " &amp; SUBSTITUTE(T_Boleto[[#This Row],[Valor]],",",".",1) &amp; ", '" &amp; TEXT(T_Boleto[[#This Row],[DataVencimento]],"aaaa-mm-dd") &amp; "');"</f>
        <v>insert into t_boleto values(234, 136798, 839.28, '2023-09-10');</v>
      </c>
    </row>
    <row r="2801" spans="1:13">
      <c r="A2801">
        <v>136799</v>
      </c>
      <c r="B2801">
        <v>959</v>
      </c>
      <c r="C2801">
        <v>2</v>
      </c>
      <c r="D2801">
        <v>839.28</v>
      </c>
      <c r="E2801" s="4">
        <v>45089</v>
      </c>
      <c r="F2801" s="4">
        <v>45209</v>
      </c>
      <c r="G2801">
        <v>0</v>
      </c>
      <c r="H2801" t="s">
        <v>7439</v>
      </c>
      <c r="I2801" t="s">
        <v>8005</v>
      </c>
      <c r="J2801" t="s">
        <v>8009</v>
      </c>
      <c r="L2801">
        <f>VLOOKUP(T_Boleto[[#This Row],[Acionista]], t_carne!$B$2:$L$292,11,0)</f>
        <v>234</v>
      </c>
      <c r="M2801" t="str">
        <f>"insert into t_boleto values(" &amp; L2801 &amp; ", " &amp; T_Boleto[[#This Row],[SeqID]] &amp; ", " &amp; SUBSTITUTE(T_Boleto[[#This Row],[Valor]],",",".",1) &amp; ", '" &amp; TEXT(T_Boleto[[#This Row],[DataVencimento]],"aaaa-mm-dd") &amp; "');"</f>
        <v>insert into t_boleto values(234, 136799, 839.28, '2023-10-10');</v>
      </c>
    </row>
    <row r="2802" spans="1:13">
      <c r="A2802">
        <v>136800</v>
      </c>
      <c r="B2802">
        <v>959</v>
      </c>
      <c r="C2802">
        <v>2</v>
      </c>
      <c r="D2802">
        <v>839.28</v>
      </c>
      <c r="E2802" s="4">
        <v>45089</v>
      </c>
      <c r="F2802" s="4">
        <v>45240</v>
      </c>
      <c r="G2802">
        <v>0</v>
      </c>
      <c r="H2802" t="s">
        <v>7439</v>
      </c>
      <c r="I2802" t="s">
        <v>8005</v>
      </c>
      <c r="J2802" t="s">
        <v>8010</v>
      </c>
      <c r="L2802">
        <f>VLOOKUP(T_Boleto[[#This Row],[Acionista]], t_carne!$B$2:$L$292,11,0)</f>
        <v>234</v>
      </c>
      <c r="M2802" t="str">
        <f>"insert into t_boleto values(" &amp; L2802 &amp; ", " &amp; T_Boleto[[#This Row],[SeqID]] &amp; ", " &amp; SUBSTITUTE(T_Boleto[[#This Row],[Valor]],",",".",1) &amp; ", '" &amp; TEXT(T_Boleto[[#This Row],[DataVencimento]],"aaaa-mm-dd") &amp; "');"</f>
        <v>insert into t_boleto values(234, 136800, 839.28, '2023-11-10');</v>
      </c>
    </row>
    <row r="2803" spans="1:13">
      <c r="A2803">
        <v>136801</v>
      </c>
      <c r="B2803">
        <v>959</v>
      </c>
      <c r="C2803">
        <v>2</v>
      </c>
      <c r="D2803">
        <v>839.28</v>
      </c>
      <c r="E2803" s="4">
        <v>45089</v>
      </c>
      <c r="F2803" s="4">
        <v>45270</v>
      </c>
      <c r="G2803">
        <v>0</v>
      </c>
      <c r="H2803" t="s">
        <v>7439</v>
      </c>
      <c r="I2803" t="s">
        <v>8005</v>
      </c>
      <c r="J2803" t="s">
        <v>8011</v>
      </c>
      <c r="L2803">
        <f>VLOOKUP(T_Boleto[[#This Row],[Acionista]], t_carne!$B$2:$L$292,11,0)</f>
        <v>234</v>
      </c>
      <c r="M2803" t="str">
        <f>"insert into t_boleto values(" &amp; L2803 &amp; ", " &amp; T_Boleto[[#This Row],[SeqID]] &amp; ", " &amp; SUBSTITUTE(T_Boleto[[#This Row],[Valor]],",",".",1) &amp; ", '" &amp; TEXT(T_Boleto[[#This Row],[DataVencimento]],"aaaa-mm-dd") &amp; "');"</f>
        <v>insert into t_boleto values(234, 136801, 839.28, '2023-12-10');</v>
      </c>
    </row>
    <row r="2804" spans="1:13">
      <c r="A2804">
        <v>136802</v>
      </c>
      <c r="B2804">
        <v>959</v>
      </c>
      <c r="C2804">
        <v>2</v>
      </c>
      <c r="D2804">
        <v>839.28</v>
      </c>
      <c r="E2804" s="4">
        <v>45089</v>
      </c>
      <c r="F2804" s="4">
        <v>45301</v>
      </c>
      <c r="G2804">
        <v>0</v>
      </c>
      <c r="H2804" t="s">
        <v>7439</v>
      </c>
      <c r="I2804" t="s">
        <v>8005</v>
      </c>
      <c r="J2804" t="s">
        <v>8012</v>
      </c>
      <c r="L2804">
        <f>VLOOKUP(T_Boleto[[#This Row],[Acionista]], t_carne!$B$2:$L$292,11,0)</f>
        <v>234</v>
      </c>
      <c r="M2804" t="str">
        <f>"insert into t_boleto values(" &amp; L2804 &amp; ", " &amp; T_Boleto[[#This Row],[SeqID]] &amp; ", " &amp; SUBSTITUTE(T_Boleto[[#This Row],[Valor]],",",".",1) &amp; ", '" &amp; TEXT(T_Boleto[[#This Row],[DataVencimento]],"aaaa-mm-dd") &amp; "');"</f>
        <v>insert into t_boleto values(234, 136802, 839.28, '2024-01-10');</v>
      </c>
    </row>
    <row r="2805" spans="1:13">
      <c r="A2805">
        <v>136803</v>
      </c>
      <c r="B2805">
        <v>959</v>
      </c>
      <c r="C2805">
        <v>2</v>
      </c>
      <c r="D2805">
        <v>839.28</v>
      </c>
      <c r="E2805" s="4">
        <v>45089</v>
      </c>
      <c r="F2805" s="4">
        <v>45332</v>
      </c>
      <c r="G2805">
        <v>0</v>
      </c>
      <c r="H2805" t="s">
        <v>7439</v>
      </c>
      <c r="I2805" t="s">
        <v>8005</v>
      </c>
      <c r="J2805" t="s">
        <v>8013</v>
      </c>
      <c r="L2805">
        <f>VLOOKUP(T_Boleto[[#This Row],[Acionista]], t_carne!$B$2:$L$292,11,0)</f>
        <v>234</v>
      </c>
      <c r="M2805" t="str">
        <f>"insert into t_boleto values(" &amp; L2805 &amp; ", " &amp; T_Boleto[[#This Row],[SeqID]] &amp; ", " &amp; SUBSTITUTE(T_Boleto[[#This Row],[Valor]],",",".",1) &amp; ", '" &amp; TEXT(T_Boleto[[#This Row],[DataVencimento]],"aaaa-mm-dd") &amp; "');"</f>
        <v>insert into t_boleto values(234, 136803, 839.28, '2024-02-10');</v>
      </c>
    </row>
    <row r="2806" spans="1:13">
      <c r="A2806">
        <v>136804</v>
      </c>
      <c r="B2806">
        <v>959</v>
      </c>
      <c r="C2806">
        <v>2</v>
      </c>
      <c r="D2806">
        <v>839.28</v>
      </c>
      <c r="E2806" s="4">
        <v>45089</v>
      </c>
      <c r="F2806" s="4">
        <v>45361</v>
      </c>
      <c r="G2806">
        <v>0</v>
      </c>
      <c r="H2806" t="s">
        <v>7439</v>
      </c>
      <c r="I2806" t="s">
        <v>8005</v>
      </c>
      <c r="J2806" t="s">
        <v>8001</v>
      </c>
      <c r="L2806">
        <f>VLOOKUP(T_Boleto[[#This Row],[Acionista]], t_carne!$B$2:$L$292,11,0)</f>
        <v>234</v>
      </c>
      <c r="M2806" t="str">
        <f>"insert into t_boleto values(" &amp; L2806 &amp; ", " &amp; T_Boleto[[#This Row],[SeqID]] &amp; ", " &amp; SUBSTITUTE(T_Boleto[[#This Row],[Valor]],",",".",1) &amp; ", '" &amp; TEXT(T_Boleto[[#This Row],[DataVencimento]],"aaaa-mm-dd") &amp; "');"</f>
        <v>insert into t_boleto values(234, 136804, 839.28, '2024-03-10');</v>
      </c>
    </row>
    <row r="2807" spans="1:13">
      <c r="A2807">
        <v>136805</v>
      </c>
      <c r="B2807">
        <v>959</v>
      </c>
      <c r="C2807">
        <v>2</v>
      </c>
      <c r="D2807">
        <v>839.28</v>
      </c>
      <c r="E2807" s="4">
        <v>45089</v>
      </c>
      <c r="F2807" s="4">
        <v>45392</v>
      </c>
      <c r="G2807">
        <v>0</v>
      </c>
      <c r="H2807" t="s">
        <v>7439</v>
      </c>
      <c r="I2807" t="s">
        <v>8005</v>
      </c>
      <c r="J2807" t="s">
        <v>8002</v>
      </c>
      <c r="L2807">
        <f>VLOOKUP(T_Boleto[[#This Row],[Acionista]], t_carne!$B$2:$L$292,11,0)</f>
        <v>234</v>
      </c>
      <c r="M2807" t="str">
        <f>"insert into t_boleto values(" &amp; L2807 &amp; ", " &amp; T_Boleto[[#This Row],[SeqID]] &amp; ", " &amp; SUBSTITUTE(T_Boleto[[#This Row],[Valor]],",",".",1) &amp; ", '" &amp; TEXT(T_Boleto[[#This Row],[DataVencimento]],"aaaa-mm-dd") &amp; "');"</f>
        <v>insert into t_boleto values(234, 136805, 839.28, '2024-04-10');</v>
      </c>
    </row>
    <row r="2808" spans="1:13">
      <c r="A2808">
        <v>136806</v>
      </c>
      <c r="B2808">
        <v>959</v>
      </c>
      <c r="C2808">
        <v>2</v>
      </c>
      <c r="D2808">
        <v>839.28</v>
      </c>
      <c r="E2808" s="4">
        <v>45089</v>
      </c>
      <c r="F2808" s="4">
        <v>45422</v>
      </c>
      <c r="G2808">
        <v>0</v>
      </c>
      <c r="H2808" t="s">
        <v>7439</v>
      </c>
      <c r="I2808" t="s">
        <v>8005</v>
      </c>
      <c r="J2808" t="s">
        <v>8003</v>
      </c>
      <c r="L2808">
        <f>VLOOKUP(T_Boleto[[#This Row],[Acionista]], t_carne!$B$2:$L$292,11,0)</f>
        <v>234</v>
      </c>
      <c r="M2808" t="str">
        <f>"insert into t_boleto values(" &amp; L2808 &amp; ", " &amp; T_Boleto[[#This Row],[SeqID]] &amp; ", " &amp; SUBSTITUTE(T_Boleto[[#This Row],[Valor]],",",".",1) &amp; ", '" &amp; TEXT(T_Boleto[[#This Row],[DataVencimento]],"aaaa-mm-dd") &amp; "');"</f>
        <v>insert into t_boleto values(234, 136806, 839.28, '2024-05-10');</v>
      </c>
    </row>
    <row r="2809" spans="1:13">
      <c r="A2809">
        <v>136807</v>
      </c>
      <c r="B2809">
        <v>959</v>
      </c>
      <c r="C2809">
        <v>2</v>
      </c>
      <c r="D2809">
        <v>839.28</v>
      </c>
      <c r="E2809" s="4">
        <v>45089</v>
      </c>
      <c r="F2809" s="4">
        <v>45453</v>
      </c>
      <c r="G2809">
        <v>0</v>
      </c>
      <c r="H2809" t="s">
        <v>7439</v>
      </c>
      <c r="I2809" t="s">
        <v>8005</v>
      </c>
      <c r="J2809" t="s">
        <v>8004</v>
      </c>
      <c r="L2809">
        <f>VLOOKUP(T_Boleto[[#This Row],[Acionista]], t_carne!$B$2:$L$292,11,0)</f>
        <v>234</v>
      </c>
      <c r="M2809" t="str">
        <f>"insert into t_boleto values(" &amp; L2809 &amp; ", " &amp; T_Boleto[[#This Row],[SeqID]] &amp; ", " &amp; SUBSTITUTE(T_Boleto[[#This Row],[Valor]],",",".",1) &amp; ", '" &amp; TEXT(T_Boleto[[#This Row],[DataVencimento]],"aaaa-mm-dd") &amp; "');"</f>
        <v>insert into t_boleto values(234, 136807, 839.28, '2024-06-10');</v>
      </c>
    </row>
    <row r="2810" spans="1:13">
      <c r="A2810">
        <v>136808</v>
      </c>
      <c r="B2810">
        <v>608</v>
      </c>
      <c r="C2810">
        <v>2</v>
      </c>
      <c r="D2810">
        <v>839.28</v>
      </c>
      <c r="E2810" s="4">
        <v>45089</v>
      </c>
      <c r="F2810" s="4">
        <v>45117</v>
      </c>
      <c r="G2810">
        <v>0</v>
      </c>
      <c r="H2810" t="s">
        <v>7216</v>
      </c>
      <c r="I2810" t="s">
        <v>8005</v>
      </c>
      <c r="J2810" t="s">
        <v>8006</v>
      </c>
      <c r="L2810">
        <f>VLOOKUP(T_Boleto[[#This Row],[Acionista]], t_carne!$B$2:$L$292,11,0)</f>
        <v>235</v>
      </c>
      <c r="M2810" t="str">
        <f>"insert into t_boleto values(" &amp; L2810 &amp; ", " &amp; T_Boleto[[#This Row],[SeqID]] &amp; ", " &amp; SUBSTITUTE(T_Boleto[[#This Row],[Valor]],",",".",1) &amp; ", '" &amp; TEXT(T_Boleto[[#This Row],[DataVencimento]],"aaaa-mm-dd") &amp; "');"</f>
        <v>insert into t_boleto values(235, 136808, 839.28, '2023-07-10');</v>
      </c>
    </row>
    <row r="2811" spans="1:13">
      <c r="A2811">
        <v>136809</v>
      </c>
      <c r="B2811">
        <v>608</v>
      </c>
      <c r="C2811">
        <v>2</v>
      </c>
      <c r="D2811">
        <v>839.28</v>
      </c>
      <c r="E2811" s="4">
        <v>45089</v>
      </c>
      <c r="F2811" s="4">
        <v>45148</v>
      </c>
      <c r="G2811">
        <v>0</v>
      </c>
      <c r="H2811" t="s">
        <v>7216</v>
      </c>
      <c r="I2811" t="s">
        <v>8005</v>
      </c>
      <c r="J2811" t="s">
        <v>8007</v>
      </c>
      <c r="L2811">
        <f>VLOOKUP(T_Boleto[[#This Row],[Acionista]], t_carne!$B$2:$L$292,11,0)</f>
        <v>235</v>
      </c>
      <c r="M2811" t="str">
        <f>"insert into t_boleto values(" &amp; L2811 &amp; ", " &amp; T_Boleto[[#This Row],[SeqID]] &amp; ", " &amp; SUBSTITUTE(T_Boleto[[#This Row],[Valor]],",",".",1) &amp; ", '" &amp; TEXT(T_Boleto[[#This Row],[DataVencimento]],"aaaa-mm-dd") &amp; "');"</f>
        <v>insert into t_boleto values(235, 136809, 839.28, '2023-08-10');</v>
      </c>
    </row>
    <row r="2812" spans="1:13">
      <c r="A2812">
        <v>136810</v>
      </c>
      <c r="B2812">
        <v>608</v>
      </c>
      <c r="C2812">
        <v>2</v>
      </c>
      <c r="D2812">
        <v>839.28</v>
      </c>
      <c r="E2812" s="4">
        <v>45089</v>
      </c>
      <c r="F2812" s="4">
        <v>45179</v>
      </c>
      <c r="G2812">
        <v>0</v>
      </c>
      <c r="H2812" t="s">
        <v>7216</v>
      </c>
      <c r="I2812" t="s">
        <v>8005</v>
      </c>
      <c r="J2812" t="s">
        <v>8008</v>
      </c>
      <c r="L2812">
        <f>VLOOKUP(T_Boleto[[#This Row],[Acionista]], t_carne!$B$2:$L$292,11,0)</f>
        <v>235</v>
      </c>
      <c r="M2812" t="str">
        <f>"insert into t_boleto values(" &amp; L2812 &amp; ", " &amp; T_Boleto[[#This Row],[SeqID]] &amp; ", " &amp; SUBSTITUTE(T_Boleto[[#This Row],[Valor]],",",".",1) &amp; ", '" &amp; TEXT(T_Boleto[[#This Row],[DataVencimento]],"aaaa-mm-dd") &amp; "');"</f>
        <v>insert into t_boleto values(235, 136810, 839.28, '2023-09-10');</v>
      </c>
    </row>
    <row r="2813" spans="1:13">
      <c r="A2813">
        <v>136811</v>
      </c>
      <c r="B2813">
        <v>608</v>
      </c>
      <c r="C2813">
        <v>2</v>
      </c>
      <c r="D2813">
        <v>839.28</v>
      </c>
      <c r="E2813" s="4">
        <v>45089</v>
      </c>
      <c r="F2813" s="4">
        <v>45209</v>
      </c>
      <c r="G2813">
        <v>0</v>
      </c>
      <c r="H2813" t="s">
        <v>7216</v>
      </c>
      <c r="I2813" t="s">
        <v>8005</v>
      </c>
      <c r="J2813" t="s">
        <v>8009</v>
      </c>
      <c r="L2813">
        <f>VLOOKUP(T_Boleto[[#This Row],[Acionista]], t_carne!$B$2:$L$292,11,0)</f>
        <v>235</v>
      </c>
      <c r="M2813" t="str">
        <f>"insert into t_boleto values(" &amp; L2813 &amp; ", " &amp; T_Boleto[[#This Row],[SeqID]] &amp; ", " &amp; SUBSTITUTE(T_Boleto[[#This Row],[Valor]],",",".",1) &amp; ", '" &amp; TEXT(T_Boleto[[#This Row],[DataVencimento]],"aaaa-mm-dd") &amp; "');"</f>
        <v>insert into t_boleto values(235, 136811, 839.28, '2023-10-10');</v>
      </c>
    </row>
    <row r="2814" spans="1:13">
      <c r="A2814">
        <v>136812</v>
      </c>
      <c r="B2814">
        <v>608</v>
      </c>
      <c r="C2814">
        <v>2</v>
      </c>
      <c r="D2814">
        <v>839.28</v>
      </c>
      <c r="E2814" s="4">
        <v>45089</v>
      </c>
      <c r="F2814" s="4">
        <v>45240</v>
      </c>
      <c r="G2814">
        <v>0</v>
      </c>
      <c r="H2814" t="s">
        <v>7216</v>
      </c>
      <c r="I2814" t="s">
        <v>8005</v>
      </c>
      <c r="J2814" t="s">
        <v>8010</v>
      </c>
      <c r="L2814">
        <f>VLOOKUP(T_Boleto[[#This Row],[Acionista]], t_carne!$B$2:$L$292,11,0)</f>
        <v>235</v>
      </c>
      <c r="M2814" t="str">
        <f>"insert into t_boleto values(" &amp; L2814 &amp; ", " &amp; T_Boleto[[#This Row],[SeqID]] &amp; ", " &amp; SUBSTITUTE(T_Boleto[[#This Row],[Valor]],",",".",1) &amp; ", '" &amp; TEXT(T_Boleto[[#This Row],[DataVencimento]],"aaaa-mm-dd") &amp; "');"</f>
        <v>insert into t_boleto values(235, 136812, 839.28, '2023-11-10');</v>
      </c>
    </row>
    <row r="2815" spans="1:13">
      <c r="A2815">
        <v>136813</v>
      </c>
      <c r="B2815">
        <v>608</v>
      </c>
      <c r="C2815">
        <v>2</v>
      </c>
      <c r="D2815">
        <v>839.28</v>
      </c>
      <c r="E2815" s="4">
        <v>45089</v>
      </c>
      <c r="F2815" s="4">
        <v>45270</v>
      </c>
      <c r="G2815">
        <v>0</v>
      </c>
      <c r="H2815" t="s">
        <v>7216</v>
      </c>
      <c r="I2815" t="s">
        <v>8005</v>
      </c>
      <c r="J2815" t="s">
        <v>8011</v>
      </c>
      <c r="L2815">
        <f>VLOOKUP(T_Boleto[[#This Row],[Acionista]], t_carne!$B$2:$L$292,11,0)</f>
        <v>235</v>
      </c>
      <c r="M2815" t="str">
        <f>"insert into t_boleto values(" &amp; L2815 &amp; ", " &amp; T_Boleto[[#This Row],[SeqID]] &amp; ", " &amp; SUBSTITUTE(T_Boleto[[#This Row],[Valor]],",",".",1) &amp; ", '" &amp; TEXT(T_Boleto[[#This Row],[DataVencimento]],"aaaa-mm-dd") &amp; "');"</f>
        <v>insert into t_boleto values(235, 136813, 839.28, '2023-12-10');</v>
      </c>
    </row>
    <row r="2816" spans="1:13">
      <c r="A2816">
        <v>136814</v>
      </c>
      <c r="B2816">
        <v>608</v>
      </c>
      <c r="C2816">
        <v>2</v>
      </c>
      <c r="D2816">
        <v>839.28</v>
      </c>
      <c r="E2816" s="4">
        <v>45089</v>
      </c>
      <c r="F2816" s="4">
        <v>45301</v>
      </c>
      <c r="G2816">
        <v>0</v>
      </c>
      <c r="H2816" t="s">
        <v>7216</v>
      </c>
      <c r="I2816" t="s">
        <v>8005</v>
      </c>
      <c r="J2816" t="s">
        <v>8012</v>
      </c>
      <c r="L2816">
        <f>VLOOKUP(T_Boleto[[#This Row],[Acionista]], t_carne!$B$2:$L$292,11,0)</f>
        <v>235</v>
      </c>
      <c r="M2816" t="str">
        <f>"insert into t_boleto values(" &amp; L2816 &amp; ", " &amp; T_Boleto[[#This Row],[SeqID]] &amp; ", " &amp; SUBSTITUTE(T_Boleto[[#This Row],[Valor]],",",".",1) &amp; ", '" &amp; TEXT(T_Boleto[[#This Row],[DataVencimento]],"aaaa-mm-dd") &amp; "');"</f>
        <v>insert into t_boleto values(235, 136814, 839.28, '2024-01-10');</v>
      </c>
    </row>
    <row r="2817" spans="1:13">
      <c r="A2817">
        <v>136815</v>
      </c>
      <c r="B2817">
        <v>608</v>
      </c>
      <c r="C2817">
        <v>2</v>
      </c>
      <c r="D2817">
        <v>839.28</v>
      </c>
      <c r="E2817" s="4">
        <v>45089</v>
      </c>
      <c r="F2817" s="4">
        <v>45332</v>
      </c>
      <c r="G2817">
        <v>0</v>
      </c>
      <c r="H2817" t="s">
        <v>7216</v>
      </c>
      <c r="I2817" t="s">
        <v>8005</v>
      </c>
      <c r="J2817" t="s">
        <v>8013</v>
      </c>
      <c r="L2817">
        <f>VLOOKUP(T_Boleto[[#This Row],[Acionista]], t_carne!$B$2:$L$292,11,0)</f>
        <v>235</v>
      </c>
      <c r="M2817" t="str">
        <f>"insert into t_boleto values(" &amp; L2817 &amp; ", " &amp; T_Boleto[[#This Row],[SeqID]] &amp; ", " &amp; SUBSTITUTE(T_Boleto[[#This Row],[Valor]],",",".",1) &amp; ", '" &amp; TEXT(T_Boleto[[#This Row],[DataVencimento]],"aaaa-mm-dd") &amp; "');"</f>
        <v>insert into t_boleto values(235, 136815, 839.28, '2024-02-10');</v>
      </c>
    </row>
    <row r="2818" spans="1:13">
      <c r="A2818">
        <v>136816</v>
      </c>
      <c r="B2818">
        <v>608</v>
      </c>
      <c r="C2818">
        <v>2</v>
      </c>
      <c r="D2818">
        <v>839.28</v>
      </c>
      <c r="E2818" s="4">
        <v>45089</v>
      </c>
      <c r="F2818" s="4">
        <v>45361</v>
      </c>
      <c r="G2818">
        <v>0</v>
      </c>
      <c r="H2818" t="s">
        <v>7216</v>
      </c>
      <c r="I2818" t="s">
        <v>8005</v>
      </c>
      <c r="J2818" t="s">
        <v>8001</v>
      </c>
      <c r="L2818">
        <f>VLOOKUP(T_Boleto[[#This Row],[Acionista]], t_carne!$B$2:$L$292,11,0)</f>
        <v>235</v>
      </c>
      <c r="M2818" t="str">
        <f>"insert into t_boleto values(" &amp; L2818 &amp; ", " &amp; T_Boleto[[#This Row],[SeqID]] &amp; ", " &amp; SUBSTITUTE(T_Boleto[[#This Row],[Valor]],",",".",1) &amp; ", '" &amp; TEXT(T_Boleto[[#This Row],[DataVencimento]],"aaaa-mm-dd") &amp; "');"</f>
        <v>insert into t_boleto values(235, 136816, 839.28, '2024-03-10');</v>
      </c>
    </row>
    <row r="2819" spans="1:13">
      <c r="A2819">
        <v>136817</v>
      </c>
      <c r="B2819">
        <v>608</v>
      </c>
      <c r="C2819">
        <v>2</v>
      </c>
      <c r="D2819">
        <v>839.28</v>
      </c>
      <c r="E2819" s="4">
        <v>45089</v>
      </c>
      <c r="F2819" s="4">
        <v>45392</v>
      </c>
      <c r="G2819">
        <v>0</v>
      </c>
      <c r="H2819" t="s">
        <v>7216</v>
      </c>
      <c r="I2819" t="s">
        <v>8005</v>
      </c>
      <c r="J2819" t="s">
        <v>8002</v>
      </c>
      <c r="L2819">
        <f>VLOOKUP(T_Boleto[[#This Row],[Acionista]], t_carne!$B$2:$L$292,11,0)</f>
        <v>235</v>
      </c>
      <c r="M2819" t="str">
        <f>"insert into t_boleto values(" &amp; L2819 &amp; ", " &amp; T_Boleto[[#This Row],[SeqID]] &amp; ", " &amp; SUBSTITUTE(T_Boleto[[#This Row],[Valor]],",",".",1) &amp; ", '" &amp; TEXT(T_Boleto[[#This Row],[DataVencimento]],"aaaa-mm-dd") &amp; "');"</f>
        <v>insert into t_boleto values(235, 136817, 839.28, '2024-04-10');</v>
      </c>
    </row>
    <row r="2820" spans="1:13">
      <c r="A2820">
        <v>136818</v>
      </c>
      <c r="B2820">
        <v>608</v>
      </c>
      <c r="C2820">
        <v>2</v>
      </c>
      <c r="D2820">
        <v>839.28</v>
      </c>
      <c r="E2820" s="4">
        <v>45089</v>
      </c>
      <c r="F2820" s="4">
        <v>45422</v>
      </c>
      <c r="G2820">
        <v>0</v>
      </c>
      <c r="H2820" t="s">
        <v>7216</v>
      </c>
      <c r="I2820" t="s">
        <v>8005</v>
      </c>
      <c r="J2820" t="s">
        <v>8003</v>
      </c>
      <c r="L2820">
        <f>VLOOKUP(T_Boleto[[#This Row],[Acionista]], t_carne!$B$2:$L$292,11,0)</f>
        <v>235</v>
      </c>
      <c r="M2820" t="str">
        <f>"insert into t_boleto values(" &amp; L2820 &amp; ", " &amp; T_Boleto[[#This Row],[SeqID]] &amp; ", " &amp; SUBSTITUTE(T_Boleto[[#This Row],[Valor]],",",".",1) &amp; ", '" &amp; TEXT(T_Boleto[[#This Row],[DataVencimento]],"aaaa-mm-dd") &amp; "');"</f>
        <v>insert into t_boleto values(235, 136818, 839.28, '2024-05-10');</v>
      </c>
    </row>
    <row r="2821" spans="1:13">
      <c r="A2821">
        <v>136819</v>
      </c>
      <c r="B2821">
        <v>608</v>
      </c>
      <c r="C2821">
        <v>2</v>
      </c>
      <c r="D2821">
        <v>839.28</v>
      </c>
      <c r="E2821" s="4">
        <v>45089</v>
      </c>
      <c r="F2821" s="4">
        <v>45453</v>
      </c>
      <c r="G2821">
        <v>0</v>
      </c>
      <c r="H2821" t="s">
        <v>7216</v>
      </c>
      <c r="I2821" t="s">
        <v>8005</v>
      </c>
      <c r="J2821" t="s">
        <v>8004</v>
      </c>
      <c r="L2821">
        <f>VLOOKUP(T_Boleto[[#This Row],[Acionista]], t_carne!$B$2:$L$292,11,0)</f>
        <v>235</v>
      </c>
      <c r="M2821" t="str">
        <f>"insert into t_boleto values(" &amp; L2821 &amp; ", " &amp; T_Boleto[[#This Row],[SeqID]] &amp; ", " &amp; SUBSTITUTE(T_Boleto[[#This Row],[Valor]],",",".",1) &amp; ", '" &amp; TEXT(T_Boleto[[#This Row],[DataVencimento]],"aaaa-mm-dd") &amp; "');"</f>
        <v>insert into t_boleto values(235, 136819, 839.28, '2024-06-10');</v>
      </c>
    </row>
    <row r="2822" spans="1:13">
      <c r="A2822">
        <v>136820</v>
      </c>
      <c r="B2822">
        <v>1019</v>
      </c>
      <c r="C2822">
        <v>2</v>
      </c>
      <c r="D2822">
        <v>456.14</v>
      </c>
      <c r="E2822" s="4">
        <v>45089</v>
      </c>
      <c r="F2822" s="4">
        <v>45117</v>
      </c>
      <c r="G2822">
        <v>0</v>
      </c>
      <c r="H2822" t="s">
        <v>7486</v>
      </c>
      <c r="I2822" t="s">
        <v>8000</v>
      </c>
      <c r="J2822" t="s">
        <v>8006</v>
      </c>
      <c r="L2822">
        <f>VLOOKUP(T_Boleto[[#This Row],[Acionista]], t_carne!$B$2:$L$292,11,0)</f>
        <v>236</v>
      </c>
      <c r="M2822" t="str">
        <f>"insert into t_boleto values(" &amp; L2822 &amp; ", " &amp; T_Boleto[[#This Row],[SeqID]] &amp; ", " &amp; SUBSTITUTE(T_Boleto[[#This Row],[Valor]],",",".",1) &amp; ", '" &amp; TEXT(T_Boleto[[#This Row],[DataVencimento]],"aaaa-mm-dd") &amp; "');"</f>
        <v>insert into t_boleto values(236, 136820, 456.14, '2023-07-10');</v>
      </c>
    </row>
    <row r="2823" spans="1:13">
      <c r="A2823">
        <v>136821</v>
      </c>
      <c r="B2823">
        <v>1019</v>
      </c>
      <c r="C2823">
        <v>2</v>
      </c>
      <c r="D2823">
        <v>456.14</v>
      </c>
      <c r="E2823" s="4">
        <v>45089</v>
      </c>
      <c r="F2823" s="4">
        <v>45148</v>
      </c>
      <c r="G2823">
        <v>0</v>
      </c>
      <c r="H2823" t="s">
        <v>7486</v>
      </c>
      <c r="I2823" t="s">
        <v>8000</v>
      </c>
      <c r="J2823" t="s">
        <v>8007</v>
      </c>
      <c r="L2823">
        <f>VLOOKUP(T_Boleto[[#This Row],[Acionista]], t_carne!$B$2:$L$292,11,0)</f>
        <v>236</v>
      </c>
      <c r="M2823" t="str">
        <f>"insert into t_boleto values(" &amp; L2823 &amp; ", " &amp; T_Boleto[[#This Row],[SeqID]] &amp; ", " &amp; SUBSTITUTE(T_Boleto[[#This Row],[Valor]],",",".",1) &amp; ", '" &amp; TEXT(T_Boleto[[#This Row],[DataVencimento]],"aaaa-mm-dd") &amp; "');"</f>
        <v>insert into t_boleto values(236, 136821, 456.14, '2023-08-10');</v>
      </c>
    </row>
    <row r="2824" spans="1:13">
      <c r="A2824">
        <v>136822</v>
      </c>
      <c r="B2824">
        <v>1019</v>
      </c>
      <c r="C2824">
        <v>2</v>
      </c>
      <c r="D2824">
        <v>456.14</v>
      </c>
      <c r="E2824" s="4">
        <v>45089</v>
      </c>
      <c r="F2824" s="4">
        <v>45179</v>
      </c>
      <c r="G2824">
        <v>0</v>
      </c>
      <c r="H2824" t="s">
        <v>7486</v>
      </c>
      <c r="I2824" t="s">
        <v>8000</v>
      </c>
      <c r="J2824" t="s">
        <v>8008</v>
      </c>
      <c r="L2824">
        <f>VLOOKUP(T_Boleto[[#This Row],[Acionista]], t_carne!$B$2:$L$292,11,0)</f>
        <v>236</v>
      </c>
      <c r="M2824" t="str">
        <f>"insert into t_boleto values(" &amp; L2824 &amp; ", " &amp; T_Boleto[[#This Row],[SeqID]] &amp; ", " &amp; SUBSTITUTE(T_Boleto[[#This Row],[Valor]],",",".",1) &amp; ", '" &amp; TEXT(T_Boleto[[#This Row],[DataVencimento]],"aaaa-mm-dd") &amp; "');"</f>
        <v>insert into t_boleto values(236, 136822, 456.14, '2023-09-10');</v>
      </c>
    </row>
    <row r="2825" spans="1:13">
      <c r="A2825">
        <v>136823</v>
      </c>
      <c r="B2825">
        <v>1019</v>
      </c>
      <c r="C2825">
        <v>2</v>
      </c>
      <c r="D2825">
        <v>456.14</v>
      </c>
      <c r="E2825" s="4">
        <v>45089</v>
      </c>
      <c r="F2825" s="4">
        <v>45209</v>
      </c>
      <c r="G2825">
        <v>0</v>
      </c>
      <c r="H2825" t="s">
        <v>7486</v>
      </c>
      <c r="I2825" t="s">
        <v>8000</v>
      </c>
      <c r="J2825" t="s">
        <v>8009</v>
      </c>
      <c r="L2825">
        <f>VLOOKUP(T_Boleto[[#This Row],[Acionista]], t_carne!$B$2:$L$292,11,0)</f>
        <v>236</v>
      </c>
      <c r="M2825" t="str">
        <f>"insert into t_boleto values(" &amp; L2825 &amp; ", " &amp; T_Boleto[[#This Row],[SeqID]] &amp; ", " &amp; SUBSTITUTE(T_Boleto[[#This Row],[Valor]],",",".",1) &amp; ", '" &amp; TEXT(T_Boleto[[#This Row],[DataVencimento]],"aaaa-mm-dd") &amp; "');"</f>
        <v>insert into t_boleto values(236, 136823, 456.14, '2023-10-10');</v>
      </c>
    </row>
    <row r="2826" spans="1:13">
      <c r="A2826">
        <v>136824</v>
      </c>
      <c r="B2826">
        <v>1019</v>
      </c>
      <c r="C2826">
        <v>2</v>
      </c>
      <c r="D2826">
        <v>456.14</v>
      </c>
      <c r="E2826" s="4">
        <v>45089</v>
      </c>
      <c r="F2826" s="4">
        <v>45240</v>
      </c>
      <c r="G2826">
        <v>0</v>
      </c>
      <c r="H2826" t="s">
        <v>7486</v>
      </c>
      <c r="I2826" t="s">
        <v>8000</v>
      </c>
      <c r="J2826" t="s">
        <v>8010</v>
      </c>
      <c r="L2826">
        <f>VLOOKUP(T_Boleto[[#This Row],[Acionista]], t_carne!$B$2:$L$292,11,0)</f>
        <v>236</v>
      </c>
      <c r="M2826" t="str">
        <f>"insert into t_boleto values(" &amp; L2826 &amp; ", " &amp; T_Boleto[[#This Row],[SeqID]] &amp; ", " &amp; SUBSTITUTE(T_Boleto[[#This Row],[Valor]],",",".",1) &amp; ", '" &amp; TEXT(T_Boleto[[#This Row],[DataVencimento]],"aaaa-mm-dd") &amp; "');"</f>
        <v>insert into t_boleto values(236, 136824, 456.14, '2023-11-10');</v>
      </c>
    </row>
    <row r="2827" spans="1:13">
      <c r="A2827">
        <v>136825</v>
      </c>
      <c r="B2827">
        <v>1019</v>
      </c>
      <c r="C2827">
        <v>2</v>
      </c>
      <c r="D2827">
        <v>456.14</v>
      </c>
      <c r="E2827" s="4">
        <v>45089</v>
      </c>
      <c r="F2827" s="4">
        <v>45270</v>
      </c>
      <c r="G2827">
        <v>0</v>
      </c>
      <c r="H2827" t="s">
        <v>7486</v>
      </c>
      <c r="I2827" t="s">
        <v>8000</v>
      </c>
      <c r="J2827" t="s">
        <v>8011</v>
      </c>
      <c r="L2827">
        <f>VLOOKUP(T_Boleto[[#This Row],[Acionista]], t_carne!$B$2:$L$292,11,0)</f>
        <v>236</v>
      </c>
      <c r="M2827" t="str">
        <f>"insert into t_boleto values(" &amp; L2827 &amp; ", " &amp; T_Boleto[[#This Row],[SeqID]] &amp; ", " &amp; SUBSTITUTE(T_Boleto[[#This Row],[Valor]],",",".",1) &amp; ", '" &amp; TEXT(T_Boleto[[#This Row],[DataVencimento]],"aaaa-mm-dd") &amp; "');"</f>
        <v>insert into t_boleto values(236, 136825, 456.14, '2023-12-10');</v>
      </c>
    </row>
    <row r="2828" spans="1:13">
      <c r="A2828">
        <v>136826</v>
      </c>
      <c r="B2828">
        <v>1019</v>
      </c>
      <c r="C2828">
        <v>2</v>
      </c>
      <c r="D2828">
        <v>456.14</v>
      </c>
      <c r="E2828" s="4">
        <v>45089</v>
      </c>
      <c r="F2828" s="4">
        <v>45301</v>
      </c>
      <c r="G2828">
        <v>0</v>
      </c>
      <c r="H2828" t="s">
        <v>7486</v>
      </c>
      <c r="I2828" t="s">
        <v>8000</v>
      </c>
      <c r="J2828" t="s">
        <v>8012</v>
      </c>
      <c r="L2828">
        <f>VLOOKUP(T_Boleto[[#This Row],[Acionista]], t_carne!$B$2:$L$292,11,0)</f>
        <v>236</v>
      </c>
      <c r="M2828" t="str">
        <f>"insert into t_boleto values(" &amp; L2828 &amp; ", " &amp; T_Boleto[[#This Row],[SeqID]] &amp; ", " &amp; SUBSTITUTE(T_Boleto[[#This Row],[Valor]],",",".",1) &amp; ", '" &amp; TEXT(T_Boleto[[#This Row],[DataVencimento]],"aaaa-mm-dd") &amp; "');"</f>
        <v>insert into t_boleto values(236, 136826, 456.14, '2024-01-10');</v>
      </c>
    </row>
    <row r="2829" spans="1:13">
      <c r="A2829">
        <v>136827</v>
      </c>
      <c r="B2829">
        <v>1019</v>
      </c>
      <c r="C2829">
        <v>2</v>
      </c>
      <c r="D2829">
        <v>456.14</v>
      </c>
      <c r="E2829" s="4">
        <v>45089</v>
      </c>
      <c r="F2829" s="4">
        <v>45332</v>
      </c>
      <c r="G2829">
        <v>0</v>
      </c>
      <c r="H2829" t="s">
        <v>7486</v>
      </c>
      <c r="I2829" t="s">
        <v>8000</v>
      </c>
      <c r="J2829" t="s">
        <v>8013</v>
      </c>
      <c r="L2829">
        <f>VLOOKUP(T_Boleto[[#This Row],[Acionista]], t_carne!$B$2:$L$292,11,0)</f>
        <v>236</v>
      </c>
      <c r="M2829" t="str">
        <f>"insert into t_boleto values(" &amp; L2829 &amp; ", " &amp; T_Boleto[[#This Row],[SeqID]] &amp; ", " &amp; SUBSTITUTE(T_Boleto[[#This Row],[Valor]],",",".",1) &amp; ", '" &amp; TEXT(T_Boleto[[#This Row],[DataVencimento]],"aaaa-mm-dd") &amp; "');"</f>
        <v>insert into t_boleto values(236, 136827, 456.14, '2024-02-10');</v>
      </c>
    </row>
    <row r="2830" spans="1:13">
      <c r="A2830">
        <v>136828</v>
      </c>
      <c r="B2830">
        <v>1019</v>
      </c>
      <c r="C2830">
        <v>2</v>
      </c>
      <c r="D2830">
        <v>456.14</v>
      </c>
      <c r="E2830" s="4">
        <v>45089</v>
      </c>
      <c r="F2830" s="4">
        <v>45361</v>
      </c>
      <c r="G2830">
        <v>0</v>
      </c>
      <c r="H2830" t="s">
        <v>7486</v>
      </c>
      <c r="I2830" t="s">
        <v>8000</v>
      </c>
      <c r="J2830" t="s">
        <v>8001</v>
      </c>
      <c r="L2830">
        <f>VLOOKUP(T_Boleto[[#This Row],[Acionista]], t_carne!$B$2:$L$292,11,0)</f>
        <v>236</v>
      </c>
      <c r="M2830" t="str">
        <f>"insert into t_boleto values(" &amp; L2830 &amp; ", " &amp; T_Boleto[[#This Row],[SeqID]] &amp; ", " &amp; SUBSTITUTE(T_Boleto[[#This Row],[Valor]],",",".",1) &amp; ", '" &amp; TEXT(T_Boleto[[#This Row],[DataVencimento]],"aaaa-mm-dd") &amp; "');"</f>
        <v>insert into t_boleto values(236, 136828, 456.14, '2024-03-10');</v>
      </c>
    </row>
    <row r="2831" spans="1:13">
      <c r="A2831">
        <v>136829</v>
      </c>
      <c r="B2831">
        <v>1019</v>
      </c>
      <c r="C2831">
        <v>2</v>
      </c>
      <c r="D2831">
        <v>456.14</v>
      </c>
      <c r="E2831" s="4">
        <v>45089</v>
      </c>
      <c r="F2831" s="4">
        <v>45392</v>
      </c>
      <c r="G2831">
        <v>0</v>
      </c>
      <c r="H2831" t="s">
        <v>7486</v>
      </c>
      <c r="I2831" t="s">
        <v>8000</v>
      </c>
      <c r="J2831" t="s">
        <v>8002</v>
      </c>
      <c r="L2831">
        <f>VLOOKUP(T_Boleto[[#This Row],[Acionista]], t_carne!$B$2:$L$292,11,0)</f>
        <v>236</v>
      </c>
      <c r="M2831" t="str">
        <f>"insert into t_boleto values(" &amp; L2831 &amp; ", " &amp; T_Boleto[[#This Row],[SeqID]] &amp; ", " &amp; SUBSTITUTE(T_Boleto[[#This Row],[Valor]],",",".",1) &amp; ", '" &amp; TEXT(T_Boleto[[#This Row],[DataVencimento]],"aaaa-mm-dd") &amp; "');"</f>
        <v>insert into t_boleto values(236, 136829, 456.14, '2024-04-10');</v>
      </c>
    </row>
    <row r="2832" spans="1:13">
      <c r="A2832">
        <v>136830</v>
      </c>
      <c r="B2832">
        <v>1019</v>
      </c>
      <c r="C2832">
        <v>2</v>
      </c>
      <c r="D2832">
        <v>456.14</v>
      </c>
      <c r="E2832" s="4">
        <v>45089</v>
      </c>
      <c r="F2832" s="4">
        <v>45422</v>
      </c>
      <c r="G2832">
        <v>0</v>
      </c>
      <c r="H2832" t="s">
        <v>7486</v>
      </c>
      <c r="I2832" t="s">
        <v>8000</v>
      </c>
      <c r="J2832" t="s">
        <v>8003</v>
      </c>
      <c r="L2832">
        <f>VLOOKUP(T_Boleto[[#This Row],[Acionista]], t_carne!$B$2:$L$292,11,0)</f>
        <v>236</v>
      </c>
      <c r="M2832" t="str">
        <f>"insert into t_boleto values(" &amp; L2832 &amp; ", " &amp; T_Boleto[[#This Row],[SeqID]] &amp; ", " &amp; SUBSTITUTE(T_Boleto[[#This Row],[Valor]],",",".",1) &amp; ", '" &amp; TEXT(T_Boleto[[#This Row],[DataVencimento]],"aaaa-mm-dd") &amp; "');"</f>
        <v>insert into t_boleto values(236, 136830, 456.14, '2024-05-10');</v>
      </c>
    </row>
    <row r="2833" spans="1:13">
      <c r="A2833">
        <v>136831</v>
      </c>
      <c r="B2833">
        <v>1019</v>
      </c>
      <c r="C2833">
        <v>2</v>
      </c>
      <c r="D2833">
        <v>456.14</v>
      </c>
      <c r="E2833" s="4">
        <v>45089</v>
      </c>
      <c r="F2833" s="4">
        <v>45453</v>
      </c>
      <c r="G2833">
        <v>0</v>
      </c>
      <c r="H2833" t="s">
        <v>7486</v>
      </c>
      <c r="I2833" t="s">
        <v>8000</v>
      </c>
      <c r="J2833" t="s">
        <v>8004</v>
      </c>
      <c r="L2833">
        <f>VLOOKUP(T_Boleto[[#This Row],[Acionista]], t_carne!$B$2:$L$292,11,0)</f>
        <v>236</v>
      </c>
      <c r="M2833" t="str">
        <f>"insert into t_boleto values(" &amp; L2833 &amp; ", " &amp; T_Boleto[[#This Row],[SeqID]] &amp; ", " &amp; SUBSTITUTE(T_Boleto[[#This Row],[Valor]],",",".",1) &amp; ", '" &amp; TEXT(T_Boleto[[#This Row],[DataVencimento]],"aaaa-mm-dd") &amp; "');"</f>
        <v>insert into t_boleto values(236, 136831, 456.14, '2024-06-10');</v>
      </c>
    </row>
    <row r="2834" spans="1:13">
      <c r="A2834">
        <v>136832</v>
      </c>
      <c r="B2834">
        <v>957</v>
      </c>
      <c r="C2834">
        <v>2</v>
      </c>
      <c r="D2834">
        <v>456.14</v>
      </c>
      <c r="E2834" s="4">
        <v>45089</v>
      </c>
      <c r="F2834" s="4">
        <v>45117</v>
      </c>
      <c r="G2834">
        <v>0</v>
      </c>
      <c r="H2834" t="s">
        <v>7437</v>
      </c>
      <c r="I2834" t="s">
        <v>8000</v>
      </c>
      <c r="J2834" t="s">
        <v>8006</v>
      </c>
      <c r="L2834">
        <f>VLOOKUP(T_Boleto[[#This Row],[Acionista]], t_carne!$B$2:$L$292,11,0)</f>
        <v>237</v>
      </c>
      <c r="M2834" t="str">
        <f>"insert into t_boleto values(" &amp; L2834 &amp; ", " &amp; T_Boleto[[#This Row],[SeqID]] &amp; ", " &amp; SUBSTITUTE(T_Boleto[[#This Row],[Valor]],",",".",1) &amp; ", '" &amp; TEXT(T_Boleto[[#This Row],[DataVencimento]],"aaaa-mm-dd") &amp; "');"</f>
        <v>insert into t_boleto values(237, 136832, 456.14, '2023-07-10');</v>
      </c>
    </row>
    <row r="2835" spans="1:13">
      <c r="A2835">
        <v>136833</v>
      </c>
      <c r="B2835">
        <v>957</v>
      </c>
      <c r="C2835">
        <v>2</v>
      </c>
      <c r="D2835">
        <v>456.14</v>
      </c>
      <c r="E2835" s="4">
        <v>45089</v>
      </c>
      <c r="F2835" s="4">
        <v>45148</v>
      </c>
      <c r="G2835">
        <v>0</v>
      </c>
      <c r="H2835" t="s">
        <v>7437</v>
      </c>
      <c r="I2835" t="s">
        <v>8000</v>
      </c>
      <c r="J2835" t="s">
        <v>8007</v>
      </c>
      <c r="L2835">
        <f>VLOOKUP(T_Boleto[[#This Row],[Acionista]], t_carne!$B$2:$L$292,11,0)</f>
        <v>237</v>
      </c>
      <c r="M2835" t="str">
        <f>"insert into t_boleto values(" &amp; L2835 &amp; ", " &amp; T_Boleto[[#This Row],[SeqID]] &amp; ", " &amp; SUBSTITUTE(T_Boleto[[#This Row],[Valor]],",",".",1) &amp; ", '" &amp; TEXT(T_Boleto[[#This Row],[DataVencimento]],"aaaa-mm-dd") &amp; "');"</f>
        <v>insert into t_boleto values(237, 136833, 456.14, '2023-08-10');</v>
      </c>
    </row>
    <row r="2836" spans="1:13">
      <c r="A2836">
        <v>136834</v>
      </c>
      <c r="B2836">
        <v>957</v>
      </c>
      <c r="C2836">
        <v>2</v>
      </c>
      <c r="D2836">
        <v>456.14</v>
      </c>
      <c r="E2836" s="4">
        <v>45089</v>
      </c>
      <c r="F2836" s="4">
        <v>45179</v>
      </c>
      <c r="G2836">
        <v>0</v>
      </c>
      <c r="H2836" t="s">
        <v>7437</v>
      </c>
      <c r="I2836" t="s">
        <v>8000</v>
      </c>
      <c r="J2836" t="s">
        <v>8008</v>
      </c>
      <c r="L2836">
        <f>VLOOKUP(T_Boleto[[#This Row],[Acionista]], t_carne!$B$2:$L$292,11,0)</f>
        <v>237</v>
      </c>
      <c r="M2836" t="str">
        <f>"insert into t_boleto values(" &amp; L2836 &amp; ", " &amp; T_Boleto[[#This Row],[SeqID]] &amp; ", " &amp; SUBSTITUTE(T_Boleto[[#This Row],[Valor]],",",".",1) &amp; ", '" &amp; TEXT(T_Boleto[[#This Row],[DataVencimento]],"aaaa-mm-dd") &amp; "');"</f>
        <v>insert into t_boleto values(237, 136834, 456.14, '2023-09-10');</v>
      </c>
    </row>
    <row r="2837" spans="1:13">
      <c r="A2837">
        <v>136835</v>
      </c>
      <c r="B2837">
        <v>957</v>
      </c>
      <c r="C2837">
        <v>2</v>
      </c>
      <c r="D2837">
        <v>456.14</v>
      </c>
      <c r="E2837" s="4">
        <v>45089</v>
      </c>
      <c r="F2837" s="4">
        <v>45209</v>
      </c>
      <c r="G2837">
        <v>0</v>
      </c>
      <c r="H2837" t="s">
        <v>7437</v>
      </c>
      <c r="I2837" t="s">
        <v>8000</v>
      </c>
      <c r="J2837" t="s">
        <v>8009</v>
      </c>
      <c r="L2837">
        <f>VLOOKUP(T_Boleto[[#This Row],[Acionista]], t_carne!$B$2:$L$292,11,0)</f>
        <v>237</v>
      </c>
      <c r="M2837" t="str">
        <f>"insert into t_boleto values(" &amp; L2837 &amp; ", " &amp; T_Boleto[[#This Row],[SeqID]] &amp; ", " &amp; SUBSTITUTE(T_Boleto[[#This Row],[Valor]],",",".",1) &amp; ", '" &amp; TEXT(T_Boleto[[#This Row],[DataVencimento]],"aaaa-mm-dd") &amp; "');"</f>
        <v>insert into t_boleto values(237, 136835, 456.14, '2023-10-10');</v>
      </c>
    </row>
    <row r="2838" spans="1:13">
      <c r="A2838">
        <v>136836</v>
      </c>
      <c r="B2838">
        <v>957</v>
      </c>
      <c r="C2838">
        <v>2</v>
      </c>
      <c r="D2838">
        <v>456.14</v>
      </c>
      <c r="E2838" s="4">
        <v>45089</v>
      </c>
      <c r="F2838" s="4">
        <v>45240</v>
      </c>
      <c r="G2838">
        <v>0</v>
      </c>
      <c r="H2838" t="s">
        <v>7437</v>
      </c>
      <c r="I2838" t="s">
        <v>8000</v>
      </c>
      <c r="J2838" t="s">
        <v>8010</v>
      </c>
      <c r="L2838">
        <f>VLOOKUP(T_Boleto[[#This Row],[Acionista]], t_carne!$B$2:$L$292,11,0)</f>
        <v>237</v>
      </c>
      <c r="M2838" t="str">
        <f>"insert into t_boleto values(" &amp; L2838 &amp; ", " &amp; T_Boleto[[#This Row],[SeqID]] &amp; ", " &amp; SUBSTITUTE(T_Boleto[[#This Row],[Valor]],",",".",1) &amp; ", '" &amp; TEXT(T_Boleto[[#This Row],[DataVencimento]],"aaaa-mm-dd") &amp; "');"</f>
        <v>insert into t_boleto values(237, 136836, 456.14, '2023-11-10');</v>
      </c>
    </row>
    <row r="2839" spans="1:13">
      <c r="A2839">
        <v>136837</v>
      </c>
      <c r="B2839">
        <v>957</v>
      </c>
      <c r="C2839">
        <v>2</v>
      </c>
      <c r="D2839">
        <v>456.14</v>
      </c>
      <c r="E2839" s="4">
        <v>45089</v>
      </c>
      <c r="F2839" s="4">
        <v>45270</v>
      </c>
      <c r="G2839">
        <v>0</v>
      </c>
      <c r="H2839" t="s">
        <v>7437</v>
      </c>
      <c r="I2839" t="s">
        <v>8000</v>
      </c>
      <c r="J2839" t="s">
        <v>8011</v>
      </c>
      <c r="L2839">
        <f>VLOOKUP(T_Boleto[[#This Row],[Acionista]], t_carne!$B$2:$L$292,11,0)</f>
        <v>237</v>
      </c>
      <c r="M2839" t="str">
        <f>"insert into t_boleto values(" &amp; L2839 &amp; ", " &amp; T_Boleto[[#This Row],[SeqID]] &amp; ", " &amp; SUBSTITUTE(T_Boleto[[#This Row],[Valor]],",",".",1) &amp; ", '" &amp; TEXT(T_Boleto[[#This Row],[DataVencimento]],"aaaa-mm-dd") &amp; "');"</f>
        <v>insert into t_boleto values(237, 136837, 456.14, '2023-12-10');</v>
      </c>
    </row>
    <row r="2840" spans="1:13">
      <c r="A2840">
        <v>136838</v>
      </c>
      <c r="B2840">
        <v>957</v>
      </c>
      <c r="C2840">
        <v>2</v>
      </c>
      <c r="D2840">
        <v>456.14</v>
      </c>
      <c r="E2840" s="4">
        <v>45089</v>
      </c>
      <c r="F2840" s="4">
        <v>45301</v>
      </c>
      <c r="G2840">
        <v>0</v>
      </c>
      <c r="H2840" t="s">
        <v>7437</v>
      </c>
      <c r="I2840" t="s">
        <v>8000</v>
      </c>
      <c r="J2840" t="s">
        <v>8012</v>
      </c>
      <c r="L2840">
        <f>VLOOKUP(T_Boleto[[#This Row],[Acionista]], t_carne!$B$2:$L$292,11,0)</f>
        <v>237</v>
      </c>
      <c r="M2840" t="str">
        <f>"insert into t_boleto values(" &amp; L2840 &amp; ", " &amp; T_Boleto[[#This Row],[SeqID]] &amp; ", " &amp; SUBSTITUTE(T_Boleto[[#This Row],[Valor]],",",".",1) &amp; ", '" &amp; TEXT(T_Boleto[[#This Row],[DataVencimento]],"aaaa-mm-dd") &amp; "');"</f>
        <v>insert into t_boleto values(237, 136838, 456.14, '2024-01-10');</v>
      </c>
    </row>
    <row r="2841" spans="1:13">
      <c r="A2841">
        <v>136839</v>
      </c>
      <c r="B2841">
        <v>957</v>
      </c>
      <c r="C2841">
        <v>2</v>
      </c>
      <c r="D2841">
        <v>456.14</v>
      </c>
      <c r="E2841" s="4">
        <v>45089</v>
      </c>
      <c r="F2841" s="4">
        <v>45332</v>
      </c>
      <c r="G2841">
        <v>0</v>
      </c>
      <c r="H2841" t="s">
        <v>7437</v>
      </c>
      <c r="I2841" t="s">
        <v>8000</v>
      </c>
      <c r="J2841" t="s">
        <v>8013</v>
      </c>
      <c r="L2841">
        <f>VLOOKUP(T_Boleto[[#This Row],[Acionista]], t_carne!$B$2:$L$292,11,0)</f>
        <v>237</v>
      </c>
      <c r="M2841" t="str">
        <f>"insert into t_boleto values(" &amp; L2841 &amp; ", " &amp; T_Boleto[[#This Row],[SeqID]] &amp; ", " &amp; SUBSTITUTE(T_Boleto[[#This Row],[Valor]],",",".",1) &amp; ", '" &amp; TEXT(T_Boleto[[#This Row],[DataVencimento]],"aaaa-mm-dd") &amp; "');"</f>
        <v>insert into t_boleto values(237, 136839, 456.14, '2024-02-10');</v>
      </c>
    </row>
    <row r="2842" spans="1:13">
      <c r="A2842">
        <v>136840</v>
      </c>
      <c r="B2842">
        <v>957</v>
      </c>
      <c r="C2842">
        <v>2</v>
      </c>
      <c r="D2842">
        <v>456.14</v>
      </c>
      <c r="E2842" s="4">
        <v>45089</v>
      </c>
      <c r="F2842" s="4">
        <v>45361</v>
      </c>
      <c r="G2842">
        <v>0</v>
      </c>
      <c r="H2842" t="s">
        <v>7437</v>
      </c>
      <c r="I2842" t="s">
        <v>8000</v>
      </c>
      <c r="J2842" t="s">
        <v>8001</v>
      </c>
      <c r="L2842">
        <f>VLOOKUP(T_Boleto[[#This Row],[Acionista]], t_carne!$B$2:$L$292,11,0)</f>
        <v>237</v>
      </c>
      <c r="M2842" t="str">
        <f>"insert into t_boleto values(" &amp; L2842 &amp; ", " &amp; T_Boleto[[#This Row],[SeqID]] &amp; ", " &amp; SUBSTITUTE(T_Boleto[[#This Row],[Valor]],",",".",1) &amp; ", '" &amp; TEXT(T_Boleto[[#This Row],[DataVencimento]],"aaaa-mm-dd") &amp; "');"</f>
        <v>insert into t_boleto values(237, 136840, 456.14, '2024-03-10');</v>
      </c>
    </row>
    <row r="2843" spans="1:13">
      <c r="A2843">
        <v>136841</v>
      </c>
      <c r="B2843">
        <v>957</v>
      </c>
      <c r="C2843">
        <v>2</v>
      </c>
      <c r="D2843">
        <v>456.14</v>
      </c>
      <c r="E2843" s="4">
        <v>45089</v>
      </c>
      <c r="F2843" s="4">
        <v>45392</v>
      </c>
      <c r="G2843">
        <v>0</v>
      </c>
      <c r="H2843" t="s">
        <v>7437</v>
      </c>
      <c r="I2843" t="s">
        <v>8000</v>
      </c>
      <c r="J2843" t="s">
        <v>8002</v>
      </c>
      <c r="L2843">
        <f>VLOOKUP(T_Boleto[[#This Row],[Acionista]], t_carne!$B$2:$L$292,11,0)</f>
        <v>237</v>
      </c>
      <c r="M2843" t="str">
        <f>"insert into t_boleto values(" &amp; L2843 &amp; ", " &amp; T_Boleto[[#This Row],[SeqID]] &amp; ", " &amp; SUBSTITUTE(T_Boleto[[#This Row],[Valor]],",",".",1) &amp; ", '" &amp; TEXT(T_Boleto[[#This Row],[DataVencimento]],"aaaa-mm-dd") &amp; "');"</f>
        <v>insert into t_boleto values(237, 136841, 456.14, '2024-04-10');</v>
      </c>
    </row>
    <row r="2844" spans="1:13">
      <c r="A2844">
        <v>136842</v>
      </c>
      <c r="B2844">
        <v>957</v>
      </c>
      <c r="C2844">
        <v>2</v>
      </c>
      <c r="D2844">
        <v>456.14</v>
      </c>
      <c r="E2844" s="4">
        <v>45089</v>
      </c>
      <c r="F2844" s="4">
        <v>45422</v>
      </c>
      <c r="G2844">
        <v>0</v>
      </c>
      <c r="H2844" t="s">
        <v>7437</v>
      </c>
      <c r="I2844" t="s">
        <v>8000</v>
      </c>
      <c r="J2844" t="s">
        <v>8003</v>
      </c>
      <c r="L2844">
        <f>VLOOKUP(T_Boleto[[#This Row],[Acionista]], t_carne!$B$2:$L$292,11,0)</f>
        <v>237</v>
      </c>
      <c r="M2844" t="str">
        <f>"insert into t_boleto values(" &amp; L2844 &amp; ", " &amp; T_Boleto[[#This Row],[SeqID]] &amp; ", " &amp; SUBSTITUTE(T_Boleto[[#This Row],[Valor]],",",".",1) &amp; ", '" &amp; TEXT(T_Boleto[[#This Row],[DataVencimento]],"aaaa-mm-dd") &amp; "');"</f>
        <v>insert into t_boleto values(237, 136842, 456.14, '2024-05-10');</v>
      </c>
    </row>
    <row r="2845" spans="1:13">
      <c r="A2845">
        <v>136843</v>
      </c>
      <c r="B2845">
        <v>957</v>
      </c>
      <c r="C2845">
        <v>2</v>
      </c>
      <c r="D2845">
        <v>456.14</v>
      </c>
      <c r="E2845" s="4">
        <v>45089</v>
      </c>
      <c r="F2845" s="4">
        <v>45453</v>
      </c>
      <c r="G2845">
        <v>0</v>
      </c>
      <c r="H2845" t="s">
        <v>7437</v>
      </c>
      <c r="I2845" t="s">
        <v>8000</v>
      </c>
      <c r="J2845" t="s">
        <v>8004</v>
      </c>
      <c r="L2845">
        <f>VLOOKUP(T_Boleto[[#This Row],[Acionista]], t_carne!$B$2:$L$292,11,0)</f>
        <v>237</v>
      </c>
      <c r="M2845" t="str">
        <f>"insert into t_boleto values(" &amp; L2845 &amp; ", " &amp; T_Boleto[[#This Row],[SeqID]] &amp; ", " &amp; SUBSTITUTE(T_Boleto[[#This Row],[Valor]],",",".",1) &amp; ", '" &amp; TEXT(T_Boleto[[#This Row],[DataVencimento]],"aaaa-mm-dd") &amp; "');"</f>
        <v>insert into t_boleto values(237, 136843, 456.14, '2024-06-10');</v>
      </c>
    </row>
    <row r="2846" spans="1:13">
      <c r="A2846">
        <v>136844</v>
      </c>
      <c r="B2846">
        <v>586</v>
      </c>
      <c r="C2846">
        <v>2</v>
      </c>
      <c r="D2846">
        <v>456.14</v>
      </c>
      <c r="E2846" s="4">
        <v>45089</v>
      </c>
      <c r="F2846" s="4">
        <v>45117</v>
      </c>
      <c r="G2846">
        <v>0</v>
      </c>
      <c r="H2846" t="s">
        <v>7206</v>
      </c>
      <c r="I2846" t="s">
        <v>8000</v>
      </c>
      <c r="J2846" t="s">
        <v>8006</v>
      </c>
      <c r="L2846">
        <f>VLOOKUP(T_Boleto[[#This Row],[Acionista]], t_carne!$B$2:$L$292,11,0)</f>
        <v>238</v>
      </c>
      <c r="M2846" t="str">
        <f>"insert into t_boleto values(" &amp; L2846 &amp; ", " &amp; T_Boleto[[#This Row],[SeqID]] &amp; ", " &amp; SUBSTITUTE(T_Boleto[[#This Row],[Valor]],",",".",1) &amp; ", '" &amp; TEXT(T_Boleto[[#This Row],[DataVencimento]],"aaaa-mm-dd") &amp; "');"</f>
        <v>insert into t_boleto values(238, 136844, 456.14, '2023-07-10');</v>
      </c>
    </row>
    <row r="2847" spans="1:13">
      <c r="A2847">
        <v>136845</v>
      </c>
      <c r="B2847">
        <v>586</v>
      </c>
      <c r="C2847">
        <v>2</v>
      </c>
      <c r="D2847">
        <v>456.14</v>
      </c>
      <c r="E2847" s="4">
        <v>45089</v>
      </c>
      <c r="F2847" s="4">
        <v>45148</v>
      </c>
      <c r="G2847">
        <v>0</v>
      </c>
      <c r="H2847" t="s">
        <v>7206</v>
      </c>
      <c r="I2847" t="s">
        <v>8000</v>
      </c>
      <c r="J2847" t="s">
        <v>8007</v>
      </c>
      <c r="L2847">
        <f>VLOOKUP(T_Boleto[[#This Row],[Acionista]], t_carne!$B$2:$L$292,11,0)</f>
        <v>238</v>
      </c>
      <c r="M2847" t="str">
        <f>"insert into t_boleto values(" &amp; L2847 &amp; ", " &amp; T_Boleto[[#This Row],[SeqID]] &amp; ", " &amp; SUBSTITUTE(T_Boleto[[#This Row],[Valor]],",",".",1) &amp; ", '" &amp; TEXT(T_Boleto[[#This Row],[DataVencimento]],"aaaa-mm-dd") &amp; "');"</f>
        <v>insert into t_boleto values(238, 136845, 456.14, '2023-08-10');</v>
      </c>
    </row>
    <row r="2848" spans="1:13">
      <c r="A2848">
        <v>136846</v>
      </c>
      <c r="B2848">
        <v>586</v>
      </c>
      <c r="C2848">
        <v>2</v>
      </c>
      <c r="D2848">
        <v>456.14</v>
      </c>
      <c r="E2848" s="4">
        <v>45089</v>
      </c>
      <c r="F2848" s="4">
        <v>45179</v>
      </c>
      <c r="G2848">
        <v>0</v>
      </c>
      <c r="H2848" t="s">
        <v>7206</v>
      </c>
      <c r="I2848" t="s">
        <v>8000</v>
      </c>
      <c r="J2848" t="s">
        <v>8008</v>
      </c>
      <c r="L2848">
        <f>VLOOKUP(T_Boleto[[#This Row],[Acionista]], t_carne!$B$2:$L$292,11,0)</f>
        <v>238</v>
      </c>
      <c r="M2848" t="str">
        <f>"insert into t_boleto values(" &amp; L2848 &amp; ", " &amp; T_Boleto[[#This Row],[SeqID]] &amp; ", " &amp; SUBSTITUTE(T_Boleto[[#This Row],[Valor]],",",".",1) &amp; ", '" &amp; TEXT(T_Boleto[[#This Row],[DataVencimento]],"aaaa-mm-dd") &amp; "');"</f>
        <v>insert into t_boleto values(238, 136846, 456.14, '2023-09-10');</v>
      </c>
    </row>
    <row r="2849" spans="1:13">
      <c r="A2849">
        <v>136847</v>
      </c>
      <c r="B2849">
        <v>586</v>
      </c>
      <c r="C2849">
        <v>2</v>
      </c>
      <c r="D2849">
        <v>456.14</v>
      </c>
      <c r="E2849" s="4">
        <v>45089</v>
      </c>
      <c r="F2849" s="4">
        <v>45209</v>
      </c>
      <c r="G2849">
        <v>0</v>
      </c>
      <c r="H2849" t="s">
        <v>7206</v>
      </c>
      <c r="I2849" t="s">
        <v>8000</v>
      </c>
      <c r="J2849" t="s">
        <v>8009</v>
      </c>
      <c r="L2849">
        <f>VLOOKUP(T_Boleto[[#This Row],[Acionista]], t_carne!$B$2:$L$292,11,0)</f>
        <v>238</v>
      </c>
      <c r="M2849" t="str">
        <f>"insert into t_boleto values(" &amp; L2849 &amp; ", " &amp; T_Boleto[[#This Row],[SeqID]] &amp; ", " &amp; SUBSTITUTE(T_Boleto[[#This Row],[Valor]],",",".",1) &amp; ", '" &amp; TEXT(T_Boleto[[#This Row],[DataVencimento]],"aaaa-mm-dd") &amp; "');"</f>
        <v>insert into t_boleto values(238, 136847, 456.14, '2023-10-10');</v>
      </c>
    </row>
    <row r="2850" spans="1:13">
      <c r="A2850">
        <v>136848</v>
      </c>
      <c r="B2850">
        <v>586</v>
      </c>
      <c r="C2850">
        <v>2</v>
      </c>
      <c r="D2850">
        <v>456.14</v>
      </c>
      <c r="E2850" s="4">
        <v>45089</v>
      </c>
      <c r="F2850" s="4">
        <v>45240</v>
      </c>
      <c r="G2850">
        <v>0</v>
      </c>
      <c r="H2850" t="s">
        <v>7206</v>
      </c>
      <c r="I2850" t="s">
        <v>8000</v>
      </c>
      <c r="J2850" t="s">
        <v>8010</v>
      </c>
      <c r="L2850">
        <f>VLOOKUP(T_Boleto[[#This Row],[Acionista]], t_carne!$B$2:$L$292,11,0)</f>
        <v>238</v>
      </c>
      <c r="M2850" t="str">
        <f>"insert into t_boleto values(" &amp; L2850 &amp; ", " &amp; T_Boleto[[#This Row],[SeqID]] &amp; ", " &amp; SUBSTITUTE(T_Boleto[[#This Row],[Valor]],",",".",1) &amp; ", '" &amp; TEXT(T_Boleto[[#This Row],[DataVencimento]],"aaaa-mm-dd") &amp; "');"</f>
        <v>insert into t_boleto values(238, 136848, 456.14, '2023-11-10');</v>
      </c>
    </row>
    <row r="2851" spans="1:13">
      <c r="A2851">
        <v>136849</v>
      </c>
      <c r="B2851">
        <v>586</v>
      </c>
      <c r="C2851">
        <v>2</v>
      </c>
      <c r="D2851">
        <v>456.14</v>
      </c>
      <c r="E2851" s="4">
        <v>45089</v>
      </c>
      <c r="F2851" s="4">
        <v>45270</v>
      </c>
      <c r="G2851">
        <v>0</v>
      </c>
      <c r="H2851" t="s">
        <v>7206</v>
      </c>
      <c r="I2851" t="s">
        <v>8000</v>
      </c>
      <c r="J2851" t="s">
        <v>8011</v>
      </c>
      <c r="L2851">
        <f>VLOOKUP(T_Boleto[[#This Row],[Acionista]], t_carne!$B$2:$L$292,11,0)</f>
        <v>238</v>
      </c>
      <c r="M2851" t="str">
        <f>"insert into t_boleto values(" &amp; L2851 &amp; ", " &amp; T_Boleto[[#This Row],[SeqID]] &amp; ", " &amp; SUBSTITUTE(T_Boleto[[#This Row],[Valor]],",",".",1) &amp; ", '" &amp; TEXT(T_Boleto[[#This Row],[DataVencimento]],"aaaa-mm-dd") &amp; "');"</f>
        <v>insert into t_boleto values(238, 136849, 456.14, '2023-12-10');</v>
      </c>
    </row>
    <row r="2852" spans="1:13">
      <c r="A2852">
        <v>136850</v>
      </c>
      <c r="B2852">
        <v>586</v>
      </c>
      <c r="C2852">
        <v>2</v>
      </c>
      <c r="D2852">
        <v>456.14</v>
      </c>
      <c r="E2852" s="4">
        <v>45089</v>
      </c>
      <c r="F2852" s="4">
        <v>45301</v>
      </c>
      <c r="G2852">
        <v>0</v>
      </c>
      <c r="H2852" t="s">
        <v>7206</v>
      </c>
      <c r="I2852" t="s">
        <v>8000</v>
      </c>
      <c r="J2852" t="s">
        <v>8012</v>
      </c>
      <c r="L2852">
        <f>VLOOKUP(T_Boleto[[#This Row],[Acionista]], t_carne!$B$2:$L$292,11,0)</f>
        <v>238</v>
      </c>
      <c r="M2852" t="str">
        <f>"insert into t_boleto values(" &amp; L2852 &amp; ", " &amp; T_Boleto[[#This Row],[SeqID]] &amp; ", " &amp; SUBSTITUTE(T_Boleto[[#This Row],[Valor]],",",".",1) &amp; ", '" &amp; TEXT(T_Boleto[[#This Row],[DataVencimento]],"aaaa-mm-dd") &amp; "');"</f>
        <v>insert into t_boleto values(238, 136850, 456.14, '2024-01-10');</v>
      </c>
    </row>
    <row r="2853" spans="1:13">
      <c r="A2853">
        <v>136851</v>
      </c>
      <c r="B2853">
        <v>586</v>
      </c>
      <c r="C2853">
        <v>2</v>
      </c>
      <c r="D2853">
        <v>456.14</v>
      </c>
      <c r="E2853" s="4">
        <v>45089</v>
      </c>
      <c r="F2853" s="4">
        <v>45332</v>
      </c>
      <c r="G2853">
        <v>0</v>
      </c>
      <c r="H2853" t="s">
        <v>7206</v>
      </c>
      <c r="I2853" t="s">
        <v>8000</v>
      </c>
      <c r="J2853" t="s">
        <v>8013</v>
      </c>
      <c r="L2853">
        <f>VLOOKUP(T_Boleto[[#This Row],[Acionista]], t_carne!$B$2:$L$292,11,0)</f>
        <v>238</v>
      </c>
      <c r="M2853" t="str">
        <f>"insert into t_boleto values(" &amp; L2853 &amp; ", " &amp; T_Boleto[[#This Row],[SeqID]] &amp; ", " &amp; SUBSTITUTE(T_Boleto[[#This Row],[Valor]],",",".",1) &amp; ", '" &amp; TEXT(T_Boleto[[#This Row],[DataVencimento]],"aaaa-mm-dd") &amp; "');"</f>
        <v>insert into t_boleto values(238, 136851, 456.14, '2024-02-10');</v>
      </c>
    </row>
    <row r="2854" spans="1:13">
      <c r="A2854">
        <v>136852</v>
      </c>
      <c r="B2854">
        <v>586</v>
      </c>
      <c r="C2854">
        <v>2</v>
      </c>
      <c r="D2854">
        <v>456.14</v>
      </c>
      <c r="E2854" s="4">
        <v>45089</v>
      </c>
      <c r="F2854" s="4">
        <v>45361</v>
      </c>
      <c r="G2854">
        <v>0</v>
      </c>
      <c r="H2854" t="s">
        <v>7206</v>
      </c>
      <c r="I2854" t="s">
        <v>8000</v>
      </c>
      <c r="J2854" t="s">
        <v>8001</v>
      </c>
      <c r="L2854">
        <f>VLOOKUP(T_Boleto[[#This Row],[Acionista]], t_carne!$B$2:$L$292,11,0)</f>
        <v>238</v>
      </c>
      <c r="M2854" t="str">
        <f>"insert into t_boleto values(" &amp; L2854 &amp; ", " &amp; T_Boleto[[#This Row],[SeqID]] &amp; ", " &amp; SUBSTITUTE(T_Boleto[[#This Row],[Valor]],",",".",1) &amp; ", '" &amp; TEXT(T_Boleto[[#This Row],[DataVencimento]],"aaaa-mm-dd") &amp; "');"</f>
        <v>insert into t_boleto values(238, 136852, 456.14, '2024-03-10');</v>
      </c>
    </row>
    <row r="2855" spans="1:13">
      <c r="A2855">
        <v>136853</v>
      </c>
      <c r="B2855">
        <v>586</v>
      </c>
      <c r="C2855">
        <v>2</v>
      </c>
      <c r="D2855">
        <v>456.14</v>
      </c>
      <c r="E2855" s="4">
        <v>45089</v>
      </c>
      <c r="F2855" s="4">
        <v>45392</v>
      </c>
      <c r="G2855">
        <v>0</v>
      </c>
      <c r="H2855" t="s">
        <v>7206</v>
      </c>
      <c r="I2855" t="s">
        <v>8000</v>
      </c>
      <c r="J2855" t="s">
        <v>8002</v>
      </c>
      <c r="L2855">
        <f>VLOOKUP(T_Boleto[[#This Row],[Acionista]], t_carne!$B$2:$L$292,11,0)</f>
        <v>238</v>
      </c>
      <c r="M2855" t="str">
        <f>"insert into t_boleto values(" &amp; L2855 &amp; ", " &amp; T_Boleto[[#This Row],[SeqID]] &amp; ", " &amp; SUBSTITUTE(T_Boleto[[#This Row],[Valor]],",",".",1) &amp; ", '" &amp; TEXT(T_Boleto[[#This Row],[DataVencimento]],"aaaa-mm-dd") &amp; "');"</f>
        <v>insert into t_boleto values(238, 136853, 456.14, '2024-04-10');</v>
      </c>
    </row>
    <row r="2856" spans="1:13">
      <c r="A2856">
        <v>136854</v>
      </c>
      <c r="B2856">
        <v>586</v>
      </c>
      <c r="C2856">
        <v>2</v>
      </c>
      <c r="D2856">
        <v>456.14</v>
      </c>
      <c r="E2856" s="4">
        <v>45089</v>
      </c>
      <c r="F2856" s="4">
        <v>45422</v>
      </c>
      <c r="G2856">
        <v>0</v>
      </c>
      <c r="H2856" t="s">
        <v>7206</v>
      </c>
      <c r="I2856" t="s">
        <v>8000</v>
      </c>
      <c r="J2856" t="s">
        <v>8003</v>
      </c>
      <c r="L2856">
        <f>VLOOKUP(T_Boleto[[#This Row],[Acionista]], t_carne!$B$2:$L$292,11,0)</f>
        <v>238</v>
      </c>
      <c r="M2856" t="str">
        <f>"insert into t_boleto values(" &amp; L2856 &amp; ", " &amp; T_Boleto[[#This Row],[SeqID]] &amp; ", " &amp; SUBSTITUTE(T_Boleto[[#This Row],[Valor]],",",".",1) &amp; ", '" &amp; TEXT(T_Boleto[[#This Row],[DataVencimento]],"aaaa-mm-dd") &amp; "');"</f>
        <v>insert into t_boleto values(238, 136854, 456.14, '2024-05-10');</v>
      </c>
    </row>
    <row r="2857" spans="1:13">
      <c r="A2857">
        <v>136855</v>
      </c>
      <c r="B2857">
        <v>586</v>
      </c>
      <c r="C2857">
        <v>2</v>
      </c>
      <c r="D2857">
        <v>456.14</v>
      </c>
      <c r="E2857" s="4">
        <v>45089</v>
      </c>
      <c r="F2857" s="4">
        <v>45453</v>
      </c>
      <c r="G2857">
        <v>0</v>
      </c>
      <c r="H2857" t="s">
        <v>7206</v>
      </c>
      <c r="I2857" t="s">
        <v>8000</v>
      </c>
      <c r="J2857" t="s">
        <v>8004</v>
      </c>
      <c r="L2857">
        <f>VLOOKUP(T_Boleto[[#This Row],[Acionista]], t_carne!$B$2:$L$292,11,0)</f>
        <v>238</v>
      </c>
      <c r="M2857" t="str">
        <f>"insert into t_boleto values(" &amp; L2857 &amp; ", " &amp; T_Boleto[[#This Row],[SeqID]] &amp; ", " &amp; SUBSTITUTE(T_Boleto[[#This Row],[Valor]],",",".",1) &amp; ", '" &amp; TEXT(T_Boleto[[#This Row],[DataVencimento]],"aaaa-mm-dd") &amp; "');"</f>
        <v>insert into t_boleto values(238, 136855, 456.14, '2024-06-10');</v>
      </c>
    </row>
    <row r="2858" spans="1:13">
      <c r="A2858">
        <v>136856</v>
      </c>
      <c r="B2858">
        <v>419</v>
      </c>
      <c r="C2858">
        <v>2</v>
      </c>
      <c r="D2858">
        <v>1328.48</v>
      </c>
      <c r="E2858" s="4">
        <v>45089</v>
      </c>
      <c r="F2858" s="4">
        <v>45117</v>
      </c>
      <c r="G2858">
        <v>0</v>
      </c>
      <c r="H2858" t="s">
        <v>7143</v>
      </c>
      <c r="I2858" t="s">
        <v>8016</v>
      </c>
      <c r="J2858" t="s">
        <v>8006</v>
      </c>
      <c r="L2858">
        <f>VLOOKUP(T_Boleto[[#This Row],[Acionista]], t_carne!$B$2:$L$292,11,0)</f>
        <v>239</v>
      </c>
      <c r="M2858" t="str">
        <f>"insert into t_boleto values(" &amp; L2858 &amp; ", " &amp; T_Boleto[[#This Row],[SeqID]] &amp; ", " &amp; SUBSTITUTE(T_Boleto[[#This Row],[Valor]],",",".",1) &amp; ", '" &amp; TEXT(T_Boleto[[#This Row],[DataVencimento]],"aaaa-mm-dd") &amp; "');"</f>
        <v>insert into t_boleto values(239, 136856, 1328.48, '2023-07-10');</v>
      </c>
    </row>
    <row r="2859" spans="1:13">
      <c r="A2859">
        <v>136857</v>
      </c>
      <c r="B2859">
        <v>419</v>
      </c>
      <c r="C2859">
        <v>2</v>
      </c>
      <c r="D2859">
        <v>1328.48</v>
      </c>
      <c r="E2859" s="4">
        <v>45089</v>
      </c>
      <c r="F2859" s="4">
        <v>45148</v>
      </c>
      <c r="G2859">
        <v>0</v>
      </c>
      <c r="H2859" t="s">
        <v>7143</v>
      </c>
      <c r="I2859" t="s">
        <v>8016</v>
      </c>
      <c r="J2859" t="s">
        <v>8007</v>
      </c>
      <c r="L2859">
        <f>VLOOKUP(T_Boleto[[#This Row],[Acionista]], t_carne!$B$2:$L$292,11,0)</f>
        <v>239</v>
      </c>
      <c r="M2859" t="str">
        <f>"insert into t_boleto values(" &amp; L2859 &amp; ", " &amp; T_Boleto[[#This Row],[SeqID]] &amp; ", " &amp; SUBSTITUTE(T_Boleto[[#This Row],[Valor]],",",".",1) &amp; ", '" &amp; TEXT(T_Boleto[[#This Row],[DataVencimento]],"aaaa-mm-dd") &amp; "');"</f>
        <v>insert into t_boleto values(239, 136857, 1328.48, '2023-08-10');</v>
      </c>
    </row>
    <row r="2860" spans="1:13">
      <c r="A2860">
        <v>136858</v>
      </c>
      <c r="B2860">
        <v>419</v>
      </c>
      <c r="C2860">
        <v>2</v>
      </c>
      <c r="D2860">
        <v>1328.48</v>
      </c>
      <c r="E2860" s="4">
        <v>45089</v>
      </c>
      <c r="F2860" s="4">
        <v>45179</v>
      </c>
      <c r="G2860">
        <v>0</v>
      </c>
      <c r="H2860" t="s">
        <v>7143</v>
      </c>
      <c r="I2860" t="s">
        <v>8016</v>
      </c>
      <c r="J2860" t="s">
        <v>8008</v>
      </c>
      <c r="L2860">
        <f>VLOOKUP(T_Boleto[[#This Row],[Acionista]], t_carne!$B$2:$L$292,11,0)</f>
        <v>239</v>
      </c>
      <c r="M2860" t="str">
        <f>"insert into t_boleto values(" &amp; L2860 &amp; ", " &amp; T_Boleto[[#This Row],[SeqID]] &amp; ", " &amp; SUBSTITUTE(T_Boleto[[#This Row],[Valor]],",",".",1) &amp; ", '" &amp; TEXT(T_Boleto[[#This Row],[DataVencimento]],"aaaa-mm-dd") &amp; "');"</f>
        <v>insert into t_boleto values(239, 136858, 1328.48, '2023-09-10');</v>
      </c>
    </row>
    <row r="2861" spans="1:13">
      <c r="A2861">
        <v>136859</v>
      </c>
      <c r="B2861">
        <v>419</v>
      </c>
      <c r="C2861">
        <v>2</v>
      </c>
      <c r="D2861">
        <v>1328.48</v>
      </c>
      <c r="E2861" s="4">
        <v>45089</v>
      </c>
      <c r="F2861" s="4">
        <v>45209</v>
      </c>
      <c r="G2861">
        <v>0</v>
      </c>
      <c r="H2861" t="s">
        <v>7143</v>
      </c>
      <c r="I2861" t="s">
        <v>8016</v>
      </c>
      <c r="J2861" t="s">
        <v>8009</v>
      </c>
      <c r="L2861">
        <f>VLOOKUP(T_Boleto[[#This Row],[Acionista]], t_carne!$B$2:$L$292,11,0)</f>
        <v>239</v>
      </c>
      <c r="M2861" t="str">
        <f>"insert into t_boleto values(" &amp; L2861 &amp; ", " &amp; T_Boleto[[#This Row],[SeqID]] &amp; ", " &amp; SUBSTITUTE(T_Boleto[[#This Row],[Valor]],",",".",1) &amp; ", '" &amp; TEXT(T_Boleto[[#This Row],[DataVencimento]],"aaaa-mm-dd") &amp; "');"</f>
        <v>insert into t_boleto values(239, 136859, 1328.48, '2023-10-10');</v>
      </c>
    </row>
    <row r="2862" spans="1:13">
      <c r="A2862">
        <v>136860</v>
      </c>
      <c r="B2862">
        <v>419</v>
      </c>
      <c r="C2862">
        <v>2</v>
      </c>
      <c r="D2862">
        <v>1328.48</v>
      </c>
      <c r="E2862" s="4">
        <v>45089</v>
      </c>
      <c r="F2862" s="4">
        <v>45240</v>
      </c>
      <c r="G2862">
        <v>0</v>
      </c>
      <c r="H2862" t="s">
        <v>7143</v>
      </c>
      <c r="I2862" t="s">
        <v>8016</v>
      </c>
      <c r="J2862" t="s">
        <v>8010</v>
      </c>
      <c r="L2862">
        <f>VLOOKUP(T_Boleto[[#This Row],[Acionista]], t_carne!$B$2:$L$292,11,0)</f>
        <v>239</v>
      </c>
      <c r="M2862" t="str">
        <f>"insert into t_boleto values(" &amp; L2862 &amp; ", " &amp; T_Boleto[[#This Row],[SeqID]] &amp; ", " &amp; SUBSTITUTE(T_Boleto[[#This Row],[Valor]],",",".",1) &amp; ", '" &amp; TEXT(T_Boleto[[#This Row],[DataVencimento]],"aaaa-mm-dd") &amp; "');"</f>
        <v>insert into t_boleto values(239, 136860, 1328.48, '2023-11-10');</v>
      </c>
    </row>
    <row r="2863" spans="1:13">
      <c r="A2863">
        <v>136861</v>
      </c>
      <c r="B2863">
        <v>419</v>
      </c>
      <c r="C2863">
        <v>2</v>
      </c>
      <c r="D2863">
        <v>1328.48</v>
      </c>
      <c r="E2863" s="4">
        <v>45089</v>
      </c>
      <c r="F2863" s="4">
        <v>45270</v>
      </c>
      <c r="G2863">
        <v>0</v>
      </c>
      <c r="H2863" t="s">
        <v>7143</v>
      </c>
      <c r="I2863" t="s">
        <v>8016</v>
      </c>
      <c r="J2863" t="s">
        <v>8011</v>
      </c>
      <c r="L2863">
        <f>VLOOKUP(T_Boleto[[#This Row],[Acionista]], t_carne!$B$2:$L$292,11,0)</f>
        <v>239</v>
      </c>
      <c r="M2863" t="str">
        <f>"insert into t_boleto values(" &amp; L2863 &amp; ", " &amp; T_Boleto[[#This Row],[SeqID]] &amp; ", " &amp; SUBSTITUTE(T_Boleto[[#This Row],[Valor]],",",".",1) &amp; ", '" &amp; TEXT(T_Boleto[[#This Row],[DataVencimento]],"aaaa-mm-dd") &amp; "');"</f>
        <v>insert into t_boleto values(239, 136861, 1328.48, '2023-12-10');</v>
      </c>
    </row>
    <row r="2864" spans="1:13">
      <c r="A2864">
        <v>136862</v>
      </c>
      <c r="B2864">
        <v>419</v>
      </c>
      <c r="C2864">
        <v>2</v>
      </c>
      <c r="D2864">
        <v>1328.48</v>
      </c>
      <c r="E2864" s="4">
        <v>45089</v>
      </c>
      <c r="F2864" s="4">
        <v>45301</v>
      </c>
      <c r="G2864">
        <v>0</v>
      </c>
      <c r="H2864" t="s">
        <v>7143</v>
      </c>
      <c r="I2864" t="s">
        <v>8016</v>
      </c>
      <c r="J2864" t="s">
        <v>8012</v>
      </c>
      <c r="L2864">
        <f>VLOOKUP(T_Boleto[[#This Row],[Acionista]], t_carne!$B$2:$L$292,11,0)</f>
        <v>239</v>
      </c>
      <c r="M2864" t="str">
        <f>"insert into t_boleto values(" &amp; L2864 &amp; ", " &amp; T_Boleto[[#This Row],[SeqID]] &amp; ", " &amp; SUBSTITUTE(T_Boleto[[#This Row],[Valor]],",",".",1) &amp; ", '" &amp; TEXT(T_Boleto[[#This Row],[DataVencimento]],"aaaa-mm-dd") &amp; "');"</f>
        <v>insert into t_boleto values(239, 136862, 1328.48, '2024-01-10');</v>
      </c>
    </row>
    <row r="2865" spans="1:13">
      <c r="A2865">
        <v>136863</v>
      </c>
      <c r="B2865">
        <v>419</v>
      </c>
      <c r="C2865">
        <v>2</v>
      </c>
      <c r="D2865">
        <v>1328.48</v>
      </c>
      <c r="E2865" s="4">
        <v>45089</v>
      </c>
      <c r="F2865" s="4">
        <v>45332</v>
      </c>
      <c r="G2865">
        <v>0</v>
      </c>
      <c r="H2865" t="s">
        <v>7143</v>
      </c>
      <c r="I2865" t="s">
        <v>8016</v>
      </c>
      <c r="J2865" t="s">
        <v>8013</v>
      </c>
      <c r="L2865">
        <f>VLOOKUP(T_Boleto[[#This Row],[Acionista]], t_carne!$B$2:$L$292,11,0)</f>
        <v>239</v>
      </c>
      <c r="M2865" t="str">
        <f>"insert into t_boleto values(" &amp; L2865 &amp; ", " &amp; T_Boleto[[#This Row],[SeqID]] &amp; ", " &amp; SUBSTITUTE(T_Boleto[[#This Row],[Valor]],",",".",1) &amp; ", '" &amp; TEXT(T_Boleto[[#This Row],[DataVencimento]],"aaaa-mm-dd") &amp; "');"</f>
        <v>insert into t_boleto values(239, 136863, 1328.48, '2024-02-10');</v>
      </c>
    </row>
    <row r="2866" spans="1:13">
      <c r="A2866">
        <v>136864</v>
      </c>
      <c r="B2866">
        <v>419</v>
      </c>
      <c r="C2866">
        <v>2</v>
      </c>
      <c r="D2866">
        <v>1328.48</v>
      </c>
      <c r="E2866" s="4">
        <v>45089</v>
      </c>
      <c r="F2866" s="4">
        <v>45361</v>
      </c>
      <c r="G2866">
        <v>0</v>
      </c>
      <c r="H2866" t="s">
        <v>7143</v>
      </c>
      <c r="I2866" t="s">
        <v>8016</v>
      </c>
      <c r="J2866" t="s">
        <v>8001</v>
      </c>
      <c r="L2866">
        <f>VLOOKUP(T_Boleto[[#This Row],[Acionista]], t_carne!$B$2:$L$292,11,0)</f>
        <v>239</v>
      </c>
      <c r="M2866" t="str">
        <f>"insert into t_boleto values(" &amp; L2866 &amp; ", " &amp; T_Boleto[[#This Row],[SeqID]] &amp; ", " &amp; SUBSTITUTE(T_Boleto[[#This Row],[Valor]],",",".",1) &amp; ", '" &amp; TEXT(T_Boleto[[#This Row],[DataVencimento]],"aaaa-mm-dd") &amp; "');"</f>
        <v>insert into t_boleto values(239, 136864, 1328.48, '2024-03-10');</v>
      </c>
    </row>
    <row r="2867" spans="1:13">
      <c r="A2867">
        <v>136865</v>
      </c>
      <c r="B2867">
        <v>419</v>
      </c>
      <c r="C2867">
        <v>2</v>
      </c>
      <c r="D2867">
        <v>1328.48</v>
      </c>
      <c r="E2867" s="4">
        <v>45089</v>
      </c>
      <c r="F2867" s="4">
        <v>45392</v>
      </c>
      <c r="G2867">
        <v>0</v>
      </c>
      <c r="H2867" t="s">
        <v>7143</v>
      </c>
      <c r="I2867" t="s">
        <v>8016</v>
      </c>
      <c r="J2867" t="s">
        <v>8002</v>
      </c>
      <c r="L2867">
        <f>VLOOKUP(T_Boleto[[#This Row],[Acionista]], t_carne!$B$2:$L$292,11,0)</f>
        <v>239</v>
      </c>
      <c r="M2867" t="str">
        <f>"insert into t_boleto values(" &amp; L2867 &amp; ", " &amp; T_Boleto[[#This Row],[SeqID]] &amp; ", " &amp; SUBSTITUTE(T_Boleto[[#This Row],[Valor]],",",".",1) &amp; ", '" &amp; TEXT(T_Boleto[[#This Row],[DataVencimento]],"aaaa-mm-dd") &amp; "');"</f>
        <v>insert into t_boleto values(239, 136865, 1328.48, '2024-04-10');</v>
      </c>
    </row>
    <row r="2868" spans="1:13">
      <c r="A2868">
        <v>136866</v>
      </c>
      <c r="B2868">
        <v>419</v>
      </c>
      <c r="C2868">
        <v>2</v>
      </c>
      <c r="D2868">
        <v>1328.48</v>
      </c>
      <c r="E2868" s="4">
        <v>45089</v>
      </c>
      <c r="F2868" s="4">
        <v>45422</v>
      </c>
      <c r="G2868">
        <v>0</v>
      </c>
      <c r="H2868" t="s">
        <v>7143</v>
      </c>
      <c r="I2868" t="s">
        <v>8016</v>
      </c>
      <c r="J2868" t="s">
        <v>8003</v>
      </c>
      <c r="L2868">
        <f>VLOOKUP(T_Boleto[[#This Row],[Acionista]], t_carne!$B$2:$L$292,11,0)</f>
        <v>239</v>
      </c>
      <c r="M2868" t="str">
        <f>"insert into t_boleto values(" &amp; L2868 &amp; ", " &amp; T_Boleto[[#This Row],[SeqID]] &amp; ", " &amp; SUBSTITUTE(T_Boleto[[#This Row],[Valor]],",",".",1) &amp; ", '" &amp; TEXT(T_Boleto[[#This Row],[DataVencimento]],"aaaa-mm-dd") &amp; "');"</f>
        <v>insert into t_boleto values(239, 136866, 1328.48, '2024-05-10');</v>
      </c>
    </row>
    <row r="2869" spans="1:13">
      <c r="A2869">
        <v>136867</v>
      </c>
      <c r="B2869">
        <v>419</v>
      </c>
      <c r="C2869">
        <v>2</v>
      </c>
      <c r="D2869">
        <v>1328.48</v>
      </c>
      <c r="E2869" s="4">
        <v>45089</v>
      </c>
      <c r="F2869" s="4">
        <v>45453</v>
      </c>
      <c r="G2869">
        <v>0</v>
      </c>
      <c r="H2869" t="s">
        <v>7143</v>
      </c>
      <c r="I2869" t="s">
        <v>8016</v>
      </c>
      <c r="J2869" t="s">
        <v>8004</v>
      </c>
      <c r="L2869">
        <f>VLOOKUP(T_Boleto[[#This Row],[Acionista]], t_carne!$B$2:$L$292,11,0)</f>
        <v>239</v>
      </c>
      <c r="M2869" t="str">
        <f>"insert into t_boleto values(" &amp; L2869 &amp; ", " &amp; T_Boleto[[#This Row],[SeqID]] &amp; ", " &amp; SUBSTITUTE(T_Boleto[[#This Row],[Valor]],",",".",1) &amp; ", '" &amp; TEXT(T_Boleto[[#This Row],[DataVencimento]],"aaaa-mm-dd") &amp; "');"</f>
        <v>insert into t_boleto values(239, 136867, 1328.48, '2024-06-10');</v>
      </c>
    </row>
    <row r="2870" spans="1:13">
      <c r="A2870">
        <v>136868</v>
      </c>
      <c r="B2870">
        <v>884</v>
      </c>
      <c r="C2870">
        <v>2</v>
      </c>
      <c r="D2870">
        <v>456.14</v>
      </c>
      <c r="E2870" s="4">
        <v>45089</v>
      </c>
      <c r="F2870" s="4">
        <v>45117</v>
      </c>
      <c r="G2870">
        <v>0</v>
      </c>
      <c r="H2870" t="s">
        <v>7371</v>
      </c>
      <c r="I2870" t="s">
        <v>8000</v>
      </c>
      <c r="J2870" t="s">
        <v>8006</v>
      </c>
      <c r="L2870">
        <f>VLOOKUP(T_Boleto[[#This Row],[Acionista]], t_carne!$B$2:$L$292,11,0)</f>
        <v>240</v>
      </c>
      <c r="M2870" t="str">
        <f>"insert into t_boleto values(" &amp; L2870 &amp; ", " &amp; T_Boleto[[#This Row],[SeqID]] &amp; ", " &amp; SUBSTITUTE(T_Boleto[[#This Row],[Valor]],",",".",1) &amp; ", '" &amp; TEXT(T_Boleto[[#This Row],[DataVencimento]],"aaaa-mm-dd") &amp; "');"</f>
        <v>insert into t_boleto values(240, 136868, 456.14, '2023-07-10');</v>
      </c>
    </row>
    <row r="2871" spans="1:13">
      <c r="A2871">
        <v>136869</v>
      </c>
      <c r="B2871">
        <v>884</v>
      </c>
      <c r="C2871">
        <v>2</v>
      </c>
      <c r="D2871">
        <v>456.14</v>
      </c>
      <c r="E2871" s="4">
        <v>45089</v>
      </c>
      <c r="F2871" s="4">
        <v>45148</v>
      </c>
      <c r="G2871">
        <v>0</v>
      </c>
      <c r="H2871" t="s">
        <v>7371</v>
      </c>
      <c r="I2871" t="s">
        <v>8000</v>
      </c>
      <c r="J2871" t="s">
        <v>8007</v>
      </c>
      <c r="L2871">
        <f>VLOOKUP(T_Boleto[[#This Row],[Acionista]], t_carne!$B$2:$L$292,11,0)</f>
        <v>240</v>
      </c>
      <c r="M2871" t="str">
        <f>"insert into t_boleto values(" &amp; L2871 &amp; ", " &amp; T_Boleto[[#This Row],[SeqID]] &amp; ", " &amp; SUBSTITUTE(T_Boleto[[#This Row],[Valor]],",",".",1) &amp; ", '" &amp; TEXT(T_Boleto[[#This Row],[DataVencimento]],"aaaa-mm-dd") &amp; "');"</f>
        <v>insert into t_boleto values(240, 136869, 456.14, '2023-08-10');</v>
      </c>
    </row>
    <row r="2872" spans="1:13">
      <c r="A2872">
        <v>136870</v>
      </c>
      <c r="B2872">
        <v>884</v>
      </c>
      <c r="C2872">
        <v>2</v>
      </c>
      <c r="D2872">
        <v>456.14</v>
      </c>
      <c r="E2872" s="4">
        <v>45089</v>
      </c>
      <c r="F2872" s="4">
        <v>45179</v>
      </c>
      <c r="G2872">
        <v>0</v>
      </c>
      <c r="H2872" t="s">
        <v>7371</v>
      </c>
      <c r="I2872" t="s">
        <v>8000</v>
      </c>
      <c r="J2872" t="s">
        <v>8008</v>
      </c>
      <c r="L2872">
        <f>VLOOKUP(T_Boleto[[#This Row],[Acionista]], t_carne!$B$2:$L$292,11,0)</f>
        <v>240</v>
      </c>
      <c r="M2872" t="str">
        <f>"insert into t_boleto values(" &amp; L2872 &amp; ", " &amp; T_Boleto[[#This Row],[SeqID]] &amp; ", " &amp; SUBSTITUTE(T_Boleto[[#This Row],[Valor]],",",".",1) &amp; ", '" &amp; TEXT(T_Boleto[[#This Row],[DataVencimento]],"aaaa-mm-dd") &amp; "');"</f>
        <v>insert into t_boleto values(240, 136870, 456.14, '2023-09-10');</v>
      </c>
    </row>
    <row r="2873" spans="1:13">
      <c r="A2873">
        <v>136871</v>
      </c>
      <c r="B2873">
        <v>884</v>
      </c>
      <c r="C2873">
        <v>2</v>
      </c>
      <c r="D2873">
        <v>456.14</v>
      </c>
      <c r="E2873" s="4">
        <v>45089</v>
      </c>
      <c r="F2873" s="4">
        <v>45209</v>
      </c>
      <c r="G2873">
        <v>0</v>
      </c>
      <c r="H2873" t="s">
        <v>7371</v>
      </c>
      <c r="I2873" t="s">
        <v>8000</v>
      </c>
      <c r="J2873" t="s">
        <v>8009</v>
      </c>
      <c r="L2873">
        <f>VLOOKUP(T_Boleto[[#This Row],[Acionista]], t_carne!$B$2:$L$292,11,0)</f>
        <v>240</v>
      </c>
      <c r="M2873" t="str">
        <f>"insert into t_boleto values(" &amp; L2873 &amp; ", " &amp; T_Boleto[[#This Row],[SeqID]] &amp; ", " &amp; SUBSTITUTE(T_Boleto[[#This Row],[Valor]],",",".",1) &amp; ", '" &amp; TEXT(T_Boleto[[#This Row],[DataVencimento]],"aaaa-mm-dd") &amp; "');"</f>
        <v>insert into t_boleto values(240, 136871, 456.14, '2023-10-10');</v>
      </c>
    </row>
    <row r="2874" spans="1:13">
      <c r="A2874">
        <v>136872</v>
      </c>
      <c r="B2874">
        <v>884</v>
      </c>
      <c r="C2874">
        <v>2</v>
      </c>
      <c r="D2874">
        <v>456.14</v>
      </c>
      <c r="E2874" s="4">
        <v>45089</v>
      </c>
      <c r="F2874" s="4">
        <v>45240</v>
      </c>
      <c r="G2874">
        <v>0</v>
      </c>
      <c r="H2874" t="s">
        <v>7371</v>
      </c>
      <c r="I2874" t="s">
        <v>8000</v>
      </c>
      <c r="J2874" t="s">
        <v>8010</v>
      </c>
      <c r="L2874">
        <f>VLOOKUP(T_Boleto[[#This Row],[Acionista]], t_carne!$B$2:$L$292,11,0)</f>
        <v>240</v>
      </c>
      <c r="M2874" t="str">
        <f>"insert into t_boleto values(" &amp; L2874 &amp; ", " &amp; T_Boleto[[#This Row],[SeqID]] &amp; ", " &amp; SUBSTITUTE(T_Boleto[[#This Row],[Valor]],",",".",1) &amp; ", '" &amp; TEXT(T_Boleto[[#This Row],[DataVencimento]],"aaaa-mm-dd") &amp; "');"</f>
        <v>insert into t_boleto values(240, 136872, 456.14, '2023-11-10');</v>
      </c>
    </row>
    <row r="2875" spans="1:13">
      <c r="A2875">
        <v>136873</v>
      </c>
      <c r="B2875">
        <v>884</v>
      </c>
      <c r="C2875">
        <v>2</v>
      </c>
      <c r="D2875">
        <v>456.14</v>
      </c>
      <c r="E2875" s="4">
        <v>45089</v>
      </c>
      <c r="F2875" s="4">
        <v>45270</v>
      </c>
      <c r="G2875">
        <v>0</v>
      </c>
      <c r="H2875" t="s">
        <v>7371</v>
      </c>
      <c r="I2875" t="s">
        <v>8000</v>
      </c>
      <c r="J2875" t="s">
        <v>8011</v>
      </c>
      <c r="L2875">
        <f>VLOOKUP(T_Boleto[[#This Row],[Acionista]], t_carne!$B$2:$L$292,11,0)</f>
        <v>240</v>
      </c>
      <c r="M2875" t="str">
        <f>"insert into t_boleto values(" &amp; L2875 &amp; ", " &amp; T_Boleto[[#This Row],[SeqID]] &amp; ", " &amp; SUBSTITUTE(T_Boleto[[#This Row],[Valor]],",",".",1) &amp; ", '" &amp; TEXT(T_Boleto[[#This Row],[DataVencimento]],"aaaa-mm-dd") &amp; "');"</f>
        <v>insert into t_boleto values(240, 136873, 456.14, '2023-12-10');</v>
      </c>
    </row>
    <row r="2876" spans="1:13">
      <c r="A2876">
        <v>136874</v>
      </c>
      <c r="B2876">
        <v>884</v>
      </c>
      <c r="C2876">
        <v>2</v>
      </c>
      <c r="D2876">
        <v>456.14</v>
      </c>
      <c r="E2876" s="4">
        <v>45089</v>
      </c>
      <c r="F2876" s="4">
        <v>45301</v>
      </c>
      <c r="G2876">
        <v>0</v>
      </c>
      <c r="H2876" t="s">
        <v>7371</v>
      </c>
      <c r="I2876" t="s">
        <v>8000</v>
      </c>
      <c r="J2876" t="s">
        <v>8012</v>
      </c>
      <c r="L2876">
        <f>VLOOKUP(T_Boleto[[#This Row],[Acionista]], t_carne!$B$2:$L$292,11,0)</f>
        <v>240</v>
      </c>
      <c r="M2876" t="str">
        <f>"insert into t_boleto values(" &amp; L2876 &amp; ", " &amp; T_Boleto[[#This Row],[SeqID]] &amp; ", " &amp; SUBSTITUTE(T_Boleto[[#This Row],[Valor]],",",".",1) &amp; ", '" &amp; TEXT(T_Boleto[[#This Row],[DataVencimento]],"aaaa-mm-dd") &amp; "');"</f>
        <v>insert into t_boleto values(240, 136874, 456.14, '2024-01-10');</v>
      </c>
    </row>
    <row r="2877" spans="1:13">
      <c r="A2877">
        <v>136875</v>
      </c>
      <c r="B2877">
        <v>884</v>
      </c>
      <c r="C2877">
        <v>2</v>
      </c>
      <c r="D2877">
        <v>456.14</v>
      </c>
      <c r="E2877" s="4">
        <v>45089</v>
      </c>
      <c r="F2877" s="4">
        <v>45332</v>
      </c>
      <c r="G2877">
        <v>0</v>
      </c>
      <c r="H2877" t="s">
        <v>7371</v>
      </c>
      <c r="I2877" t="s">
        <v>8000</v>
      </c>
      <c r="J2877" t="s">
        <v>8013</v>
      </c>
      <c r="L2877">
        <f>VLOOKUP(T_Boleto[[#This Row],[Acionista]], t_carne!$B$2:$L$292,11,0)</f>
        <v>240</v>
      </c>
      <c r="M2877" t="str">
        <f>"insert into t_boleto values(" &amp; L2877 &amp; ", " &amp; T_Boleto[[#This Row],[SeqID]] &amp; ", " &amp; SUBSTITUTE(T_Boleto[[#This Row],[Valor]],",",".",1) &amp; ", '" &amp; TEXT(T_Boleto[[#This Row],[DataVencimento]],"aaaa-mm-dd") &amp; "');"</f>
        <v>insert into t_boleto values(240, 136875, 456.14, '2024-02-10');</v>
      </c>
    </row>
    <row r="2878" spans="1:13">
      <c r="A2878">
        <v>136876</v>
      </c>
      <c r="B2878">
        <v>884</v>
      </c>
      <c r="C2878">
        <v>2</v>
      </c>
      <c r="D2878">
        <v>456.14</v>
      </c>
      <c r="E2878" s="4">
        <v>45089</v>
      </c>
      <c r="F2878" s="4">
        <v>45361</v>
      </c>
      <c r="G2878">
        <v>0</v>
      </c>
      <c r="H2878" t="s">
        <v>7371</v>
      </c>
      <c r="I2878" t="s">
        <v>8000</v>
      </c>
      <c r="J2878" t="s">
        <v>8001</v>
      </c>
      <c r="L2878">
        <f>VLOOKUP(T_Boleto[[#This Row],[Acionista]], t_carne!$B$2:$L$292,11,0)</f>
        <v>240</v>
      </c>
      <c r="M2878" t="str">
        <f>"insert into t_boleto values(" &amp; L2878 &amp; ", " &amp; T_Boleto[[#This Row],[SeqID]] &amp; ", " &amp; SUBSTITUTE(T_Boleto[[#This Row],[Valor]],",",".",1) &amp; ", '" &amp; TEXT(T_Boleto[[#This Row],[DataVencimento]],"aaaa-mm-dd") &amp; "');"</f>
        <v>insert into t_boleto values(240, 136876, 456.14, '2024-03-10');</v>
      </c>
    </row>
    <row r="2879" spans="1:13">
      <c r="A2879">
        <v>136877</v>
      </c>
      <c r="B2879">
        <v>884</v>
      </c>
      <c r="C2879">
        <v>2</v>
      </c>
      <c r="D2879">
        <v>456.14</v>
      </c>
      <c r="E2879" s="4">
        <v>45089</v>
      </c>
      <c r="F2879" s="4">
        <v>45392</v>
      </c>
      <c r="G2879">
        <v>0</v>
      </c>
      <c r="H2879" t="s">
        <v>7371</v>
      </c>
      <c r="I2879" t="s">
        <v>8000</v>
      </c>
      <c r="J2879" t="s">
        <v>8002</v>
      </c>
      <c r="L2879">
        <f>VLOOKUP(T_Boleto[[#This Row],[Acionista]], t_carne!$B$2:$L$292,11,0)</f>
        <v>240</v>
      </c>
      <c r="M2879" t="str">
        <f>"insert into t_boleto values(" &amp; L2879 &amp; ", " &amp; T_Boleto[[#This Row],[SeqID]] &amp; ", " &amp; SUBSTITUTE(T_Boleto[[#This Row],[Valor]],",",".",1) &amp; ", '" &amp; TEXT(T_Boleto[[#This Row],[DataVencimento]],"aaaa-mm-dd") &amp; "');"</f>
        <v>insert into t_boleto values(240, 136877, 456.14, '2024-04-10');</v>
      </c>
    </row>
    <row r="2880" spans="1:13">
      <c r="A2880">
        <v>136878</v>
      </c>
      <c r="B2880">
        <v>884</v>
      </c>
      <c r="C2880">
        <v>2</v>
      </c>
      <c r="D2880">
        <v>456.14</v>
      </c>
      <c r="E2880" s="4">
        <v>45089</v>
      </c>
      <c r="F2880" s="4">
        <v>45422</v>
      </c>
      <c r="G2880">
        <v>0</v>
      </c>
      <c r="H2880" t="s">
        <v>7371</v>
      </c>
      <c r="I2880" t="s">
        <v>8000</v>
      </c>
      <c r="J2880" t="s">
        <v>8003</v>
      </c>
      <c r="L2880">
        <f>VLOOKUP(T_Boleto[[#This Row],[Acionista]], t_carne!$B$2:$L$292,11,0)</f>
        <v>240</v>
      </c>
      <c r="M2880" t="str">
        <f>"insert into t_boleto values(" &amp; L2880 &amp; ", " &amp; T_Boleto[[#This Row],[SeqID]] &amp; ", " &amp; SUBSTITUTE(T_Boleto[[#This Row],[Valor]],",",".",1) &amp; ", '" &amp; TEXT(T_Boleto[[#This Row],[DataVencimento]],"aaaa-mm-dd") &amp; "');"</f>
        <v>insert into t_boleto values(240, 136878, 456.14, '2024-05-10');</v>
      </c>
    </row>
    <row r="2881" spans="1:13">
      <c r="A2881">
        <v>136879</v>
      </c>
      <c r="B2881">
        <v>884</v>
      </c>
      <c r="C2881">
        <v>2</v>
      </c>
      <c r="D2881">
        <v>456.14</v>
      </c>
      <c r="E2881" s="4">
        <v>45089</v>
      </c>
      <c r="F2881" s="4">
        <v>45453</v>
      </c>
      <c r="G2881">
        <v>0</v>
      </c>
      <c r="H2881" t="s">
        <v>7371</v>
      </c>
      <c r="I2881" t="s">
        <v>8000</v>
      </c>
      <c r="J2881" t="s">
        <v>8004</v>
      </c>
      <c r="L2881">
        <f>VLOOKUP(T_Boleto[[#This Row],[Acionista]], t_carne!$B$2:$L$292,11,0)</f>
        <v>240</v>
      </c>
      <c r="M2881" t="str">
        <f>"insert into t_boleto values(" &amp; L2881 &amp; ", " &amp; T_Boleto[[#This Row],[SeqID]] &amp; ", " &amp; SUBSTITUTE(T_Boleto[[#This Row],[Valor]],",",".",1) &amp; ", '" &amp; TEXT(T_Boleto[[#This Row],[DataVencimento]],"aaaa-mm-dd") &amp; "');"</f>
        <v>insert into t_boleto values(240, 136879, 456.14, '2024-06-10');</v>
      </c>
    </row>
    <row r="2882" spans="1:13">
      <c r="A2882">
        <v>136880</v>
      </c>
      <c r="B2882">
        <v>714</v>
      </c>
      <c r="C2882">
        <v>2</v>
      </c>
      <c r="D2882">
        <v>700.74</v>
      </c>
      <c r="E2882" s="4">
        <v>45089</v>
      </c>
      <c r="F2882" s="4">
        <v>45117</v>
      </c>
      <c r="G2882">
        <v>0</v>
      </c>
      <c r="H2882" t="s">
        <v>7265</v>
      </c>
      <c r="I2882" t="s">
        <v>8014</v>
      </c>
      <c r="J2882" t="s">
        <v>8006</v>
      </c>
      <c r="L2882">
        <f>VLOOKUP(T_Boleto[[#This Row],[Acionista]], t_carne!$B$2:$L$292,11,0)</f>
        <v>241</v>
      </c>
      <c r="M2882" t="str">
        <f>"insert into t_boleto values(" &amp; L2882 &amp; ", " &amp; T_Boleto[[#This Row],[SeqID]] &amp; ", " &amp; SUBSTITUTE(T_Boleto[[#This Row],[Valor]],",",".",1) &amp; ", '" &amp; TEXT(T_Boleto[[#This Row],[DataVencimento]],"aaaa-mm-dd") &amp; "');"</f>
        <v>insert into t_boleto values(241, 136880, 700.74, '2023-07-10');</v>
      </c>
    </row>
    <row r="2883" spans="1:13">
      <c r="A2883">
        <v>136881</v>
      </c>
      <c r="B2883">
        <v>714</v>
      </c>
      <c r="C2883">
        <v>2</v>
      </c>
      <c r="D2883">
        <v>700.74</v>
      </c>
      <c r="E2883" s="4">
        <v>45089</v>
      </c>
      <c r="F2883" s="4">
        <v>45148</v>
      </c>
      <c r="G2883">
        <v>0</v>
      </c>
      <c r="H2883" t="s">
        <v>7265</v>
      </c>
      <c r="I2883" t="s">
        <v>8014</v>
      </c>
      <c r="J2883" t="s">
        <v>8007</v>
      </c>
      <c r="L2883">
        <f>VLOOKUP(T_Boleto[[#This Row],[Acionista]], t_carne!$B$2:$L$292,11,0)</f>
        <v>241</v>
      </c>
      <c r="M2883" t="str">
        <f>"insert into t_boleto values(" &amp; L2883 &amp; ", " &amp; T_Boleto[[#This Row],[SeqID]] &amp; ", " &amp; SUBSTITUTE(T_Boleto[[#This Row],[Valor]],",",".",1) &amp; ", '" &amp; TEXT(T_Boleto[[#This Row],[DataVencimento]],"aaaa-mm-dd") &amp; "');"</f>
        <v>insert into t_boleto values(241, 136881, 700.74, '2023-08-10');</v>
      </c>
    </row>
    <row r="2884" spans="1:13">
      <c r="A2884">
        <v>136882</v>
      </c>
      <c r="B2884">
        <v>714</v>
      </c>
      <c r="C2884">
        <v>2</v>
      </c>
      <c r="D2884">
        <v>700.74</v>
      </c>
      <c r="E2884" s="4">
        <v>45089</v>
      </c>
      <c r="F2884" s="4">
        <v>45179</v>
      </c>
      <c r="G2884">
        <v>0</v>
      </c>
      <c r="H2884" t="s">
        <v>7265</v>
      </c>
      <c r="I2884" t="s">
        <v>8014</v>
      </c>
      <c r="J2884" t="s">
        <v>8008</v>
      </c>
      <c r="L2884">
        <f>VLOOKUP(T_Boleto[[#This Row],[Acionista]], t_carne!$B$2:$L$292,11,0)</f>
        <v>241</v>
      </c>
      <c r="M2884" t="str">
        <f>"insert into t_boleto values(" &amp; L2884 &amp; ", " &amp; T_Boleto[[#This Row],[SeqID]] &amp; ", " &amp; SUBSTITUTE(T_Boleto[[#This Row],[Valor]],",",".",1) &amp; ", '" &amp; TEXT(T_Boleto[[#This Row],[DataVencimento]],"aaaa-mm-dd") &amp; "');"</f>
        <v>insert into t_boleto values(241, 136882, 700.74, '2023-09-10');</v>
      </c>
    </row>
    <row r="2885" spans="1:13">
      <c r="A2885">
        <v>136883</v>
      </c>
      <c r="B2885">
        <v>714</v>
      </c>
      <c r="C2885">
        <v>2</v>
      </c>
      <c r="D2885">
        <v>700.74</v>
      </c>
      <c r="E2885" s="4">
        <v>45089</v>
      </c>
      <c r="F2885" s="4">
        <v>45209</v>
      </c>
      <c r="G2885">
        <v>0</v>
      </c>
      <c r="H2885" t="s">
        <v>7265</v>
      </c>
      <c r="I2885" t="s">
        <v>8014</v>
      </c>
      <c r="J2885" t="s">
        <v>8009</v>
      </c>
      <c r="L2885">
        <f>VLOOKUP(T_Boleto[[#This Row],[Acionista]], t_carne!$B$2:$L$292,11,0)</f>
        <v>241</v>
      </c>
      <c r="M2885" t="str">
        <f>"insert into t_boleto values(" &amp; L2885 &amp; ", " &amp; T_Boleto[[#This Row],[SeqID]] &amp; ", " &amp; SUBSTITUTE(T_Boleto[[#This Row],[Valor]],",",".",1) &amp; ", '" &amp; TEXT(T_Boleto[[#This Row],[DataVencimento]],"aaaa-mm-dd") &amp; "');"</f>
        <v>insert into t_boleto values(241, 136883, 700.74, '2023-10-10');</v>
      </c>
    </row>
    <row r="2886" spans="1:13">
      <c r="A2886">
        <v>136884</v>
      </c>
      <c r="B2886">
        <v>714</v>
      </c>
      <c r="C2886">
        <v>2</v>
      </c>
      <c r="D2886">
        <v>700.74</v>
      </c>
      <c r="E2886" s="4">
        <v>45089</v>
      </c>
      <c r="F2886" s="4">
        <v>45240</v>
      </c>
      <c r="G2886">
        <v>0</v>
      </c>
      <c r="H2886" t="s">
        <v>7265</v>
      </c>
      <c r="I2886" t="s">
        <v>8014</v>
      </c>
      <c r="J2886" t="s">
        <v>8010</v>
      </c>
      <c r="L2886">
        <f>VLOOKUP(T_Boleto[[#This Row],[Acionista]], t_carne!$B$2:$L$292,11,0)</f>
        <v>241</v>
      </c>
      <c r="M2886" t="str">
        <f>"insert into t_boleto values(" &amp; L2886 &amp; ", " &amp; T_Boleto[[#This Row],[SeqID]] &amp; ", " &amp; SUBSTITUTE(T_Boleto[[#This Row],[Valor]],",",".",1) &amp; ", '" &amp; TEXT(T_Boleto[[#This Row],[DataVencimento]],"aaaa-mm-dd") &amp; "');"</f>
        <v>insert into t_boleto values(241, 136884, 700.74, '2023-11-10');</v>
      </c>
    </row>
    <row r="2887" spans="1:13">
      <c r="A2887">
        <v>136885</v>
      </c>
      <c r="B2887">
        <v>714</v>
      </c>
      <c r="C2887">
        <v>2</v>
      </c>
      <c r="D2887">
        <v>700.74</v>
      </c>
      <c r="E2887" s="4">
        <v>45089</v>
      </c>
      <c r="F2887" s="4">
        <v>45270</v>
      </c>
      <c r="G2887">
        <v>0</v>
      </c>
      <c r="H2887" t="s">
        <v>7265</v>
      </c>
      <c r="I2887" t="s">
        <v>8014</v>
      </c>
      <c r="J2887" t="s">
        <v>8011</v>
      </c>
      <c r="L2887">
        <f>VLOOKUP(T_Boleto[[#This Row],[Acionista]], t_carne!$B$2:$L$292,11,0)</f>
        <v>241</v>
      </c>
      <c r="M2887" t="str">
        <f>"insert into t_boleto values(" &amp; L2887 &amp; ", " &amp; T_Boleto[[#This Row],[SeqID]] &amp; ", " &amp; SUBSTITUTE(T_Boleto[[#This Row],[Valor]],",",".",1) &amp; ", '" &amp; TEXT(T_Boleto[[#This Row],[DataVencimento]],"aaaa-mm-dd") &amp; "');"</f>
        <v>insert into t_boleto values(241, 136885, 700.74, '2023-12-10');</v>
      </c>
    </row>
    <row r="2888" spans="1:13">
      <c r="A2888">
        <v>136886</v>
      </c>
      <c r="B2888">
        <v>714</v>
      </c>
      <c r="C2888">
        <v>2</v>
      </c>
      <c r="D2888">
        <v>700.74</v>
      </c>
      <c r="E2888" s="4">
        <v>45089</v>
      </c>
      <c r="F2888" s="4">
        <v>45301</v>
      </c>
      <c r="G2888">
        <v>0</v>
      </c>
      <c r="H2888" t="s">
        <v>7265</v>
      </c>
      <c r="I2888" t="s">
        <v>8014</v>
      </c>
      <c r="J2888" t="s">
        <v>8012</v>
      </c>
      <c r="L2888">
        <f>VLOOKUP(T_Boleto[[#This Row],[Acionista]], t_carne!$B$2:$L$292,11,0)</f>
        <v>241</v>
      </c>
      <c r="M2888" t="str">
        <f>"insert into t_boleto values(" &amp; L2888 &amp; ", " &amp; T_Boleto[[#This Row],[SeqID]] &amp; ", " &amp; SUBSTITUTE(T_Boleto[[#This Row],[Valor]],",",".",1) &amp; ", '" &amp; TEXT(T_Boleto[[#This Row],[DataVencimento]],"aaaa-mm-dd") &amp; "');"</f>
        <v>insert into t_boleto values(241, 136886, 700.74, '2024-01-10');</v>
      </c>
    </row>
    <row r="2889" spans="1:13">
      <c r="A2889">
        <v>136887</v>
      </c>
      <c r="B2889">
        <v>714</v>
      </c>
      <c r="C2889">
        <v>2</v>
      </c>
      <c r="D2889">
        <v>700.74</v>
      </c>
      <c r="E2889" s="4">
        <v>45089</v>
      </c>
      <c r="F2889" s="4">
        <v>45332</v>
      </c>
      <c r="G2889">
        <v>0</v>
      </c>
      <c r="H2889" t="s">
        <v>7265</v>
      </c>
      <c r="I2889" t="s">
        <v>8014</v>
      </c>
      <c r="J2889" t="s">
        <v>8013</v>
      </c>
      <c r="L2889">
        <f>VLOOKUP(T_Boleto[[#This Row],[Acionista]], t_carne!$B$2:$L$292,11,0)</f>
        <v>241</v>
      </c>
      <c r="M2889" t="str">
        <f>"insert into t_boleto values(" &amp; L2889 &amp; ", " &amp; T_Boleto[[#This Row],[SeqID]] &amp; ", " &amp; SUBSTITUTE(T_Boleto[[#This Row],[Valor]],",",".",1) &amp; ", '" &amp; TEXT(T_Boleto[[#This Row],[DataVencimento]],"aaaa-mm-dd") &amp; "');"</f>
        <v>insert into t_boleto values(241, 136887, 700.74, '2024-02-10');</v>
      </c>
    </row>
    <row r="2890" spans="1:13">
      <c r="A2890">
        <v>136888</v>
      </c>
      <c r="B2890">
        <v>714</v>
      </c>
      <c r="C2890">
        <v>2</v>
      </c>
      <c r="D2890">
        <v>700.74</v>
      </c>
      <c r="E2890" s="4">
        <v>45089</v>
      </c>
      <c r="F2890" s="4">
        <v>45361</v>
      </c>
      <c r="G2890">
        <v>0</v>
      </c>
      <c r="H2890" t="s">
        <v>7265</v>
      </c>
      <c r="I2890" t="s">
        <v>8014</v>
      </c>
      <c r="J2890" t="s">
        <v>8001</v>
      </c>
      <c r="L2890">
        <f>VLOOKUP(T_Boleto[[#This Row],[Acionista]], t_carne!$B$2:$L$292,11,0)</f>
        <v>241</v>
      </c>
      <c r="M2890" t="str">
        <f>"insert into t_boleto values(" &amp; L2890 &amp; ", " &amp; T_Boleto[[#This Row],[SeqID]] &amp; ", " &amp; SUBSTITUTE(T_Boleto[[#This Row],[Valor]],",",".",1) &amp; ", '" &amp; TEXT(T_Boleto[[#This Row],[DataVencimento]],"aaaa-mm-dd") &amp; "');"</f>
        <v>insert into t_boleto values(241, 136888, 700.74, '2024-03-10');</v>
      </c>
    </row>
    <row r="2891" spans="1:13">
      <c r="A2891">
        <v>136889</v>
      </c>
      <c r="B2891">
        <v>714</v>
      </c>
      <c r="C2891">
        <v>2</v>
      </c>
      <c r="D2891">
        <v>700.74</v>
      </c>
      <c r="E2891" s="4">
        <v>45089</v>
      </c>
      <c r="F2891" s="4">
        <v>45392</v>
      </c>
      <c r="G2891">
        <v>0</v>
      </c>
      <c r="H2891" t="s">
        <v>7265</v>
      </c>
      <c r="I2891" t="s">
        <v>8014</v>
      </c>
      <c r="J2891" t="s">
        <v>8002</v>
      </c>
      <c r="L2891">
        <f>VLOOKUP(T_Boleto[[#This Row],[Acionista]], t_carne!$B$2:$L$292,11,0)</f>
        <v>241</v>
      </c>
      <c r="M2891" t="str">
        <f>"insert into t_boleto values(" &amp; L2891 &amp; ", " &amp; T_Boleto[[#This Row],[SeqID]] &amp; ", " &amp; SUBSTITUTE(T_Boleto[[#This Row],[Valor]],",",".",1) &amp; ", '" &amp; TEXT(T_Boleto[[#This Row],[DataVencimento]],"aaaa-mm-dd") &amp; "');"</f>
        <v>insert into t_boleto values(241, 136889, 700.74, '2024-04-10');</v>
      </c>
    </row>
    <row r="2892" spans="1:13">
      <c r="A2892">
        <v>136890</v>
      </c>
      <c r="B2892">
        <v>714</v>
      </c>
      <c r="C2892">
        <v>2</v>
      </c>
      <c r="D2892">
        <v>700.74</v>
      </c>
      <c r="E2892" s="4">
        <v>45089</v>
      </c>
      <c r="F2892" s="4">
        <v>45422</v>
      </c>
      <c r="G2892">
        <v>0</v>
      </c>
      <c r="H2892" t="s">
        <v>7265</v>
      </c>
      <c r="I2892" t="s">
        <v>8014</v>
      </c>
      <c r="J2892" t="s">
        <v>8003</v>
      </c>
      <c r="L2892">
        <f>VLOOKUP(T_Boleto[[#This Row],[Acionista]], t_carne!$B$2:$L$292,11,0)</f>
        <v>241</v>
      </c>
      <c r="M2892" t="str">
        <f>"insert into t_boleto values(" &amp; L2892 &amp; ", " &amp; T_Boleto[[#This Row],[SeqID]] &amp; ", " &amp; SUBSTITUTE(T_Boleto[[#This Row],[Valor]],",",".",1) &amp; ", '" &amp; TEXT(T_Boleto[[#This Row],[DataVencimento]],"aaaa-mm-dd") &amp; "');"</f>
        <v>insert into t_boleto values(241, 136890, 700.74, '2024-05-10');</v>
      </c>
    </row>
    <row r="2893" spans="1:13">
      <c r="A2893">
        <v>136891</v>
      </c>
      <c r="B2893">
        <v>714</v>
      </c>
      <c r="C2893">
        <v>2</v>
      </c>
      <c r="D2893">
        <v>700.74</v>
      </c>
      <c r="E2893" s="4">
        <v>45089</v>
      </c>
      <c r="F2893" s="4">
        <v>45453</v>
      </c>
      <c r="G2893">
        <v>0</v>
      </c>
      <c r="H2893" t="s">
        <v>7265</v>
      </c>
      <c r="I2893" t="s">
        <v>8014</v>
      </c>
      <c r="J2893" t="s">
        <v>8004</v>
      </c>
      <c r="L2893">
        <f>VLOOKUP(T_Boleto[[#This Row],[Acionista]], t_carne!$B$2:$L$292,11,0)</f>
        <v>241</v>
      </c>
      <c r="M2893" t="str">
        <f>"insert into t_boleto values(" &amp; L2893 &amp; ", " &amp; T_Boleto[[#This Row],[SeqID]] &amp; ", " &amp; SUBSTITUTE(T_Boleto[[#This Row],[Valor]],",",".",1) &amp; ", '" &amp; TEXT(T_Boleto[[#This Row],[DataVencimento]],"aaaa-mm-dd") &amp; "');"</f>
        <v>insert into t_boleto values(241, 136891, 700.74, '2024-06-10');</v>
      </c>
    </row>
    <row r="2894" spans="1:13">
      <c r="A2894">
        <v>136892</v>
      </c>
      <c r="B2894">
        <v>851</v>
      </c>
      <c r="C2894">
        <v>2</v>
      </c>
      <c r="D2894">
        <v>456.14</v>
      </c>
      <c r="E2894" s="4">
        <v>45089</v>
      </c>
      <c r="F2894" s="4">
        <v>45117</v>
      </c>
      <c r="G2894">
        <v>0</v>
      </c>
      <c r="H2894" t="s">
        <v>7343</v>
      </c>
      <c r="I2894" t="s">
        <v>8000</v>
      </c>
      <c r="J2894" t="s">
        <v>8006</v>
      </c>
      <c r="L2894">
        <f>VLOOKUP(T_Boleto[[#This Row],[Acionista]], t_carne!$B$2:$L$292,11,0)</f>
        <v>242</v>
      </c>
      <c r="M2894" t="str">
        <f>"insert into t_boleto values(" &amp; L2894 &amp; ", " &amp; T_Boleto[[#This Row],[SeqID]] &amp; ", " &amp; SUBSTITUTE(T_Boleto[[#This Row],[Valor]],",",".",1) &amp; ", '" &amp; TEXT(T_Boleto[[#This Row],[DataVencimento]],"aaaa-mm-dd") &amp; "');"</f>
        <v>insert into t_boleto values(242, 136892, 456.14, '2023-07-10');</v>
      </c>
    </row>
    <row r="2895" spans="1:13">
      <c r="A2895">
        <v>136893</v>
      </c>
      <c r="B2895">
        <v>851</v>
      </c>
      <c r="C2895">
        <v>2</v>
      </c>
      <c r="D2895">
        <v>456.14</v>
      </c>
      <c r="E2895" s="4">
        <v>45089</v>
      </c>
      <c r="F2895" s="4">
        <v>45148</v>
      </c>
      <c r="G2895">
        <v>0</v>
      </c>
      <c r="H2895" t="s">
        <v>7343</v>
      </c>
      <c r="I2895" t="s">
        <v>8000</v>
      </c>
      <c r="J2895" t="s">
        <v>8007</v>
      </c>
      <c r="L2895">
        <f>VLOOKUP(T_Boleto[[#This Row],[Acionista]], t_carne!$B$2:$L$292,11,0)</f>
        <v>242</v>
      </c>
      <c r="M2895" t="str">
        <f>"insert into t_boleto values(" &amp; L2895 &amp; ", " &amp; T_Boleto[[#This Row],[SeqID]] &amp; ", " &amp; SUBSTITUTE(T_Boleto[[#This Row],[Valor]],",",".",1) &amp; ", '" &amp; TEXT(T_Boleto[[#This Row],[DataVencimento]],"aaaa-mm-dd") &amp; "');"</f>
        <v>insert into t_boleto values(242, 136893, 456.14, '2023-08-10');</v>
      </c>
    </row>
    <row r="2896" spans="1:13">
      <c r="A2896">
        <v>136894</v>
      </c>
      <c r="B2896">
        <v>851</v>
      </c>
      <c r="C2896">
        <v>2</v>
      </c>
      <c r="D2896">
        <v>456.14</v>
      </c>
      <c r="E2896" s="4">
        <v>45089</v>
      </c>
      <c r="F2896" s="4">
        <v>45179</v>
      </c>
      <c r="G2896">
        <v>0</v>
      </c>
      <c r="H2896" t="s">
        <v>7343</v>
      </c>
      <c r="I2896" t="s">
        <v>8000</v>
      </c>
      <c r="J2896" t="s">
        <v>8008</v>
      </c>
      <c r="L2896">
        <f>VLOOKUP(T_Boleto[[#This Row],[Acionista]], t_carne!$B$2:$L$292,11,0)</f>
        <v>242</v>
      </c>
      <c r="M2896" t="str">
        <f>"insert into t_boleto values(" &amp; L2896 &amp; ", " &amp; T_Boleto[[#This Row],[SeqID]] &amp; ", " &amp; SUBSTITUTE(T_Boleto[[#This Row],[Valor]],",",".",1) &amp; ", '" &amp; TEXT(T_Boleto[[#This Row],[DataVencimento]],"aaaa-mm-dd") &amp; "');"</f>
        <v>insert into t_boleto values(242, 136894, 456.14, '2023-09-10');</v>
      </c>
    </row>
    <row r="2897" spans="1:13">
      <c r="A2897">
        <v>136895</v>
      </c>
      <c r="B2897">
        <v>851</v>
      </c>
      <c r="C2897">
        <v>2</v>
      </c>
      <c r="D2897">
        <v>456.14</v>
      </c>
      <c r="E2897" s="4">
        <v>45089</v>
      </c>
      <c r="F2897" s="4">
        <v>45209</v>
      </c>
      <c r="G2897">
        <v>0</v>
      </c>
      <c r="H2897" t="s">
        <v>7343</v>
      </c>
      <c r="I2897" t="s">
        <v>8000</v>
      </c>
      <c r="J2897" t="s">
        <v>8009</v>
      </c>
      <c r="L2897">
        <f>VLOOKUP(T_Boleto[[#This Row],[Acionista]], t_carne!$B$2:$L$292,11,0)</f>
        <v>242</v>
      </c>
      <c r="M2897" t="str">
        <f>"insert into t_boleto values(" &amp; L2897 &amp; ", " &amp; T_Boleto[[#This Row],[SeqID]] &amp; ", " &amp; SUBSTITUTE(T_Boleto[[#This Row],[Valor]],",",".",1) &amp; ", '" &amp; TEXT(T_Boleto[[#This Row],[DataVencimento]],"aaaa-mm-dd") &amp; "');"</f>
        <v>insert into t_boleto values(242, 136895, 456.14, '2023-10-10');</v>
      </c>
    </row>
    <row r="2898" spans="1:13">
      <c r="A2898">
        <v>136896</v>
      </c>
      <c r="B2898">
        <v>851</v>
      </c>
      <c r="C2898">
        <v>2</v>
      </c>
      <c r="D2898">
        <v>456.14</v>
      </c>
      <c r="E2898" s="4">
        <v>45089</v>
      </c>
      <c r="F2898" s="4">
        <v>45240</v>
      </c>
      <c r="G2898">
        <v>0</v>
      </c>
      <c r="H2898" t="s">
        <v>7343</v>
      </c>
      <c r="I2898" t="s">
        <v>8000</v>
      </c>
      <c r="J2898" t="s">
        <v>8010</v>
      </c>
      <c r="L2898">
        <f>VLOOKUP(T_Boleto[[#This Row],[Acionista]], t_carne!$B$2:$L$292,11,0)</f>
        <v>242</v>
      </c>
      <c r="M2898" t="str">
        <f>"insert into t_boleto values(" &amp; L2898 &amp; ", " &amp; T_Boleto[[#This Row],[SeqID]] &amp; ", " &amp; SUBSTITUTE(T_Boleto[[#This Row],[Valor]],",",".",1) &amp; ", '" &amp; TEXT(T_Boleto[[#This Row],[DataVencimento]],"aaaa-mm-dd") &amp; "');"</f>
        <v>insert into t_boleto values(242, 136896, 456.14, '2023-11-10');</v>
      </c>
    </row>
    <row r="2899" spans="1:13">
      <c r="A2899">
        <v>136897</v>
      </c>
      <c r="B2899">
        <v>851</v>
      </c>
      <c r="C2899">
        <v>2</v>
      </c>
      <c r="D2899">
        <v>456.14</v>
      </c>
      <c r="E2899" s="4">
        <v>45089</v>
      </c>
      <c r="F2899" s="4">
        <v>45270</v>
      </c>
      <c r="G2899">
        <v>0</v>
      </c>
      <c r="H2899" t="s">
        <v>7343</v>
      </c>
      <c r="I2899" t="s">
        <v>8000</v>
      </c>
      <c r="J2899" t="s">
        <v>8011</v>
      </c>
      <c r="L2899">
        <f>VLOOKUP(T_Boleto[[#This Row],[Acionista]], t_carne!$B$2:$L$292,11,0)</f>
        <v>242</v>
      </c>
      <c r="M2899" t="str">
        <f>"insert into t_boleto values(" &amp; L2899 &amp; ", " &amp; T_Boleto[[#This Row],[SeqID]] &amp; ", " &amp; SUBSTITUTE(T_Boleto[[#This Row],[Valor]],",",".",1) &amp; ", '" &amp; TEXT(T_Boleto[[#This Row],[DataVencimento]],"aaaa-mm-dd") &amp; "');"</f>
        <v>insert into t_boleto values(242, 136897, 456.14, '2023-12-10');</v>
      </c>
    </row>
    <row r="2900" spans="1:13">
      <c r="A2900">
        <v>136898</v>
      </c>
      <c r="B2900">
        <v>851</v>
      </c>
      <c r="C2900">
        <v>2</v>
      </c>
      <c r="D2900">
        <v>456.14</v>
      </c>
      <c r="E2900" s="4">
        <v>45089</v>
      </c>
      <c r="F2900" s="4">
        <v>45301</v>
      </c>
      <c r="G2900">
        <v>0</v>
      </c>
      <c r="H2900" t="s">
        <v>7343</v>
      </c>
      <c r="I2900" t="s">
        <v>8000</v>
      </c>
      <c r="J2900" t="s">
        <v>8012</v>
      </c>
      <c r="L2900">
        <f>VLOOKUP(T_Boleto[[#This Row],[Acionista]], t_carne!$B$2:$L$292,11,0)</f>
        <v>242</v>
      </c>
      <c r="M2900" t="str">
        <f>"insert into t_boleto values(" &amp; L2900 &amp; ", " &amp; T_Boleto[[#This Row],[SeqID]] &amp; ", " &amp; SUBSTITUTE(T_Boleto[[#This Row],[Valor]],",",".",1) &amp; ", '" &amp; TEXT(T_Boleto[[#This Row],[DataVencimento]],"aaaa-mm-dd") &amp; "');"</f>
        <v>insert into t_boleto values(242, 136898, 456.14, '2024-01-10');</v>
      </c>
    </row>
    <row r="2901" spans="1:13">
      <c r="A2901">
        <v>136899</v>
      </c>
      <c r="B2901">
        <v>851</v>
      </c>
      <c r="C2901">
        <v>2</v>
      </c>
      <c r="D2901">
        <v>456.14</v>
      </c>
      <c r="E2901" s="4">
        <v>45089</v>
      </c>
      <c r="F2901" s="4">
        <v>45332</v>
      </c>
      <c r="G2901">
        <v>0</v>
      </c>
      <c r="H2901" t="s">
        <v>7343</v>
      </c>
      <c r="I2901" t="s">
        <v>8000</v>
      </c>
      <c r="J2901" t="s">
        <v>8013</v>
      </c>
      <c r="L2901">
        <f>VLOOKUP(T_Boleto[[#This Row],[Acionista]], t_carne!$B$2:$L$292,11,0)</f>
        <v>242</v>
      </c>
      <c r="M2901" t="str">
        <f>"insert into t_boleto values(" &amp; L2901 &amp; ", " &amp; T_Boleto[[#This Row],[SeqID]] &amp; ", " &amp; SUBSTITUTE(T_Boleto[[#This Row],[Valor]],",",".",1) &amp; ", '" &amp; TEXT(T_Boleto[[#This Row],[DataVencimento]],"aaaa-mm-dd") &amp; "');"</f>
        <v>insert into t_boleto values(242, 136899, 456.14, '2024-02-10');</v>
      </c>
    </row>
    <row r="2902" spans="1:13">
      <c r="A2902">
        <v>136900</v>
      </c>
      <c r="B2902">
        <v>851</v>
      </c>
      <c r="C2902">
        <v>2</v>
      </c>
      <c r="D2902">
        <v>456.14</v>
      </c>
      <c r="E2902" s="4">
        <v>45089</v>
      </c>
      <c r="F2902" s="4">
        <v>45361</v>
      </c>
      <c r="G2902">
        <v>0</v>
      </c>
      <c r="H2902" t="s">
        <v>7343</v>
      </c>
      <c r="I2902" t="s">
        <v>8000</v>
      </c>
      <c r="J2902" t="s">
        <v>8001</v>
      </c>
      <c r="L2902">
        <f>VLOOKUP(T_Boleto[[#This Row],[Acionista]], t_carne!$B$2:$L$292,11,0)</f>
        <v>242</v>
      </c>
      <c r="M2902" t="str">
        <f>"insert into t_boleto values(" &amp; L2902 &amp; ", " &amp; T_Boleto[[#This Row],[SeqID]] &amp; ", " &amp; SUBSTITUTE(T_Boleto[[#This Row],[Valor]],",",".",1) &amp; ", '" &amp; TEXT(T_Boleto[[#This Row],[DataVencimento]],"aaaa-mm-dd") &amp; "');"</f>
        <v>insert into t_boleto values(242, 136900, 456.14, '2024-03-10');</v>
      </c>
    </row>
    <row r="2903" spans="1:13">
      <c r="A2903">
        <v>136901</v>
      </c>
      <c r="B2903">
        <v>851</v>
      </c>
      <c r="C2903">
        <v>2</v>
      </c>
      <c r="D2903">
        <v>456.14</v>
      </c>
      <c r="E2903" s="4">
        <v>45089</v>
      </c>
      <c r="F2903" s="4">
        <v>45392</v>
      </c>
      <c r="G2903">
        <v>0</v>
      </c>
      <c r="H2903" t="s">
        <v>7343</v>
      </c>
      <c r="I2903" t="s">
        <v>8000</v>
      </c>
      <c r="J2903" t="s">
        <v>8002</v>
      </c>
      <c r="L2903">
        <f>VLOOKUP(T_Boleto[[#This Row],[Acionista]], t_carne!$B$2:$L$292,11,0)</f>
        <v>242</v>
      </c>
      <c r="M2903" t="str">
        <f>"insert into t_boleto values(" &amp; L2903 &amp; ", " &amp; T_Boleto[[#This Row],[SeqID]] &amp; ", " &amp; SUBSTITUTE(T_Boleto[[#This Row],[Valor]],",",".",1) &amp; ", '" &amp; TEXT(T_Boleto[[#This Row],[DataVencimento]],"aaaa-mm-dd") &amp; "');"</f>
        <v>insert into t_boleto values(242, 136901, 456.14, '2024-04-10');</v>
      </c>
    </row>
    <row r="2904" spans="1:13">
      <c r="A2904">
        <v>136902</v>
      </c>
      <c r="B2904">
        <v>851</v>
      </c>
      <c r="C2904">
        <v>2</v>
      </c>
      <c r="D2904">
        <v>456.14</v>
      </c>
      <c r="E2904" s="4">
        <v>45089</v>
      </c>
      <c r="F2904" s="4">
        <v>45422</v>
      </c>
      <c r="G2904">
        <v>0</v>
      </c>
      <c r="H2904" t="s">
        <v>7343</v>
      </c>
      <c r="I2904" t="s">
        <v>8000</v>
      </c>
      <c r="J2904" t="s">
        <v>8003</v>
      </c>
      <c r="L2904">
        <f>VLOOKUP(T_Boleto[[#This Row],[Acionista]], t_carne!$B$2:$L$292,11,0)</f>
        <v>242</v>
      </c>
      <c r="M2904" t="str">
        <f>"insert into t_boleto values(" &amp; L2904 &amp; ", " &amp; T_Boleto[[#This Row],[SeqID]] &amp; ", " &amp; SUBSTITUTE(T_Boleto[[#This Row],[Valor]],",",".",1) &amp; ", '" &amp; TEXT(T_Boleto[[#This Row],[DataVencimento]],"aaaa-mm-dd") &amp; "');"</f>
        <v>insert into t_boleto values(242, 136902, 456.14, '2024-05-10');</v>
      </c>
    </row>
    <row r="2905" spans="1:13">
      <c r="A2905">
        <v>136903</v>
      </c>
      <c r="B2905">
        <v>851</v>
      </c>
      <c r="C2905">
        <v>2</v>
      </c>
      <c r="D2905">
        <v>456.14</v>
      </c>
      <c r="E2905" s="4">
        <v>45089</v>
      </c>
      <c r="F2905" s="4">
        <v>45453</v>
      </c>
      <c r="G2905">
        <v>0</v>
      </c>
      <c r="H2905" t="s">
        <v>7343</v>
      </c>
      <c r="I2905" t="s">
        <v>8000</v>
      </c>
      <c r="J2905" t="s">
        <v>8004</v>
      </c>
      <c r="L2905">
        <f>VLOOKUP(T_Boleto[[#This Row],[Acionista]], t_carne!$B$2:$L$292,11,0)</f>
        <v>242</v>
      </c>
      <c r="M2905" t="str">
        <f>"insert into t_boleto values(" &amp; L2905 &amp; ", " &amp; T_Boleto[[#This Row],[SeqID]] &amp; ", " &amp; SUBSTITUTE(T_Boleto[[#This Row],[Valor]],",",".",1) &amp; ", '" &amp; TEXT(T_Boleto[[#This Row],[DataVencimento]],"aaaa-mm-dd") &amp; "');"</f>
        <v>insert into t_boleto values(242, 136903, 456.14, '2024-06-10');</v>
      </c>
    </row>
    <row r="2906" spans="1:13">
      <c r="A2906">
        <v>136904</v>
      </c>
      <c r="B2906">
        <v>554</v>
      </c>
      <c r="C2906">
        <v>2</v>
      </c>
      <c r="D2906">
        <v>700.74</v>
      </c>
      <c r="E2906" s="4">
        <v>45089</v>
      </c>
      <c r="F2906" s="4">
        <v>45117</v>
      </c>
      <c r="G2906">
        <v>0</v>
      </c>
      <c r="H2906" t="s">
        <v>7187</v>
      </c>
      <c r="I2906" t="s">
        <v>8014</v>
      </c>
      <c r="J2906" t="s">
        <v>8006</v>
      </c>
      <c r="L2906">
        <f>VLOOKUP(T_Boleto[[#This Row],[Acionista]], t_carne!$B$2:$L$292,11,0)</f>
        <v>243</v>
      </c>
      <c r="M2906" t="str">
        <f>"insert into t_boleto values(" &amp; L2906 &amp; ", " &amp; T_Boleto[[#This Row],[SeqID]] &amp; ", " &amp; SUBSTITUTE(T_Boleto[[#This Row],[Valor]],",",".",1) &amp; ", '" &amp; TEXT(T_Boleto[[#This Row],[DataVencimento]],"aaaa-mm-dd") &amp; "');"</f>
        <v>insert into t_boleto values(243, 136904, 700.74, '2023-07-10');</v>
      </c>
    </row>
    <row r="2907" spans="1:13">
      <c r="A2907">
        <v>136905</v>
      </c>
      <c r="B2907">
        <v>554</v>
      </c>
      <c r="C2907">
        <v>2</v>
      </c>
      <c r="D2907">
        <v>700.74</v>
      </c>
      <c r="E2907" s="4">
        <v>45089</v>
      </c>
      <c r="F2907" s="4">
        <v>45148</v>
      </c>
      <c r="G2907">
        <v>0</v>
      </c>
      <c r="H2907" t="s">
        <v>7187</v>
      </c>
      <c r="I2907" t="s">
        <v>8014</v>
      </c>
      <c r="J2907" t="s">
        <v>8007</v>
      </c>
      <c r="L2907">
        <f>VLOOKUP(T_Boleto[[#This Row],[Acionista]], t_carne!$B$2:$L$292,11,0)</f>
        <v>243</v>
      </c>
      <c r="M2907" t="str">
        <f>"insert into t_boleto values(" &amp; L2907 &amp; ", " &amp; T_Boleto[[#This Row],[SeqID]] &amp; ", " &amp; SUBSTITUTE(T_Boleto[[#This Row],[Valor]],",",".",1) &amp; ", '" &amp; TEXT(T_Boleto[[#This Row],[DataVencimento]],"aaaa-mm-dd") &amp; "');"</f>
        <v>insert into t_boleto values(243, 136905, 700.74, '2023-08-10');</v>
      </c>
    </row>
    <row r="2908" spans="1:13">
      <c r="A2908">
        <v>136906</v>
      </c>
      <c r="B2908">
        <v>554</v>
      </c>
      <c r="C2908">
        <v>2</v>
      </c>
      <c r="D2908">
        <v>700.74</v>
      </c>
      <c r="E2908" s="4">
        <v>45089</v>
      </c>
      <c r="F2908" s="4">
        <v>45179</v>
      </c>
      <c r="G2908">
        <v>0</v>
      </c>
      <c r="H2908" t="s">
        <v>7187</v>
      </c>
      <c r="I2908" t="s">
        <v>8014</v>
      </c>
      <c r="J2908" t="s">
        <v>8008</v>
      </c>
      <c r="L2908">
        <f>VLOOKUP(T_Boleto[[#This Row],[Acionista]], t_carne!$B$2:$L$292,11,0)</f>
        <v>243</v>
      </c>
      <c r="M2908" t="str">
        <f>"insert into t_boleto values(" &amp; L2908 &amp; ", " &amp; T_Boleto[[#This Row],[SeqID]] &amp; ", " &amp; SUBSTITUTE(T_Boleto[[#This Row],[Valor]],",",".",1) &amp; ", '" &amp; TEXT(T_Boleto[[#This Row],[DataVencimento]],"aaaa-mm-dd") &amp; "');"</f>
        <v>insert into t_boleto values(243, 136906, 700.74, '2023-09-10');</v>
      </c>
    </row>
    <row r="2909" spans="1:13">
      <c r="A2909">
        <v>136907</v>
      </c>
      <c r="B2909">
        <v>554</v>
      </c>
      <c r="C2909">
        <v>2</v>
      </c>
      <c r="D2909">
        <v>700.74</v>
      </c>
      <c r="E2909" s="4">
        <v>45089</v>
      </c>
      <c r="F2909" s="4">
        <v>45209</v>
      </c>
      <c r="G2909">
        <v>0</v>
      </c>
      <c r="H2909" t="s">
        <v>7187</v>
      </c>
      <c r="I2909" t="s">
        <v>8014</v>
      </c>
      <c r="J2909" t="s">
        <v>8009</v>
      </c>
      <c r="L2909">
        <f>VLOOKUP(T_Boleto[[#This Row],[Acionista]], t_carne!$B$2:$L$292,11,0)</f>
        <v>243</v>
      </c>
      <c r="M2909" t="str">
        <f>"insert into t_boleto values(" &amp; L2909 &amp; ", " &amp; T_Boleto[[#This Row],[SeqID]] &amp; ", " &amp; SUBSTITUTE(T_Boleto[[#This Row],[Valor]],",",".",1) &amp; ", '" &amp; TEXT(T_Boleto[[#This Row],[DataVencimento]],"aaaa-mm-dd") &amp; "');"</f>
        <v>insert into t_boleto values(243, 136907, 700.74, '2023-10-10');</v>
      </c>
    </row>
    <row r="2910" spans="1:13">
      <c r="A2910">
        <v>136908</v>
      </c>
      <c r="B2910">
        <v>554</v>
      </c>
      <c r="C2910">
        <v>2</v>
      </c>
      <c r="D2910">
        <v>700.74</v>
      </c>
      <c r="E2910" s="4">
        <v>45089</v>
      </c>
      <c r="F2910" s="4">
        <v>45240</v>
      </c>
      <c r="G2910">
        <v>0</v>
      </c>
      <c r="H2910" t="s">
        <v>7187</v>
      </c>
      <c r="I2910" t="s">
        <v>8014</v>
      </c>
      <c r="J2910" t="s">
        <v>8010</v>
      </c>
      <c r="L2910">
        <f>VLOOKUP(T_Boleto[[#This Row],[Acionista]], t_carne!$B$2:$L$292,11,0)</f>
        <v>243</v>
      </c>
      <c r="M2910" t="str">
        <f>"insert into t_boleto values(" &amp; L2910 &amp; ", " &amp; T_Boleto[[#This Row],[SeqID]] &amp; ", " &amp; SUBSTITUTE(T_Boleto[[#This Row],[Valor]],",",".",1) &amp; ", '" &amp; TEXT(T_Boleto[[#This Row],[DataVencimento]],"aaaa-mm-dd") &amp; "');"</f>
        <v>insert into t_boleto values(243, 136908, 700.74, '2023-11-10');</v>
      </c>
    </row>
    <row r="2911" spans="1:13">
      <c r="A2911">
        <v>136909</v>
      </c>
      <c r="B2911">
        <v>554</v>
      </c>
      <c r="C2911">
        <v>2</v>
      </c>
      <c r="D2911">
        <v>700.74</v>
      </c>
      <c r="E2911" s="4">
        <v>45089</v>
      </c>
      <c r="F2911" s="4">
        <v>45270</v>
      </c>
      <c r="G2911">
        <v>0</v>
      </c>
      <c r="H2911" t="s">
        <v>7187</v>
      </c>
      <c r="I2911" t="s">
        <v>8014</v>
      </c>
      <c r="J2911" t="s">
        <v>8011</v>
      </c>
      <c r="L2911">
        <f>VLOOKUP(T_Boleto[[#This Row],[Acionista]], t_carne!$B$2:$L$292,11,0)</f>
        <v>243</v>
      </c>
      <c r="M2911" t="str">
        <f>"insert into t_boleto values(" &amp; L2911 &amp; ", " &amp; T_Boleto[[#This Row],[SeqID]] &amp; ", " &amp; SUBSTITUTE(T_Boleto[[#This Row],[Valor]],",",".",1) &amp; ", '" &amp; TEXT(T_Boleto[[#This Row],[DataVencimento]],"aaaa-mm-dd") &amp; "');"</f>
        <v>insert into t_boleto values(243, 136909, 700.74, '2023-12-10');</v>
      </c>
    </row>
    <row r="2912" spans="1:13">
      <c r="A2912">
        <v>136910</v>
      </c>
      <c r="B2912">
        <v>554</v>
      </c>
      <c r="C2912">
        <v>2</v>
      </c>
      <c r="D2912">
        <v>700.74</v>
      </c>
      <c r="E2912" s="4">
        <v>45089</v>
      </c>
      <c r="F2912" s="4">
        <v>45301</v>
      </c>
      <c r="G2912">
        <v>0</v>
      </c>
      <c r="H2912" t="s">
        <v>7187</v>
      </c>
      <c r="I2912" t="s">
        <v>8014</v>
      </c>
      <c r="J2912" t="s">
        <v>8012</v>
      </c>
      <c r="L2912">
        <f>VLOOKUP(T_Boleto[[#This Row],[Acionista]], t_carne!$B$2:$L$292,11,0)</f>
        <v>243</v>
      </c>
      <c r="M2912" t="str">
        <f>"insert into t_boleto values(" &amp; L2912 &amp; ", " &amp; T_Boleto[[#This Row],[SeqID]] &amp; ", " &amp; SUBSTITUTE(T_Boleto[[#This Row],[Valor]],",",".",1) &amp; ", '" &amp; TEXT(T_Boleto[[#This Row],[DataVencimento]],"aaaa-mm-dd") &amp; "');"</f>
        <v>insert into t_boleto values(243, 136910, 700.74, '2024-01-10');</v>
      </c>
    </row>
    <row r="2913" spans="1:13">
      <c r="A2913">
        <v>136911</v>
      </c>
      <c r="B2913">
        <v>554</v>
      </c>
      <c r="C2913">
        <v>2</v>
      </c>
      <c r="D2913">
        <v>700.74</v>
      </c>
      <c r="E2913" s="4">
        <v>45089</v>
      </c>
      <c r="F2913" s="4">
        <v>45332</v>
      </c>
      <c r="G2913">
        <v>0</v>
      </c>
      <c r="H2913" t="s">
        <v>7187</v>
      </c>
      <c r="I2913" t="s">
        <v>8014</v>
      </c>
      <c r="J2913" t="s">
        <v>8013</v>
      </c>
      <c r="L2913">
        <f>VLOOKUP(T_Boleto[[#This Row],[Acionista]], t_carne!$B$2:$L$292,11,0)</f>
        <v>243</v>
      </c>
      <c r="M2913" t="str">
        <f>"insert into t_boleto values(" &amp; L2913 &amp; ", " &amp; T_Boleto[[#This Row],[SeqID]] &amp; ", " &amp; SUBSTITUTE(T_Boleto[[#This Row],[Valor]],",",".",1) &amp; ", '" &amp; TEXT(T_Boleto[[#This Row],[DataVencimento]],"aaaa-mm-dd") &amp; "');"</f>
        <v>insert into t_boleto values(243, 136911, 700.74, '2024-02-10');</v>
      </c>
    </row>
    <row r="2914" spans="1:13">
      <c r="A2914">
        <v>136912</v>
      </c>
      <c r="B2914">
        <v>554</v>
      </c>
      <c r="C2914">
        <v>2</v>
      </c>
      <c r="D2914">
        <v>700.74</v>
      </c>
      <c r="E2914" s="4">
        <v>45089</v>
      </c>
      <c r="F2914" s="4">
        <v>45361</v>
      </c>
      <c r="G2914">
        <v>0</v>
      </c>
      <c r="H2914" t="s">
        <v>7187</v>
      </c>
      <c r="I2914" t="s">
        <v>8014</v>
      </c>
      <c r="J2914" t="s">
        <v>8001</v>
      </c>
      <c r="L2914">
        <f>VLOOKUP(T_Boleto[[#This Row],[Acionista]], t_carne!$B$2:$L$292,11,0)</f>
        <v>243</v>
      </c>
      <c r="M2914" t="str">
        <f>"insert into t_boleto values(" &amp; L2914 &amp; ", " &amp; T_Boleto[[#This Row],[SeqID]] &amp; ", " &amp; SUBSTITUTE(T_Boleto[[#This Row],[Valor]],",",".",1) &amp; ", '" &amp; TEXT(T_Boleto[[#This Row],[DataVencimento]],"aaaa-mm-dd") &amp; "');"</f>
        <v>insert into t_boleto values(243, 136912, 700.74, '2024-03-10');</v>
      </c>
    </row>
    <row r="2915" spans="1:13">
      <c r="A2915">
        <v>136913</v>
      </c>
      <c r="B2915">
        <v>554</v>
      </c>
      <c r="C2915">
        <v>2</v>
      </c>
      <c r="D2915">
        <v>700.74</v>
      </c>
      <c r="E2915" s="4">
        <v>45089</v>
      </c>
      <c r="F2915" s="4">
        <v>45392</v>
      </c>
      <c r="G2915">
        <v>0</v>
      </c>
      <c r="H2915" t="s">
        <v>7187</v>
      </c>
      <c r="I2915" t="s">
        <v>8014</v>
      </c>
      <c r="J2915" t="s">
        <v>8002</v>
      </c>
      <c r="L2915">
        <f>VLOOKUP(T_Boleto[[#This Row],[Acionista]], t_carne!$B$2:$L$292,11,0)</f>
        <v>243</v>
      </c>
      <c r="M2915" t="str">
        <f>"insert into t_boleto values(" &amp; L2915 &amp; ", " &amp; T_Boleto[[#This Row],[SeqID]] &amp; ", " &amp; SUBSTITUTE(T_Boleto[[#This Row],[Valor]],",",".",1) &amp; ", '" &amp; TEXT(T_Boleto[[#This Row],[DataVencimento]],"aaaa-mm-dd") &amp; "');"</f>
        <v>insert into t_boleto values(243, 136913, 700.74, '2024-04-10');</v>
      </c>
    </row>
    <row r="2916" spans="1:13">
      <c r="A2916">
        <v>136914</v>
      </c>
      <c r="B2916">
        <v>554</v>
      </c>
      <c r="C2916">
        <v>2</v>
      </c>
      <c r="D2916">
        <v>700.74</v>
      </c>
      <c r="E2916" s="4">
        <v>45089</v>
      </c>
      <c r="F2916" s="4">
        <v>45422</v>
      </c>
      <c r="G2916">
        <v>0</v>
      </c>
      <c r="H2916" t="s">
        <v>7187</v>
      </c>
      <c r="I2916" t="s">
        <v>8014</v>
      </c>
      <c r="J2916" t="s">
        <v>8003</v>
      </c>
      <c r="L2916">
        <f>VLOOKUP(T_Boleto[[#This Row],[Acionista]], t_carne!$B$2:$L$292,11,0)</f>
        <v>243</v>
      </c>
      <c r="M2916" t="str">
        <f>"insert into t_boleto values(" &amp; L2916 &amp; ", " &amp; T_Boleto[[#This Row],[SeqID]] &amp; ", " &amp; SUBSTITUTE(T_Boleto[[#This Row],[Valor]],",",".",1) &amp; ", '" &amp; TEXT(T_Boleto[[#This Row],[DataVencimento]],"aaaa-mm-dd") &amp; "');"</f>
        <v>insert into t_boleto values(243, 136914, 700.74, '2024-05-10');</v>
      </c>
    </row>
    <row r="2917" spans="1:13">
      <c r="A2917">
        <v>136915</v>
      </c>
      <c r="B2917">
        <v>554</v>
      </c>
      <c r="C2917">
        <v>2</v>
      </c>
      <c r="D2917">
        <v>700.74</v>
      </c>
      <c r="E2917" s="4">
        <v>45089</v>
      </c>
      <c r="F2917" s="4">
        <v>45453</v>
      </c>
      <c r="G2917">
        <v>0</v>
      </c>
      <c r="H2917" t="s">
        <v>7187</v>
      </c>
      <c r="I2917" t="s">
        <v>8014</v>
      </c>
      <c r="J2917" t="s">
        <v>8004</v>
      </c>
      <c r="L2917">
        <f>VLOOKUP(T_Boleto[[#This Row],[Acionista]], t_carne!$B$2:$L$292,11,0)</f>
        <v>243</v>
      </c>
      <c r="M2917" t="str">
        <f>"insert into t_boleto values(" &amp; L2917 &amp; ", " &amp; T_Boleto[[#This Row],[SeqID]] &amp; ", " &amp; SUBSTITUTE(T_Boleto[[#This Row],[Valor]],",",".",1) &amp; ", '" &amp; TEXT(T_Boleto[[#This Row],[DataVencimento]],"aaaa-mm-dd") &amp; "');"</f>
        <v>insert into t_boleto values(243, 136915, 700.74, '2024-06-10');</v>
      </c>
    </row>
    <row r="2918" spans="1:13">
      <c r="A2918">
        <v>136916</v>
      </c>
      <c r="B2918">
        <v>960</v>
      </c>
      <c r="C2918">
        <v>2</v>
      </c>
      <c r="D2918">
        <v>456.14</v>
      </c>
      <c r="E2918" s="4">
        <v>45089</v>
      </c>
      <c r="F2918" s="4">
        <v>45117</v>
      </c>
      <c r="G2918">
        <v>0</v>
      </c>
      <c r="H2918" t="s">
        <v>7442</v>
      </c>
      <c r="I2918" t="s">
        <v>8000</v>
      </c>
      <c r="J2918" t="s">
        <v>8006</v>
      </c>
      <c r="L2918">
        <f>VLOOKUP(T_Boleto[[#This Row],[Acionista]], t_carne!$B$2:$L$292,11,0)</f>
        <v>244</v>
      </c>
      <c r="M2918" t="str">
        <f>"insert into t_boleto values(" &amp; L2918 &amp; ", " &amp; T_Boleto[[#This Row],[SeqID]] &amp; ", " &amp; SUBSTITUTE(T_Boleto[[#This Row],[Valor]],",",".",1) &amp; ", '" &amp; TEXT(T_Boleto[[#This Row],[DataVencimento]],"aaaa-mm-dd") &amp; "');"</f>
        <v>insert into t_boleto values(244, 136916, 456.14, '2023-07-10');</v>
      </c>
    </row>
    <row r="2919" spans="1:13">
      <c r="A2919">
        <v>136917</v>
      </c>
      <c r="B2919">
        <v>960</v>
      </c>
      <c r="C2919">
        <v>2</v>
      </c>
      <c r="D2919">
        <v>456.14</v>
      </c>
      <c r="E2919" s="4">
        <v>45089</v>
      </c>
      <c r="F2919" s="4">
        <v>45148</v>
      </c>
      <c r="G2919">
        <v>0</v>
      </c>
      <c r="H2919" t="s">
        <v>7442</v>
      </c>
      <c r="I2919" t="s">
        <v>8000</v>
      </c>
      <c r="J2919" t="s">
        <v>8007</v>
      </c>
      <c r="L2919">
        <f>VLOOKUP(T_Boleto[[#This Row],[Acionista]], t_carne!$B$2:$L$292,11,0)</f>
        <v>244</v>
      </c>
      <c r="M2919" t="str">
        <f>"insert into t_boleto values(" &amp; L2919 &amp; ", " &amp; T_Boleto[[#This Row],[SeqID]] &amp; ", " &amp; SUBSTITUTE(T_Boleto[[#This Row],[Valor]],",",".",1) &amp; ", '" &amp; TEXT(T_Boleto[[#This Row],[DataVencimento]],"aaaa-mm-dd") &amp; "');"</f>
        <v>insert into t_boleto values(244, 136917, 456.14, '2023-08-10');</v>
      </c>
    </row>
    <row r="2920" spans="1:13">
      <c r="A2920">
        <v>136918</v>
      </c>
      <c r="B2920">
        <v>960</v>
      </c>
      <c r="C2920">
        <v>2</v>
      </c>
      <c r="D2920">
        <v>456.14</v>
      </c>
      <c r="E2920" s="4">
        <v>45089</v>
      </c>
      <c r="F2920" s="4">
        <v>45179</v>
      </c>
      <c r="G2920">
        <v>0</v>
      </c>
      <c r="H2920" t="s">
        <v>7442</v>
      </c>
      <c r="I2920" t="s">
        <v>8000</v>
      </c>
      <c r="J2920" t="s">
        <v>8008</v>
      </c>
      <c r="L2920">
        <f>VLOOKUP(T_Boleto[[#This Row],[Acionista]], t_carne!$B$2:$L$292,11,0)</f>
        <v>244</v>
      </c>
      <c r="M2920" t="str">
        <f>"insert into t_boleto values(" &amp; L2920 &amp; ", " &amp; T_Boleto[[#This Row],[SeqID]] &amp; ", " &amp; SUBSTITUTE(T_Boleto[[#This Row],[Valor]],",",".",1) &amp; ", '" &amp; TEXT(T_Boleto[[#This Row],[DataVencimento]],"aaaa-mm-dd") &amp; "');"</f>
        <v>insert into t_boleto values(244, 136918, 456.14, '2023-09-10');</v>
      </c>
    </row>
    <row r="2921" spans="1:13">
      <c r="A2921">
        <v>136919</v>
      </c>
      <c r="B2921">
        <v>960</v>
      </c>
      <c r="C2921">
        <v>2</v>
      </c>
      <c r="D2921">
        <v>456.14</v>
      </c>
      <c r="E2921" s="4">
        <v>45089</v>
      </c>
      <c r="F2921" s="4">
        <v>45209</v>
      </c>
      <c r="G2921">
        <v>0</v>
      </c>
      <c r="H2921" t="s">
        <v>7442</v>
      </c>
      <c r="I2921" t="s">
        <v>8000</v>
      </c>
      <c r="J2921" t="s">
        <v>8009</v>
      </c>
      <c r="L2921">
        <f>VLOOKUP(T_Boleto[[#This Row],[Acionista]], t_carne!$B$2:$L$292,11,0)</f>
        <v>244</v>
      </c>
      <c r="M2921" t="str">
        <f>"insert into t_boleto values(" &amp; L2921 &amp; ", " &amp; T_Boleto[[#This Row],[SeqID]] &amp; ", " &amp; SUBSTITUTE(T_Boleto[[#This Row],[Valor]],",",".",1) &amp; ", '" &amp; TEXT(T_Boleto[[#This Row],[DataVencimento]],"aaaa-mm-dd") &amp; "');"</f>
        <v>insert into t_boleto values(244, 136919, 456.14, '2023-10-10');</v>
      </c>
    </row>
    <row r="2922" spans="1:13">
      <c r="A2922">
        <v>136920</v>
      </c>
      <c r="B2922">
        <v>960</v>
      </c>
      <c r="C2922">
        <v>2</v>
      </c>
      <c r="D2922">
        <v>456.14</v>
      </c>
      <c r="E2922" s="4">
        <v>45089</v>
      </c>
      <c r="F2922" s="4">
        <v>45240</v>
      </c>
      <c r="G2922">
        <v>0</v>
      </c>
      <c r="H2922" t="s">
        <v>7442</v>
      </c>
      <c r="I2922" t="s">
        <v>8000</v>
      </c>
      <c r="J2922" t="s">
        <v>8010</v>
      </c>
      <c r="L2922">
        <f>VLOOKUP(T_Boleto[[#This Row],[Acionista]], t_carne!$B$2:$L$292,11,0)</f>
        <v>244</v>
      </c>
      <c r="M2922" t="str">
        <f>"insert into t_boleto values(" &amp; L2922 &amp; ", " &amp; T_Boleto[[#This Row],[SeqID]] &amp; ", " &amp; SUBSTITUTE(T_Boleto[[#This Row],[Valor]],",",".",1) &amp; ", '" &amp; TEXT(T_Boleto[[#This Row],[DataVencimento]],"aaaa-mm-dd") &amp; "');"</f>
        <v>insert into t_boleto values(244, 136920, 456.14, '2023-11-10');</v>
      </c>
    </row>
    <row r="2923" spans="1:13">
      <c r="A2923">
        <v>136921</v>
      </c>
      <c r="B2923">
        <v>960</v>
      </c>
      <c r="C2923">
        <v>2</v>
      </c>
      <c r="D2923">
        <v>456.14</v>
      </c>
      <c r="E2923" s="4">
        <v>45089</v>
      </c>
      <c r="F2923" s="4">
        <v>45270</v>
      </c>
      <c r="G2923">
        <v>0</v>
      </c>
      <c r="H2923" t="s">
        <v>7442</v>
      </c>
      <c r="I2923" t="s">
        <v>8000</v>
      </c>
      <c r="J2923" t="s">
        <v>8011</v>
      </c>
      <c r="L2923">
        <f>VLOOKUP(T_Boleto[[#This Row],[Acionista]], t_carne!$B$2:$L$292,11,0)</f>
        <v>244</v>
      </c>
      <c r="M2923" t="str">
        <f>"insert into t_boleto values(" &amp; L2923 &amp; ", " &amp; T_Boleto[[#This Row],[SeqID]] &amp; ", " &amp; SUBSTITUTE(T_Boleto[[#This Row],[Valor]],",",".",1) &amp; ", '" &amp; TEXT(T_Boleto[[#This Row],[DataVencimento]],"aaaa-mm-dd") &amp; "');"</f>
        <v>insert into t_boleto values(244, 136921, 456.14, '2023-12-10');</v>
      </c>
    </row>
    <row r="2924" spans="1:13">
      <c r="A2924">
        <v>136922</v>
      </c>
      <c r="B2924">
        <v>960</v>
      </c>
      <c r="C2924">
        <v>2</v>
      </c>
      <c r="D2924">
        <v>456.14</v>
      </c>
      <c r="E2924" s="4">
        <v>45089</v>
      </c>
      <c r="F2924" s="4">
        <v>45301</v>
      </c>
      <c r="G2924">
        <v>0</v>
      </c>
      <c r="H2924" t="s">
        <v>7442</v>
      </c>
      <c r="I2924" t="s">
        <v>8000</v>
      </c>
      <c r="J2924" t="s">
        <v>8012</v>
      </c>
      <c r="L2924">
        <f>VLOOKUP(T_Boleto[[#This Row],[Acionista]], t_carne!$B$2:$L$292,11,0)</f>
        <v>244</v>
      </c>
      <c r="M2924" t="str">
        <f>"insert into t_boleto values(" &amp; L2924 &amp; ", " &amp; T_Boleto[[#This Row],[SeqID]] &amp; ", " &amp; SUBSTITUTE(T_Boleto[[#This Row],[Valor]],",",".",1) &amp; ", '" &amp; TEXT(T_Boleto[[#This Row],[DataVencimento]],"aaaa-mm-dd") &amp; "');"</f>
        <v>insert into t_boleto values(244, 136922, 456.14, '2024-01-10');</v>
      </c>
    </row>
    <row r="2925" spans="1:13">
      <c r="A2925">
        <v>136923</v>
      </c>
      <c r="B2925">
        <v>960</v>
      </c>
      <c r="C2925">
        <v>2</v>
      </c>
      <c r="D2925">
        <v>456.14</v>
      </c>
      <c r="E2925" s="4">
        <v>45089</v>
      </c>
      <c r="F2925" s="4">
        <v>45332</v>
      </c>
      <c r="G2925">
        <v>0</v>
      </c>
      <c r="H2925" t="s">
        <v>7442</v>
      </c>
      <c r="I2925" t="s">
        <v>8000</v>
      </c>
      <c r="J2925" t="s">
        <v>8013</v>
      </c>
      <c r="L2925">
        <f>VLOOKUP(T_Boleto[[#This Row],[Acionista]], t_carne!$B$2:$L$292,11,0)</f>
        <v>244</v>
      </c>
      <c r="M2925" t="str">
        <f>"insert into t_boleto values(" &amp; L2925 &amp; ", " &amp; T_Boleto[[#This Row],[SeqID]] &amp; ", " &amp; SUBSTITUTE(T_Boleto[[#This Row],[Valor]],",",".",1) &amp; ", '" &amp; TEXT(T_Boleto[[#This Row],[DataVencimento]],"aaaa-mm-dd") &amp; "');"</f>
        <v>insert into t_boleto values(244, 136923, 456.14, '2024-02-10');</v>
      </c>
    </row>
    <row r="2926" spans="1:13">
      <c r="A2926">
        <v>136924</v>
      </c>
      <c r="B2926">
        <v>960</v>
      </c>
      <c r="C2926">
        <v>2</v>
      </c>
      <c r="D2926">
        <v>456.14</v>
      </c>
      <c r="E2926" s="4">
        <v>45089</v>
      </c>
      <c r="F2926" s="4">
        <v>45361</v>
      </c>
      <c r="G2926">
        <v>0</v>
      </c>
      <c r="H2926" t="s">
        <v>7442</v>
      </c>
      <c r="I2926" t="s">
        <v>8000</v>
      </c>
      <c r="J2926" t="s">
        <v>8001</v>
      </c>
      <c r="L2926">
        <f>VLOOKUP(T_Boleto[[#This Row],[Acionista]], t_carne!$B$2:$L$292,11,0)</f>
        <v>244</v>
      </c>
      <c r="M2926" t="str">
        <f>"insert into t_boleto values(" &amp; L2926 &amp; ", " &amp; T_Boleto[[#This Row],[SeqID]] &amp; ", " &amp; SUBSTITUTE(T_Boleto[[#This Row],[Valor]],",",".",1) &amp; ", '" &amp; TEXT(T_Boleto[[#This Row],[DataVencimento]],"aaaa-mm-dd") &amp; "');"</f>
        <v>insert into t_boleto values(244, 136924, 456.14, '2024-03-10');</v>
      </c>
    </row>
    <row r="2927" spans="1:13">
      <c r="A2927">
        <v>136925</v>
      </c>
      <c r="B2927">
        <v>960</v>
      </c>
      <c r="C2927">
        <v>2</v>
      </c>
      <c r="D2927">
        <v>456.14</v>
      </c>
      <c r="E2927" s="4">
        <v>45089</v>
      </c>
      <c r="F2927" s="4">
        <v>45392</v>
      </c>
      <c r="G2927">
        <v>0</v>
      </c>
      <c r="H2927" t="s">
        <v>7442</v>
      </c>
      <c r="I2927" t="s">
        <v>8000</v>
      </c>
      <c r="J2927" t="s">
        <v>8002</v>
      </c>
      <c r="L2927">
        <f>VLOOKUP(T_Boleto[[#This Row],[Acionista]], t_carne!$B$2:$L$292,11,0)</f>
        <v>244</v>
      </c>
      <c r="M2927" t="str">
        <f>"insert into t_boleto values(" &amp; L2927 &amp; ", " &amp; T_Boleto[[#This Row],[SeqID]] &amp; ", " &amp; SUBSTITUTE(T_Boleto[[#This Row],[Valor]],",",".",1) &amp; ", '" &amp; TEXT(T_Boleto[[#This Row],[DataVencimento]],"aaaa-mm-dd") &amp; "');"</f>
        <v>insert into t_boleto values(244, 136925, 456.14, '2024-04-10');</v>
      </c>
    </row>
    <row r="2928" spans="1:13">
      <c r="A2928">
        <v>136926</v>
      </c>
      <c r="B2928">
        <v>960</v>
      </c>
      <c r="C2928">
        <v>2</v>
      </c>
      <c r="D2928">
        <v>456.14</v>
      </c>
      <c r="E2928" s="4">
        <v>45089</v>
      </c>
      <c r="F2928" s="4">
        <v>45422</v>
      </c>
      <c r="G2928">
        <v>0</v>
      </c>
      <c r="H2928" t="s">
        <v>7442</v>
      </c>
      <c r="I2928" t="s">
        <v>8000</v>
      </c>
      <c r="J2928" t="s">
        <v>8003</v>
      </c>
      <c r="L2928">
        <f>VLOOKUP(T_Boleto[[#This Row],[Acionista]], t_carne!$B$2:$L$292,11,0)</f>
        <v>244</v>
      </c>
      <c r="M2928" t="str">
        <f>"insert into t_boleto values(" &amp; L2928 &amp; ", " &amp; T_Boleto[[#This Row],[SeqID]] &amp; ", " &amp; SUBSTITUTE(T_Boleto[[#This Row],[Valor]],",",".",1) &amp; ", '" &amp; TEXT(T_Boleto[[#This Row],[DataVencimento]],"aaaa-mm-dd") &amp; "');"</f>
        <v>insert into t_boleto values(244, 136926, 456.14, '2024-05-10');</v>
      </c>
    </row>
    <row r="2929" spans="1:13">
      <c r="A2929">
        <v>136927</v>
      </c>
      <c r="B2929">
        <v>960</v>
      </c>
      <c r="C2929">
        <v>2</v>
      </c>
      <c r="D2929">
        <v>456.14</v>
      </c>
      <c r="E2929" s="4">
        <v>45089</v>
      </c>
      <c r="F2929" s="4">
        <v>45453</v>
      </c>
      <c r="G2929">
        <v>0</v>
      </c>
      <c r="H2929" t="s">
        <v>7442</v>
      </c>
      <c r="I2929" t="s">
        <v>8000</v>
      </c>
      <c r="J2929" t="s">
        <v>8004</v>
      </c>
      <c r="L2929">
        <f>VLOOKUP(T_Boleto[[#This Row],[Acionista]], t_carne!$B$2:$L$292,11,0)</f>
        <v>244</v>
      </c>
      <c r="M2929" t="str">
        <f>"insert into t_boleto values(" &amp; L2929 &amp; ", " &amp; T_Boleto[[#This Row],[SeqID]] &amp; ", " &amp; SUBSTITUTE(T_Boleto[[#This Row],[Valor]],",",".",1) &amp; ", '" &amp; TEXT(T_Boleto[[#This Row],[DataVencimento]],"aaaa-mm-dd") &amp; "');"</f>
        <v>insert into t_boleto values(244, 136927, 456.14, '2024-06-10');</v>
      </c>
    </row>
    <row r="2930" spans="1:13">
      <c r="A2930">
        <v>136928</v>
      </c>
      <c r="B2930">
        <v>981</v>
      </c>
      <c r="C2930">
        <v>2</v>
      </c>
      <c r="D2930">
        <v>456.14</v>
      </c>
      <c r="E2930" s="4">
        <v>45089</v>
      </c>
      <c r="F2930" s="4">
        <v>45117</v>
      </c>
      <c r="G2930">
        <v>0</v>
      </c>
      <c r="H2930" t="s">
        <v>7461</v>
      </c>
      <c r="I2930" t="s">
        <v>8000</v>
      </c>
      <c r="J2930" t="s">
        <v>8006</v>
      </c>
      <c r="L2930">
        <f>VLOOKUP(T_Boleto[[#This Row],[Acionista]], t_carne!$B$2:$L$292,11,0)</f>
        <v>245</v>
      </c>
      <c r="M2930" t="str">
        <f>"insert into t_boleto values(" &amp; L2930 &amp; ", " &amp; T_Boleto[[#This Row],[SeqID]] &amp; ", " &amp; SUBSTITUTE(T_Boleto[[#This Row],[Valor]],",",".",1) &amp; ", '" &amp; TEXT(T_Boleto[[#This Row],[DataVencimento]],"aaaa-mm-dd") &amp; "');"</f>
        <v>insert into t_boleto values(245, 136928, 456.14, '2023-07-10');</v>
      </c>
    </row>
    <row r="2931" spans="1:13">
      <c r="A2931">
        <v>136929</v>
      </c>
      <c r="B2931">
        <v>981</v>
      </c>
      <c r="C2931">
        <v>2</v>
      </c>
      <c r="D2931">
        <v>456.14</v>
      </c>
      <c r="E2931" s="4">
        <v>45089</v>
      </c>
      <c r="F2931" s="4">
        <v>45148</v>
      </c>
      <c r="G2931">
        <v>0</v>
      </c>
      <c r="H2931" t="s">
        <v>7461</v>
      </c>
      <c r="I2931" t="s">
        <v>8000</v>
      </c>
      <c r="J2931" t="s">
        <v>8007</v>
      </c>
      <c r="L2931">
        <f>VLOOKUP(T_Boleto[[#This Row],[Acionista]], t_carne!$B$2:$L$292,11,0)</f>
        <v>245</v>
      </c>
      <c r="M2931" t="str">
        <f>"insert into t_boleto values(" &amp; L2931 &amp; ", " &amp; T_Boleto[[#This Row],[SeqID]] &amp; ", " &amp; SUBSTITUTE(T_Boleto[[#This Row],[Valor]],",",".",1) &amp; ", '" &amp; TEXT(T_Boleto[[#This Row],[DataVencimento]],"aaaa-mm-dd") &amp; "');"</f>
        <v>insert into t_boleto values(245, 136929, 456.14, '2023-08-10');</v>
      </c>
    </row>
    <row r="2932" spans="1:13">
      <c r="A2932">
        <v>136930</v>
      </c>
      <c r="B2932">
        <v>981</v>
      </c>
      <c r="C2932">
        <v>2</v>
      </c>
      <c r="D2932">
        <v>456.14</v>
      </c>
      <c r="E2932" s="4">
        <v>45089</v>
      </c>
      <c r="F2932" s="4">
        <v>45179</v>
      </c>
      <c r="G2932">
        <v>0</v>
      </c>
      <c r="H2932" t="s">
        <v>7461</v>
      </c>
      <c r="I2932" t="s">
        <v>8000</v>
      </c>
      <c r="J2932" t="s">
        <v>8008</v>
      </c>
      <c r="L2932">
        <f>VLOOKUP(T_Boleto[[#This Row],[Acionista]], t_carne!$B$2:$L$292,11,0)</f>
        <v>245</v>
      </c>
      <c r="M2932" t="str">
        <f>"insert into t_boleto values(" &amp; L2932 &amp; ", " &amp; T_Boleto[[#This Row],[SeqID]] &amp; ", " &amp; SUBSTITUTE(T_Boleto[[#This Row],[Valor]],",",".",1) &amp; ", '" &amp; TEXT(T_Boleto[[#This Row],[DataVencimento]],"aaaa-mm-dd") &amp; "');"</f>
        <v>insert into t_boleto values(245, 136930, 456.14, '2023-09-10');</v>
      </c>
    </row>
    <row r="2933" spans="1:13">
      <c r="A2933">
        <v>136931</v>
      </c>
      <c r="B2933">
        <v>981</v>
      </c>
      <c r="C2933">
        <v>2</v>
      </c>
      <c r="D2933">
        <v>456.14</v>
      </c>
      <c r="E2933" s="4">
        <v>45089</v>
      </c>
      <c r="F2933" s="4">
        <v>45209</v>
      </c>
      <c r="G2933">
        <v>0</v>
      </c>
      <c r="H2933" t="s">
        <v>7461</v>
      </c>
      <c r="I2933" t="s">
        <v>8000</v>
      </c>
      <c r="J2933" t="s">
        <v>8009</v>
      </c>
      <c r="L2933">
        <f>VLOOKUP(T_Boleto[[#This Row],[Acionista]], t_carne!$B$2:$L$292,11,0)</f>
        <v>245</v>
      </c>
      <c r="M2933" t="str">
        <f>"insert into t_boleto values(" &amp; L2933 &amp; ", " &amp; T_Boleto[[#This Row],[SeqID]] &amp; ", " &amp; SUBSTITUTE(T_Boleto[[#This Row],[Valor]],",",".",1) &amp; ", '" &amp; TEXT(T_Boleto[[#This Row],[DataVencimento]],"aaaa-mm-dd") &amp; "');"</f>
        <v>insert into t_boleto values(245, 136931, 456.14, '2023-10-10');</v>
      </c>
    </row>
    <row r="2934" spans="1:13">
      <c r="A2934">
        <v>136932</v>
      </c>
      <c r="B2934">
        <v>981</v>
      </c>
      <c r="C2934">
        <v>2</v>
      </c>
      <c r="D2934">
        <v>456.14</v>
      </c>
      <c r="E2934" s="4">
        <v>45089</v>
      </c>
      <c r="F2934" s="4">
        <v>45240</v>
      </c>
      <c r="G2934">
        <v>0</v>
      </c>
      <c r="H2934" t="s">
        <v>7461</v>
      </c>
      <c r="I2934" t="s">
        <v>8000</v>
      </c>
      <c r="J2934" t="s">
        <v>8010</v>
      </c>
      <c r="L2934">
        <f>VLOOKUP(T_Boleto[[#This Row],[Acionista]], t_carne!$B$2:$L$292,11,0)</f>
        <v>245</v>
      </c>
      <c r="M2934" t="str">
        <f>"insert into t_boleto values(" &amp; L2934 &amp; ", " &amp; T_Boleto[[#This Row],[SeqID]] &amp; ", " &amp; SUBSTITUTE(T_Boleto[[#This Row],[Valor]],",",".",1) &amp; ", '" &amp; TEXT(T_Boleto[[#This Row],[DataVencimento]],"aaaa-mm-dd") &amp; "');"</f>
        <v>insert into t_boleto values(245, 136932, 456.14, '2023-11-10');</v>
      </c>
    </row>
    <row r="2935" spans="1:13">
      <c r="A2935">
        <v>136933</v>
      </c>
      <c r="B2935">
        <v>981</v>
      </c>
      <c r="C2935">
        <v>2</v>
      </c>
      <c r="D2935">
        <v>456.14</v>
      </c>
      <c r="E2935" s="4">
        <v>45089</v>
      </c>
      <c r="F2935" s="4">
        <v>45270</v>
      </c>
      <c r="G2935">
        <v>0</v>
      </c>
      <c r="H2935" t="s">
        <v>7461</v>
      </c>
      <c r="I2935" t="s">
        <v>8000</v>
      </c>
      <c r="J2935" t="s">
        <v>8011</v>
      </c>
      <c r="L2935">
        <f>VLOOKUP(T_Boleto[[#This Row],[Acionista]], t_carne!$B$2:$L$292,11,0)</f>
        <v>245</v>
      </c>
      <c r="M2935" t="str">
        <f>"insert into t_boleto values(" &amp; L2935 &amp; ", " &amp; T_Boleto[[#This Row],[SeqID]] &amp; ", " &amp; SUBSTITUTE(T_Boleto[[#This Row],[Valor]],",",".",1) &amp; ", '" &amp; TEXT(T_Boleto[[#This Row],[DataVencimento]],"aaaa-mm-dd") &amp; "');"</f>
        <v>insert into t_boleto values(245, 136933, 456.14, '2023-12-10');</v>
      </c>
    </row>
    <row r="2936" spans="1:13">
      <c r="A2936">
        <v>136934</v>
      </c>
      <c r="B2936">
        <v>981</v>
      </c>
      <c r="C2936">
        <v>2</v>
      </c>
      <c r="D2936">
        <v>456.14</v>
      </c>
      <c r="E2936" s="4">
        <v>45089</v>
      </c>
      <c r="F2936" s="4">
        <v>45301</v>
      </c>
      <c r="G2936">
        <v>0</v>
      </c>
      <c r="H2936" t="s">
        <v>7461</v>
      </c>
      <c r="I2936" t="s">
        <v>8000</v>
      </c>
      <c r="J2936" t="s">
        <v>8012</v>
      </c>
      <c r="L2936">
        <f>VLOOKUP(T_Boleto[[#This Row],[Acionista]], t_carne!$B$2:$L$292,11,0)</f>
        <v>245</v>
      </c>
      <c r="M2936" t="str">
        <f>"insert into t_boleto values(" &amp; L2936 &amp; ", " &amp; T_Boleto[[#This Row],[SeqID]] &amp; ", " &amp; SUBSTITUTE(T_Boleto[[#This Row],[Valor]],",",".",1) &amp; ", '" &amp; TEXT(T_Boleto[[#This Row],[DataVencimento]],"aaaa-mm-dd") &amp; "');"</f>
        <v>insert into t_boleto values(245, 136934, 456.14, '2024-01-10');</v>
      </c>
    </row>
    <row r="2937" spans="1:13">
      <c r="A2937">
        <v>136935</v>
      </c>
      <c r="B2937">
        <v>981</v>
      </c>
      <c r="C2937">
        <v>2</v>
      </c>
      <c r="D2937">
        <v>456.14</v>
      </c>
      <c r="E2937" s="4">
        <v>45089</v>
      </c>
      <c r="F2937" s="4">
        <v>45332</v>
      </c>
      <c r="G2937">
        <v>0</v>
      </c>
      <c r="H2937" t="s">
        <v>7461</v>
      </c>
      <c r="I2937" t="s">
        <v>8000</v>
      </c>
      <c r="J2937" t="s">
        <v>8013</v>
      </c>
      <c r="L2937">
        <f>VLOOKUP(T_Boleto[[#This Row],[Acionista]], t_carne!$B$2:$L$292,11,0)</f>
        <v>245</v>
      </c>
      <c r="M2937" t="str">
        <f>"insert into t_boleto values(" &amp; L2937 &amp; ", " &amp; T_Boleto[[#This Row],[SeqID]] &amp; ", " &amp; SUBSTITUTE(T_Boleto[[#This Row],[Valor]],",",".",1) &amp; ", '" &amp; TEXT(T_Boleto[[#This Row],[DataVencimento]],"aaaa-mm-dd") &amp; "');"</f>
        <v>insert into t_boleto values(245, 136935, 456.14, '2024-02-10');</v>
      </c>
    </row>
    <row r="2938" spans="1:13">
      <c r="A2938">
        <v>136936</v>
      </c>
      <c r="B2938">
        <v>981</v>
      </c>
      <c r="C2938">
        <v>2</v>
      </c>
      <c r="D2938">
        <v>456.14</v>
      </c>
      <c r="E2938" s="4">
        <v>45089</v>
      </c>
      <c r="F2938" s="4">
        <v>45361</v>
      </c>
      <c r="G2938">
        <v>0</v>
      </c>
      <c r="H2938" t="s">
        <v>7461</v>
      </c>
      <c r="I2938" t="s">
        <v>8000</v>
      </c>
      <c r="J2938" t="s">
        <v>8001</v>
      </c>
      <c r="L2938">
        <f>VLOOKUP(T_Boleto[[#This Row],[Acionista]], t_carne!$B$2:$L$292,11,0)</f>
        <v>245</v>
      </c>
      <c r="M2938" t="str">
        <f>"insert into t_boleto values(" &amp; L2938 &amp; ", " &amp; T_Boleto[[#This Row],[SeqID]] &amp; ", " &amp; SUBSTITUTE(T_Boleto[[#This Row],[Valor]],",",".",1) &amp; ", '" &amp; TEXT(T_Boleto[[#This Row],[DataVencimento]],"aaaa-mm-dd") &amp; "');"</f>
        <v>insert into t_boleto values(245, 136936, 456.14, '2024-03-10');</v>
      </c>
    </row>
    <row r="2939" spans="1:13">
      <c r="A2939">
        <v>136937</v>
      </c>
      <c r="B2939">
        <v>981</v>
      </c>
      <c r="C2939">
        <v>2</v>
      </c>
      <c r="D2939">
        <v>456.14</v>
      </c>
      <c r="E2939" s="4">
        <v>45089</v>
      </c>
      <c r="F2939" s="4">
        <v>45392</v>
      </c>
      <c r="G2939">
        <v>0</v>
      </c>
      <c r="H2939" t="s">
        <v>7461</v>
      </c>
      <c r="I2939" t="s">
        <v>8000</v>
      </c>
      <c r="J2939" t="s">
        <v>8002</v>
      </c>
      <c r="L2939">
        <f>VLOOKUP(T_Boleto[[#This Row],[Acionista]], t_carne!$B$2:$L$292,11,0)</f>
        <v>245</v>
      </c>
      <c r="M2939" t="str">
        <f>"insert into t_boleto values(" &amp; L2939 &amp; ", " &amp; T_Boleto[[#This Row],[SeqID]] &amp; ", " &amp; SUBSTITUTE(T_Boleto[[#This Row],[Valor]],",",".",1) &amp; ", '" &amp; TEXT(T_Boleto[[#This Row],[DataVencimento]],"aaaa-mm-dd") &amp; "');"</f>
        <v>insert into t_boleto values(245, 136937, 456.14, '2024-04-10');</v>
      </c>
    </row>
    <row r="2940" spans="1:13">
      <c r="A2940">
        <v>136938</v>
      </c>
      <c r="B2940">
        <v>981</v>
      </c>
      <c r="C2940">
        <v>2</v>
      </c>
      <c r="D2940">
        <v>456.14</v>
      </c>
      <c r="E2940" s="4">
        <v>45089</v>
      </c>
      <c r="F2940" s="4">
        <v>45422</v>
      </c>
      <c r="G2940">
        <v>0</v>
      </c>
      <c r="H2940" t="s">
        <v>7461</v>
      </c>
      <c r="I2940" t="s">
        <v>8000</v>
      </c>
      <c r="J2940" t="s">
        <v>8003</v>
      </c>
      <c r="L2940">
        <f>VLOOKUP(T_Boleto[[#This Row],[Acionista]], t_carne!$B$2:$L$292,11,0)</f>
        <v>245</v>
      </c>
      <c r="M2940" t="str">
        <f>"insert into t_boleto values(" &amp; L2940 &amp; ", " &amp; T_Boleto[[#This Row],[SeqID]] &amp; ", " &amp; SUBSTITUTE(T_Boleto[[#This Row],[Valor]],",",".",1) &amp; ", '" &amp; TEXT(T_Boleto[[#This Row],[DataVencimento]],"aaaa-mm-dd") &amp; "');"</f>
        <v>insert into t_boleto values(245, 136938, 456.14, '2024-05-10');</v>
      </c>
    </row>
    <row r="2941" spans="1:13">
      <c r="A2941">
        <v>136939</v>
      </c>
      <c r="B2941">
        <v>981</v>
      </c>
      <c r="C2941">
        <v>2</v>
      </c>
      <c r="D2941">
        <v>456.14</v>
      </c>
      <c r="E2941" s="4">
        <v>45089</v>
      </c>
      <c r="F2941" s="4">
        <v>45453</v>
      </c>
      <c r="G2941">
        <v>0</v>
      </c>
      <c r="H2941" t="s">
        <v>7461</v>
      </c>
      <c r="I2941" t="s">
        <v>8000</v>
      </c>
      <c r="J2941" t="s">
        <v>8004</v>
      </c>
      <c r="L2941">
        <f>VLOOKUP(T_Boleto[[#This Row],[Acionista]], t_carne!$B$2:$L$292,11,0)</f>
        <v>245</v>
      </c>
      <c r="M2941" t="str">
        <f>"insert into t_boleto values(" &amp; L2941 &amp; ", " &amp; T_Boleto[[#This Row],[SeqID]] &amp; ", " &amp; SUBSTITUTE(T_Boleto[[#This Row],[Valor]],",",".",1) &amp; ", '" &amp; TEXT(T_Boleto[[#This Row],[DataVencimento]],"aaaa-mm-dd") &amp; "');"</f>
        <v>insert into t_boleto values(245, 136939, 456.14, '2024-06-10');</v>
      </c>
    </row>
    <row r="2942" spans="1:13">
      <c r="A2942">
        <v>136940</v>
      </c>
      <c r="B2942">
        <v>713</v>
      </c>
      <c r="C2942">
        <v>2</v>
      </c>
      <c r="D2942">
        <v>456.14</v>
      </c>
      <c r="E2942" s="4">
        <v>45089</v>
      </c>
      <c r="F2942" s="4">
        <v>45117</v>
      </c>
      <c r="G2942">
        <v>0</v>
      </c>
      <c r="H2942" t="s">
        <v>7264</v>
      </c>
      <c r="I2942" t="s">
        <v>8000</v>
      </c>
      <c r="J2942" t="s">
        <v>8006</v>
      </c>
      <c r="L2942">
        <f>VLOOKUP(T_Boleto[[#This Row],[Acionista]], t_carne!$B$2:$L$292,11,0)</f>
        <v>246</v>
      </c>
      <c r="M2942" t="str">
        <f>"insert into t_boleto values(" &amp; L2942 &amp; ", " &amp; T_Boleto[[#This Row],[SeqID]] &amp; ", " &amp; SUBSTITUTE(T_Boleto[[#This Row],[Valor]],",",".",1) &amp; ", '" &amp; TEXT(T_Boleto[[#This Row],[DataVencimento]],"aaaa-mm-dd") &amp; "');"</f>
        <v>insert into t_boleto values(246, 136940, 456.14, '2023-07-10');</v>
      </c>
    </row>
    <row r="2943" spans="1:13">
      <c r="A2943">
        <v>136941</v>
      </c>
      <c r="B2943">
        <v>713</v>
      </c>
      <c r="C2943">
        <v>2</v>
      </c>
      <c r="D2943">
        <v>456.14</v>
      </c>
      <c r="E2943" s="4">
        <v>45089</v>
      </c>
      <c r="F2943" s="4">
        <v>45148</v>
      </c>
      <c r="G2943">
        <v>0</v>
      </c>
      <c r="H2943" t="s">
        <v>7264</v>
      </c>
      <c r="I2943" t="s">
        <v>8000</v>
      </c>
      <c r="J2943" t="s">
        <v>8007</v>
      </c>
      <c r="L2943">
        <f>VLOOKUP(T_Boleto[[#This Row],[Acionista]], t_carne!$B$2:$L$292,11,0)</f>
        <v>246</v>
      </c>
      <c r="M2943" t="str">
        <f>"insert into t_boleto values(" &amp; L2943 &amp; ", " &amp; T_Boleto[[#This Row],[SeqID]] &amp; ", " &amp; SUBSTITUTE(T_Boleto[[#This Row],[Valor]],",",".",1) &amp; ", '" &amp; TEXT(T_Boleto[[#This Row],[DataVencimento]],"aaaa-mm-dd") &amp; "');"</f>
        <v>insert into t_boleto values(246, 136941, 456.14, '2023-08-10');</v>
      </c>
    </row>
    <row r="2944" spans="1:13">
      <c r="A2944">
        <v>136942</v>
      </c>
      <c r="B2944">
        <v>713</v>
      </c>
      <c r="C2944">
        <v>2</v>
      </c>
      <c r="D2944">
        <v>456.14</v>
      </c>
      <c r="E2944" s="4">
        <v>45089</v>
      </c>
      <c r="F2944" s="4">
        <v>45179</v>
      </c>
      <c r="G2944">
        <v>0</v>
      </c>
      <c r="H2944" t="s">
        <v>7264</v>
      </c>
      <c r="I2944" t="s">
        <v>8000</v>
      </c>
      <c r="J2944" t="s">
        <v>8008</v>
      </c>
      <c r="L2944">
        <f>VLOOKUP(T_Boleto[[#This Row],[Acionista]], t_carne!$B$2:$L$292,11,0)</f>
        <v>246</v>
      </c>
      <c r="M2944" t="str">
        <f>"insert into t_boleto values(" &amp; L2944 &amp; ", " &amp; T_Boleto[[#This Row],[SeqID]] &amp; ", " &amp; SUBSTITUTE(T_Boleto[[#This Row],[Valor]],",",".",1) &amp; ", '" &amp; TEXT(T_Boleto[[#This Row],[DataVencimento]],"aaaa-mm-dd") &amp; "');"</f>
        <v>insert into t_boleto values(246, 136942, 456.14, '2023-09-10');</v>
      </c>
    </row>
    <row r="2945" spans="1:13">
      <c r="A2945">
        <v>136943</v>
      </c>
      <c r="B2945">
        <v>713</v>
      </c>
      <c r="C2945">
        <v>2</v>
      </c>
      <c r="D2945">
        <v>456.14</v>
      </c>
      <c r="E2945" s="4">
        <v>45089</v>
      </c>
      <c r="F2945" s="4">
        <v>45209</v>
      </c>
      <c r="G2945">
        <v>0</v>
      </c>
      <c r="H2945" t="s">
        <v>7264</v>
      </c>
      <c r="I2945" t="s">
        <v>8000</v>
      </c>
      <c r="J2945" t="s">
        <v>8009</v>
      </c>
      <c r="L2945">
        <f>VLOOKUP(T_Boleto[[#This Row],[Acionista]], t_carne!$B$2:$L$292,11,0)</f>
        <v>246</v>
      </c>
      <c r="M2945" t="str">
        <f>"insert into t_boleto values(" &amp; L2945 &amp; ", " &amp; T_Boleto[[#This Row],[SeqID]] &amp; ", " &amp; SUBSTITUTE(T_Boleto[[#This Row],[Valor]],",",".",1) &amp; ", '" &amp; TEXT(T_Boleto[[#This Row],[DataVencimento]],"aaaa-mm-dd") &amp; "');"</f>
        <v>insert into t_boleto values(246, 136943, 456.14, '2023-10-10');</v>
      </c>
    </row>
    <row r="2946" spans="1:13">
      <c r="A2946">
        <v>136944</v>
      </c>
      <c r="B2946">
        <v>713</v>
      </c>
      <c r="C2946">
        <v>2</v>
      </c>
      <c r="D2946">
        <v>456.14</v>
      </c>
      <c r="E2946" s="4">
        <v>45089</v>
      </c>
      <c r="F2946" s="4">
        <v>45240</v>
      </c>
      <c r="G2946">
        <v>0</v>
      </c>
      <c r="H2946" t="s">
        <v>7264</v>
      </c>
      <c r="I2946" t="s">
        <v>8000</v>
      </c>
      <c r="J2946" t="s">
        <v>8010</v>
      </c>
      <c r="L2946">
        <f>VLOOKUP(T_Boleto[[#This Row],[Acionista]], t_carne!$B$2:$L$292,11,0)</f>
        <v>246</v>
      </c>
      <c r="M2946" t="str">
        <f>"insert into t_boleto values(" &amp; L2946 &amp; ", " &amp; T_Boleto[[#This Row],[SeqID]] &amp; ", " &amp; SUBSTITUTE(T_Boleto[[#This Row],[Valor]],",",".",1) &amp; ", '" &amp; TEXT(T_Boleto[[#This Row],[DataVencimento]],"aaaa-mm-dd") &amp; "');"</f>
        <v>insert into t_boleto values(246, 136944, 456.14, '2023-11-10');</v>
      </c>
    </row>
    <row r="2947" spans="1:13">
      <c r="A2947">
        <v>136945</v>
      </c>
      <c r="B2947">
        <v>713</v>
      </c>
      <c r="C2947">
        <v>2</v>
      </c>
      <c r="D2947">
        <v>456.14</v>
      </c>
      <c r="E2947" s="4">
        <v>45089</v>
      </c>
      <c r="F2947" s="4">
        <v>45270</v>
      </c>
      <c r="G2947">
        <v>0</v>
      </c>
      <c r="H2947" t="s">
        <v>7264</v>
      </c>
      <c r="I2947" t="s">
        <v>8000</v>
      </c>
      <c r="J2947" t="s">
        <v>8011</v>
      </c>
      <c r="L2947">
        <f>VLOOKUP(T_Boleto[[#This Row],[Acionista]], t_carne!$B$2:$L$292,11,0)</f>
        <v>246</v>
      </c>
      <c r="M2947" t="str">
        <f>"insert into t_boleto values(" &amp; L2947 &amp; ", " &amp; T_Boleto[[#This Row],[SeqID]] &amp; ", " &amp; SUBSTITUTE(T_Boleto[[#This Row],[Valor]],",",".",1) &amp; ", '" &amp; TEXT(T_Boleto[[#This Row],[DataVencimento]],"aaaa-mm-dd") &amp; "');"</f>
        <v>insert into t_boleto values(246, 136945, 456.14, '2023-12-10');</v>
      </c>
    </row>
    <row r="2948" spans="1:13">
      <c r="A2948">
        <v>136946</v>
      </c>
      <c r="B2948">
        <v>713</v>
      </c>
      <c r="C2948">
        <v>2</v>
      </c>
      <c r="D2948">
        <v>456.14</v>
      </c>
      <c r="E2948" s="4">
        <v>45089</v>
      </c>
      <c r="F2948" s="4">
        <v>45301</v>
      </c>
      <c r="G2948">
        <v>0</v>
      </c>
      <c r="H2948" t="s">
        <v>7264</v>
      </c>
      <c r="I2948" t="s">
        <v>8000</v>
      </c>
      <c r="J2948" t="s">
        <v>8012</v>
      </c>
      <c r="L2948">
        <f>VLOOKUP(T_Boleto[[#This Row],[Acionista]], t_carne!$B$2:$L$292,11,0)</f>
        <v>246</v>
      </c>
      <c r="M2948" t="str">
        <f>"insert into t_boleto values(" &amp; L2948 &amp; ", " &amp; T_Boleto[[#This Row],[SeqID]] &amp; ", " &amp; SUBSTITUTE(T_Boleto[[#This Row],[Valor]],",",".",1) &amp; ", '" &amp; TEXT(T_Boleto[[#This Row],[DataVencimento]],"aaaa-mm-dd") &amp; "');"</f>
        <v>insert into t_boleto values(246, 136946, 456.14, '2024-01-10');</v>
      </c>
    </row>
    <row r="2949" spans="1:13">
      <c r="A2949">
        <v>136947</v>
      </c>
      <c r="B2949">
        <v>713</v>
      </c>
      <c r="C2949">
        <v>2</v>
      </c>
      <c r="D2949">
        <v>456.14</v>
      </c>
      <c r="E2949" s="4">
        <v>45089</v>
      </c>
      <c r="F2949" s="4">
        <v>45332</v>
      </c>
      <c r="G2949">
        <v>0</v>
      </c>
      <c r="H2949" t="s">
        <v>7264</v>
      </c>
      <c r="I2949" t="s">
        <v>8000</v>
      </c>
      <c r="J2949" t="s">
        <v>8013</v>
      </c>
      <c r="L2949">
        <f>VLOOKUP(T_Boleto[[#This Row],[Acionista]], t_carne!$B$2:$L$292,11,0)</f>
        <v>246</v>
      </c>
      <c r="M2949" t="str">
        <f>"insert into t_boleto values(" &amp; L2949 &amp; ", " &amp; T_Boleto[[#This Row],[SeqID]] &amp; ", " &amp; SUBSTITUTE(T_Boleto[[#This Row],[Valor]],",",".",1) &amp; ", '" &amp; TEXT(T_Boleto[[#This Row],[DataVencimento]],"aaaa-mm-dd") &amp; "');"</f>
        <v>insert into t_boleto values(246, 136947, 456.14, '2024-02-10');</v>
      </c>
    </row>
    <row r="2950" spans="1:13">
      <c r="A2950">
        <v>136948</v>
      </c>
      <c r="B2950">
        <v>713</v>
      </c>
      <c r="C2950">
        <v>2</v>
      </c>
      <c r="D2950">
        <v>456.14</v>
      </c>
      <c r="E2950" s="4">
        <v>45089</v>
      </c>
      <c r="F2950" s="4">
        <v>45361</v>
      </c>
      <c r="G2950">
        <v>0</v>
      </c>
      <c r="H2950" t="s">
        <v>7264</v>
      </c>
      <c r="I2950" t="s">
        <v>8000</v>
      </c>
      <c r="J2950" t="s">
        <v>8001</v>
      </c>
      <c r="L2950">
        <f>VLOOKUP(T_Boleto[[#This Row],[Acionista]], t_carne!$B$2:$L$292,11,0)</f>
        <v>246</v>
      </c>
      <c r="M2950" t="str">
        <f>"insert into t_boleto values(" &amp; L2950 &amp; ", " &amp; T_Boleto[[#This Row],[SeqID]] &amp; ", " &amp; SUBSTITUTE(T_Boleto[[#This Row],[Valor]],",",".",1) &amp; ", '" &amp; TEXT(T_Boleto[[#This Row],[DataVencimento]],"aaaa-mm-dd") &amp; "');"</f>
        <v>insert into t_boleto values(246, 136948, 456.14, '2024-03-10');</v>
      </c>
    </row>
    <row r="2951" spans="1:13">
      <c r="A2951">
        <v>136949</v>
      </c>
      <c r="B2951">
        <v>713</v>
      </c>
      <c r="C2951">
        <v>2</v>
      </c>
      <c r="D2951">
        <v>456.14</v>
      </c>
      <c r="E2951" s="4">
        <v>45089</v>
      </c>
      <c r="F2951" s="4">
        <v>45392</v>
      </c>
      <c r="G2951">
        <v>0</v>
      </c>
      <c r="H2951" t="s">
        <v>7264</v>
      </c>
      <c r="I2951" t="s">
        <v>8000</v>
      </c>
      <c r="J2951" t="s">
        <v>8002</v>
      </c>
      <c r="L2951">
        <f>VLOOKUP(T_Boleto[[#This Row],[Acionista]], t_carne!$B$2:$L$292,11,0)</f>
        <v>246</v>
      </c>
      <c r="M2951" t="str">
        <f>"insert into t_boleto values(" &amp; L2951 &amp; ", " &amp; T_Boleto[[#This Row],[SeqID]] &amp; ", " &amp; SUBSTITUTE(T_Boleto[[#This Row],[Valor]],",",".",1) &amp; ", '" &amp; TEXT(T_Boleto[[#This Row],[DataVencimento]],"aaaa-mm-dd") &amp; "');"</f>
        <v>insert into t_boleto values(246, 136949, 456.14, '2024-04-10');</v>
      </c>
    </row>
    <row r="2952" spans="1:13">
      <c r="A2952">
        <v>136950</v>
      </c>
      <c r="B2952">
        <v>713</v>
      </c>
      <c r="C2952">
        <v>2</v>
      </c>
      <c r="D2952">
        <v>456.14</v>
      </c>
      <c r="E2952" s="4">
        <v>45089</v>
      </c>
      <c r="F2952" s="4">
        <v>45422</v>
      </c>
      <c r="G2952">
        <v>0</v>
      </c>
      <c r="H2952" t="s">
        <v>7264</v>
      </c>
      <c r="I2952" t="s">
        <v>8000</v>
      </c>
      <c r="J2952" t="s">
        <v>8003</v>
      </c>
      <c r="L2952">
        <f>VLOOKUP(T_Boleto[[#This Row],[Acionista]], t_carne!$B$2:$L$292,11,0)</f>
        <v>246</v>
      </c>
      <c r="M2952" t="str">
        <f>"insert into t_boleto values(" &amp; L2952 &amp; ", " &amp; T_Boleto[[#This Row],[SeqID]] &amp; ", " &amp; SUBSTITUTE(T_Boleto[[#This Row],[Valor]],",",".",1) &amp; ", '" &amp; TEXT(T_Boleto[[#This Row],[DataVencimento]],"aaaa-mm-dd") &amp; "');"</f>
        <v>insert into t_boleto values(246, 136950, 456.14, '2024-05-10');</v>
      </c>
    </row>
    <row r="2953" spans="1:13">
      <c r="A2953">
        <v>136951</v>
      </c>
      <c r="B2953">
        <v>713</v>
      </c>
      <c r="C2953">
        <v>2</v>
      </c>
      <c r="D2953">
        <v>456.14</v>
      </c>
      <c r="E2953" s="4">
        <v>45089</v>
      </c>
      <c r="F2953" s="4">
        <v>45453</v>
      </c>
      <c r="G2953">
        <v>0</v>
      </c>
      <c r="H2953" t="s">
        <v>7264</v>
      </c>
      <c r="I2953" t="s">
        <v>8000</v>
      </c>
      <c r="J2953" t="s">
        <v>8004</v>
      </c>
      <c r="L2953">
        <f>VLOOKUP(T_Boleto[[#This Row],[Acionista]], t_carne!$B$2:$L$292,11,0)</f>
        <v>246</v>
      </c>
      <c r="M2953" t="str">
        <f>"insert into t_boleto values(" &amp; L2953 &amp; ", " &amp; T_Boleto[[#This Row],[SeqID]] &amp; ", " &amp; SUBSTITUTE(T_Boleto[[#This Row],[Valor]],",",".",1) &amp; ", '" &amp; TEXT(T_Boleto[[#This Row],[DataVencimento]],"aaaa-mm-dd") &amp; "');"</f>
        <v>insert into t_boleto values(246, 136951, 456.14, '2024-06-10');</v>
      </c>
    </row>
    <row r="2954" spans="1:13">
      <c r="A2954">
        <v>136952</v>
      </c>
      <c r="B2954">
        <v>846</v>
      </c>
      <c r="C2954">
        <v>2</v>
      </c>
      <c r="D2954">
        <v>456.14</v>
      </c>
      <c r="E2954" s="4">
        <v>45089</v>
      </c>
      <c r="F2954" s="4">
        <v>45117</v>
      </c>
      <c r="G2954">
        <v>0</v>
      </c>
      <c r="H2954" t="s">
        <v>7339</v>
      </c>
      <c r="I2954" t="s">
        <v>8000</v>
      </c>
      <c r="J2954" t="s">
        <v>8006</v>
      </c>
      <c r="L2954">
        <f>VLOOKUP(T_Boleto[[#This Row],[Acionista]], t_carne!$B$2:$L$292,11,0)</f>
        <v>247</v>
      </c>
      <c r="M2954" t="str">
        <f>"insert into t_boleto values(" &amp; L2954 &amp; ", " &amp; T_Boleto[[#This Row],[SeqID]] &amp; ", " &amp; SUBSTITUTE(T_Boleto[[#This Row],[Valor]],",",".",1) &amp; ", '" &amp; TEXT(T_Boleto[[#This Row],[DataVencimento]],"aaaa-mm-dd") &amp; "');"</f>
        <v>insert into t_boleto values(247, 136952, 456.14, '2023-07-10');</v>
      </c>
    </row>
    <row r="2955" spans="1:13">
      <c r="A2955">
        <v>136953</v>
      </c>
      <c r="B2955">
        <v>846</v>
      </c>
      <c r="C2955">
        <v>2</v>
      </c>
      <c r="D2955">
        <v>456.14</v>
      </c>
      <c r="E2955" s="4">
        <v>45089</v>
      </c>
      <c r="F2955" s="4">
        <v>45148</v>
      </c>
      <c r="G2955">
        <v>0</v>
      </c>
      <c r="H2955" t="s">
        <v>7339</v>
      </c>
      <c r="I2955" t="s">
        <v>8000</v>
      </c>
      <c r="J2955" t="s">
        <v>8007</v>
      </c>
      <c r="L2955">
        <f>VLOOKUP(T_Boleto[[#This Row],[Acionista]], t_carne!$B$2:$L$292,11,0)</f>
        <v>247</v>
      </c>
      <c r="M2955" t="str">
        <f>"insert into t_boleto values(" &amp; L2955 &amp; ", " &amp; T_Boleto[[#This Row],[SeqID]] &amp; ", " &amp; SUBSTITUTE(T_Boleto[[#This Row],[Valor]],",",".",1) &amp; ", '" &amp; TEXT(T_Boleto[[#This Row],[DataVencimento]],"aaaa-mm-dd") &amp; "');"</f>
        <v>insert into t_boleto values(247, 136953, 456.14, '2023-08-10');</v>
      </c>
    </row>
    <row r="2956" spans="1:13">
      <c r="A2956">
        <v>136954</v>
      </c>
      <c r="B2956">
        <v>846</v>
      </c>
      <c r="C2956">
        <v>2</v>
      </c>
      <c r="D2956">
        <v>456.14</v>
      </c>
      <c r="E2956" s="4">
        <v>45089</v>
      </c>
      <c r="F2956" s="4">
        <v>45179</v>
      </c>
      <c r="G2956">
        <v>0</v>
      </c>
      <c r="H2956" t="s">
        <v>7339</v>
      </c>
      <c r="I2956" t="s">
        <v>8000</v>
      </c>
      <c r="J2956" t="s">
        <v>8008</v>
      </c>
      <c r="L2956">
        <f>VLOOKUP(T_Boleto[[#This Row],[Acionista]], t_carne!$B$2:$L$292,11,0)</f>
        <v>247</v>
      </c>
      <c r="M2956" t="str">
        <f>"insert into t_boleto values(" &amp; L2956 &amp; ", " &amp; T_Boleto[[#This Row],[SeqID]] &amp; ", " &amp; SUBSTITUTE(T_Boleto[[#This Row],[Valor]],",",".",1) &amp; ", '" &amp; TEXT(T_Boleto[[#This Row],[DataVencimento]],"aaaa-mm-dd") &amp; "');"</f>
        <v>insert into t_boleto values(247, 136954, 456.14, '2023-09-10');</v>
      </c>
    </row>
    <row r="2957" spans="1:13">
      <c r="A2957">
        <v>136955</v>
      </c>
      <c r="B2957">
        <v>846</v>
      </c>
      <c r="C2957">
        <v>2</v>
      </c>
      <c r="D2957">
        <v>456.14</v>
      </c>
      <c r="E2957" s="4">
        <v>45089</v>
      </c>
      <c r="F2957" s="4">
        <v>45209</v>
      </c>
      <c r="G2957">
        <v>0</v>
      </c>
      <c r="H2957" t="s">
        <v>7339</v>
      </c>
      <c r="I2957" t="s">
        <v>8000</v>
      </c>
      <c r="J2957" t="s">
        <v>8009</v>
      </c>
      <c r="L2957">
        <f>VLOOKUP(T_Boleto[[#This Row],[Acionista]], t_carne!$B$2:$L$292,11,0)</f>
        <v>247</v>
      </c>
      <c r="M2957" t="str">
        <f>"insert into t_boleto values(" &amp; L2957 &amp; ", " &amp; T_Boleto[[#This Row],[SeqID]] &amp; ", " &amp; SUBSTITUTE(T_Boleto[[#This Row],[Valor]],",",".",1) &amp; ", '" &amp; TEXT(T_Boleto[[#This Row],[DataVencimento]],"aaaa-mm-dd") &amp; "');"</f>
        <v>insert into t_boleto values(247, 136955, 456.14, '2023-10-10');</v>
      </c>
    </row>
    <row r="2958" spans="1:13">
      <c r="A2958">
        <v>136956</v>
      </c>
      <c r="B2958">
        <v>846</v>
      </c>
      <c r="C2958">
        <v>2</v>
      </c>
      <c r="D2958">
        <v>456.14</v>
      </c>
      <c r="E2958" s="4">
        <v>45089</v>
      </c>
      <c r="F2958" s="4">
        <v>45240</v>
      </c>
      <c r="G2958">
        <v>0</v>
      </c>
      <c r="H2958" t="s">
        <v>7339</v>
      </c>
      <c r="I2958" t="s">
        <v>8000</v>
      </c>
      <c r="J2958" t="s">
        <v>8010</v>
      </c>
      <c r="L2958">
        <f>VLOOKUP(T_Boleto[[#This Row],[Acionista]], t_carne!$B$2:$L$292,11,0)</f>
        <v>247</v>
      </c>
      <c r="M2958" t="str">
        <f>"insert into t_boleto values(" &amp; L2958 &amp; ", " &amp; T_Boleto[[#This Row],[SeqID]] &amp; ", " &amp; SUBSTITUTE(T_Boleto[[#This Row],[Valor]],",",".",1) &amp; ", '" &amp; TEXT(T_Boleto[[#This Row],[DataVencimento]],"aaaa-mm-dd") &amp; "');"</f>
        <v>insert into t_boleto values(247, 136956, 456.14, '2023-11-10');</v>
      </c>
    </row>
    <row r="2959" spans="1:13">
      <c r="A2959">
        <v>136957</v>
      </c>
      <c r="B2959">
        <v>846</v>
      </c>
      <c r="C2959">
        <v>2</v>
      </c>
      <c r="D2959">
        <v>456.14</v>
      </c>
      <c r="E2959" s="4">
        <v>45089</v>
      </c>
      <c r="F2959" s="4">
        <v>45270</v>
      </c>
      <c r="G2959">
        <v>0</v>
      </c>
      <c r="H2959" t="s">
        <v>7339</v>
      </c>
      <c r="I2959" t="s">
        <v>8000</v>
      </c>
      <c r="J2959" t="s">
        <v>8011</v>
      </c>
      <c r="L2959">
        <f>VLOOKUP(T_Boleto[[#This Row],[Acionista]], t_carne!$B$2:$L$292,11,0)</f>
        <v>247</v>
      </c>
      <c r="M2959" t="str">
        <f>"insert into t_boleto values(" &amp; L2959 &amp; ", " &amp; T_Boleto[[#This Row],[SeqID]] &amp; ", " &amp; SUBSTITUTE(T_Boleto[[#This Row],[Valor]],",",".",1) &amp; ", '" &amp; TEXT(T_Boleto[[#This Row],[DataVencimento]],"aaaa-mm-dd") &amp; "');"</f>
        <v>insert into t_boleto values(247, 136957, 456.14, '2023-12-10');</v>
      </c>
    </row>
    <row r="2960" spans="1:13">
      <c r="A2960">
        <v>136958</v>
      </c>
      <c r="B2960">
        <v>846</v>
      </c>
      <c r="C2960">
        <v>2</v>
      </c>
      <c r="D2960">
        <v>456.14</v>
      </c>
      <c r="E2960" s="4">
        <v>45089</v>
      </c>
      <c r="F2960" s="4">
        <v>45301</v>
      </c>
      <c r="G2960">
        <v>0</v>
      </c>
      <c r="H2960" t="s">
        <v>7339</v>
      </c>
      <c r="I2960" t="s">
        <v>8000</v>
      </c>
      <c r="J2960" t="s">
        <v>8012</v>
      </c>
      <c r="L2960">
        <f>VLOOKUP(T_Boleto[[#This Row],[Acionista]], t_carne!$B$2:$L$292,11,0)</f>
        <v>247</v>
      </c>
      <c r="M2960" t="str">
        <f>"insert into t_boleto values(" &amp; L2960 &amp; ", " &amp; T_Boleto[[#This Row],[SeqID]] &amp; ", " &amp; SUBSTITUTE(T_Boleto[[#This Row],[Valor]],",",".",1) &amp; ", '" &amp; TEXT(T_Boleto[[#This Row],[DataVencimento]],"aaaa-mm-dd") &amp; "');"</f>
        <v>insert into t_boleto values(247, 136958, 456.14, '2024-01-10');</v>
      </c>
    </row>
    <row r="2961" spans="1:13">
      <c r="A2961">
        <v>136959</v>
      </c>
      <c r="B2961">
        <v>846</v>
      </c>
      <c r="C2961">
        <v>2</v>
      </c>
      <c r="D2961">
        <v>456.14</v>
      </c>
      <c r="E2961" s="4">
        <v>45089</v>
      </c>
      <c r="F2961" s="4">
        <v>45332</v>
      </c>
      <c r="G2961">
        <v>0</v>
      </c>
      <c r="H2961" t="s">
        <v>7339</v>
      </c>
      <c r="I2961" t="s">
        <v>8000</v>
      </c>
      <c r="J2961" t="s">
        <v>8013</v>
      </c>
      <c r="L2961">
        <f>VLOOKUP(T_Boleto[[#This Row],[Acionista]], t_carne!$B$2:$L$292,11,0)</f>
        <v>247</v>
      </c>
      <c r="M2961" t="str">
        <f>"insert into t_boleto values(" &amp; L2961 &amp; ", " &amp; T_Boleto[[#This Row],[SeqID]] &amp; ", " &amp; SUBSTITUTE(T_Boleto[[#This Row],[Valor]],",",".",1) &amp; ", '" &amp; TEXT(T_Boleto[[#This Row],[DataVencimento]],"aaaa-mm-dd") &amp; "');"</f>
        <v>insert into t_boleto values(247, 136959, 456.14, '2024-02-10');</v>
      </c>
    </row>
    <row r="2962" spans="1:13">
      <c r="A2962">
        <v>136960</v>
      </c>
      <c r="B2962">
        <v>846</v>
      </c>
      <c r="C2962">
        <v>2</v>
      </c>
      <c r="D2962">
        <v>456.14</v>
      </c>
      <c r="E2962" s="4">
        <v>45089</v>
      </c>
      <c r="F2962" s="4">
        <v>45361</v>
      </c>
      <c r="G2962">
        <v>0</v>
      </c>
      <c r="H2962" t="s">
        <v>7339</v>
      </c>
      <c r="I2962" t="s">
        <v>8000</v>
      </c>
      <c r="J2962" t="s">
        <v>8001</v>
      </c>
      <c r="L2962">
        <f>VLOOKUP(T_Boleto[[#This Row],[Acionista]], t_carne!$B$2:$L$292,11,0)</f>
        <v>247</v>
      </c>
      <c r="M2962" t="str">
        <f>"insert into t_boleto values(" &amp; L2962 &amp; ", " &amp; T_Boleto[[#This Row],[SeqID]] &amp; ", " &amp; SUBSTITUTE(T_Boleto[[#This Row],[Valor]],",",".",1) &amp; ", '" &amp; TEXT(T_Boleto[[#This Row],[DataVencimento]],"aaaa-mm-dd") &amp; "');"</f>
        <v>insert into t_boleto values(247, 136960, 456.14, '2024-03-10');</v>
      </c>
    </row>
    <row r="2963" spans="1:13">
      <c r="A2963">
        <v>136961</v>
      </c>
      <c r="B2963">
        <v>846</v>
      </c>
      <c r="C2963">
        <v>2</v>
      </c>
      <c r="D2963">
        <v>456.14</v>
      </c>
      <c r="E2963" s="4">
        <v>45089</v>
      </c>
      <c r="F2963" s="4">
        <v>45392</v>
      </c>
      <c r="G2963">
        <v>0</v>
      </c>
      <c r="H2963" t="s">
        <v>7339</v>
      </c>
      <c r="I2963" t="s">
        <v>8000</v>
      </c>
      <c r="J2963" t="s">
        <v>8002</v>
      </c>
      <c r="L2963">
        <f>VLOOKUP(T_Boleto[[#This Row],[Acionista]], t_carne!$B$2:$L$292,11,0)</f>
        <v>247</v>
      </c>
      <c r="M2963" t="str">
        <f>"insert into t_boleto values(" &amp; L2963 &amp; ", " &amp; T_Boleto[[#This Row],[SeqID]] &amp; ", " &amp; SUBSTITUTE(T_Boleto[[#This Row],[Valor]],",",".",1) &amp; ", '" &amp; TEXT(T_Boleto[[#This Row],[DataVencimento]],"aaaa-mm-dd") &amp; "');"</f>
        <v>insert into t_boleto values(247, 136961, 456.14, '2024-04-10');</v>
      </c>
    </row>
    <row r="2964" spans="1:13">
      <c r="A2964">
        <v>136962</v>
      </c>
      <c r="B2964">
        <v>846</v>
      </c>
      <c r="C2964">
        <v>2</v>
      </c>
      <c r="D2964">
        <v>456.14</v>
      </c>
      <c r="E2964" s="4">
        <v>45089</v>
      </c>
      <c r="F2964" s="4">
        <v>45422</v>
      </c>
      <c r="G2964">
        <v>0</v>
      </c>
      <c r="H2964" t="s">
        <v>7339</v>
      </c>
      <c r="I2964" t="s">
        <v>8000</v>
      </c>
      <c r="J2964" t="s">
        <v>8003</v>
      </c>
      <c r="L2964">
        <f>VLOOKUP(T_Boleto[[#This Row],[Acionista]], t_carne!$B$2:$L$292,11,0)</f>
        <v>247</v>
      </c>
      <c r="M2964" t="str">
        <f>"insert into t_boleto values(" &amp; L2964 &amp; ", " &amp; T_Boleto[[#This Row],[SeqID]] &amp; ", " &amp; SUBSTITUTE(T_Boleto[[#This Row],[Valor]],",",".",1) &amp; ", '" &amp; TEXT(T_Boleto[[#This Row],[DataVencimento]],"aaaa-mm-dd") &amp; "');"</f>
        <v>insert into t_boleto values(247, 136962, 456.14, '2024-05-10');</v>
      </c>
    </row>
    <row r="2965" spans="1:13">
      <c r="A2965">
        <v>136963</v>
      </c>
      <c r="B2965">
        <v>846</v>
      </c>
      <c r="C2965">
        <v>2</v>
      </c>
      <c r="D2965">
        <v>456.14</v>
      </c>
      <c r="E2965" s="4">
        <v>45089</v>
      </c>
      <c r="F2965" s="4">
        <v>45453</v>
      </c>
      <c r="G2965">
        <v>0</v>
      </c>
      <c r="H2965" t="s">
        <v>7339</v>
      </c>
      <c r="I2965" t="s">
        <v>8000</v>
      </c>
      <c r="J2965" t="s">
        <v>8004</v>
      </c>
      <c r="L2965">
        <f>VLOOKUP(T_Boleto[[#This Row],[Acionista]], t_carne!$B$2:$L$292,11,0)</f>
        <v>247</v>
      </c>
      <c r="M2965" t="str">
        <f>"insert into t_boleto values(" &amp; L2965 &amp; ", " &amp; T_Boleto[[#This Row],[SeqID]] &amp; ", " &amp; SUBSTITUTE(T_Boleto[[#This Row],[Valor]],",",".",1) &amp; ", '" &amp; TEXT(T_Boleto[[#This Row],[DataVencimento]],"aaaa-mm-dd") &amp; "');"</f>
        <v>insert into t_boleto values(247, 136963, 456.14, '2024-06-10');</v>
      </c>
    </row>
    <row r="2966" spans="1:13">
      <c r="A2966">
        <v>136964</v>
      </c>
      <c r="B2966">
        <v>879</v>
      </c>
      <c r="C2966">
        <v>2</v>
      </c>
      <c r="D2966">
        <v>456.14</v>
      </c>
      <c r="E2966" s="4">
        <v>45089</v>
      </c>
      <c r="F2966" s="4">
        <v>45117</v>
      </c>
      <c r="G2966">
        <v>0</v>
      </c>
      <c r="H2966" t="s">
        <v>7365</v>
      </c>
      <c r="I2966" t="s">
        <v>8000</v>
      </c>
      <c r="J2966" t="s">
        <v>8006</v>
      </c>
      <c r="L2966">
        <f>VLOOKUP(T_Boleto[[#This Row],[Acionista]], t_carne!$B$2:$L$292,11,0)</f>
        <v>248</v>
      </c>
      <c r="M2966" t="str">
        <f>"insert into t_boleto values(" &amp; L2966 &amp; ", " &amp; T_Boleto[[#This Row],[SeqID]] &amp; ", " &amp; SUBSTITUTE(T_Boleto[[#This Row],[Valor]],",",".",1) &amp; ", '" &amp; TEXT(T_Boleto[[#This Row],[DataVencimento]],"aaaa-mm-dd") &amp; "');"</f>
        <v>insert into t_boleto values(248, 136964, 456.14, '2023-07-10');</v>
      </c>
    </row>
    <row r="2967" spans="1:13">
      <c r="A2967">
        <v>136965</v>
      </c>
      <c r="B2967">
        <v>879</v>
      </c>
      <c r="C2967">
        <v>2</v>
      </c>
      <c r="D2967">
        <v>456.14</v>
      </c>
      <c r="E2967" s="4">
        <v>45089</v>
      </c>
      <c r="F2967" s="4">
        <v>45148</v>
      </c>
      <c r="G2967">
        <v>0</v>
      </c>
      <c r="H2967" t="s">
        <v>7365</v>
      </c>
      <c r="I2967" t="s">
        <v>8000</v>
      </c>
      <c r="J2967" t="s">
        <v>8007</v>
      </c>
      <c r="L2967">
        <f>VLOOKUP(T_Boleto[[#This Row],[Acionista]], t_carne!$B$2:$L$292,11,0)</f>
        <v>248</v>
      </c>
      <c r="M2967" t="str">
        <f>"insert into t_boleto values(" &amp; L2967 &amp; ", " &amp; T_Boleto[[#This Row],[SeqID]] &amp; ", " &amp; SUBSTITUTE(T_Boleto[[#This Row],[Valor]],",",".",1) &amp; ", '" &amp; TEXT(T_Boleto[[#This Row],[DataVencimento]],"aaaa-mm-dd") &amp; "');"</f>
        <v>insert into t_boleto values(248, 136965, 456.14, '2023-08-10');</v>
      </c>
    </row>
    <row r="2968" spans="1:13">
      <c r="A2968">
        <v>136966</v>
      </c>
      <c r="B2968">
        <v>879</v>
      </c>
      <c r="C2968">
        <v>2</v>
      </c>
      <c r="D2968">
        <v>456.14</v>
      </c>
      <c r="E2968" s="4">
        <v>45089</v>
      </c>
      <c r="F2968" s="4">
        <v>45179</v>
      </c>
      <c r="G2968">
        <v>0</v>
      </c>
      <c r="H2968" t="s">
        <v>7365</v>
      </c>
      <c r="I2968" t="s">
        <v>8000</v>
      </c>
      <c r="J2968" t="s">
        <v>8008</v>
      </c>
      <c r="L2968">
        <f>VLOOKUP(T_Boleto[[#This Row],[Acionista]], t_carne!$B$2:$L$292,11,0)</f>
        <v>248</v>
      </c>
      <c r="M2968" t="str">
        <f>"insert into t_boleto values(" &amp; L2968 &amp; ", " &amp; T_Boleto[[#This Row],[SeqID]] &amp; ", " &amp; SUBSTITUTE(T_Boleto[[#This Row],[Valor]],",",".",1) &amp; ", '" &amp; TEXT(T_Boleto[[#This Row],[DataVencimento]],"aaaa-mm-dd") &amp; "');"</f>
        <v>insert into t_boleto values(248, 136966, 456.14, '2023-09-10');</v>
      </c>
    </row>
    <row r="2969" spans="1:13">
      <c r="A2969">
        <v>136967</v>
      </c>
      <c r="B2969">
        <v>879</v>
      </c>
      <c r="C2969">
        <v>2</v>
      </c>
      <c r="D2969">
        <v>456.14</v>
      </c>
      <c r="E2969" s="4">
        <v>45089</v>
      </c>
      <c r="F2969" s="4">
        <v>45209</v>
      </c>
      <c r="G2969">
        <v>0</v>
      </c>
      <c r="H2969" t="s">
        <v>7365</v>
      </c>
      <c r="I2969" t="s">
        <v>8000</v>
      </c>
      <c r="J2969" t="s">
        <v>8009</v>
      </c>
      <c r="L2969">
        <f>VLOOKUP(T_Boleto[[#This Row],[Acionista]], t_carne!$B$2:$L$292,11,0)</f>
        <v>248</v>
      </c>
      <c r="M2969" t="str">
        <f>"insert into t_boleto values(" &amp; L2969 &amp; ", " &amp; T_Boleto[[#This Row],[SeqID]] &amp; ", " &amp; SUBSTITUTE(T_Boleto[[#This Row],[Valor]],",",".",1) &amp; ", '" &amp; TEXT(T_Boleto[[#This Row],[DataVencimento]],"aaaa-mm-dd") &amp; "');"</f>
        <v>insert into t_boleto values(248, 136967, 456.14, '2023-10-10');</v>
      </c>
    </row>
    <row r="2970" spans="1:13">
      <c r="A2970">
        <v>136968</v>
      </c>
      <c r="B2970">
        <v>879</v>
      </c>
      <c r="C2970">
        <v>2</v>
      </c>
      <c r="D2970">
        <v>456.14</v>
      </c>
      <c r="E2970" s="4">
        <v>45089</v>
      </c>
      <c r="F2970" s="4">
        <v>45240</v>
      </c>
      <c r="G2970">
        <v>0</v>
      </c>
      <c r="H2970" t="s">
        <v>7365</v>
      </c>
      <c r="I2970" t="s">
        <v>8000</v>
      </c>
      <c r="J2970" t="s">
        <v>8010</v>
      </c>
      <c r="L2970">
        <f>VLOOKUP(T_Boleto[[#This Row],[Acionista]], t_carne!$B$2:$L$292,11,0)</f>
        <v>248</v>
      </c>
      <c r="M2970" t="str">
        <f>"insert into t_boleto values(" &amp; L2970 &amp; ", " &amp; T_Boleto[[#This Row],[SeqID]] &amp; ", " &amp; SUBSTITUTE(T_Boleto[[#This Row],[Valor]],",",".",1) &amp; ", '" &amp; TEXT(T_Boleto[[#This Row],[DataVencimento]],"aaaa-mm-dd") &amp; "');"</f>
        <v>insert into t_boleto values(248, 136968, 456.14, '2023-11-10');</v>
      </c>
    </row>
    <row r="2971" spans="1:13">
      <c r="A2971">
        <v>136969</v>
      </c>
      <c r="B2971">
        <v>879</v>
      </c>
      <c r="C2971">
        <v>2</v>
      </c>
      <c r="D2971">
        <v>456.14</v>
      </c>
      <c r="E2971" s="4">
        <v>45089</v>
      </c>
      <c r="F2971" s="4">
        <v>45270</v>
      </c>
      <c r="G2971">
        <v>0</v>
      </c>
      <c r="H2971" t="s">
        <v>7365</v>
      </c>
      <c r="I2971" t="s">
        <v>8000</v>
      </c>
      <c r="J2971" t="s">
        <v>8011</v>
      </c>
      <c r="L2971">
        <f>VLOOKUP(T_Boleto[[#This Row],[Acionista]], t_carne!$B$2:$L$292,11,0)</f>
        <v>248</v>
      </c>
      <c r="M2971" t="str">
        <f>"insert into t_boleto values(" &amp; L2971 &amp; ", " &amp; T_Boleto[[#This Row],[SeqID]] &amp; ", " &amp; SUBSTITUTE(T_Boleto[[#This Row],[Valor]],",",".",1) &amp; ", '" &amp; TEXT(T_Boleto[[#This Row],[DataVencimento]],"aaaa-mm-dd") &amp; "');"</f>
        <v>insert into t_boleto values(248, 136969, 456.14, '2023-12-10');</v>
      </c>
    </row>
    <row r="2972" spans="1:13">
      <c r="A2972">
        <v>136970</v>
      </c>
      <c r="B2972">
        <v>879</v>
      </c>
      <c r="C2972">
        <v>2</v>
      </c>
      <c r="D2972">
        <v>456.14</v>
      </c>
      <c r="E2972" s="4">
        <v>45089</v>
      </c>
      <c r="F2972" s="4">
        <v>45301</v>
      </c>
      <c r="G2972">
        <v>0</v>
      </c>
      <c r="H2972" t="s">
        <v>7365</v>
      </c>
      <c r="I2972" t="s">
        <v>8000</v>
      </c>
      <c r="J2972" t="s">
        <v>8012</v>
      </c>
      <c r="L2972">
        <f>VLOOKUP(T_Boleto[[#This Row],[Acionista]], t_carne!$B$2:$L$292,11,0)</f>
        <v>248</v>
      </c>
      <c r="M2972" t="str">
        <f>"insert into t_boleto values(" &amp; L2972 &amp; ", " &amp; T_Boleto[[#This Row],[SeqID]] &amp; ", " &amp; SUBSTITUTE(T_Boleto[[#This Row],[Valor]],",",".",1) &amp; ", '" &amp; TEXT(T_Boleto[[#This Row],[DataVencimento]],"aaaa-mm-dd") &amp; "');"</f>
        <v>insert into t_boleto values(248, 136970, 456.14, '2024-01-10');</v>
      </c>
    </row>
    <row r="2973" spans="1:13">
      <c r="A2973">
        <v>136971</v>
      </c>
      <c r="B2973">
        <v>879</v>
      </c>
      <c r="C2973">
        <v>2</v>
      </c>
      <c r="D2973">
        <v>456.14</v>
      </c>
      <c r="E2973" s="4">
        <v>45089</v>
      </c>
      <c r="F2973" s="4">
        <v>45332</v>
      </c>
      <c r="G2973">
        <v>0</v>
      </c>
      <c r="H2973" t="s">
        <v>7365</v>
      </c>
      <c r="I2973" t="s">
        <v>8000</v>
      </c>
      <c r="J2973" t="s">
        <v>8013</v>
      </c>
      <c r="L2973">
        <f>VLOOKUP(T_Boleto[[#This Row],[Acionista]], t_carne!$B$2:$L$292,11,0)</f>
        <v>248</v>
      </c>
      <c r="M2973" t="str">
        <f>"insert into t_boleto values(" &amp; L2973 &amp; ", " &amp; T_Boleto[[#This Row],[SeqID]] &amp; ", " &amp; SUBSTITUTE(T_Boleto[[#This Row],[Valor]],",",".",1) &amp; ", '" &amp; TEXT(T_Boleto[[#This Row],[DataVencimento]],"aaaa-mm-dd") &amp; "');"</f>
        <v>insert into t_boleto values(248, 136971, 456.14, '2024-02-10');</v>
      </c>
    </row>
    <row r="2974" spans="1:13">
      <c r="A2974">
        <v>136972</v>
      </c>
      <c r="B2974">
        <v>879</v>
      </c>
      <c r="C2974">
        <v>2</v>
      </c>
      <c r="D2974">
        <v>456.14</v>
      </c>
      <c r="E2974" s="4">
        <v>45089</v>
      </c>
      <c r="F2974" s="4">
        <v>45361</v>
      </c>
      <c r="G2974">
        <v>0</v>
      </c>
      <c r="H2974" t="s">
        <v>7365</v>
      </c>
      <c r="I2974" t="s">
        <v>8000</v>
      </c>
      <c r="J2974" t="s">
        <v>8001</v>
      </c>
      <c r="L2974">
        <f>VLOOKUP(T_Boleto[[#This Row],[Acionista]], t_carne!$B$2:$L$292,11,0)</f>
        <v>248</v>
      </c>
      <c r="M2974" t="str">
        <f>"insert into t_boleto values(" &amp; L2974 &amp; ", " &amp; T_Boleto[[#This Row],[SeqID]] &amp; ", " &amp; SUBSTITUTE(T_Boleto[[#This Row],[Valor]],",",".",1) &amp; ", '" &amp; TEXT(T_Boleto[[#This Row],[DataVencimento]],"aaaa-mm-dd") &amp; "');"</f>
        <v>insert into t_boleto values(248, 136972, 456.14, '2024-03-10');</v>
      </c>
    </row>
    <row r="2975" spans="1:13">
      <c r="A2975">
        <v>136973</v>
      </c>
      <c r="B2975">
        <v>879</v>
      </c>
      <c r="C2975">
        <v>2</v>
      </c>
      <c r="D2975">
        <v>456.14</v>
      </c>
      <c r="E2975" s="4">
        <v>45089</v>
      </c>
      <c r="F2975" s="4">
        <v>45392</v>
      </c>
      <c r="G2975">
        <v>0</v>
      </c>
      <c r="H2975" t="s">
        <v>7365</v>
      </c>
      <c r="I2975" t="s">
        <v>8000</v>
      </c>
      <c r="J2975" t="s">
        <v>8002</v>
      </c>
      <c r="L2975">
        <f>VLOOKUP(T_Boleto[[#This Row],[Acionista]], t_carne!$B$2:$L$292,11,0)</f>
        <v>248</v>
      </c>
      <c r="M2975" t="str">
        <f>"insert into t_boleto values(" &amp; L2975 &amp; ", " &amp; T_Boleto[[#This Row],[SeqID]] &amp; ", " &amp; SUBSTITUTE(T_Boleto[[#This Row],[Valor]],",",".",1) &amp; ", '" &amp; TEXT(T_Boleto[[#This Row],[DataVencimento]],"aaaa-mm-dd") &amp; "');"</f>
        <v>insert into t_boleto values(248, 136973, 456.14, '2024-04-10');</v>
      </c>
    </row>
    <row r="2976" spans="1:13">
      <c r="A2976">
        <v>136974</v>
      </c>
      <c r="B2976">
        <v>879</v>
      </c>
      <c r="C2976">
        <v>2</v>
      </c>
      <c r="D2976">
        <v>456.14</v>
      </c>
      <c r="E2976" s="4">
        <v>45089</v>
      </c>
      <c r="F2976" s="4">
        <v>45422</v>
      </c>
      <c r="G2976">
        <v>0</v>
      </c>
      <c r="H2976" t="s">
        <v>7365</v>
      </c>
      <c r="I2976" t="s">
        <v>8000</v>
      </c>
      <c r="J2976" t="s">
        <v>8003</v>
      </c>
      <c r="L2976">
        <f>VLOOKUP(T_Boleto[[#This Row],[Acionista]], t_carne!$B$2:$L$292,11,0)</f>
        <v>248</v>
      </c>
      <c r="M2976" t="str">
        <f>"insert into t_boleto values(" &amp; L2976 &amp; ", " &amp; T_Boleto[[#This Row],[SeqID]] &amp; ", " &amp; SUBSTITUTE(T_Boleto[[#This Row],[Valor]],",",".",1) &amp; ", '" &amp; TEXT(T_Boleto[[#This Row],[DataVencimento]],"aaaa-mm-dd") &amp; "');"</f>
        <v>insert into t_boleto values(248, 136974, 456.14, '2024-05-10');</v>
      </c>
    </row>
    <row r="2977" spans="1:13">
      <c r="A2977">
        <v>136975</v>
      </c>
      <c r="B2977">
        <v>879</v>
      </c>
      <c r="C2977">
        <v>2</v>
      </c>
      <c r="D2977">
        <v>456.14</v>
      </c>
      <c r="E2977" s="4">
        <v>45089</v>
      </c>
      <c r="F2977" s="4">
        <v>45453</v>
      </c>
      <c r="G2977">
        <v>0</v>
      </c>
      <c r="H2977" t="s">
        <v>7365</v>
      </c>
      <c r="I2977" t="s">
        <v>8000</v>
      </c>
      <c r="J2977" t="s">
        <v>8004</v>
      </c>
      <c r="L2977">
        <f>VLOOKUP(T_Boleto[[#This Row],[Acionista]], t_carne!$B$2:$L$292,11,0)</f>
        <v>248</v>
      </c>
      <c r="M2977" t="str">
        <f>"insert into t_boleto values(" &amp; L2977 &amp; ", " &amp; T_Boleto[[#This Row],[SeqID]] &amp; ", " &amp; SUBSTITUTE(T_Boleto[[#This Row],[Valor]],",",".",1) &amp; ", '" &amp; TEXT(T_Boleto[[#This Row],[DataVencimento]],"aaaa-mm-dd") &amp; "');"</f>
        <v>insert into t_boleto values(248, 136975, 456.14, '2024-06-10');</v>
      </c>
    </row>
    <row r="2978" spans="1:13">
      <c r="A2978">
        <v>136976</v>
      </c>
      <c r="B2978">
        <v>877</v>
      </c>
      <c r="C2978">
        <v>2</v>
      </c>
      <c r="D2978">
        <v>700.74</v>
      </c>
      <c r="E2978" s="4">
        <v>45089</v>
      </c>
      <c r="F2978" s="4">
        <v>45117</v>
      </c>
      <c r="G2978">
        <v>0</v>
      </c>
      <c r="H2978" t="s">
        <v>7366</v>
      </c>
      <c r="I2978" t="s">
        <v>8014</v>
      </c>
      <c r="J2978" t="s">
        <v>8006</v>
      </c>
      <c r="L2978">
        <f>VLOOKUP(T_Boleto[[#This Row],[Acionista]], t_carne!$B$2:$L$292,11,0)</f>
        <v>249</v>
      </c>
      <c r="M2978" t="str">
        <f>"insert into t_boleto values(" &amp; L2978 &amp; ", " &amp; T_Boleto[[#This Row],[SeqID]] &amp; ", " &amp; SUBSTITUTE(T_Boleto[[#This Row],[Valor]],",",".",1) &amp; ", '" &amp; TEXT(T_Boleto[[#This Row],[DataVencimento]],"aaaa-mm-dd") &amp; "');"</f>
        <v>insert into t_boleto values(249, 136976, 700.74, '2023-07-10');</v>
      </c>
    </row>
    <row r="2979" spans="1:13">
      <c r="A2979">
        <v>136977</v>
      </c>
      <c r="B2979">
        <v>877</v>
      </c>
      <c r="C2979">
        <v>2</v>
      </c>
      <c r="D2979">
        <v>700.74</v>
      </c>
      <c r="E2979" s="4">
        <v>45089</v>
      </c>
      <c r="F2979" s="4">
        <v>45148</v>
      </c>
      <c r="G2979">
        <v>0</v>
      </c>
      <c r="H2979" t="s">
        <v>7366</v>
      </c>
      <c r="I2979" t="s">
        <v>8014</v>
      </c>
      <c r="J2979" t="s">
        <v>8007</v>
      </c>
      <c r="L2979">
        <f>VLOOKUP(T_Boleto[[#This Row],[Acionista]], t_carne!$B$2:$L$292,11,0)</f>
        <v>249</v>
      </c>
      <c r="M2979" t="str">
        <f>"insert into t_boleto values(" &amp; L2979 &amp; ", " &amp; T_Boleto[[#This Row],[SeqID]] &amp; ", " &amp; SUBSTITUTE(T_Boleto[[#This Row],[Valor]],",",".",1) &amp; ", '" &amp; TEXT(T_Boleto[[#This Row],[DataVencimento]],"aaaa-mm-dd") &amp; "');"</f>
        <v>insert into t_boleto values(249, 136977, 700.74, '2023-08-10');</v>
      </c>
    </row>
    <row r="2980" spans="1:13">
      <c r="A2980">
        <v>136978</v>
      </c>
      <c r="B2980">
        <v>877</v>
      </c>
      <c r="C2980">
        <v>2</v>
      </c>
      <c r="D2980">
        <v>700.74</v>
      </c>
      <c r="E2980" s="4">
        <v>45089</v>
      </c>
      <c r="F2980" s="4">
        <v>45179</v>
      </c>
      <c r="G2980">
        <v>0</v>
      </c>
      <c r="H2980" t="s">
        <v>7366</v>
      </c>
      <c r="I2980" t="s">
        <v>8014</v>
      </c>
      <c r="J2980" t="s">
        <v>8008</v>
      </c>
      <c r="L2980">
        <f>VLOOKUP(T_Boleto[[#This Row],[Acionista]], t_carne!$B$2:$L$292,11,0)</f>
        <v>249</v>
      </c>
      <c r="M2980" t="str">
        <f>"insert into t_boleto values(" &amp; L2980 &amp; ", " &amp; T_Boleto[[#This Row],[SeqID]] &amp; ", " &amp; SUBSTITUTE(T_Boleto[[#This Row],[Valor]],",",".",1) &amp; ", '" &amp; TEXT(T_Boleto[[#This Row],[DataVencimento]],"aaaa-mm-dd") &amp; "');"</f>
        <v>insert into t_boleto values(249, 136978, 700.74, '2023-09-10');</v>
      </c>
    </row>
    <row r="2981" spans="1:13">
      <c r="A2981">
        <v>136979</v>
      </c>
      <c r="B2981">
        <v>877</v>
      </c>
      <c r="C2981">
        <v>2</v>
      </c>
      <c r="D2981">
        <v>700.74</v>
      </c>
      <c r="E2981" s="4">
        <v>45089</v>
      </c>
      <c r="F2981" s="4">
        <v>45209</v>
      </c>
      <c r="G2981">
        <v>0</v>
      </c>
      <c r="H2981" t="s">
        <v>7366</v>
      </c>
      <c r="I2981" t="s">
        <v>8014</v>
      </c>
      <c r="J2981" t="s">
        <v>8009</v>
      </c>
      <c r="L2981">
        <f>VLOOKUP(T_Boleto[[#This Row],[Acionista]], t_carne!$B$2:$L$292,11,0)</f>
        <v>249</v>
      </c>
      <c r="M2981" t="str">
        <f>"insert into t_boleto values(" &amp; L2981 &amp; ", " &amp; T_Boleto[[#This Row],[SeqID]] &amp; ", " &amp; SUBSTITUTE(T_Boleto[[#This Row],[Valor]],",",".",1) &amp; ", '" &amp; TEXT(T_Boleto[[#This Row],[DataVencimento]],"aaaa-mm-dd") &amp; "');"</f>
        <v>insert into t_boleto values(249, 136979, 700.74, '2023-10-10');</v>
      </c>
    </row>
    <row r="2982" spans="1:13">
      <c r="A2982">
        <v>136980</v>
      </c>
      <c r="B2982">
        <v>877</v>
      </c>
      <c r="C2982">
        <v>2</v>
      </c>
      <c r="D2982">
        <v>700.74</v>
      </c>
      <c r="E2982" s="4">
        <v>45089</v>
      </c>
      <c r="F2982" s="4">
        <v>45240</v>
      </c>
      <c r="G2982">
        <v>0</v>
      </c>
      <c r="H2982" t="s">
        <v>7366</v>
      </c>
      <c r="I2982" t="s">
        <v>8014</v>
      </c>
      <c r="J2982" t="s">
        <v>8010</v>
      </c>
      <c r="L2982">
        <f>VLOOKUP(T_Boleto[[#This Row],[Acionista]], t_carne!$B$2:$L$292,11,0)</f>
        <v>249</v>
      </c>
      <c r="M2982" t="str">
        <f>"insert into t_boleto values(" &amp; L2982 &amp; ", " &amp; T_Boleto[[#This Row],[SeqID]] &amp; ", " &amp; SUBSTITUTE(T_Boleto[[#This Row],[Valor]],",",".",1) &amp; ", '" &amp; TEXT(T_Boleto[[#This Row],[DataVencimento]],"aaaa-mm-dd") &amp; "');"</f>
        <v>insert into t_boleto values(249, 136980, 700.74, '2023-11-10');</v>
      </c>
    </row>
    <row r="2983" spans="1:13">
      <c r="A2983">
        <v>136981</v>
      </c>
      <c r="B2983">
        <v>877</v>
      </c>
      <c r="C2983">
        <v>2</v>
      </c>
      <c r="D2983">
        <v>700.74</v>
      </c>
      <c r="E2983" s="4">
        <v>45089</v>
      </c>
      <c r="F2983" s="4">
        <v>45270</v>
      </c>
      <c r="G2983">
        <v>0</v>
      </c>
      <c r="H2983" t="s">
        <v>7366</v>
      </c>
      <c r="I2983" t="s">
        <v>8014</v>
      </c>
      <c r="J2983" t="s">
        <v>8011</v>
      </c>
      <c r="L2983">
        <f>VLOOKUP(T_Boleto[[#This Row],[Acionista]], t_carne!$B$2:$L$292,11,0)</f>
        <v>249</v>
      </c>
      <c r="M2983" t="str">
        <f>"insert into t_boleto values(" &amp; L2983 &amp; ", " &amp; T_Boleto[[#This Row],[SeqID]] &amp; ", " &amp; SUBSTITUTE(T_Boleto[[#This Row],[Valor]],",",".",1) &amp; ", '" &amp; TEXT(T_Boleto[[#This Row],[DataVencimento]],"aaaa-mm-dd") &amp; "');"</f>
        <v>insert into t_boleto values(249, 136981, 700.74, '2023-12-10');</v>
      </c>
    </row>
    <row r="2984" spans="1:13">
      <c r="A2984">
        <v>136982</v>
      </c>
      <c r="B2984">
        <v>877</v>
      </c>
      <c r="C2984">
        <v>2</v>
      </c>
      <c r="D2984">
        <v>700.74</v>
      </c>
      <c r="E2984" s="4">
        <v>45089</v>
      </c>
      <c r="F2984" s="4">
        <v>45301</v>
      </c>
      <c r="G2984">
        <v>0</v>
      </c>
      <c r="H2984" t="s">
        <v>7366</v>
      </c>
      <c r="I2984" t="s">
        <v>8014</v>
      </c>
      <c r="J2984" t="s">
        <v>8012</v>
      </c>
      <c r="L2984">
        <f>VLOOKUP(T_Boleto[[#This Row],[Acionista]], t_carne!$B$2:$L$292,11,0)</f>
        <v>249</v>
      </c>
      <c r="M2984" t="str">
        <f>"insert into t_boleto values(" &amp; L2984 &amp; ", " &amp; T_Boleto[[#This Row],[SeqID]] &amp; ", " &amp; SUBSTITUTE(T_Boleto[[#This Row],[Valor]],",",".",1) &amp; ", '" &amp; TEXT(T_Boleto[[#This Row],[DataVencimento]],"aaaa-mm-dd") &amp; "');"</f>
        <v>insert into t_boleto values(249, 136982, 700.74, '2024-01-10');</v>
      </c>
    </row>
    <row r="2985" spans="1:13">
      <c r="A2985">
        <v>136983</v>
      </c>
      <c r="B2985">
        <v>877</v>
      </c>
      <c r="C2985">
        <v>2</v>
      </c>
      <c r="D2985">
        <v>700.74</v>
      </c>
      <c r="E2985" s="4">
        <v>45089</v>
      </c>
      <c r="F2985" s="4">
        <v>45332</v>
      </c>
      <c r="G2985">
        <v>0</v>
      </c>
      <c r="H2985" t="s">
        <v>7366</v>
      </c>
      <c r="I2985" t="s">
        <v>8014</v>
      </c>
      <c r="J2985" t="s">
        <v>8013</v>
      </c>
      <c r="L2985">
        <f>VLOOKUP(T_Boleto[[#This Row],[Acionista]], t_carne!$B$2:$L$292,11,0)</f>
        <v>249</v>
      </c>
      <c r="M2985" t="str">
        <f>"insert into t_boleto values(" &amp; L2985 &amp; ", " &amp; T_Boleto[[#This Row],[SeqID]] &amp; ", " &amp; SUBSTITUTE(T_Boleto[[#This Row],[Valor]],",",".",1) &amp; ", '" &amp; TEXT(T_Boleto[[#This Row],[DataVencimento]],"aaaa-mm-dd") &amp; "');"</f>
        <v>insert into t_boleto values(249, 136983, 700.74, '2024-02-10');</v>
      </c>
    </row>
    <row r="2986" spans="1:13">
      <c r="A2986">
        <v>136984</v>
      </c>
      <c r="B2986">
        <v>877</v>
      </c>
      <c r="C2986">
        <v>2</v>
      </c>
      <c r="D2986">
        <v>700.74</v>
      </c>
      <c r="E2986" s="4">
        <v>45089</v>
      </c>
      <c r="F2986" s="4">
        <v>45361</v>
      </c>
      <c r="G2986">
        <v>0</v>
      </c>
      <c r="H2986" t="s">
        <v>7366</v>
      </c>
      <c r="I2986" t="s">
        <v>8014</v>
      </c>
      <c r="J2986" t="s">
        <v>8001</v>
      </c>
      <c r="L2986">
        <f>VLOOKUP(T_Boleto[[#This Row],[Acionista]], t_carne!$B$2:$L$292,11,0)</f>
        <v>249</v>
      </c>
      <c r="M2986" t="str">
        <f>"insert into t_boleto values(" &amp; L2986 &amp; ", " &amp; T_Boleto[[#This Row],[SeqID]] &amp; ", " &amp; SUBSTITUTE(T_Boleto[[#This Row],[Valor]],",",".",1) &amp; ", '" &amp; TEXT(T_Boleto[[#This Row],[DataVencimento]],"aaaa-mm-dd") &amp; "');"</f>
        <v>insert into t_boleto values(249, 136984, 700.74, '2024-03-10');</v>
      </c>
    </row>
    <row r="2987" spans="1:13">
      <c r="A2987">
        <v>136985</v>
      </c>
      <c r="B2987">
        <v>877</v>
      </c>
      <c r="C2987">
        <v>2</v>
      </c>
      <c r="D2987">
        <v>700.74</v>
      </c>
      <c r="E2987" s="4">
        <v>45089</v>
      </c>
      <c r="F2987" s="4">
        <v>45392</v>
      </c>
      <c r="G2987">
        <v>0</v>
      </c>
      <c r="H2987" t="s">
        <v>7366</v>
      </c>
      <c r="I2987" t="s">
        <v>8014</v>
      </c>
      <c r="J2987" t="s">
        <v>8002</v>
      </c>
      <c r="L2987">
        <f>VLOOKUP(T_Boleto[[#This Row],[Acionista]], t_carne!$B$2:$L$292,11,0)</f>
        <v>249</v>
      </c>
      <c r="M2987" t="str">
        <f>"insert into t_boleto values(" &amp; L2987 &amp; ", " &amp; T_Boleto[[#This Row],[SeqID]] &amp; ", " &amp; SUBSTITUTE(T_Boleto[[#This Row],[Valor]],",",".",1) &amp; ", '" &amp; TEXT(T_Boleto[[#This Row],[DataVencimento]],"aaaa-mm-dd") &amp; "');"</f>
        <v>insert into t_boleto values(249, 136985, 700.74, '2024-04-10');</v>
      </c>
    </row>
    <row r="2988" spans="1:13">
      <c r="A2988">
        <v>136986</v>
      </c>
      <c r="B2988">
        <v>877</v>
      </c>
      <c r="C2988">
        <v>2</v>
      </c>
      <c r="D2988">
        <v>700.74</v>
      </c>
      <c r="E2988" s="4">
        <v>45089</v>
      </c>
      <c r="F2988" s="4">
        <v>45422</v>
      </c>
      <c r="G2988">
        <v>0</v>
      </c>
      <c r="H2988" t="s">
        <v>7366</v>
      </c>
      <c r="I2988" t="s">
        <v>8014</v>
      </c>
      <c r="J2988" t="s">
        <v>8003</v>
      </c>
      <c r="L2988">
        <f>VLOOKUP(T_Boleto[[#This Row],[Acionista]], t_carne!$B$2:$L$292,11,0)</f>
        <v>249</v>
      </c>
      <c r="M2988" t="str">
        <f>"insert into t_boleto values(" &amp; L2988 &amp; ", " &amp; T_Boleto[[#This Row],[SeqID]] &amp; ", " &amp; SUBSTITUTE(T_Boleto[[#This Row],[Valor]],",",".",1) &amp; ", '" &amp; TEXT(T_Boleto[[#This Row],[DataVencimento]],"aaaa-mm-dd") &amp; "');"</f>
        <v>insert into t_boleto values(249, 136986, 700.74, '2024-05-10');</v>
      </c>
    </row>
    <row r="2989" spans="1:13">
      <c r="A2989">
        <v>136987</v>
      </c>
      <c r="B2989">
        <v>877</v>
      </c>
      <c r="C2989">
        <v>2</v>
      </c>
      <c r="D2989">
        <v>700.74</v>
      </c>
      <c r="E2989" s="4">
        <v>45089</v>
      </c>
      <c r="F2989" s="4">
        <v>45453</v>
      </c>
      <c r="G2989">
        <v>0</v>
      </c>
      <c r="H2989" t="s">
        <v>7366</v>
      </c>
      <c r="I2989" t="s">
        <v>8014</v>
      </c>
      <c r="J2989" t="s">
        <v>8004</v>
      </c>
      <c r="L2989">
        <f>VLOOKUP(T_Boleto[[#This Row],[Acionista]], t_carne!$B$2:$L$292,11,0)</f>
        <v>249</v>
      </c>
      <c r="M2989" t="str">
        <f>"insert into t_boleto values(" &amp; L2989 &amp; ", " &amp; T_Boleto[[#This Row],[SeqID]] &amp; ", " &amp; SUBSTITUTE(T_Boleto[[#This Row],[Valor]],",",".",1) &amp; ", '" &amp; TEXT(T_Boleto[[#This Row],[DataVencimento]],"aaaa-mm-dd") &amp; "');"</f>
        <v>insert into t_boleto values(249, 136987, 700.74, '2024-06-10');</v>
      </c>
    </row>
    <row r="2990" spans="1:13">
      <c r="A2990">
        <v>136988</v>
      </c>
      <c r="B2990">
        <v>1028</v>
      </c>
      <c r="C2990">
        <v>2</v>
      </c>
      <c r="D2990">
        <v>839.28</v>
      </c>
      <c r="E2990" s="4">
        <v>45089</v>
      </c>
      <c r="F2990" s="4">
        <v>45117</v>
      </c>
      <c r="G2990">
        <v>0</v>
      </c>
      <c r="H2990" t="s">
        <v>7492</v>
      </c>
      <c r="I2990" t="s">
        <v>8005</v>
      </c>
      <c r="J2990" t="s">
        <v>8006</v>
      </c>
      <c r="L2990">
        <f>VLOOKUP(T_Boleto[[#This Row],[Acionista]], t_carne!$B$2:$L$292,11,0)</f>
        <v>250</v>
      </c>
      <c r="M2990" t="str">
        <f>"insert into t_boleto values(" &amp; L2990 &amp; ", " &amp; T_Boleto[[#This Row],[SeqID]] &amp; ", " &amp; SUBSTITUTE(T_Boleto[[#This Row],[Valor]],",",".",1) &amp; ", '" &amp; TEXT(T_Boleto[[#This Row],[DataVencimento]],"aaaa-mm-dd") &amp; "');"</f>
        <v>insert into t_boleto values(250, 136988, 839.28, '2023-07-10');</v>
      </c>
    </row>
    <row r="2991" spans="1:13">
      <c r="A2991">
        <v>136989</v>
      </c>
      <c r="B2991">
        <v>1028</v>
      </c>
      <c r="C2991">
        <v>2</v>
      </c>
      <c r="D2991">
        <v>839.28</v>
      </c>
      <c r="E2991" s="4">
        <v>45089</v>
      </c>
      <c r="F2991" s="4">
        <v>45148</v>
      </c>
      <c r="G2991">
        <v>0</v>
      </c>
      <c r="H2991" t="s">
        <v>7492</v>
      </c>
      <c r="I2991" t="s">
        <v>8005</v>
      </c>
      <c r="J2991" t="s">
        <v>8007</v>
      </c>
      <c r="L2991">
        <f>VLOOKUP(T_Boleto[[#This Row],[Acionista]], t_carne!$B$2:$L$292,11,0)</f>
        <v>250</v>
      </c>
      <c r="M2991" t="str">
        <f>"insert into t_boleto values(" &amp; L2991 &amp; ", " &amp; T_Boleto[[#This Row],[SeqID]] &amp; ", " &amp; SUBSTITUTE(T_Boleto[[#This Row],[Valor]],",",".",1) &amp; ", '" &amp; TEXT(T_Boleto[[#This Row],[DataVencimento]],"aaaa-mm-dd") &amp; "');"</f>
        <v>insert into t_boleto values(250, 136989, 839.28, '2023-08-10');</v>
      </c>
    </row>
    <row r="2992" spans="1:13">
      <c r="A2992">
        <v>136990</v>
      </c>
      <c r="B2992">
        <v>1028</v>
      </c>
      <c r="C2992">
        <v>2</v>
      </c>
      <c r="D2992">
        <v>839.28</v>
      </c>
      <c r="E2992" s="4">
        <v>45089</v>
      </c>
      <c r="F2992" s="4">
        <v>45179</v>
      </c>
      <c r="G2992">
        <v>0</v>
      </c>
      <c r="H2992" t="s">
        <v>7492</v>
      </c>
      <c r="I2992" t="s">
        <v>8005</v>
      </c>
      <c r="J2992" t="s">
        <v>8008</v>
      </c>
      <c r="L2992">
        <f>VLOOKUP(T_Boleto[[#This Row],[Acionista]], t_carne!$B$2:$L$292,11,0)</f>
        <v>250</v>
      </c>
      <c r="M2992" t="str">
        <f>"insert into t_boleto values(" &amp; L2992 &amp; ", " &amp; T_Boleto[[#This Row],[SeqID]] &amp; ", " &amp; SUBSTITUTE(T_Boleto[[#This Row],[Valor]],",",".",1) &amp; ", '" &amp; TEXT(T_Boleto[[#This Row],[DataVencimento]],"aaaa-mm-dd") &amp; "');"</f>
        <v>insert into t_boleto values(250, 136990, 839.28, '2023-09-10');</v>
      </c>
    </row>
    <row r="2993" spans="1:13">
      <c r="A2993">
        <v>136991</v>
      </c>
      <c r="B2993">
        <v>1028</v>
      </c>
      <c r="C2993">
        <v>2</v>
      </c>
      <c r="D2993">
        <v>839.28</v>
      </c>
      <c r="E2993" s="4">
        <v>45089</v>
      </c>
      <c r="F2993" s="4">
        <v>45209</v>
      </c>
      <c r="G2993">
        <v>0</v>
      </c>
      <c r="H2993" t="s">
        <v>7492</v>
      </c>
      <c r="I2993" t="s">
        <v>8005</v>
      </c>
      <c r="J2993" t="s">
        <v>8009</v>
      </c>
      <c r="L2993">
        <f>VLOOKUP(T_Boleto[[#This Row],[Acionista]], t_carne!$B$2:$L$292,11,0)</f>
        <v>250</v>
      </c>
      <c r="M2993" t="str">
        <f>"insert into t_boleto values(" &amp; L2993 &amp; ", " &amp; T_Boleto[[#This Row],[SeqID]] &amp; ", " &amp; SUBSTITUTE(T_Boleto[[#This Row],[Valor]],",",".",1) &amp; ", '" &amp; TEXT(T_Boleto[[#This Row],[DataVencimento]],"aaaa-mm-dd") &amp; "');"</f>
        <v>insert into t_boleto values(250, 136991, 839.28, '2023-10-10');</v>
      </c>
    </row>
    <row r="2994" spans="1:13">
      <c r="A2994">
        <v>136992</v>
      </c>
      <c r="B2994">
        <v>1028</v>
      </c>
      <c r="C2994">
        <v>2</v>
      </c>
      <c r="D2994">
        <v>839.28</v>
      </c>
      <c r="E2994" s="4">
        <v>45089</v>
      </c>
      <c r="F2994" s="4">
        <v>45240</v>
      </c>
      <c r="G2994">
        <v>0</v>
      </c>
      <c r="H2994" t="s">
        <v>7492</v>
      </c>
      <c r="I2994" t="s">
        <v>8005</v>
      </c>
      <c r="J2994" t="s">
        <v>8010</v>
      </c>
      <c r="L2994">
        <f>VLOOKUP(T_Boleto[[#This Row],[Acionista]], t_carne!$B$2:$L$292,11,0)</f>
        <v>250</v>
      </c>
      <c r="M2994" t="str">
        <f>"insert into t_boleto values(" &amp; L2994 &amp; ", " &amp; T_Boleto[[#This Row],[SeqID]] &amp; ", " &amp; SUBSTITUTE(T_Boleto[[#This Row],[Valor]],",",".",1) &amp; ", '" &amp; TEXT(T_Boleto[[#This Row],[DataVencimento]],"aaaa-mm-dd") &amp; "');"</f>
        <v>insert into t_boleto values(250, 136992, 839.28, '2023-11-10');</v>
      </c>
    </row>
    <row r="2995" spans="1:13">
      <c r="A2995">
        <v>136993</v>
      </c>
      <c r="B2995">
        <v>1028</v>
      </c>
      <c r="C2995">
        <v>2</v>
      </c>
      <c r="D2995">
        <v>839.28</v>
      </c>
      <c r="E2995" s="4">
        <v>45089</v>
      </c>
      <c r="F2995" s="4">
        <v>45270</v>
      </c>
      <c r="G2995">
        <v>0</v>
      </c>
      <c r="H2995" t="s">
        <v>7492</v>
      </c>
      <c r="I2995" t="s">
        <v>8005</v>
      </c>
      <c r="J2995" t="s">
        <v>8011</v>
      </c>
      <c r="L2995">
        <f>VLOOKUP(T_Boleto[[#This Row],[Acionista]], t_carne!$B$2:$L$292,11,0)</f>
        <v>250</v>
      </c>
      <c r="M2995" t="str">
        <f>"insert into t_boleto values(" &amp; L2995 &amp; ", " &amp; T_Boleto[[#This Row],[SeqID]] &amp; ", " &amp; SUBSTITUTE(T_Boleto[[#This Row],[Valor]],",",".",1) &amp; ", '" &amp; TEXT(T_Boleto[[#This Row],[DataVencimento]],"aaaa-mm-dd") &amp; "');"</f>
        <v>insert into t_boleto values(250, 136993, 839.28, '2023-12-10');</v>
      </c>
    </row>
    <row r="2996" spans="1:13">
      <c r="A2996">
        <v>136994</v>
      </c>
      <c r="B2996">
        <v>1028</v>
      </c>
      <c r="C2996">
        <v>2</v>
      </c>
      <c r="D2996">
        <v>839.28</v>
      </c>
      <c r="E2996" s="4">
        <v>45089</v>
      </c>
      <c r="F2996" s="4">
        <v>45301</v>
      </c>
      <c r="G2996">
        <v>0</v>
      </c>
      <c r="H2996" t="s">
        <v>7492</v>
      </c>
      <c r="I2996" t="s">
        <v>8005</v>
      </c>
      <c r="J2996" t="s">
        <v>8012</v>
      </c>
      <c r="L2996">
        <f>VLOOKUP(T_Boleto[[#This Row],[Acionista]], t_carne!$B$2:$L$292,11,0)</f>
        <v>250</v>
      </c>
      <c r="M2996" t="str">
        <f>"insert into t_boleto values(" &amp; L2996 &amp; ", " &amp; T_Boleto[[#This Row],[SeqID]] &amp; ", " &amp; SUBSTITUTE(T_Boleto[[#This Row],[Valor]],",",".",1) &amp; ", '" &amp; TEXT(T_Boleto[[#This Row],[DataVencimento]],"aaaa-mm-dd") &amp; "');"</f>
        <v>insert into t_boleto values(250, 136994, 839.28, '2024-01-10');</v>
      </c>
    </row>
    <row r="2997" spans="1:13">
      <c r="A2997">
        <v>136995</v>
      </c>
      <c r="B2997">
        <v>1028</v>
      </c>
      <c r="C2997">
        <v>2</v>
      </c>
      <c r="D2997">
        <v>839.28</v>
      </c>
      <c r="E2997" s="4">
        <v>45089</v>
      </c>
      <c r="F2997" s="4">
        <v>45332</v>
      </c>
      <c r="G2997">
        <v>0</v>
      </c>
      <c r="H2997" t="s">
        <v>7492</v>
      </c>
      <c r="I2997" t="s">
        <v>8005</v>
      </c>
      <c r="J2997" t="s">
        <v>8013</v>
      </c>
      <c r="L2997">
        <f>VLOOKUP(T_Boleto[[#This Row],[Acionista]], t_carne!$B$2:$L$292,11,0)</f>
        <v>250</v>
      </c>
      <c r="M2997" t="str">
        <f>"insert into t_boleto values(" &amp; L2997 &amp; ", " &amp; T_Boleto[[#This Row],[SeqID]] &amp; ", " &amp; SUBSTITUTE(T_Boleto[[#This Row],[Valor]],",",".",1) &amp; ", '" &amp; TEXT(T_Boleto[[#This Row],[DataVencimento]],"aaaa-mm-dd") &amp; "');"</f>
        <v>insert into t_boleto values(250, 136995, 839.28, '2024-02-10');</v>
      </c>
    </row>
    <row r="2998" spans="1:13">
      <c r="A2998">
        <v>136996</v>
      </c>
      <c r="B2998">
        <v>1028</v>
      </c>
      <c r="C2998">
        <v>2</v>
      </c>
      <c r="D2998">
        <v>839.28</v>
      </c>
      <c r="E2998" s="4">
        <v>45089</v>
      </c>
      <c r="F2998" s="4">
        <v>45361</v>
      </c>
      <c r="G2998">
        <v>0</v>
      </c>
      <c r="H2998" t="s">
        <v>7492</v>
      </c>
      <c r="I2998" t="s">
        <v>8005</v>
      </c>
      <c r="J2998" t="s">
        <v>8001</v>
      </c>
      <c r="L2998">
        <f>VLOOKUP(T_Boleto[[#This Row],[Acionista]], t_carne!$B$2:$L$292,11,0)</f>
        <v>250</v>
      </c>
      <c r="M2998" t="str">
        <f>"insert into t_boleto values(" &amp; L2998 &amp; ", " &amp; T_Boleto[[#This Row],[SeqID]] &amp; ", " &amp; SUBSTITUTE(T_Boleto[[#This Row],[Valor]],",",".",1) &amp; ", '" &amp; TEXT(T_Boleto[[#This Row],[DataVencimento]],"aaaa-mm-dd") &amp; "');"</f>
        <v>insert into t_boleto values(250, 136996, 839.28, '2024-03-10');</v>
      </c>
    </row>
    <row r="2999" spans="1:13">
      <c r="A2999">
        <v>136997</v>
      </c>
      <c r="B2999">
        <v>1028</v>
      </c>
      <c r="C2999">
        <v>2</v>
      </c>
      <c r="D2999">
        <v>839.28</v>
      </c>
      <c r="E2999" s="4">
        <v>45089</v>
      </c>
      <c r="F2999" s="4">
        <v>45392</v>
      </c>
      <c r="G2999">
        <v>0</v>
      </c>
      <c r="H2999" t="s">
        <v>7492</v>
      </c>
      <c r="I2999" t="s">
        <v>8005</v>
      </c>
      <c r="J2999" t="s">
        <v>8002</v>
      </c>
      <c r="L2999">
        <f>VLOOKUP(T_Boleto[[#This Row],[Acionista]], t_carne!$B$2:$L$292,11,0)</f>
        <v>250</v>
      </c>
      <c r="M2999" t="str">
        <f>"insert into t_boleto values(" &amp; L2999 &amp; ", " &amp; T_Boleto[[#This Row],[SeqID]] &amp; ", " &amp; SUBSTITUTE(T_Boleto[[#This Row],[Valor]],",",".",1) &amp; ", '" &amp; TEXT(T_Boleto[[#This Row],[DataVencimento]],"aaaa-mm-dd") &amp; "');"</f>
        <v>insert into t_boleto values(250, 136997, 839.28, '2024-04-10');</v>
      </c>
    </row>
    <row r="3000" spans="1:13">
      <c r="A3000">
        <v>136998</v>
      </c>
      <c r="B3000">
        <v>1028</v>
      </c>
      <c r="C3000">
        <v>2</v>
      </c>
      <c r="D3000">
        <v>839.28</v>
      </c>
      <c r="E3000" s="4">
        <v>45089</v>
      </c>
      <c r="F3000" s="4">
        <v>45422</v>
      </c>
      <c r="G3000">
        <v>0</v>
      </c>
      <c r="H3000" t="s">
        <v>7492</v>
      </c>
      <c r="I3000" t="s">
        <v>8005</v>
      </c>
      <c r="J3000" t="s">
        <v>8003</v>
      </c>
      <c r="L3000">
        <f>VLOOKUP(T_Boleto[[#This Row],[Acionista]], t_carne!$B$2:$L$292,11,0)</f>
        <v>250</v>
      </c>
      <c r="M3000" t="str">
        <f>"insert into t_boleto values(" &amp; L3000 &amp; ", " &amp; T_Boleto[[#This Row],[SeqID]] &amp; ", " &amp; SUBSTITUTE(T_Boleto[[#This Row],[Valor]],",",".",1) &amp; ", '" &amp; TEXT(T_Boleto[[#This Row],[DataVencimento]],"aaaa-mm-dd") &amp; "');"</f>
        <v>insert into t_boleto values(250, 136998, 839.28, '2024-05-10');</v>
      </c>
    </row>
    <row r="3001" spans="1:13">
      <c r="A3001">
        <v>136999</v>
      </c>
      <c r="B3001">
        <v>1028</v>
      </c>
      <c r="C3001">
        <v>2</v>
      </c>
      <c r="D3001">
        <v>839.28</v>
      </c>
      <c r="E3001" s="4">
        <v>45089</v>
      </c>
      <c r="F3001" s="4">
        <v>45453</v>
      </c>
      <c r="G3001">
        <v>0</v>
      </c>
      <c r="H3001" t="s">
        <v>7492</v>
      </c>
      <c r="I3001" t="s">
        <v>8005</v>
      </c>
      <c r="J3001" t="s">
        <v>8004</v>
      </c>
      <c r="L3001">
        <f>VLOOKUP(T_Boleto[[#This Row],[Acionista]], t_carne!$B$2:$L$292,11,0)</f>
        <v>250</v>
      </c>
      <c r="M3001" t="str">
        <f>"insert into t_boleto values(" &amp; L3001 &amp; ", " &amp; T_Boleto[[#This Row],[SeqID]] &amp; ", " &amp; SUBSTITUTE(T_Boleto[[#This Row],[Valor]],",",".",1) &amp; ", '" &amp; TEXT(T_Boleto[[#This Row],[DataVencimento]],"aaaa-mm-dd") &amp; "');"</f>
        <v>insert into t_boleto values(250, 136999, 839.28, '2024-06-10');</v>
      </c>
    </row>
    <row r="3002" spans="1:13">
      <c r="A3002">
        <v>137000</v>
      </c>
      <c r="B3002">
        <v>972</v>
      </c>
      <c r="C3002">
        <v>2</v>
      </c>
      <c r="D3002">
        <v>839.28</v>
      </c>
      <c r="E3002" s="4">
        <v>45089</v>
      </c>
      <c r="F3002" s="4">
        <v>45117</v>
      </c>
      <c r="G3002">
        <v>0</v>
      </c>
      <c r="H3002" t="s">
        <v>7455</v>
      </c>
      <c r="I3002" t="s">
        <v>8005</v>
      </c>
      <c r="J3002" t="s">
        <v>8006</v>
      </c>
      <c r="L3002">
        <f>VLOOKUP(T_Boleto[[#This Row],[Acionista]], t_carne!$B$2:$L$292,11,0)</f>
        <v>251</v>
      </c>
      <c r="M3002" t="str">
        <f>"insert into t_boleto values(" &amp; L3002 &amp; ", " &amp; T_Boleto[[#This Row],[SeqID]] &amp; ", " &amp; SUBSTITUTE(T_Boleto[[#This Row],[Valor]],",",".",1) &amp; ", '" &amp; TEXT(T_Boleto[[#This Row],[DataVencimento]],"aaaa-mm-dd") &amp; "');"</f>
        <v>insert into t_boleto values(251, 137000, 839.28, '2023-07-10');</v>
      </c>
    </row>
    <row r="3003" spans="1:13">
      <c r="A3003">
        <v>137001</v>
      </c>
      <c r="B3003">
        <v>972</v>
      </c>
      <c r="C3003">
        <v>2</v>
      </c>
      <c r="D3003">
        <v>839.28</v>
      </c>
      <c r="E3003" s="4">
        <v>45089</v>
      </c>
      <c r="F3003" s="4">
        <v>45148</v>
      </c>
      <c r="G3003">
        <v>0</v>
      </c>
      <c r="H3003" t="s">
        <v>7455</v>
      </c>
      <c r="I3003" t="s">
        <v>8005</v>
      </c>
      <c r="J3003" t="s">
        <v>8007</v>
      </c>
      <c r="L3003">
        <f>VLOOKUP(T_Boleto[[#This Row],[Acionista]], t_carne!$B$2:$L$292,11,0)</f>
        <v>251</v>
      </c>
      <c r="M3003" t="str">
        <f>"insert into t_boleto values(" &amp; L3003 &amp; ", " &amp; T_Boleto[[#This Row],[SeqID]] &amp; ", " &amp; SUBSTITUTE(T_Boleto[[#This Row],[Valor]],",",".",1) &amp; ", '" &amp; TEXT(T_Boleto[[#This Row],[DataVencimento]],"aaaa-mm-dd") &amp; "');"</f>
        <v>insert into t_boleto values(251, 137001, 839.28, '2023-08-10');</v>
      </c>
    </row>
    <row r="3004" spans="1:13">
      <c r="A3004">
        <v>137002</v>
      </c>
      <c r="B3004">
        <v>972</v>
      </c>
      <c r="C3004">
        <v>2</v>
      </c>
      <c r="D3004">
        <v>839.28</v>
      </c>
      <c r="E3004" s="4">
        <v>45089</v>
      </c>
      <c r="F3004" s="4">
        <v>45179</v>
      </c>
      <c r="G3004">
        <v>0</v>
      </c>
      <c r="H3004" t="s">
        <v>7455</v>
      </c>
      <c r="I3004" t="s">
        <v>8005</v>
      </c>
      <c r="J3004" t="s">
        <v>8008</v>
      </c>
      <c r="L3004">
        <f>VLOOKUP(T_Boleto[[#This Row],[Acionista]], t_carne!$B$2:$L$292,11,0)</f>
        <v>251</v>
      </c>
      <c r="M3004" t="str">
        <f>"insert into t_boleto values(" &amp; L3004 &amp; ", " &amp; T_Boleto[[#This Row],[SeqID]] &amp; ", " &amp; SUBSTITUTE(T_Boleto[[#This Row],[Valor]],",",".",1) &amp; ", '" &amp; TEXT(T_Boleto[[#This Row],[DataVencimento]],"aaaa-mm-dd") &amp; "');"</f>
        <v>insert into t_boleto values(251, 137002, 839.28, '2023-09-10');</v>
      </c>
    </row>
    <row r="3005" spans="1:13">
      <c r="A3005">
        <v>137003</v>
      </c>
      <c r="B3005">
        <v>972</v>
      </c>
      <c r="C3005">
        <v>2</v>
      </c>
      <c r="D3005">
        <v>839.28</v>
      </c>
      <c r="E3005" s="4">
        <v>45089</v>
      </c>
      <c r="F3005" s="4">
        <v>45209</v>
      </c>
      <c r="G3005">
        <v>0</v>
      </c>
      <c r="H3005" t="s">
        <v>7455</v>
      </c>
      <c r="I3005" t="s">
        <v>8005</v>
      </c>
      <c r="J3005" t="s">
        <v>8009</v>
      </c>
      <c r="L3005">
        <f>VLOOKUP(T_Boleto[[#This Row],[Acionista]], t_carne!$B$2:$L$292,11,0)</f>
        <v>251</v>
      </c>
      <c r="M3005" t="str">
        <f>"insert into t_boleto values(" &amp; L3005 &amp; ", " &amp; T_Boleto[[#This Row],[SeqID]] &amp; ", " &amp; SUBSTITUTE(T_Boleto[[#This Row],[Valor]],",",".",1) &amp; ", '" &amp; TEXT(T_Boleto[[#This Row],[DataVencimento]],"aaaa-mm-dd") &amp; "');"</f>
        <v>insert into t_boleto values(251, 137003, 839.28, '2023-10-10');</v>
      </c>
    </row>
    <row r="3006" spans="1:13">
      <c r="A3006">
        <v>137004</v>
      </c>
      <c r="B3006">
        <v>972</v>
      </c>
      <c r="C3006">
        <v>2</v>
      </c>
      <c r="D3006">
        <v>839.28</v>
      </c>
      <c r="E3006" s="4">
        <v>45089</v>
      </c>
      <c r="F3006" s="4">
        <v>45240</v>
      </c>
      <c r="G3006">
        <v>0</v>
      </c>
      <c r="H3006" t="s">
        <v>7455</v>
      </c>
      <c r="I3006" t="s">
        <v>8005</v>
      </c>
      <c r="J3006" t="s">
        <v>8010</v>
      </c>
      <c r="L3006">
        <f>VLOOKUP(T_Boleto[[#This Row],[Acionista]], t_carne!$B$2:$L$292,11,0)</f>
        <v>251</v>
      </c>
      <c r="M3006" t="str">
        <f>"insert into t_boleto values(" &amp; L3006 &amp; ", " &amp; T_Boleto[[#This Row],[SeqID]] &amp; ", " &amp; SUBSTITUTE(T_Boleto[[#This Row],[Valor]],",",".",1) &amp; ", '" &amp; TEXT(T_Boleto[[#This Row],[DataVencimento]],"aaaa-mm-dd") &amp; "');"</f>
        <v>insert into t_boleto values(251, 137004, 839.28, '2023-11-10');</v>
      </c>
    </row>
    <row r="3007" spans="1:13">
      <c r="A3007">
        <v>137005</v>
      </c>
      <c r="B3007">
        <v>972</v>
      </c>
      <c r="C3007">
        <v>2</v>
      </c>
      <c r="D3007">
        <v>839.28</v>
      </c>
      <c r="E3007" s="4">
        <v>45089</v>
      </c>
      <c r="F3007" s="4">
        <v>45270</v>
      </c>
      <c r="G3007">
        <v>0</v>
      </c>
      <c r="H3007" t="s">
        <v>7455</v>
      </c>
      <c r="I3007" t="s">
        <v>8005</v>
      </c>
      <c r="J3007" t="s">
        <v>8011</v>
      </c>
      <c r="L3007">
        <f>VLOOKUP(T_Boleto[[#This Row],[Acionista]], t_carne!$B$2:$L$292,11,0)</f>
        <v>251</v>
      </c>
      <c r="M3007" t="str">
        <f>"insert into t_boleto values(" &amp; L3007 &amp; ", " &amp; T_Boleto[[#This Row],[SeqID]] &amp; ", " &amp; SUBSTITUTE(T_Boleto[[#This Row],[Valor]],",",".",1) &amp; ", '" &amp; TEXT(T_Boleto[[#This Row],[DataVencimento]],"aaaa-mm-dd") &amp; "');"</f>
        <v>insert into t_boleto values(251, 137005, 839.28, '2023-12-10');</v>
      </c>
    </row>
    <row r="3008" spans="1:13">
      <c r="A3008">
        <v>137006</v>
      </c>
      <c r="B3008">
        <v>972</v>
      </c>
      <c r="C3008">
        <v>2</v>
      </c>
      <c r="D3008">
        <v>839.28</v>
      </c>
      <c r="E3008" s="4">
        <v>45089</v>
      </c>
      <c r="F3008" s="4">
        <v>45301</v>
      </c>
      <c r="G3008">
        <v>0</v>
      </c>
      <c r="H3008" t="s">
        <v>7455</v>
      </c>
      <c r="I3008" t="s">
        <v>8005</v>
      </c>
      <c r="J3008" t="s">
        <v>8012</v>
      </c>
      <c r="L3008">
        <f>VLOOKUP(T_Boleto[[#This Row],[Acionista]], t_carne!$B$2:$L$292,11,0)</f>
        <v>251</v>
      </c>
      <c r="M3008" t="str">
        <f>"insert into t_boleto values(" &amp; L3008 &amp; ", " &amp; T_Boleto[[#This Row],[SeqID]] &amp; ", " &amp; SUBSTITUTE(T_Boleto[[#This Row],[Valor]],",",".",1) &amp; ", '" &amp; TEXT(T_Boleto[[#This Row],[DataVencimento]],"aaaa-mm-dd") &amp; "');"</f>
        <v>insert into t_boleto values(251, 137006, 839.28, '2024-01-10');</v>
      </c>
    </row>
    <row r="3009" spans="1:13">
      <c r="A3009">
        <v>137007</v>
      </c>
      <c r="B3009">
        <v>972</v>
      </c>
      <c r="C3009">
        <v>2</v>
      </c>
      <c r="D3009">
        <v>839.28</v>
      </c>
      <c r="E3009" s="4">
        <v>45089</v>
      </c>
      <c r="F3009" s="4">
        <v>45332</v>
      </c>
      <c r="G3009">
        <v>0</v>
      </c>
      <c r="H3009" t="s">
        <v>7455</v>
      </c>
      <c r="I3009" t="s">
        <v>8005</v>
      </c>
      <c r="J3009" t="s">
        <v>8013</v>
      </c>
      <c r="L3009">
        <f>VLOOKUP(T_Boleto[[#This Row],[Acionista]], t_carne!$B$2:$L$292,11,0)</f>
        <v>251</v>
      </c>
      <c r="M3009" t="str">
        <f>"insert into t_boleto values(" &amp; L3009 &amp; ", " &amp; T_Boleto[[#This Row],[SeqID]] &amp; ", " &amp; SUBSTITUTE(T_Boleto[[#This Row],[Valor]],",",".",1) &amp; ", '" &amp; TEXT(T_Boleto[[#This Row],[DataVencimento]],"aaaa-mm-dd") &amp; "');"</f>
        <v>insert into t_boleto values(251, 137007, 839.28, '2024-02-10');</v>
      </c>
    </row>
    <row r="3010" spans="1:13">
      <c r="A3010">
        <v>137008</v>
      </c>
      <c r="B3010">
        <v>972</v>
      </c>
      <c r="C3010">
        <v>2</v>
      </c>
      <c r="D3010">
        <v>839.28</v>
      </c>
      <c r="E3010" s="4">
        <v>45089</v>
      </c>
      <c r="F3010" s="4">
        <v>45361</v>
      </c>
      <c r="G3010">
        <v>0</v>
      </c>
      <c r="H3010" t="s">
        <v>7455</v>
      </c>
      <c r="I3010" t="s">
        <v>8005</v>
      </c>
      <c r="J3010" t="s">
        <v>8001</v>
      </c>
      <c r="L3010">
        <f>VLOOKUP(T_Boleto[[#This Row],[Acionista]], t_carne!$B$2:$L$292,11,0)</f>
        <v>251</v>
      </c>
      <c r="M3010" t="str">
        <f>"insert into t_boleto values(" &amp; L3010 &amp; ", " &amp; T_Boleto[[#This Row],[SeqID]] &amp; ", " &amp; SUBSTITUTE(T_Boleto[[#This Row],[Valor]],",",".",1) &amp; ", '" &amp; TEXT(T_Boleto[[#This Row],[DataVencimento]],"aaaa-mm-dd") &amp; "');"</f>
        <v>insert into t_boleto values(251, 137008, 839.28, '2024-03-10');</v>
      </c>
    </row>
    <row r="3011" spans="1:13">
      <c r="A3011">
        <v>137009</v>
      </c>
      <c r="B3011">
        <v>972</v>
      </c>
      <c r="C3011">
        <v>2</v>
      </c>
      <c r="D3011">
        <v>839.28</v>
      </c>
      <c r="E3011" s="4">
        <v>45089</v>
      </c>
      <c r="F3011" s="4">
        <v>45392</v>
      </c>
      <c r="G3011">
        <v>0</v>
      </c>
      <c r="H3011" t="s">
        <v>7455</v>
      </c>
      <c r="I3011" t="s">
        <v>8005</v>
      </c>
      <c r="J3011" t="s">
        <v>8002</v>
      </c>
      <c r="L3011">
        <f>VLOOKUP(T_Boleto[[#This Row],[Acionista]], t_carne!$B$2:$L$292,11,0)</f>
        <v>251</v>
      </c>
      <c r="M3011" t="str">
        <f>"insert into t_boleto values(" &amp; L3011 &amp; ", " &amp; T_Boleto[[#This Row],[SeqID]] &amp; ", " &amp; SUBSTITUTE(T_Boleto[[#This Row],[Valor]],",",".",1) &amp; ", '" &amp; TEXT(T_Boleto[[#This Row],[DataVencimento]],"aaaa-mm-dd") &amp; "');"</f>
        <v>insert into t_boleto values(251, 137009, 839.28, '2024-04-10');</v>
      </c>
    </row>
    <row r="3012" spans="1:13">
      <c r="A3012">
        <v>137010</v>
      </c>
      <c r="B3012">
        <v>972</v>
      </c>
      <c r="C3012">
        <v>2</v>
      </c>
      <c r="D3012">
        <v>839.28</v>
      </c>
      <c r="E3012" s="4">
        <v>45089</v>
      </c>
      <c r="F3012" s="4">
        <v>45422</v>
      </c>
      <c r="G3012">
        <v>0</v>
      </c>
      <c r="H3012" t="s">
        <v>7455</v>
      </c>
      <c r="I3012" t="s">
        <v>8005</v>
      </c>
      <c r="J3012" t="s">
        <v>8003</v>
      </c>
      <c r="L3012">
        <f>VLOOKUP(T_Boleto[[#This Row],[Acionista]], t_carne!$B$2:$L$292,11,0)</f>
        <v>251</v>
      </c>
      <c r="M3012" t="str">
        <f>"insert into t_boleto values(" &amp; L3012 &amp; ", " &amp; T_Boleto[[#This Row],[SeqID]] &amp; ", " &amp; SUBSTITUTE(T_Boleto[[#This Row],[Valor]],",",".",1) &amp; ", '" &amp; TEXT(T_Boleto[[#This Row],[DataVencimento]],"aaaa-mm-dd") &amp; "');"</f>
        <v>insert into t_boleto values(251, 137010, 839.28, '2024-05-10');</v>
      </c>
    </row>
    <row r="3013" spans="1:13">
      <c r="A3013">
        <v>137011</v>
      </c>
      <c r="B3013">
        <v>972</v>
      </c>
      <c r="C3013">
        <v>2</v>
      </c>
      <c r="D3013">
        <v>839.28</v>
      </c>
      <c r="E3013" s="4">
        <v>45089</v>
      </c>
      <c r="F3013" s="4">
        <v>45453</v>
      </c>
      <c r="G3013">
        <v>0</v>
      </c>
      <c r="H3013" t="s">
        <v>7455</v>
      </c>
      <c r="I3013" t="s">
        <v>8005</v>
      </c>
      <c r="J3013" t="s">
        <v>8004</v>
      </c>
      <c r="L3013">
        <f>VLOOKUP(T_Boleto[[#This Row],[Acionista]], t_carne!$B$2:$L$292,11,0)</f>
        <v>251</v>
      </c>
      <c r="M3013" t="str">
        <f>"insert into t_boleto values(" &amp; L3013 &amp; ", " &amp; T_Boleto[[#This Row],[SeqID]] &amp; ", " &amp; SUBSTITUTE(T_Boleto[[#This Row],[Valor]],",",".",1) &amp; ", '" &amp; TEXT(T_Boleto[[#This Row],[DataVencimento]],"aaaa-mm-dd") &amp; "');"</f>
        <v>insert into t_boleto values(251, 137011, 839.28, '2024-06-10');</v>
      </c>
    </row>
    <row r="3014" spans="1:13">
      <c r="A3014">
        <v>137012</v>
      </c>
      <c r="B3014">
        <v>431</v>
      </c>
      <c r="C3014">
        <v>2</v>
      </c>
      <c r="D3014">
        <v>839.28</v>
      </c>
      <c r="E3014" s="4">
        <v>45089</v>
      </c>
      <c r="F3014" s="4">
        <v>45117</v>
      </c>
      <c r="G3014">
        <v>0</v>
      </c>
      <c r="H3014" t="s">
        <v>7279</v>
      </c>
      <c r="I3014" t="s">
        <v>8005</v>
      </c>
      <c r="J3014" t="s">
        <v>8006</v>
      </c>
      <c r="L3014">
        <f>VLOOKUP(T_Boleto[[#This Row],[Acionista]], t_carne!$B$2:$L$292,11,0)</f>
        <v>252</v>
      </c>
      <c r="M3014" t="str">
        <f>"insert into t_boleto values(" &amp; L3014 &amp; ", " &amp; T_Boleto[[#This Row],[SeqID]] &amp; ", " &amp; SUBSTITUTE(T_Boleto[[#This Row],[Valor]],",",".",1) &amp; ", '" &amp; TEXT(T_Boleto[[#This Row],[DataVencimento]],"aaaa-mm-dd") &amp; "');"</f>
        <v>insert into t_boleto values(252, 137012, 839.28, '2023-07-10');</v>
      </c>
    </row>
    <row r="3015" spans="1:13">
      <c r="A3015">
        <v>137013</v>
      </c>
      <c r="B3015">
        <v>431</v>
      </c>
      <c r="C3015">
        <v>2</v>
      </c>
      <c r="D3015">
        <v>839.28</v>
      </c>
      <c r="E3015" s="4">
        <v>45089</v>
      </c>
      <c r="F3015" s="4">
        <v>45148</v>
      </c>
      <c r="G3015">
        <v>0</v>
      </c>
      <c r="H3015" t="s">
        <v>7279</v>
      </c>
      <c r="I3015" t="s">
        <v>8005</v>
      </c>
      <c r="J3015" t="s">
        <v>8007</v>
      </c>
      <c r="L3015">
        <f>VLOOKUP(T_Boleto[[#This Row],[Acionista]], t_carne!$B$2:$L$292,11,0)</f>
        <v>252</v>
      </c>
      <c r="M3015" t="str">
        <f>"insert into t_boleto values(" &amp; L3015 &amp; ", " &amp; T_Boleto[[#This Row],[SeqID]] &amp; ", " &amp; SUBSTITUTE(T_Boleto[[#This Row],[Valor]],",",".",1) &amp; ", '" &amp; TEXT(T_Boleto[[#This Row],[DataVencimento]],"aaaa-mm-dd") &amp; "');"</f>
        <v>insert into t_boleto values(252, 137013, 839.28, '2023-08-10');</v>
      </c>
    </row>
    <row r="3016" spans="1:13">
      <c r="A3016">
        <v>137014</v>
      </c>
      <c r="B3016">
        <v>431</v>
      </c>
      <c r="C3016">
        <v>2</v>
      </c>
      <c r="D3016">
        <v>839.28</v>
      </c>
      <c r="E3016" s="4">
        <v>45089</v>
      </c>
      <c r="F3016" s="4">
        <v>45179</v>
      </c>
      <c r="G3016">
        <v>0</v>
      </c>
      <c r="H3016" t="s">
        <v>7279</v>
      </c>
      <c r="I3016" t="s">
        <v>8005</v>
      </c>
      <c r="J3016" t="s">
        <v>8008</v>
      </c>
      <c r="L3016">
        <f>VLOOKUP(T_Boleto[[#This Row],[Acionista]], t_carne!$B$2:$L$292,11,0)</f>
        <v>252</v>
      </c>
      <c r="M3016" t="str">
        <f>"insert into t_boleto values(" &amp; L3016 &amp; ", " &amp; T_Boleto[[#This Row],[SeqID]] &amp; ", " &amp; SUBSTITUTE(T_Boleto[[#This Row],[Valor]],",",".",1) &amp; ", '" &amp; TEXT(T_Boleto[[#This Row],[DataVencimento]],"aaaa-mm-dd") &amp; "');"</f>
        <v>insert into t_boleto values(252, 137014, 839.28, '2023-09-10');</v>
      </c>
    </row>
    <row r="3017" spans="1:13">
      <c r="A3017">
        <v>137015</v>
      </c>
      <c r="B3017">
        <v>431</v>
      </c>
      <c r="C3017">
        <v>2</v>
      </c>
      <c r="D3017">
        <v>839.28</v>
      </c>
      <c r="E3017" s="4">
        <v>45089</v>
      </c>
      <c r="F3017" s="4">
        <v>45209</v>
      </c>
      <c r="G3017">
        <v>0</v>
      </c>
      <c r="H3017" t="s">
        <v>7279</v>
      </c>
      <c r="I3017" t="s">
        <v>8005</v>
      </c>
      <c r="J3017" t="s">
        <v>8009</v>
      </c>
      <c r="L3017">
        <f>VLOOKUP(T_Boleto[[#This Row],[Acionista]], t_carne!$B$2:$L$292,11,0)</f>
        <v>252</v>
      </c>
      <c r="M3017" t="str">
        <f>"insert into t_boleto values(" &amp; L3017 &amp; ", " &amp; T_Boleto[[#This Row],[SeqID]] &amp; ", " &amp; SUBSTITUTE(T_Boleto[[#This Row],[Valor]],",",".",1) &amp; ", '" &amp; TEXT(T_Boleto[[#This Row],[DataVencimento]],"aaaa-mm-dd") &amp; "');"</f>
        <v>insert into t_boleto values(252, 137015, 839.28, '2023-10-10');</v>
      </c>
    </row>
    <row r="3018" spans="1:13">
      <c r="A3018">
        <v>137016</v>
      </c>
      <c r="B3018">
        <v>431</v>
      </c>
      <c r="C3018">
        <v>2</v>
      </c>
      <c r="D3018">
        <v>839.28</v>
      </c>
      <c r="E3018" s="4">
        <v>45089</v>
      </c>
      <c r="F3018" s="4">
        <v>45240</v>
      </c>
      <c r="G3018">
        <v>0</v>
      </c>
      <c r="H3018" t="s">
        <v>7279</v>
      </c>
      <c r="I3018" t="s">
        <v>8005</v>
      </c>
      <c r="J3018" t="s">
        <v>8010</v>
      </c>
      <c r="L3018">
        <f>VLOOKUP(T_Boleto[[#This Row],[Acionista]], t_carne!$B$2:$L$292,11,0)</f>
        <v>252</v>
      </c>
      <c r="M3018" t="str">
        <f>"insert into t_boleto values(" &amp; L3018 &amp; ", " &amp; T_Boleto[[#This Row],[SeqID]] &amp; ", " &amp; SUBSTITUTE(T_Boleto[[#This Row],[Valor]],",",".",1) &amp; ", '" &amp; TEXT(T_Boleto[[#This Row],[DataVencimento]],"aaaa-mm-dd") &amp; "');"</f>
        <v>insert into t_boleto values(252, 137016, 839.28, '2023-11-10');</v>
      </c>
    </row>
    <row r="3019" spans="1:13">
      <c r="A3019">
        <v>137017</v>
      </c>
      <c r="B3019">
        <v>431</v>
      </c>
      <c r="C3019">
        <v>2</v>
      </c>
      <c r="D3019">
        <v>839.28</v>
      </c>
      <c r="E3019" s="4">
        <v>45089</v>
      </c>
      <c r="F3019" s="4">
        <v>45270</v>
      </c>
      <c r="G3019">
        <v>0</v>
      </c>
      <c r="H3019" t="s">
        <v>7279</v>
      </c>
      <c r="I3019" t="s">
        <v>8005</v>
      </c>
      <c r="J3019" t="s">
        <v>8011</v>
      </c>
      <c r="L3019">
        <f>VLOOKUP(T_Boleto[[#This Row],[Acionista]], t_carne!$B$2:$L$292,11,0)</f>
        <v>252</v>
      </c>
      <c r="M3019" t="str">
        <f>"insert into t_boleto values(" &amp; L3019 &amp; ", " &amp; T_Boleto[[#This Row],[SeqID]] &amp; ", " &amp; SUBSTITUTE(T_Boleto[[#This Row],[Valor]],",",".",1) &amp; ", '" &amp; TEXT(T_Boleto[[#This Row],[DataVencimento]],"aaaa-mm-dd") &amp; "');"</f>
        <v>insert into t_boleto values(252, 137017, 839.28, '2023-12-10');</v>
      </c>
    </row>
    <row r="3020" spans="1:13">
      <c r="A3020">
        <v>137018</v>
      </c>
      <c r="B3020">
        <v>431</v>
      </c>
      <c r="C3020">
        <v>2</v>
      </c>
      <c r="D3020">
        <v>839.28</v>
      </c>
      <c r="E3020" s="4">
        <v>45089</v>
      </c>
      <c r="F3020" s="4">
        <v>45301</v>
      </c>
      <c r="G3020">
        <v>0</v>
      </c>
      <c r="H3020" t="s">
        <v>7279</v>
      </c>
      <c r="I3020" t="s">
        <v>8005</v>
      </c>
      <c r="J3020" t="s">
        <v>8012</v>
      </c>
      <c r="L3020">
        <f>VLOOKUP(T_Boleto[[#This Row],[Acionista]], t_carne!$B$2:$L$292,11,0)</f>
        <v>252</v>
      </c>
      <c r="M3020" t="str">
        <f>"insert into t_boleto values(" &amp; L3020 &amp; ", " &amp; T_Boleto[[#This Row],[SeqID]] &amp; ", " &amp; SUBSTITUTE(T_Boleto[[#This Row],[Valor]],",",".",1) &amp; ", '" &amp; TEXT(T_Boleto[[#This Row],[DataVencimento]],"aaaa-mm-dd") &amp; "');"</f>
        <v>insert into t_boleto values(252, 137018, 839.28, '2024-01-10');</v>
      </c>
    </row>
    <row r="3021" spans="1:13">
      <c r="A3021">
        <v>137019</v>
      </c>
      <c r="B3021">
        <v>431</v>
      </c>
      <c r="C3021">
        <v>2</v>
      </c>
      <c r="D3021">
        <v>839.28</v>
      </c>
      <c r="E3021" s="4">
        <v>45089</v>
      </c>
      <c r="F3021" s="4">
        <v>45332</v>
      </c>
      <c r="G3021">
        <v>0</v>
      </c>
      <c r="H3021" t="s">
        <v>7279</v>
      </c>
      <c r="I3021" t="s">
        <v>8005</v>
      </c>
      <c r="J3021" t="s">
        <v>8013</v>
      </c>
      <c r="L3021">
        <f>VLOOKUP(T_Boleto[[#This Row],[Acionista]], t_carne!$B$2:$L$292,11,0)</f>
        <v>252</v>
      </c>
      <c r="M3021" t="str">
        <f>"insert into t_boleto values(" &amp; L3021 &amp; ", " &amp; T_Boleto[[#This Row],[SeqID]] &amp; ", " &amp; SUBSTITUTE(T_Boleto[[#This Row],[Valor]],",",".",1) &amp; ", '" &amp; TEXT(T_Boleto[[#This Row],[DataVencimento]],"aaaa-mm-dd") &amp; "');"</f>
        <v>insert into t_boleto values(252, 137019, 839.28, '2024-02-10');</v>
      </c>
    </row>
    <row r="3022" spans="1:13">
      <c r="A3022">
        <v>137020</v>
      </c>
      <c r="B3022">
        <v>431</v>
      </c>
      <c r="C3022">
        <v>2</v>
      </c>
      <c r="D3022">
        <v>839.28</v>
      </c>
      <c r="E3022" s="4">
        <v>45089</v>
      </c>
      <c r="F3022" s="4">
        <v>45361</v>
      </c>
      <c r="G3022">
        <v>0</v>
      </c>
      <c r="H3022" t="s">
        <v>7279</v>
      </c>
      <c r="I3022" t="s">
        <v>8005</v>
      </c>
      <c r="J3022" t="s">
        <v>8001</v>
      </c>
      <c r="L3022">
        <f>VLOOKUP(T_Boleto[[#This Row],[Acionista]], t_carne!$B$2:$L$292,11,0)</f>
        <v>252</v>
      </c>
      <c r="M3022" t="str">
        <f>"insert into t_boleto values(" &amp; L3022 &amp; ", " &amp; T_Boleto[[#This Row],[SeqID]] &amp; ", " &amp; SUBSTITUTE(T_Boleto[[#This Row],[Valor]],",",".",1) &amp; ", '" &amp; TEXT(T_Boleto[[#This Row],[DataVencimento]],"aaaa-mm-dd") &amp; "');"</f>
        <v>insert into t_boleto values(252, 137020, 839.28, '2024-03-10');</v>
      </c>
    </row>
    <row r="3023" spans="1:13">
      <c r="A3023">
        <v>137021</v>
      </c>
      <c r="B3023">
        <v>431</v>
      </c>
      <c r="C3023">
        <v>2</v>
      </c>
      <c r="D3023">
        <v>839.28</v>
      </c>
      <c r="E3023" s="4">
        <v>45089</v>
      </c>
      <c r="F3023" s="4">
        <v>45392</v>
      </c>
      <c r="G3023">
        <v>0</v>
      </c>
      <c r="H3023" t="s">
        <v>7279</v>
      </c>
      <c r="I3023" t="s">
        <v>8005</v>
      </c>
      <c r="J3023" t="s">
        <v>8002</v>
      </c>
      <c r="L3023">
        <f>VLOOKUP(T_Boleto[[#This Row],[Acionista]], t_carne!$B$2:$L$292,11,0)</f>
        <v>252</v>
      </c>
      <c r="M3023" t="str">
        <f>"insert into t_boleto values(" &amp; L3023 &amp; ", " &amp; T_Boleto[[#This Row],[SeqID]] &amp; ", " &amp; SUBSTITUTE(T_Boleto[[#This Row],[Valor]],",",".",1) &amp; ", '" &amp; TEXT(T_Boleto[[#This Row],[DataVencimento]],"aaaa-mm-dd") &amp; "');"</f>
        <v>insert into t_boleto values(252, 137021, 839.28, '2024-04-10');</v>
      </c>
    </row>
    <row r="3024" spans="1:13">
      <c r="A3024">
        <v>137022</v>
      </c>
      <c r="B3024">
        <v>431</v>
      </c>
      <c r="C3024">
        <v>2</v>
      </c>
      <c r="D3024">
        <v>839.28</v>
      </c>
      <c r="E3024" s="4">
        <v>45089</v>
      </c>
      <c r="F3024" s="4">
        <v>45422</v>
      </c>
      <c r="G3024">
        <v>0</v>
      </c>
      <c r="H3024" t="s">
        <v>7279</v>
      </c>
      <c r="I3024" t="s">
        <v>8005</v>
      </c>
      <c r="J3024" t="s">
        <v>8003</v>
      </c>
      <c r="L3024">
        <f>VLOOKUP(T_Boleto[[#This Row],[Acionista]], t_carne!$B$2:$L$292,11,0)</f>
        <v>252</v>
      </c>
      <c r="M3024" t="str">
        <f>"insert into t_boleto values(" &amp; L3024 &amp; ", " &amp; T_Boleto[[#This Row],[SeqID]] &amp; ", " &amp; SUBSTITUTE(T_Boleto[[#This Row],[Valor]],",",".",1) &amp; ", '" &amp; TEXT(T_Boleto[[#This Row],[DataVencimento]],"aaaa-mm-dd") &amp; "');"</f>
        <v>insert into t_boleto values(252, 137022, 839.28, '2024-05-10');</v>
      </c>
    </row>
    <row r="3025" spans="1:13">
      <c r="A3025">
        <v>137023</v>
      </c>
      <c r="B3025">
        <v>431</v>
      </c>
      <c r="C3025">
        <v>2</v>
      </c>
      <c r="D3025">
        <v>839.28</v>
      </c>
      <c r="E3025" s="4">
        <v>45089</v>
      </c>
      <c r="F3025" s="4">
        <v>45453</v>
      </c>
      <c r="G3025">
        <v>0</v>
      </c>
      <c r="H3025" t="s">
        <v>7279</v>
      </c>
      <c r="I3025" t="s">
        <v>8005</v>
      </c>
      <c r="J3025" t="s">
        <v>8004</v>
      </c>
      <c r="L3025">
        <f>VLOOKUP(T_Boleto[[#This Row],[Acionista]], t_carne!$B$2:$L$292,11,0)</f>
        <v>252</v>
      </c>
      <c r="M3025" t="str">
        <f>"insert into t_boleto values(" &amp; L3025 &amp; ", " &amp; T_Boleto[[#This Row],[SeqID]] &amp; ", " &amp; SUBSTITUTE(T_Boleto[[#This Row],[Valor]],",",".",1) &amp; ", '" &amp; TEXT(T_Boleto[[#This Row],[DataVencimento]],"aaaa-mm-dd") &amp; "');"</f>
        <v>insert into t_boleto values(252, 137023, 839.28, '2024-06-10');</v>
      </c>
    </row>
    <row r="3026" spans="1:13">
      <c r="A3026">
        <v>137024</v>
      </c>
      <c r="B3026">
        <v>809</v>
      </c>
      <c r="C3026">
        <v>2</v>
      </c>
      <c r="D3026">
        <v>1328.48</v>
      </c>
      <c r="E3026" s="4">
        <v>45089</v>
      </c>
      <c r="F3026" s="4">
        <v>45117</v>
      </c>
      <c r="G3026">
        <v>0</v>
      </c>
      <c r="H3026" t="s">
        <v>7311</v>
      </c>
      <c r="I3026" t="s">
        <v>8016</v>
      </c>
      <c r="J3026" t="s">
        <v>8006</v>
      </c>
      <c r="L3026">
        <f>VLOOKUP(T_Boleto[[#This Row],[Acionista]], t_carne!$B$2:$L$292,11,0)</f>
        <v>253</v>
      </c>
      <c r="M3026" t="str">
        <f>"insert into t_boleto values(" &amp; L3026 &amp; ", " &amp; T_Boleto[[#This Row],[SeqID]] &amp; ", " &amp; SUBSTITUTE(T_Boleto[[#This Row],[Valor]],",",".",1) &amp; ", '" &amp; TEXT(T_Boleto[[#This Row],[DataVencimento]],"aaaa-mm-dd") &amp; "');"</f>
        <v>insert into t_boleto values(253, 137024, 1328.48, '2023-07-10');</v>
      </c>
    </row>
    <row r="3027" spans="1:13">
      <c r="A3027">
        <v>137025</v>
      </c>
      <c r="B3027">
        <v>809</v>
      </c>
      <c r="C3027">
        <v>2</v>
      </c>
      <c r="D3027">
        <v>1328.48</v>
      </c>
      <c r="E3027" s="4">
        <v>45089</v>
      </c>
      <c r="F3027" s="4">
        <v>45148</v>
      </c>
      <c r="G3027">
        <v>0</v>
      </c>
      <c r="H3027" t="s">
        <v>7311</v>
      </c>
      <c r="I3027" t="s">
        <v>8016</v>
      </c>
      <c r="J3027" t="s">
        <v>8007</v>
      </c>
      <c r="L3027">
        <f>VLOOKUP(T_Boleto[[#This Row],[Acionista]], t_carne!$B$2:$L$292,11,0)</f>
        <v>253</v>
      </c>
      <c r="M3027" t="str">
        <f>"insert into t_boleto values(" &amp; L3027 &amp; ", " &amp; T_Boleto[[#This Row],[SeqID]] &amp; ", " &amp; SUBSTITUTE(T_Boleto[[#This Row],[Valor]],",",".",1) &amp; ", '" &amp; TEXT(T_Boleto[[#This Row],[DataVencimento]],"aaaa-mm-dd") &amp; "');"</f>
        <v>insert into t_boleto values(253, 137025, 1328.48, '2023-08-10');</v>
      </c>
    </row>
    <row r="3028" spans="1:13">
      <c r="A3028">
        <v>137026</v>
      </c>
      <c r="B3028">
        <v>809</v>
      </c>
      <c r="C3028">
        <v>2</v>
      </c>
      <c r="D3028">
        <v>1328.48</v>
      </c>
      <c r="E3028" s="4">
        <v>45089</v>
      </c>
      <c r="F3028" s="4">
        <v>45179</v>
      </c>
      <c r="G3028">
        <v>0</v>
      </c>
      <c r="H3028" t="s">
        <v>7311</v>
      </c>
      <c r="I3028" t="s">
        <v>8016</v>
      </c>
      <c r="J3028" t="s">
        <v>8008</v>
      </c>
      <c r="L3028">
        <f>VLOOKUP(T_Boleto[[#This Row],[Acionista]], t_carne!$B$2:$L$292,11,0)</f>
        <v>253</v>
      </c>
      <c r="M3028" t="str">
        <f>"insert into t_boleto values(" &amp; L3028 &amp; ", " &amp; T_Boleto[[#This Row],[SeqID]] &amp; ", " &amp; SUBSTITUTE(T_Boleto[[#This Row],[Valor]],",",".",1) &amp; ", '" &amp; TEXT(T_Boleto[[#This Row],[DataVencimento]],"aaaa-mm-dd") &amp; "');"</f>
        <v>insert into t_boleto values(253, 137026, 1328.48, '2023-09-10');</v>
      </c>
    </row>
    <row r="3029" spans="1:13">
      <c r="A3029">
        <v>137027</v>
      </c>
      <c r="B3029">
        <v>809</v>
      </c>
      <c r="C3029">
        <v>2</v>
      </c>
      <c r="D3029">
        <v>1328.48</v>
      </c>
      <c r="E3029" s="4">
        <v>45089</v>
      </c>
      <c r="F3029" s="4">
        <v>45209</v>
      </c>
      <c r="G3029">
        <v>0</v>
      </c>
      <c r="H3029" t="s">
        <v>7311</v>
      </c>
      <c r="I3029" t="s">
        <v>8016</v>
      </c>
      <c r="J3029" t="s">
        <v>8009</v>
      </c>
      <c r="L3029">
        <f>VLOOKUP(T_Boleto[[#This Row],[Acionista]], t_carne!$B$2:$L$292,11,0)</f>
        <v>253</v>
      </c>
      <c r="M3029" t="str">
        <f>"insert into t_boleto values(" &amp; L3029 &amp; ", " &amp; T_Boleto[[#This Row],[SeqID]] &amp; ", " &amp; SUBSTITUTE(T_Boleto[[#This Row],[Valor]],",",".",1) &amp; ", '" &amp; TEXT(T_Boleto[[#This Row],[DataVencimento]],"aaaa-mm-dd") &amp; "');"</f>
        <v>insert into t_boleto values(253, 137027, 1328.48, '2023-10-10');</v>
      </c>
    </row>
    <row r="3030" spans="1:13">
      <c r="A3030">
        <v>137028</v>
      </c>
      <c r="B3030">
        <v>809</v>
      </c>
      <c r="C3030">
        <v>2</v>
      </c>
      <c r="D3030">
        <v>1328.48</v>
      </c>
      <c r="E3030" s="4">
        <v>45089</v>
      </c>
      <c r="F3030" s="4">
        <v>45240</v>
      </c>
      <c r="G3030">
        <v>0</v>
      </c>
      <c r="H3030" t="s">
        <v>7311</v>
      </c>
      <c r="I3030" t="s">
        <v>8016</v>
      </c>
      <c r="J3030" t="s">
        <v>8010</v>
      </c>
      <c r="L3030">
        <f>VLOOKUP(T_Boleto[[#This Row],[Acionista]], t_carne!$B$2:$L$292,11,0)</f>
        <v>253</v>
      </c>
      <c r="M3030" t="str">
        <f>"insert into t_boleto values(" &amp; L3030 &amp; ", " &amp; T_Boleto[[#This Row],[SeqID]] &amp; ", " &amp; SUBSTITUTE(T_Boleto[[#This Row],[Valor]],",",".",1) &amp; ", '" &amp; TEXT(T_Boleto[[#This Row],[DataVencimento]],"aaaa-mm-dd") &amp; "');"</f>
        <v>insert into t_boleto values(253, 137028, 1328.48, '2023-11-10');</v>
      </c>
    </row>
    <row r="3031" spans="1:13">
      <c r="A3031">
        <v>137029</v>
      </c>
      <c r="B3031">
        <v>809</v>
      </c>
      <c r="C3031">
        <v>2</v>
      </c>
      <c r="D3031">
        <v>1328.48</v>
      </c>
      <c r="E3031" s="4">
        <v>45089</v>
      </c>
      <c r="F3031" s="4">
        <v>45270</v>
      </c>
      <c r="G3031">
        <v>0</v>
      </c>
      <c r="H3031" t="s">
        <v>7311</v>
      </c>
      <c r="I3031" t="s">
        <v>8016</v>
      </c>
      <c r="J3031" t="s">
        <v>8011</v>
      </c>
      <c r="L3031">
        <f>VLOOKUP(T_Boleto[[#This Row],[Acionista]], t_carne!$B$2:$L$292,11,0)</f>
        <v>253</v>
      </c>
      <c r="M3031" t="str">
        <f>"insert into t_boleto values(" &amp; L3031 &amp; ", " &amp; T_Boleto[[#This Row],[SeqID]] &amp; ", " &amp; SUBSTITUTE(T_Boleto[[#This Row],[Valor]],",",".",1) &amp; ", '" &amp; TEXT(T_Boleto[[#This Row],[DataVencimento]],"aaaa-mm-dd") &amp; "');"</f>
        <v>insert into t_boleto values(253, 137029, 1328.48, '2023-12-10');</v>
      </c>
    </row>
    <row r="3032" spans="1:13">
      <c r="A3032">
        <v>137030</v>
      </c>
      <c r="B3032">
        <v>809</v>
      </c>
      <c r="C3032">
        <v>2</v>
      </c>
      <c r="D3032">
        <v>1328.48</v>
      </c>
      <c r="E3032" s="4">
        <v>45089</v>
      </c>
      <c r="F3032" s="4">
        <v>45301</v>
      </c>
      <c r="G3032">
        <v>0</v>
      </c>
      <c r="H3032" t="s">
        <v>7311</v>
      </c>
      <c r="I3032" t="s">
        <v>8016</v>
      </c>
      <c r="J3032" t="s">
        <v>8012</v>
      </c>
      <c r="L3032">
        <f>VLOOKUP(T_Boleto[[#This Row],[Acionista]], t_carne!$B$2:$L$292,11,0)</f>
        <v>253</v>
      </c>
      <c r="M3032" t="str">
        <f>"insert into t_boleto values(" &amp; L3032 &amp; ", " &amp; T_Boleto[[#This Row],[SeqID]] &amp; ", " &amp; SUBSTITUTE(T_Boleto[[#This Row],[Valor]],",",".",1) &amp; ", '" &amp; TEXT(T_Boleto[[#This Row],[DataVencimento]],"aaaa-mm-dd") &amp; "');"</f>
        <v>insert into t_boleto values(253, 137030, 1328.48, '2024-01-10');</v>
      </c>
    </row>
    <row r="3033" spans="1:13">
      <c r="A3033">
        <v>137031</v>
      </c>
      <c r="B3033">
        <v>809</v>
      </c>
      <c r="C3033">
        <v>2</v>
      </c>
      <c r="D3033">
        <v>1328.48</v>
      </c>
      <c r="E3033" s="4">
        <v>45089</v>
      </c>
      <c r="F3033" s="4">
        <v>45332</v>
      </c>
      <c r="G3033">
        <v>0</v>
      </c>
      <c r="H3033" t="s">
        <v>7311</v>
      </c>
      <c r="I3033" t="s">
        <v>8016</v>
      </c>
      <c r="J3033" t="s">
        <v>8013</v>
      </c>
      <c r="L3033">
        <f>VLOOKUP(T_Boleto[[#This Row],[Acionista]], t_carne!$B$2:$L$292,11,0)</f>
        <v>253</v>
      </c>
      <c r="M3033" t="str">
        <f>"insert into t_boleto values(" &amp; L3033 &amp; ", " &amp; T_Boleto[[#This Row],[SeqID]] &amp; ", " &amp; SUBSTITUTE(T_Boleto[[#This Row],[Valor]],",",".",1) &amp; ", '" &amp; TEXT(T_Boleto[[#This Row],[DataVencimento]],"aaaa-mm-dd") &amp; "');"</f>
        <v>insert into t_boleto values(253, 137031, 1328.48, '2024-02-10');</v>
      </c>
    </row>
    <row r="3034" spans="1:13">
      <c r="A3034">
        <v>137032</v>
      </c>
      <c r="B3034">
        <v>809</v>
      </c>
      <c r="C3034">
        <v>2</v>
      </c>
      <c r="D3034">
        <v>1328.48</v>
      </c>
      <c r="E3034" s="4">
        <v>45089</v>
      </c>
      <c r="F3034" s="4">
        <v>45361</v>
      </c>
      <c r="G3034">
        <v>0</v>
      </c>
      <c r="H3034" t="s">
        <v>7311</v>
      </c>
      <c r="I3034" t="s">
        <v>8016</v>
      </c>
      <c r="J3034" t="s">
        <v>8001</v>
      </c>
      <c r="L3034">
        <f>VLOOKUP(T_Boleto[[#This Row],[Acionista]], t_carne!$B$2:$L$292,11,0)</f>
        <v>253</v>
      </c>
      <c r="M3034" t="str">
        <f>"insert into t_boleto values(" &amp; L3034 &amp; ", " &amp; T_Boleto[[#This Row],[SeqID]] &amp; ", " &amp; SUBSTITUTE(T_Boleto[[#This Row],[Valor]],",",".",1) &amp; ", '" &amp; TEXT(T_Boleto[[#This Row],[DataVencimento]],"aaaa-mm-dd") &amp; "');"</f>
        <v>insert into t_boleto values(253, 137032, 1328.48, '2024-03-10');</v>
      </c>
    </row>
    <row r="3035" spans="1:13">
      <c r="A3035">
        <v>137033</v>
      </c>
      <c r="B3035">
        <v>809</v>
      </c>
      <c r="C3035">
        <v>2</v>
      </c>
      <c r="D3035">
        <v>1328.48</v>
      </c>
      <c r="E3035" s="4">
        <v>45089</v>
      </c>
      <c r="F3035" s="4">
        <v>45392</v>
      </c>
      <c r="G3035">
        <v>0</v>
      </c>
      <c r="H3035" t="s">
        <v>7311</v>
      </c>
      <c r="I3035" t="s">
        <v>8016</v>
      </c>
      <c r="J3035" t="s">
        <v>8002</v>
      </c>
      <c r="L3035">
        <f>VLOOKUP(T_Boleto[[#This Row],[Acionista]], t_carne!$B$2:$L$292,11,0)</f>
        <v>253</v>
      </c>
      <c r="M3035" t="str">
        <f>"insert into t_boleto values(" &amp; L3035 &amp; ", " &amp; T_Boleto[[#This Row],[SeqID]] &amp; ", " &amp; SUBSTITUTE(T_Boleto[[#This Row],[Valor]],",",".",1) &amp; ", '" &amp; TEXT(T_Boleto[[#This Row],[DataVencimento]],"aaaa-mm-dd") &amp; "');"</f>
        <v>insert into t_boleto values(253, 137033, 1328.48, '2024-04-10');</v>
      </c>
    </row>
    <row r="3036" spans="1:13">
      <c r="A3036">
        <v>137034</v>
      </c>
      <c r="B3036">
        <v>809</v>
      </c>
      <c r="C3036">
        <v>2</v>
      </c>
      <c r="D3036">
        <v>1328.48</v>
      </c>
      <c r="E3036" s="4">
        <v>45089</v>
      </c>
      <c r="F3036" s="4">
        <v>45422</v>
      </c>
      <c r="G3036">
        <v>0</v>
      </c>
      <c r="H3036" t="s">
        <v>7311</v>
      </c>
      <c r="I3036" t="s">
        <v>8016</v>
      </c>
      <c r="J3036" t="s">
        <v>8003</v>
      </c>
      <c r="L3036">
        <f>VLOOKUP(T_Boleto[[#This Row],[Acionista]], t_carne!$B$2:$L$292,11,0)</f>
        <v>253</v>
      </c>
      <c r="M3036" t="str">
        <f>"insert into t_boleto values(" &amp; L3036 &amp; ", " &amp; T_Boleto[[#This Row],[SeqID]] &amp; ", " &amp; SUBSTITUTE(T_Boleto[[#This Row],[Valor]],",",".",1) &amp; ", '" &amp; TEXT(T_Boleto[[#This Row],[DataVencimento]],"aaaa-mm-dd") &amp; "');"</f>
        <v>insert into t_boleto values(253, 137034, 1328.48, '2024-05-10');</v>
      </c>
    </row>
    <row r="3037" spans="1:13">
      <c r="A3037">
        <v>137035</v>
      </c>
      <c r="B3037">
        <v>809</v>
      </c>
      <c r="C3037">
        <v>2</v>
      </c>
      <c r="D3037">
        <v>1328.48</v>
      </c>
      <c r="E3037" s="4">
        <v>45089</v>
      </c>
      <c r="F3037" s="4">
        <v>45453</v>
      </c>
      <c r="G3037">
        <v>0</v>
      </c>
      <c r="H3037" t="s">
        <v>7311</v>
      </c>
      <c r="I3037" t="s">
        <v>8016</v>
      </c>
      <c r="J3037" t="s">
        <v>8004</v>
      </c>
      <c r="L3037">
        <f>VLOOKUP(T_Boleto[[#This Row],[Acionista]], t_carne!$B$2:$L$292,11,0)</f>
        <v>253</v>
      </c>
      <c r="M3037" t="str">
        <f>"insert into t_boleto values(" &amp; L3037 &amp; ", " &amp; T_Boleto[[#This Row],[SeqID]] &amp; ", " &amp; SUBSTITUTE(T_Boleto[[#This Row],[Valor]],",",".",1) &amp; ", '" &amp; TEXT(T_Boleto[[#This Row],[DataVencimento]],"aaaa-mm-dd") &amp; "');"</f>
        <v>insert into t_boleto values(253, 137035, 1328.48, '2024-06-10');</v>
      </c>
    </row>
    <row r="3038" spans="1:13">
      <c r="A3038">
        <v>137036</v>
      </c>
      <c r="B3038">
        <v>563</v>
      </c>
      <c r="C3038">
        <v>2</v>
      </c>
      <c r="D3038">
        <v>456.14</v>
      </c>
      <c r="E3038" s="4">
        <v>45089</v>
      </c>
      <c r="F3038" s="4">
        <v>45117</v>
      </c>
      <c r="G3038">
        <v>0</v>
      </c>
      <c r="H3038" t="s">
        <v>7193</v>
      </c>
      <c r="I3038" t="s">
        <v>8000</v>
      </c>
      <c r="J3038" t="s">
        <v>8006</v>
      </c>
      <c r="L3038">
        <f>VLOOKUP(T_Boleto[[#This Row],[Acionista]], t_carne!$B$2:$L$292,11,0)</f>
        <v>254</v>
      </c>
      <c r="M3038" t="str">
        <f>"insert into t_boleto values(" &amp; L3038 &amp; ", " &amp; T_Boleto[[#This Row],[SeqID]] &amp; ", " &amp; SUBSTITUTE(T_Boleto[[#This Row],[Valor]],",",".",1) &amp; ", '" &amp; TEXT(T_Boleto[[#This Row],[DataVencimento]],"aaaa-mm-dd") &amp; "');"</f>
        <v>insert into t_boleto values(254, 137036, 456.14, '2023-07-10');</v>
      </c>
    </row>
    <row r="3039" spans="1:13">
      <c r="A3039">
        <v>137037</v>
      </c>
      <c r="B3039">
        <v>563</v>
      </c>
      <c r="C3039">
        <v>2</v>
      </c>
      <c r="D3039">
        <v>456.14</v>
      </c>
      <c r="E3039" s="4">
        <v>45089</v>
      </c>
      <c r="F3039" s="4">
        <v>45148</v>
      </c>
      <c r="G3039">
        <v>0</v>
      </c>
      <c r="H3039" t="s">
        <v>7193</v>
      </c>
      <c r="I3039" t="s">
        <v>8000</v>
      </c>
      <c r="J3039" t="s">
        <v>8007</v>
      </c>
      <c r="L3039">
        <f>VLOOKUP(T_Boleto[[#This Row],[Acionista]], t_carne!$B$2:$L$292,11,0)</f>
        <v>254</v>
      </c>
      <c r="M3039" t="str">
        <f>"insert into t_boleto values(" &amp; L3039 &amp; ", " &amp; T_Boleto[[#This Row],[SeqID]] &amp; ", " &amp; SUBSTITUTE(T_Boleto[[#This Row],[Valor]],",",".",1) &amp; ", '" &amp; TEXT(T_Boleto[[#This Row],[DataVencimento]],"aaaa-mm-dd") &amp; "');"</f>
        <v>insert into t_boleto values(254, 137037, 456.14, '2023-08-10');</v>
      </c>
    </row>
    <row r="3040" spans="1:13">
      <c r="A3040">
        <v>137038</v>
      </c>
      <c r="B3040">
        <v>563</v>
      </c>
      <c r="C3040">
        <v>2</v>
      </c>
      <c r="D3040">
        <v>456.14</v>
      </c>
      <c r="E3040" s="4">
        <v>45089</v>
      </c>
      <c r="F3040" s="4">
        <v>45179</v>
      </c>
      <c r="G3040">
        <v>0</v>
      </c>
      <c r="H3040" t="s">
        <v>7193</v>
      </c>
      <c r="I3040" t="s">
        <v>8000</v>
      </c>
      <c r="J3040" t="s">
        <v>8008</v>
      </c>
      <c r="L3040">
        <f>VLOOKUP(T_Boleto[[#This Row],[Acionista]], t_carne!$B$2:$L$292,11,0)</f>
        <v>254</v>
      </c>
      <c r="M3040" t="str">
        <f>"insert into t_boleto values(" &amp; L3040 &amp; ", " &amp; T_Boleto[[#This Row],[SeqID]] &amp; ", " &amp; SUBSTITUTE(T_Boleto[[#This Row],[Valor]],",",".",1) &amp; ", '" &amp; TEXT(T_Boleto[[#This Row],[DataVencimento]],"aaaa-mm-dd") &amp; "');"</f>
        <v>insert into t_boleto values(254, 137038, 456.14, '2023-09-10');</v>
      </c>
    </row>
    <row r="3041" spans="1:13">
      <c r="A3041">
        <v>137039</v>
      </c>
      <c r="B3041">
        <v>563</v>
      </c>
      <c r="C3041">
        <v>2</v>
      </c>
      <c r="D3041">
        <v>456.14</v>
      </c>
      <c r="E3041" s="4">
        <v>45089</v>
      </c>
      <c r="F3041" s="4">
        <v>45209</v>
      </c>
      <c r="G3041">
        <v>0</v>
      </c>
      <c r="H3041" t="s">
        <v>7193</v>
      </c>
      <c r="I3041" t="s">
        <v>8000</v>
      </c>
      <c r="J3041" t="s">
        <v>8009</v>
      </c>
      <c r="L3041">
        <f>VLOOKUP(T_Boleto[[#This Row],[Acionista]], t_carne!$B$2:$L$292,11,0)</f>
        <v>254</v>
      </c>
      <c r="M3041" t="str">
        <f>"insert into t_boleto values(" &amp; L3041 &amp; ", " &amp; T_Boleto[[#This Row],[SeqID]] &amp; ", " &amp; SUBSTITUTE(T_Boleto[[#This Row],[Valor]],",",".",1) &amp; ", '" &amp; TEXT(T_Boleto[[#This Row],[DataVencimento]],"aaaa-mm-dd") &amp; "');"</f>
        <v>insert into t_boleto values(254, 137039, 456.14, '2023-10-10');</v>
      </c>
    </row>
    <row r="3042" spans="1:13">
      <c r="A3042">
        <v>137040</v>
      </c>
      <c r="B3042">
        <v>563</v>
      </c>
      <c r="C3042">
        <v>2</v>
      </c>
      <c r="D3042">
        <v>456.14</v>
      </c>
      <c r="E3042" s="4">
        <v>45089</v>
      </c>
      <c r="F3042" s="4">
        <v>45240</v>
      </c>
      <c r="G3042">
        <v>0</v>
      </c>
      <c r="H3042" t="s">
        <v>7193</v>
      </c>
      <c r="I3042" t="s">
        <v>8000</v>
      </c>
      <c r="J3042" t="s">
        <v>8010</v>
      </c>
      <c r="L3042">
        <f>VLOOKUP(T_Boleto[[#This Row],[Acionista]], t_carne!$B$2:$L$292,11,0)</f>
        <v>254</v>
      </c>
      <c r="M3042" t="str">
        <f>"insert into t_boleto values(" &amp; L3042 &amp; ", " &amp; T_Boleto[[#This Row],[SeqID]] &amp; ", " &amp; SUBSTITUTE(T_Boleto[[#This Row],[Valor]],",",".",1) &amp; ", '" &amp; TEXT(T_Boleto[[#This Row],[DataVencimento]],"aaaa-mm-dd") &amp; "');"</f>
        <v>insert into t_boleto values(254, 137040, 456.14, '2023-11-10');</v>
      </c>
    </row>
    <row r="3043" spans="1:13">
      <c r="A3043">
        <v>137041</v>
      </c>
      <c r="B3043">
        <v>563</v>
      </c>
      <c r="C3043">
        <v>2</v>
      </c>
      <c r="D3043">
        <v>456.14</v>
      </c>
      <c r="E3043" s="4">
        <v>45089</v>
      </c>
      <c r="F3043" s="4">
        <v>45270</v>
      </c>
      <c r="G3043">
        <v>0</v>
      </c>
      <c r="H3043" t="s">
        <v>7193</v>
      </c>
      <c r="I3043" t="s">
        <v>8000</v>
      </c>
      <c r="J3043" t="s">
        <v>8011</v>
      </c>
      <c r="L3043">
        <f>VLOOKUP(T_Boleto[[#This Row],[Acionista]], t_carne!$B$2:$L$292,11,0)</f>
        <v>254</v>
      </c>
      <c r="M3043" t="str">
        <f>"insert into t_boleto values(" &amp; L3043 &amp; ", " &amp; T_Boleto[[#This Row],[SeqID]] &amp; ", " &amp; SUBSTITUTE(T_Boleto[[#This Row],[Valor]],",",".",1) &amp; ", '" &amp; TEXT(T_Boleto[[#This Row],[DataVencimento]],"aaaa-mm-dd") &amp; "');"</f>
        <v>insert into t_boleto values(254, 137041, 456.14, '2023-12-10');</v>
      </c>
    </row>
    <row r="3044" spans="1:13">
      <c r="A3044">
        <v>137042</v>
      </c>
      <c r="B3044">
        <v>563</v>
      </c>
      <c r="C3044">
        <v>2</v>
      </c>
      <c r="D3044">
        <v>456.14</v>
      </c>
      <c r="E3044" s="4">
        <v>45089</v>
      </c>
      <c r="F3044" s="4">
        <v>45301</v>
      </c>
      <c r="G3044">
        <v>0</v>
      </c>
      <c r="H3044" t="s">
        <v>7193</v>
      </c>
      <c r="I3044" t="s">
        <v>8000</v>
      </c>
      <c r="J3044" t="s">
        <v>8012</v>
      </c>
      <c r="L3044">
        <f>VLOOKUP(T_Boleto[[#This Row],[Acionista]], t_carne!$B$2:$L$292,11,0)</f>
        <v>254</v>
      </c>
      <c r="M3044" t="str">
        <f>"insert into t_boleto values(" &amp; L3044 &amp; ", " &amp; T_Boleto[[#This Row],[SeqID]] &amp; ", " &amp; SUBSTITUTE(T_Boleto[[#This Row],[Valor]],",",".",1) &amp; ", '" &amp; TEXT(T_Boleto[[#This Row],[DataVencimento]],"aaaa-mm-dd") &amp; "');"</f>
        <v>insert into t_boleto values(254, 137042, 456.14, '2024-01-10');</v>
      </c>
    </row>
    <row r="3045" spans="1:13">
      <c r="A3045">
        <v>137043</v>
      </c>
      <c r="B3045">
        <v>563</v>
      </c>
      <c r="C3045">
        <v>2</v>
      </c>
      <c r="D3045">
        <v>456.14</v>
      </c>
      <c r="E3045" s="4">
        <v>45089</v>
      </c>
      <c r="F3045" s="4">
        <v>45332</v>
      </c>
      <c r="G3045">
        <v>0</v>
      </c>
      <c r="H3045" t="s">
        <v>7193</v>
      </c>
      <c r="I3045" t="s">
        <v>8000</v>
      </c>
      <c r="J3045" t="s">
        <v>8013</v>
      </c>
      <c r="L3045">
        <f>VLOOKUP(T_Boleto[[#This Row],[Acionista]], t_carne!$B$2:$L$292,11,0)</f>
        <v>254</v>
      </c>
      <c r="M3045" t="str">
        <f>"insert into t_boleto values(" &amp; L3045 &amp; ", " &amp; T_Boleto[[#This Row],[SeqID]] &amp; ", " &amp; SUBSTITUTE(T_Boleto[[#This Row],[Valor]],",",".",1) &amp; ", '" &amp; TEXT(T_Boleto[[#This Row],[DataVencimento]],"aaaa-mm-dd") &amp; "');"</f>
        <v>insert into t_boleto values(254, 137043, 456.14, '2024-02-10');</v>
      </c>
    </row>
    <row r="3046" spans="1:13">
      <c r="A3046">
        <v>137044</v>
      </c>
      <c r="B3046">
        <v>563</v>
      </c>
      <c r="C3046">
        <v>2</v>
      </c>
      <c r="D3046">
        <v>456.14</v>
      </c>
      <c r="E3046" s="4">
        <v>45089</v>
      </c>
      <c r="F3046" s="4">
        <v>45361</v>
      </c>
      <c r="G3046">
        <v>0</v>
      </c>
      <c r="H3046" t="s">
        <v>7193</v>
      </c>
      <c r="I3046" t="s">
        <v>8000</v>
      </c>
      <c r="J3046" t="s">
        <v>8001</v>
      </c>
      <c r="L3046">
        <f>VLOOKUP(T_Boleto[[#This Row],[Acionista]], t_carne!$B$2:$L$292,11,0)</f>
        <v>254</v>
      </c>
      <c r="M3046" t="str">
        <f>"insert into t_boleto values(" &amp; L3046 &amp; ", " &amp; T_Boleto[[#This Row],[SeqID]] &amp; ", " &amp; SUBSTITUTE(T_Boleto[[#This Row],[Valor]],",",".",1) &amp; ", '" &amp; TEXT(T_Boleto[[#This Row],[DataVencimento]],"aaaa-mm-dd") &amp; "');"</f>
        <v>insert into t_boleto values(254, 137044, 456.14, '2024-03-10');</v>
      </c>
    </row>
    <row r="3047" spans="1:13">
      <c r="A3047">
        <v>137045</v>
      </c>
      <c r="B3047">
        <v>563</v>
      </c>
      <c r="C3047">
        <v>2</v>
      </c>
      <c r="D3047">
        <v>456.14</v>
      </c>
      <c r="E3047" s="4">
        <v>45089</v>
      </c>
      <c r="F3047" s="4">
        <v>45392</v>
      </c>
      <c r="G3047">
        <v>0</v>
      </c>
      <c r="H3047" t="s">
        <v>7193</v>
      </c>
      <c r="I3047" t="s">
        <v>8000</v>
      </c>
      <c r="J3047" t="s">
        <v>8002</v>
      </c>
      <c r="L3047">
        <f>VLOOKUP(T_Boleto[[#This Row],[Acionista]], t_carne!$B$2:$L$292,11,0)</f>
        <v>254</v>
      </c>
      <c r="M3047" t="str">
        <f>"insert into t_boleto values(" &amp; L3047 &amp; ", " &amp; T_Boleto[[#This Row],[SeqID]] &amp; ", " &amp; SUBSTITUTE(T_Boleto[[#This Row],[Valor]],",",".",1) &amp; ", '" &amp; TEXT(T_Boleto[[#This Row],[DataVencimento]],"aaaa-mm-dd") &amp; "');"</f>
        <v>insert into t_boleto values(254, 137045, 456.14, '2024-04-10');</v>
      </c>
    </row>
    <row r="3048" spans="1:13">
      <c r="A3048">
        <v>137046</v>
      </c>
      <c r="B3048">
        <v>563</v>
      </c>
      <c r="C3048">
        <v>2</v>
      </c>
      <c r="D3048">
        <v>456.14</v>
      </c>
      <c r="E3048" s="4">
        <v>45089</v>
      </c>
      <c r="F3048" s="4">
        <v>45422</v>
      </c>
      <c r="G3048">
        <v>0</v>
      </c>
      <c r="H3048" t="s">
        <v>7193</v>
      </c>
      <c r="I3048" t="s">
        <v>8000</v>
      </c>
      <c r="J3048" t="s">
        <v>8003</v>
      </c>
      <c r="L3048">
        <f>VLOOKUP(T_Boleto[[#This Row],[Acionista]], t_carne!$B$2:$L$292,11,0)</f>
        <v>254</v>
      </c>
      <c r="M3048" t="str">
        <f>"insert into t_boleto values(" &amp; L3048 &amp; ", " &amp; T_Boleto[[#This Row],[SeqID]] &amp; ", " &amp; SUBSTITUTE(T_Boleto[[#This Row],[Valor]],",",".",1) &amp; ", '" &amp; TEXT(T_Boleto[[#This Row],[DataVencimento]],"aaaa-mm-dd") &amp; "');"</f>
        <v>insert into t_boleto values(254, 137046, 456.14, '2024-05-10');</v>
      </c>
    </row>
    <row r="3049" spans="1:13">
      <c r="A3049">
        <v>137047</v>
      </c>
      <c r="B3049">
        <v>563</v>
      </c>
      <c r="C3049">
        <v>2</v>
      </c>
      <c r="D3049">
        <v>456.14</v>
      </c>
      <c r="E3049" s="4">
        <v>45089</v>
      </c>
      <c r="F3049" s="4">
        <v>45453</v>
      </c>
      <c r="G3049">
        <v>0</v>
      </c>
      <c r="H3049" t="s">
        <v>7193</v>
      </c>
      <c r="I3049" t="s">
        <v>8000</v>
      </c>
      <c r="J3049" t="s">
        <v>8004</v>
      </c>
      <c r="L3049">
        <f>VLOOKUP(T_Boleto[[#This Row],[Acionista]], t_carne!$B$2:$L$292,11,0)</f>
        <v>254</v>
      </c>
      <c r="M3049" t="str">
        <f>"insert into t_boleto values(" &amp; L3049 &amp; ", " &amp; T_Boleto[[#This Row],[SeqID]] &amp; ", " &amp; SUBSTITUTE(T_Boleto[[#This Row],[Valor]],",",".",1) &amp; ", '" &amp; TEXT(T_Boleto[[#This Row],[DataVencimento]],"aaaa-mm-dd") &amp; "');"</f>
        <v>insert into t_boleto values(254, 137047, 456.14, '2024-06-10');</v>
      </c>
    </row>
    <row r="3050" spans="1:13">
      <c r="A3050">
        <v>137048</v>
      </c>
      <c r="B3050">
        <v>808</v>
      </c>
      <c r="C3050">
        <v>2</v>
      </c>
      <c r="D3050">
        <v>1328.48</v>
      </c>
      <c r="E3050" s="4">
        <v>45089</v>
      </c>
      <c r="F3050" s="4">
        <v>45117</v>
      </c>
      <c r="G3050">
        <v>0</v>
      </c>
      <c r="H3050" t="s">
        <v>7310</v>
      </c>
      <c r="I3050" t="s">
        <v>8016</v>
      </c>
      <c r="J3050" t="s">
        <v>8006</v>
      </c>
      <c r="L3050">
        <f>VLOOKUP(T_Boleto[[#This Row],[Acionista]], t_carne!$B$2:$L$292,11,0)</f>
        <v>255</v>
      </c>
      <c r="M3050" t="str">
        <f>"insert into t_boleto values(" &amp; L3050 &amp; ", " &amp; T_Boleto[[#This Row],[SeqID]] &amp; ", " &amp; SUBSTITUTE(T_Boleto[[#This Row],[Valor]],",",".",1) &amp; ", '" &amp; TEXT(T_Boleto[[#This Row],[DataVencimento]],"aaaa-mm-dd") &amp; "');"</f>
        <v>insert into t_boleto values(255, 137048, 1328.48, '2023-07-10');</v>
      </c>
    </row>
    <row r="3051" spans="1:13">
      <c r="A3051">
        <v>137049</v>
      </c>
      <c r="B3051">
        <v>808</v>
      </c>
      <c r="C3051">
        <v>2</v>
      </c>
      <c r="D3051">
        <v>1328.48</v>
      </c>
      <c r="E3051" s="4">
        <v>45089</v>
      </c>
      <c r="F3051" s="4">
        <v>45148</v>
      </c>
      <c r="G3051">
        <v>0</v>
      </c>
      <c r="H3051" t="s">
        <v>7310</v>
      </c>
      <c r="I3051" t="s">
        <v>8016</v>
      </c>
      <c r="J3051" t="s">
        <v>8007</v>
      </c>
      <c r="L3051">
        <f>VLOOKUP(T_Boleto[[#This Row],[Acionista]], t_carne!$B$2:$L$292,11,0)</f>
        <v>255</v>
      </c>
      <c r="M3051" t="str">
        <f>"insert into t_boleto values(" &amp; L3051 &amp; ", " &amp; T_Boleto[[#This Row],[SeqID]] &amp; ", " &amp; SUBSTITUTE(T_Boleto[[#This Row],[Valor]],",",".",1) &amp; ", '" &amp; TEXT(T_Boleto[[#This Row],[DataVencimento]],"aaaa-mm-dd") &amp; "');"</f>
        <v>insert into t_boleto values(255, 137049, 1328.48, '2023-08-10');</v>
      </c>
    </row>
    <row r="3052" spans="1:13">
      <c r="A3052">
        <v>137050</v>
      </c>
      <c r="B3052">
        <v>808</v>
      </c>
      <c r="C3052">
        <v>2</v>
      </c>
      <c r="D3052">
        <v>1328.48</v>
      </c>
      <c r="E3052" s="4">
        <v>45089</v>
      </c>
      <c r="F3052" s="4">
        <v>45179</v>
      </c>
      <c r="G3052">
        <v>0</v>
      </c>
      <c r="H3052" t="s">
        <v>7310</v>
      </c>
      <c r="I3052" t="s">
        <v>8016</v>
      </c>
      <c r="J3052" t="s">
        <v>8008</v>
      </c>
      <c r="L3052">
        <f>VLOOKUP(T_Boleto[[#This Row],[Acionista]], t_carne!$B$2:$L$292,11,0)</f>
        <v>255</v>
      </c>
      <c r="M3052" t="str">
        <f>"insert into t_boleto values(" &amp; L3052 &amp; ", " &amp; T_Boleto[[#This Row],[SeqID]] &amp; ", " &amp; SUBSTITUTE(T_Boleto[[#This Row],[Valor]],",",".",1) &amp; ", '" &amp; TEXT(T_Boleto[[#This Row],[DataVencimento]],"aaaa-mm-dd") &amp; "');"</f>
        <v>insert into t_boleto values(255, 137050, 1328.48, '2023-09-10');</v>
      </c>
    </row>
    <row r="3053" spans="1:13">
      <c r="A3053">
        <v>137051</v>
      </c>
      <c r="B3053">
        <v>808</v>
      </c>
      <c r="C3053">
        <v>2</v>
      </c>
      <c r="D3053">
        <v>1328.48</v>
      </c>
      <c r="E3053" s="4">
        <v>45089</v>
      </c>
      <c r="F3053" s="4">
        <v>45209</v>
      </c>
      <c r="G3053">
        <v>0</v>
      </c>
      <c r="H3053" t="s">
        <v>7310</v>
      </c>
      <c r="I3053" t="s">
        <v>8016</v>
      </c>
      <c r="J3053" t="s">
        <v>8009</v>
      </c>
      <c r="L3053">
        <f>VLOOKUP(T_Boleto[[#This Row],[Acionista]], t_carne!$B$2:$L$292,11,0)</f>
        <v>255</v>
      </c>
      <c r="M3053" t="str">
        <f>"insert into t_boleto values(" &amp; L3053 &amp; ", " &amp; T_Boleto[[#This Row],[SeqID]] &amp; ", " &amp; SUBSTITUTE(T_Boleto[[#This Row],[Valor]],",",".",1) &amp; ", '" &amp; TEXT(T_Boleto[[#This Row],[DataVencimento]],"aaaa-mm-dd") &amp; "');"</f>
        <v>insert into t_boleto values(255, 137051, 1328.48, '2023-10-10');</v>
      </c>
    </row>
    <row r="3054" spans="1:13">
      <c r="A3054">
        <v>137052</v>
      </c>
      <c r="B3054">
        <v>808</v>
      </c>
      <c r="C3054">
        <v>2</v>
      </c>
      <c r="D3054">
        <v>1328.48</v>
      </c>
      <c r="E3054" s="4">
        <v>45089</v>
      </c>
      <c r="F3054" s="4">
        <v>45240</v>
      </c>
      <c r="G3054">
        <v>0</v>
      </c>
      <c r="H3054" t="s">
        <v>7310</v>
      </c>
      <c r="I3054" t="s">
        <v>8016</v>
      </c>
      <c r="J3054" t="s">
        <v>8010</v>
      </c>
      <c r="L3054">
        <f>VLOOKUP(T_Boleto[[#This Row],[Acionista]], t_carne!$B$2:$L$292,11,0)</f>
        <v>255</v>
      </c>
      <c r="M3054" t="str">
        <f>"insert into t_boleto values(" &amp; L3054 &amp; ", " &amp; T_Boleto[[#This Row],[SeqID]] &amp; ", " &amp; SUBSTITUTE(T_Boleto[[#This Row],[Valor]],",",".",1) &amp; ", '" &amp; TEXT(T_Boleto[[#This Row],[DataVencimento]],"aaaa-mm-dd") &amp; "');"</f>
        <v>insert into t_boleto values(255, 137052, 1328.48, '2023-11-10');</v>
      </c>
    </row>
    <row r="3055" spans="1:13">
      <c r="A3055">
        <v>137053</v>
      </c>
      <c r="B3055">
        <v>808</v>
      </c>
      <c r="C3055">
        <v>2</v>
      </c>
      <c r="D3055">
        <v>1328.48</v>
      </c>
      <c r="E3055" s="4">
        <v>45089</v>
      </c>
      <c r="F3055" s="4">
        <v>45270</v>
      </c>
      <c r="G3055">
        <v>0</v>
      </c>
      <c r="H3055" t="s">
        <v>7310</v>
      </c>
      <c r="I3055" t="s">
        <v>8016</v>
      </c>
      <c r="J3055" t="s">
        <v>8011</v>
      </c>
      <c r="L3055">
        <f>VLOOKUP(T_Boleto[[#This Row],[Acionista]], t_carne!$B$2:$L$292,11,0)</f>
        <v>255</v>
      </c>
      <c r="M3055" t="str">
        <f>"insert into t_boleto values(" &amp; L3055 &amp; ", " &amp; T_Boleto[[#This Row],[SeqID]] &amp; ", " &amp; SUBSTITUTE(T_Boleto[[#This Row],[Valor]],",",".",1) &amp; ", '" &amp; TEXT(T_Boleto[[#This Row],[DataVencimento]],"aaaa-mm-dd") &amp; "');"</f>
        <v>insert into t_boleto values(255, 137053, 1328.48, '2023-12-10');</v>
      </c>
    </row>
    <row r="3056" spans="1:13">
      <c r="A3056">
        <v>137054</v>
      </c>
      <c r="B3056">
        <v>808</v>
      </c>
      <c r="C3056">
        <v>2</v>
      </c>
      <c r="D3056">
        <v>1328.48</v>
      </c>
      <c r="E3056" s="4">
        <v>45089</v>
      </c>
      <c r="F3056" s="4">
        <v>45301</v>
      </c>
      <c r="G3056">
        <v>0</v>
      </c>
      <c r="H3056" t="s">
        <v>7310</v>
      </c>
      <c r="I3056" t="s">
        <v>8016</v>
      </c>
      <c r="J3056" t="s">
        <v>8012</v>
      </c>
      <c r="L3056">
        <f>VLOOKUP(T_Boleto[[#This Row],[Acionista]], t_carne!$B$2:$L$292,11,0)</f>
        <v>255</v>
      </c>
      <c r="M3056" t="str">
        <f>"insert into t_boleto values(" &amp; L3056 &amp; ", " &amp; T_Boleto[[#This Row],[SeqID]] &amp; ", " &amp; SUBSTITUTE(T_Boleto[[#This Row],[Valor]],",",".",1) &amp; ", '" &amp; TEXT(T_Boleto[[#This Row],[DataVencimento]],"aaaa-mm-dd") &amp; "');"</f>
        <v>insert into t_boleto values(255, 137054, 1328.48, '2024-01-10');</v>
      </c>
    </row>
    <row r="3057" spans="1:13">
      <c r="A3057">
        <v>137055</v>
      </c>
      <c r="B3057">
        <v>808</v>
      </c>
      <c r="C3057">
        <v>2</v>
      </c>
      <c r="D3057">
        <v>1328.48</v>
      </c>
      <c r="E3057" s="4">
        <v>45089</v>
      </c>
      <c r="F3057" s="4">
        <v>45332</v>
      </c>
      <c r="G3057">
        <v>0</v>
      </c>
      <c r="H3057" t="s">
        <v>7310</v>
      </c>
      <c r="I3057" t="s">
        <v>8016</v>
      </c>
      <c r="J3057" t="s">
        <v>8013</v>
      </c>
      <c r="L3057">
        <f>VLOOKUP(T_Boleto[[#This Row],[Acionista]], t_carne!$B$2:$L$292,11,0)</f>
        <v>255</v>
      </c>
      <c r="M3057" t="str">
        <f>"insert into t_boleto values(" &amp; L3057 &amp; ", " &amp; T_Boleto[[#This Row],[SeqID]] &amp; ", " &amp; SUBSTITUTE(T_Boleto[[#This Row],[Valor]],",",".",1) &amp; ", '" &amp; TEXT(T_Boleto[[#This Row],[DataVencimento]],"aaaa-mm-dd") &amp; "');"</f>
        <v>insert into t_boleto values(255, 137055, 1328.48, '2024-02-10');</v>
      </c>
    </row>
    <row r="3058" spans="1:13">
      <c r="A3058">
        <v>137056</v>
      </c>
      <c r="B3058">
        <v>808</v>
      </c>
      <c r="C3058">
        <v>2</v>
      </c>
      <c r="D3058">
        <v>1328.48</v>
      </c>
      <c r="E3058" s="4">
        <v>45089</v>
      </c>
      <c r="F3058" s="4">
        <v>45361</v>
      </c>
      <c r="G3058">
        <v>0</v>
      </c>
      <c r="H3058" t="s">
        <v>7310</v>
      </c>
      <c r="I3058" t="s">
        <v>8016</v>
      </c>
      <c r="J3058" t="s">
        <v>8001</v>
      </c>
      <c r="L3058">
        <f>VLOOKUP(T_Boleto[[#This Row],[Acionista]], t_carne!$B$2:$L$292,11,0)</f>
        <v>255</v>
      </c>
      <c r="M3058" t="str">
        <f>"insert into t_boleto values(" &amp; L3058 &amp; ", " &amp; T_Boleto[[#This Row],[SeqID]] &amp; ", " &amp; SUBSTITUTE(T_Boleto[[#This Row],[Valor]],",",".",1) &amp; ", '" &amp; TEXT(T_Boleto[[#This Row],[DataVencimento]],"aaaa-mm-dd") &amp; "');"</f>
        <v>insert into t_boleto values(255, 137056, 1328.48, '2024-03-10');</v>
      </c>
    </row>
    <row r="3059" spans="1:13">
      <c r="A3059">
        <v>137057</v>
      </c>
      <c r="B3059">
        <v>808</v>
      </c>
      <c r="C3059">
        <v>2</v>
      </c>
      <c r="D3059">
        <v>1328.48</v>
      </c>
      <c r="E3059" s="4">
        <v>45089</v>
      </c>
      <c r="F3059" s="4">
        <v>45392</v>
      </c>
      <c r="G3059">
        <v>0</v>
      </c>
      <c r="H3059" t="s">
        <v>7310</v>
      </c>
      <c r="I3059" t="s">
        <v>8016</v>
      </c>
      <c r="J3059" t="s">
        <v>8002</v>
      </c>
      <c r="L3059">
        <f>VLOOKUP(T_Boleto[[#This Row],[Acionista]], t_carne!$B$2:$L$292,11,0)</f>
        <v>255</v>
      </c>
      <c r="M3059" t="str">
        <f>"insert into t_boleto values(" &amp; L3059 &amp; ", " &amp; T_Boleto[[#This Row],[SeqID]] &amp; ", " &amp; SUBSTITUTE(T_Boleto[[#This Row],[Valor]],",",".",1) &amp; ", '" &amp; TEXT(T_Boleto[[#This Row],[DataVencimento]],"aaaa-mm-dd") &amp; "');"</f>
        <v>insert into t_boleto values(255, 137057, 1328.48, '2024-04-10');</v>
      </c>
    </row>
    <row r="3060" spans="1:13">
      <c r="A3060">
        <v>137058</v>
      </c>
      <c r="B3060">
        <v>808</v>
      </c>
      <c r="C3060">
        <v>2</v>
      </c>
      <c r="D3060">
        <v>1328.48</v>
      </c>
      <c r="E3060" s="4">
        <v>45089</v>
      </c>
      <c r="F3060" s="4">
        <v>45422</v>
      </c>
      <c r="G3060">
        <v>0</v>
      </c>
      <c r="H3060" t="s">
        <v>7310</v>
      </c>
      <c r="I3060" t="s">
        <v>8016</v>
      </c>
      <c r="J3060" t="s">
        <v>8003</v>
      </c>
      <c r="L3060">
        <f>VLOOKUP(T_Boleto[[#This Row],[Acionista]], t_carne!$B$2:$L$292,11,0)</f>
        <v>255</v>
      </c>
      <c r="M3060" t="str">
        <f>"insert into t_boleto values(" &amp; L3060 &amp; ", " &amp; T_Boleto[[#This Row],[SeqID]] &amp; ", " &amp; SUBSTITUTE(T_Boleto[[#This Row],[Valor]],",",".",1) &amp; ", '" &amp; TEXT(T_Boleto[[#This Row],[DataVencimento]],"aaaa-mm-dd") &amp; "');"</f>
        <v>insert into t_boleto values(255, 137058, 1328.48, '2024-05-10');</v>
      </c>
    </row>
    <row r="3061" spans="1:13">
      <c r="A3061">
        <v>137059</v>
      </c>
      <c r="B3061">
        <v>808</v>
      </c>
      <c r="C3061">
        <v>2</v>
      </c>
      <c r="D3061">
        <v>1328.48</v>
      </c>
      <c r="E3061" s="4">
        <v>45089</v>
      </c>
      <c r="F3061" s="4">
        <v>45453</v>
      </c>
      <c r="G3061">
        <v>0</v>
      </c>
      <c r="H3061" t="s">
        <v>7310</v>
      </c>
      <c r="I3061" t="s">
        <v>8016</v>
      </c>
      <c r="J3061" t="s">
        <v>8004</v>
      </c>
      <c r="L3061">
        <f>VLOOKUP(T_Boleto[[#This Row],[Acionista]], t_carne!$B$2:$L$292,11,0)</f>
        <v>255</v>
      </c>
      <c r="M3061" t="str">
        <f>"insert into t_boleto values(" &amp; L3061 &amp; ", " &amp; T_Boleto[[#This Row],[SeqID]] &amp; ", " &amp; SUBSTITUTE(T_Boleto[[#This Row],[Valor]],",",".",1) &amp; ", '" &amp; TEXT(T_Boleto[[#This Row],[DataVencimento]],"aaaa-mm-dd") &amp; "');"</f>
        <v>insert into t_boleto values(255, 137059, 1328.48, '2024-06-10');</v>
      </c>
    </row>
    <row r="3062" spans="1:13">
      <c r="A3062">
        <v>137060</v>
      </c>
      <c r="B3062">
        <v>975</v>
      </c>
      <c r="C3062">
        <v>2</v>
      </c>
      <c r="D3062">
        <v>456.14</v>
      </c>
      <c r="E3062" s="4">
        <v>45089</v>
      </c>
      <c r="F3062" s="4">
        <v>45117</v>
      </c>
      <c r="G3062">
        <v>0</v>
      </c>
      <c r="H3062" t="s">
        <v>7456</v>
      </c>
      <c r="I3062" t="s">
        <v>8000</v>
      </c>
      <c r="J3062" t="s">
        <v>8006</v>
      </c>
      <c r="L3062">
        <f>VLOOKUP(T_Boleto[[#This Row],[Acionista]], t_carne!$B$2:$L$292,11,0)</f>
        <v>256</v>
      </c>
      <c r="M3062" t="str">
        <f>"insert into t_boleto values(" &amp; L3062 &amp; ", " &amp; T_Boleto[[#This Row],[SeqID]] &amp; ", " &amp; SUBSTITUTE(T_Boleto[[#This Row],[Valor]],",",".",1) &amp; ", '" &amp; TEXT(T_Boleto[[#This Row],[DataVencimento]],"aaaa-mm-dd") &amp; "');"</f>
        <v>insert into t_boleto values(256, 137060, 456.14, '2023-07-10');</v>
      </c>
    </row>
    <row r="3063" spans="1:13">
      <c r="A3063">
        <v>137061</v>
      </c>
      <c r="B3063">
        <v>975</v>
      </c>
      <c r="C3063">
        <v>2</v>
      </c>
      <c r="D3063">
        <v>456.14</v>
      </c>
      <c r="E3063" s="4">
        <v>45089</v>
      </c>
      <c r="F3063" s="4">
        <v>45148</v>
      </c>
      <c r="G3063">
        <v>0</v>
      </c>
      <c r="H3063" t="s">
        <v>7456</v>
      </c>
      <c r="I3063" t="s">
        <v>8000</v>
      </c>
      <c r="J3063" t="s">
        <v>8007</v>
      </c>
      <c r="L3063">
        <f>VLOOKUP(T_Boleto[[#This Row],[Acionista]], t_carne!$B$2:$L$292,11,0)</f>
        <v>256</v>
      </c>
      <c r="M3063" t="str">
        <f>"insert into t_boleto values(" &amp; L3063 &amp; ", " &amp; T_Boleto[[#This Row],[SeqID]] &amp; ", " &amp; SUBSTITUTE(T_Boleto[[#This Row],[Valor]],",",".",1) &amp; ", '" &amp; TEXT(T_Boleto[[#This Row],[DataVencimento]],"aaaa-mm-dd") &amp; "');"</f>
        <v>insert into t_boleto values(256, 137061, 456.14, '2023-08-10');</v>
      </c>
    </row>
    <row r="3064" spans="1:13">
      <c r="A3064">
        <v>137062</v>
      </c>
      <c r="B3064">
        <v>975</v>
      </c>
      <c r="C3064">
        <v>2</v>
      </c>
      <c r="D3064">
        <v>456.14</v>
      </c>
      <c r="E3064" s="4">
        <v>45089</v>
      </c>
      <c r="F3064" s="4">
        <v>45179</v>
      </c>
      <c r="G3064">
        <v>0</v>
      </c>
      <c r="H3064" t="s">
        <v>7456</v>
      </c>
      <c r="I3064" t="s">
        <v>8000</v>
      </c>
      <c r="J3064" t="s">
        <v>8008</v>
      </c>
      <c r="L3064">
        <f>VLOOKUP(T_Boleto[[#This Row],[Acionista]], t_carne!$B$2:$L$292,11,0)</f>
        <v>256</v>
      </c>
      <c r="M3064" t="str">
        <f>"insert into t_boleto values(" &amp; L3064 &amp; ", " &amp; T_Boleto[[#This Row],[SeqID]] &amp; ", " &amp; SUBSTITUTE(T_Boleto[[#This Row],[Valor]],",",".",1) &amp; ", '" &amp; TEXT(T_Boleto[[#This Row],[DataVencimento]],"aaaa-mm-dd") &amp; "');"</f>
        <v>insert into t_boleto values(256, 137062, 456.14, '2023-09-10');</v>
      </c>
    </row>
    <row r="3065" spans="1:13">
      <c r="A3065">
        <v>137063</v>
      </c>
      <c r="B3065">
        <v>975</v>
      </c>
      <c r="C3065">
        <v>2</v>
      </c>
      <c r="D3065">
        <v>456.14</v>
      </c>
      <c r="E3065" s="4">
        <v>45089</v>
      </c>
      <c r="F3065" s="4">
        <v>45209</v>
      </c>
      <c r="G3065">
        <v>0</v>
      </c>
      <c r="H3065" t="s">
        <v>7456</v>
      </c>
      <c r="I3065" t="s">
        <v>8000</v>
      </c>
      <c r="J3065" t="s">
        <v>8009</v>
      </c>
      <c r="L3065">
        <f>VLOOKUP(T_Boleto[[#This Row],[Acionista]], t_carne!$B$2:$L$292,11,0)</f>
        <v>256</v>
      </c>
      <c r="M3065" t="str">
        <f>"insert into t_boleto values(" &amp; L3065 &amp; ", " &amp; T_Boleto[[#This Row],[SeqID]] &amp; ", " &amp; SUBSTITUTE(T_Boleto[[#This Row],[Valor]],",",".",1) &amp; ", '" &amp; TEXT(T_Boleto[[#This Row],[DataVencimento]],"aaaa-mm-dd") &amp; "');"</f>
        <v>insert into t_boleto values(256, 137063, 456.14, '2023-10-10');</v>
      </c>
    </row>
    <row r="3066" spans="1:13">
      <c r="A3066">
        <v>137064</v>
      </c>
      <c r="B3066">
        <v>975</v>
      </c>
      <c r="C3066">
        <v>2</v>
      </c>
      <c r="D3066">
        <v>456.14</v>
      </c>
      <c r="E3066" s="4">
        <v>45089</v>
      </c>
      <c r="F3066" s="4">
        <v>45240</v>
      </c>
      <c r="G3066">
        <v>0</v>
      </c>
      <c r="H3066" t="s">
        <v>7456</v>
      </c>
      <c r="I3066" t="s">
        <v>8000</v>
      </c>
      <c r="J3066" t="s">
        <v>8010</v>
      </c>
      <c r="L3066">
        <f>VLOOKUP(T_Boleto[[#This Row],[Acionista]], t_carne!$B$2:$L$292,11,0)</f>
        <v>256</v>
      </c>
      <c r="M3066" t="str">
        <f>"insert into t_boleto values(" &amp; L3066 &amp; ", " &amp; T_Boleto[[#This Row],[SeqID]] &amp; ", " &amp; SUBSTITUTE(T_Boleto[[#This Row],[Valor]],",",".",1) &amp; ", '" &amp; TEXT(T_Boleto[[#This Row],[DataVencimento]],"aaaa-mm-dd") &amp; "');"</f>
        <v>insert into t_boleto values(256, 137064, 456.14, '2023-11-10');</v>
      </c>
    </row>
    <row r="3067" spans="1:13">
      <c r="A3067">
        <v>137065</v>
      </c>
      <c r="B3067">
        <v>975</v>
      </c>
      <c r="C3067">
        <v>2</v>
      </c>
      <c r="D3067">
        <v>456.14</v>
      </c>
      <c r="E3067" s="4">
        <v>45089</v>
      </c>
      <c r="F3067" s="4">
        <v>45270</v>
      </c>
      <c r="G3067">
        <v>0</v>
      </c>
      <c r="H3067" t="s">
        <v>7456</v>
      </c>
      <c r="I3067" t="s">
        <v>8000</v>
      </c>
      <c r="J3067" t="s">
        <v>8011</v>
      </c>
      <c r="L3067">
        <f>VLOOKUP(T_Boleto[[#This Row],[Acionista]], t_carne!$B$2:$L$292,11,0)</f>
        <v>256</v>
      </c>
      <c r="M3067" t="str">
        <f>"insert into t_boleto values(" &amp; L3067 &amp; ", " &amp; T_Boleto[[#This Row],[SeqID]] &amp; ", " &amp; SUBSTITUTE(T_Boleto[[#This Row],[Valor]],",",".",1) &amp; ", '" &amp; TEXT(T_Boleto[[#This Row],[DataVencimento]],"aaaa-mm-dd") &amp; "');"</f>
        <v>insert into t_boleto values(256, 137065, 456.14, '2023-12-10');</v>
      </c>
    </row>
    <row r="3068" spans="1:13">
      <c r="A3068">
        <v>137066</v>
      </c>
      <c r="B3068">
        <v>975</v>
      </c>
      <c r="C3068">
        <v>2</v>
      </c>
      <c r="D3068">
        <v>456.14</v>
      </c>
      <c r="E3068" s="4">
        <v>45089</v>
      </c>
      <c r="F3068" s="4">
        <v>45301</v>
      </c>
      <c r="G3068">
        <v>0</v>
      </c>
      <c r="H3068" t="s">
        <v>7456</v>
      </c>
      <c r="I3068" t="s">
        <v>8000</v>
      </c>
      <c r="J3068" t="s">
        <v>8012</v>
      </c>
      <c r="L3068">
        <f>VLOOKUP(T_Boleto[[#This Row],[Acionista]], t_carne!$B$2:$L$292,11,0)</f>
        <v>256</v>
      </c>
      <c r="M3068" t="str">
        <f>"insert into t_boleto values(" &amp; L3068 &amp; ", " &amp; T_Boleto[[#This Row],[SeqID]] &amp; ", " &amp; SUBSTITUTE(T_Boleto[[#This Row],[Valor]],",",".",1) &amp; ", '" &amp; TEXT(T_Boleto[[#This Row],[DataVencimento]],"aaaa-mm-dd") &amp; "');"</f>
        <v>insert into t_boleto values(256, 137066, 456.14, '2024-01-10');</v>
      </c>
    </row>
    <row r="3069" spans="1:13">
      <c r="A3069">
        <v>137067</v>
      </c>
      <c r="B3069">
        <v>975</v>
      </c>
      <c r="C3069">
        <v>2</v>
      </c>
      <c r="D3069">
        <v>456.14</v>
      </c>
      <c r="E3069" s="4">
        <v>45089</v>
      </c>
      <c r="F3069" s="4">
        <v>45332</v>
      </c>
      <c r="G3069">
        <v>0</v>
      </c>
      <c r="H3069" t="s">
        <v>7456</v>
      </c>
      <c r="I3069" t="s">
        <v>8000</v>
      </c>
      <c r="J3069" t="s">
        <v>8013</v>
      </c>
      <c r="L3069">
        <f>VLOOKUP(T_Boleto[[#This Row],[Acionista]], t_carne!$B$2:$L$292,11,0)</f>
        <v>256</v>
      </c>
      <c r="M3069" t="str">
        <f>"insert into t_boleto values(" &amp; L3069 &amp; ", " &amp; T_Boleto[[#This Row],[SeqID]] &amp; ", " &amp; SUBSTITUTE(T_Boleto[[#This Row],[Valor]],",",".",1) &amp; ", '" &amp; TEXT(T_Boleto[[#This Row],[DataVencimento]],"aaaa-mm-dd") &amp; "');"</f>
        <v>insert into t_boleto values(256, 137067, 456.14, '2024-02-10');</v>
      </c>
    </row>
    <row r="3070" spans="1:13">
      <c r="A3070">
        <v>137068</v>
      </c>
      <c r="B3070">
        <v>975</v>
      </c>
      <c r="C3070">
        <v>2</v>
      </c>
      <c r="D3070">
        <v>456.14</v>
      </c>
      <c r="E3070" s="4">
        <v>45089</v>
      </c>
      <c r="F3070" s="4">
        <v>45361</v>
      </c>
      <c r="G3070">
        <v>0</v>
      </c>
      <c r="H3070" t="s">
        <v>7456</v>
      </c>
      <c r="I3070" t="s">
        <v>8000</v>
      </c>
      <c r="J3070" t="s">
        <v>8001</v>
      </c>
      <c r="L3070">
        <f>VLOOKUP(T_Boleto[[#This Row],[Acionista]], t_carne!$B$2:$L$292,11,0)</f>
        <v>256</v>
      </c>
      <c r="M3070" t="str">
        <f>"insert into t_boleto values(" &amp; L3070 &amp; ", " &amp; T_Boleto[[#This Row],[SeqID]] &amp; ", " &amp; SUBSTITUTE(T_Boleto[[#This Row],[Valor]],",",".",1) &amp; ", '" &amp; TEXT(T_Boleto[[#This Row],[DataVencimento]],"aaaa-mm-dd") &amp; "');"</f>
        <v>insert into t_boleto values(256, 137068, 456.14, '2024-03-10');</v>
      </c>
    </row>
    <row r="3071" spans="1:13">
      <c r="A3071">
        <v>137069</v>
      </c>
      <c r="B3071">
        <v>975</v>
      </c>
      <c r="C3071">
        <v>2</v>
      </c>
      <c r="D3071">
        <v>456.14</v>
      </c>
      <c r="E3071" s="4">
        <v>45089</v>
      </c>
      <c r="F3071" s="4">
        <v>45392</v>
      </c>
      <c r="G3071">
        <v>0</v>
      </c>
      <c r="H3071" t="s">
        <v>7456</v>
      </c>
      <c r="I3071" t="s">
        <v>8000</v>
      </c>
      <c r="J3071" t="s">
        <v>8002</v>
      </c>
      <c r="L3071">
        <f>VLOOKUP(T_Boleto[[#This Row],[Acionista]], t_carne!$B$2:$L$292,11,0)</f>
        <v>256</v>
      </c>
      <c r="M3071" t="str">
        <f>"insert into t_boleto values(" &amp; L3071 &amp; ", " &amp; T_Boleto[[#This Row],[SeqID]] &amp; ", " &amp; SUBSTITUTE(T_Boleto[[#This Row],[Valor]],",",".",1) &amp; ", '" &amp; TEXT(T_Boleto[[#This Row],[DataVencimento]],"aaaa-mm-dd") &amp; "');"</f>
        <v>insert into t_boleto values(256, 137069, 456.14, '2024-04-10');</v>
      </c>
    </row>
    <row r="3072" spans="1:13">
      <c r="A3072">
        <v>137070</v>
      </c>
      <c r="B3072">
        <v>975</v>
      </c>
      <c r="C3072">
        <v>2</v>
      </c>
      <c r="D3072">
        <v>456.14</v>
      </c>
      <c r="E3072" s="4">
        <v>45089</v>
      </c>
      <c r="F3072" s="4">
        <v>45422</v>
      </c>
      <c r="G3072">
        <v>0</v>
      </c>
      <c r="H3072" t="s">
        <v>7456</v>
      </c>
      <c r="I3072" t="s">
        <v>8000</v>
      </c>
      <c r="J3072" t="s">
        <v>8003</v>
      </c>
      <c r="L3072">
        <f>VLOOKUP(T_Boleto[[#This Row],[Acionista]], t_carne!$B$2:$L$292,11,0)</f>
        <v>256</v>
      </c>
      <c r="M3072" t="str">
        <f>"insert into t_boleto values(" &amp; L3072 &amp; ", " &amp; T_Boleto[[#This Row],[SeqID]] &amp; ", " &amp; SUBSTITUTE(T_Boleto[[#This Row],[Valor]],",",".",1) &amp; ", '" &amp; TEXT(T_Boleto[[#This Row],[DataVencimento]],"aaaa-mm-dd") &amp; "');"</f>
        <v>insert into t_boleto values(256, 137070, 456.14, '2024-05-10');</v>
      </c>
    </row>
    <row r="3073" spans="1:13">
      <c r="A3073">
        <v>137071</v>
      </c>
      <c r="B3073">
        <v>975</v>
      </c>
      <c r="C3073">
        <v>2</v>
      </c>
      <c r="D3073">
        <v>456.14</v>
      </c>
      <c r="E3073" s="4">
        <v>45089</v>
      </c>
      <c r="F3073" s="4">
        <v>45453</v>
      </c>
      <c r="G3073">
        <v>0</v>
      </c>
      <c r="H3073" t="s">
        <v>7456</v>
      </c>
      <c r="I3073" t="s">
        <v>8000</v>
      </c>
      <c r="J3073" t="s">
        <v>8004</v>
      </c>
      <c r="L3073">
        <f>VLOOKUP(T_Boleto[[#This Row],[Acionista]], t_carne!$B$2:$L$292,11,0)</f>
        <v>256</v>
      </c>
      <c r="M3073" t="str">
        <f>"insert into t_boleto values(" &amp; L3073 &amp; ", " &amp; T_Boleto[[#This Row],[SeqID]] &amp; ", " &amp; SUBSTITUTE(T_Boleto[[#This Row],[Valor]],",",".",1) &amp; ", '" &amp; TEXT(T_Boleto[[#This Row],[DataVencimento]],"aaaa-mm-dd") &amp; "');"</f>
        <v>insert into t_boleto values(256, 137071, 456.14, '2024-06-10');</v>
      </c>
    </row>
    <row r="3074" spans="1:13">
      <c r="A3074">
        <v>137072</v>
      </c>
      <c r="B3074">
        <v>881</v>
      </c>
      <c r="C3074">
        <v>2</v>
      </c>
      <c r="D3074">
        <v>456.14</v>
      </c>
      <c r="E3074" s="4">
        <v>45089</v>
      </c>
      <c r="F3074" s="4">
        <v>45117</v>
      </c>
      <c r="G3074">
        <v>0</v>
      </c>
      <c r="H3074" t="s">
        <v>7368</v>
      </c>
      <c r="I3074" t="s">
        <v>8000</v>
      </c>
      <c r="J3074" t="s">
        <v>8006</v>
      </c>
      <c r="L3074">
        <f>VLOOKUP(T_Boleto[[#This Row],[Acionista]], t_carne!$B$2:$L$292,11,0)</f>
        <v>257</v>
      </c>
      <c r="M3074" t="str">
        <f>"insert into t_boleto values(" &amp; L3074 &amp; ", " &amp; T_Boleto[[#This Row],[SeqID]] &amp; ", " &amp; SUBSTITUTE(T_Boleto[[#This Row],[Valor]],",",".",1) &amp; ", '" &amp; TEXT(T_Boleto[[#This Row],[DataVencimento]],"aaaa-mm-dd") &amp; "');"</f>
        <v>insert into t_boleto values(257, 137072, 456.14, '2023-07-10');</v>
      </c>
    </row>
    <row r="3075" spans="1:13">
      <c r="A3075">
        <v>137073</v>
      </c>
      <c r="B3075">
        <v>881</v>
      </c>
      <c r="C3075">
        <v>2</v>
      </c>
      <c r="D3075">
        <v>456.14</v>
      </c>
      <c r="E3075" s="4">
        <v>45089</v>
      </c>
      <c r="F3075" s="4">
        <v>45148</v>
      </c>
      <c r="G3075">
        <v>0</v>
      </c>
      <c r="H3075" t="s">
        <v>7368</v>
      </c>
      <c r="I3075" t="s">
        <v>8000</v>
      </c>
      <c r="J3075" t="s">
        <v>8007</v>
      </c>
      <c r="L3075">
        <f>VLOOKUP(T_Boleto[[#This Row],[Acionista]], t_carne!$B$2:$L$292,11,0)</f>
        <v>257</v>
      </c>
      <c r="M3075" t="str">
        <f>"insert into t_boleto values(" &amp; L3075 &amp; ", " &amp; T_Boleto[[#This Row],[SeqID]] &amp; ", " &amp; SUBSTITUTE(T_Boleto[[#This Row],[Valor]],",",".",1) &amp; ", '" &amp; TEXT(T_Boleto[[#This Row],[DataVencimento]],"aaaa-mm-dd") &amp; "');"</f>
        <v>insert into t_boleto values(257, 137073, 456.14, '2023-08-10');</v>
      </c>
    </row>
    <row r="3076" spans="1:13">
      <c r="A3076">
        <v>137074</v>
      </c>
      <c r="B3076">
        <v>881</v>
      </c>
      <c r="C3076">
        <v>2</v>
      </c>
      <c r="D3076">
        <v>456.14</v>
      </c>
      <c r="E3076" s="4">
        <v>45089</v>
      </c>
      <c r="F3076" s="4">
        <v>45179</v>
      </c>
      <c r="G3076">
        <v>0</v>
      </c>
      <c r="H3076" t="s">
        <v>7368</v>
      </c>
      <c r="I3076" t="s">
        <v>8000</v>
      </c>
      <c r="J3076" t="s">
        <v>8008</v>
      </c>
      <c r="L3076">
        <f>VLOOKUP(T_Boleto[[#This Row],[Acionista]], t_carne!$B$2:$L$292,11,0)</f>
        <v>257</v>
      </c>
      <c r="M3076" t="str">
        <f>"insert into t_boleto values(" &amp; L3076 &amp; ", " &amp; T_Boleto[[#This Row],[SeqID]] &amp; ", " &amp; SUBSTITUTE(T_Boleto[[#This Row],[Valor]],",",".",1) &amp; ", '" &amp; TEXT(T_Boleto[[#This Row],[DataVencimento]],"aaaa-mm-dd") &amp; "');"</f>
        <v>insert into t_boleto values(257, 137074, 456.14, '2023-09-10');</v>
      </c>
    </row>
    <row r="3077" spans="1:13">
      <c r="A3077">
        <v>137075</v>
      </c>
      <c r="B3077">
        <v>881</v>
      </c>
      <c r="C3077">
        <v>2</v>
      </c>
      <c r="D3077">
        <v>456.14</v>
      </c>
      <c r="E3077" s="4">
        <v>45089</v>
      </c>
      <c r="F3077" s="4">
        <v>45209</v>
      </c>
      <c r="G3077">
        <v>0</v>
      </c>
      <c r="H3077" t="s">
        <v>7368</v>
      </c>
      <c r="I3077" t="s">
        <v>8000</v>
      </c>
      <c r="J3077" t="s">
        <v>8009</v>
      </c>
      <c r="L3077">
        <f>VLOOKUP(T_Boleto[[#This Row],[Acionista]], t_carne!$B$2:$L$292,11,0)</f>
        <v>257</v>
      </c>
      <c r="M3077" t="str">
        <f>"insert into t_boleto values(" &amp; L3077 &amp; ", " &amp; T_Boleto[[#This Row],[SeqID]] &amp; ", " &amp; SUBSTITUTE(T_Boleto[[#This Row],[Valor]],",",".",1) &amp; ", '" &amp; TEXT(T_Boleto[[#This Row],[DataVencimento]],"aaaa-mm-dd") &amp; "');"</f>
        <v>insert into t_boleto values(257, 137075, 456.14, '2023-10-10');</v>
      </c>
    </row>
    <row r="3078" spans="1:13">
      <c r="A3078">
        <v>137076</v>
      </c>
      <c r="B3078">
        <v>881</v>
      </c>
      <c r="C3078">
        <v>2</v>
      </c>
      <c r="D3078">
        <v>456.14</v>
      </c>
      <c r="E3078" s="4">
        <v>45089</v>
      </c>
      <c r="F3078" s="4">
        <v>45240</v>
      </c>
      <c r="G3078">
        <v>0</v>
      </c>
      <c r="H3078" t="s">
        <v>7368</v>
      </c>
      <c r="I3078" t="s">
        <v>8000</v>
      </c>
      <c r="J3078" t="s">
        <v>8010</v>
      </c>
      <c r="L3078">
        <f>VLOOKUP(T_Boleto[[#This Row],[Acionista]], t_carne!$B$2:$L$292,11,0)</f>
        <v>257</v>
      </c>
      <c r="M3078" t="str">
        <f>"insert into t_boleto values(" &amp; L3078 &amp; ", " &amp; T_Boleto[[#This Row],[SeqID]] &amp; ", " &amp; SUBSTITUTE(T_Boleto[[#This Row],[Valor]],",",".",1) &amp; ", '" &amp; TEXT(T_Boleto[[#This Row],[DataVencimento]],"aaaa-mm-dd") &amp; "');"</f>
        <v>insert into t_boleto values(257, 137076, 456.14, '2023-11-10');</v>
      </c>
    </row>
    <row r="3079" spans="1:13">
      <c r="A3079">
        <v>137077</v>
      </c>
      <c r="B3079">
        <v>881</v>
      </c>
      <c r="C3079">
        <v>2</v>
      </c>
      <c r="D3079">
        <v>456.14</v>
      </c>
      <c r="E3079" s="4">
        <v>45089</v>
      </c>
      <c r="F3079" s="4">
        <v>45270</v>
      </c>
      <c r="G3079">
        <v>0</v>
      </c>
      <c r="H3079" t="s">
        <v>7368</v>
      </c>
      <c r="I3079" t="s">
        <v>8000</v>
      </c>
      <c r="J3079" t="s">
        <v>8011</v>
      </c>
      <c r="L3079">
        <f>VLOOKUP(T_Boleto[[#This Row],[Acionista]], t_carne!$B$2:$L$292,11,0)</f>
        <v>257</v>
      </c>
      <c r="M3079" t="str">
        <f>"insert into t_boleto values(" &amp; L3079 &amp; ", " &amp; T_Boleto[[#This Row],[SeqID]] &amp; ", " &amp; SUBSTITUTE(T_Boleto[[#This Row],[Valor]],",",".",1) &amp; ", '" &amp; TEXT(T_Boleto[[#This Row],[DataVencimento]],"aaaa-mm-dd") &amp; "');"</f>
        <v>insert into t_boleto values(257, 137077, 456.14, '2023-12-10');</v>
      </c>
    </row>
    <row r="3080" spans="1:13">
      <c r="A3080">
        <v>137078</v>
      </c>
      <c r="B3080">
        <v>881</v>
      </c>
      <c r="C3080">
        <v>2</v>
      </c>
      <c r="D3080">
        <v>456.14</v>
      </c>
      <c r="E3080" s="4">
        <v>45089</v>
      </c>
      <c r="F3080" s="4">
        <v>45301</v>
      </c>
      <c r="G3080">
        <v>0</v>
      </c>
      <c r="H3080" t="s">
        <v>7368</v>
      </c>
      <c r="I3080" t="s">
        <v>8000</v>
      </c>
      <c r="J3080" t="s">
        <v>8012</v>
      </c>
      <c r="L3080">
        <f>VLOOKUP(T_Boleto[[#This Row],[Acionista]], t_carne!$B$2:$L$292,11,0)</f>
        <v>257</v>
      </c>
      <c r="M3080" t="str">
        <f>"insert into t_boleto values(" &amp; L3080 &amp; ", " &amp; T_Boleto[[#This Row],[SeqID]] &amp; ", " &amp; SUBSTITUTE(T_Boleto[[#This Row],[Valor]],",",".",1) &amp; ", '" &amp; TEXT(T_Boleto[[#This Row],[DataVencimento]],"aaaa-mm-dd") &amp; "');"</f>
        <v>insert into t_boleto values(257, 137078, 456.14, '2024-01-10');</v>
      </c>
    </row>
    <row r="3081" spans="1:13">
      <c r="A3081">
        <v>137079</v>
      </c>
      <c r="B3081">
        <v>881</v>
      </c>
      <c r="C3081">
        <v>2</v>
      </c>
      <c r="D3081">
        <v>456.14</v>
      </c>
      <c r="E3081" s="4">
        <v>45089</v>
      </c>
      <c r="F3081" s="4">
        <v>45332</v>
      </c>
      <c r="G3081">
        <v>0</v>
      </c>
      <c r="H3081" t="s">
        <v>7368</v>
      </c>
      <c r="I3081" t="s">
        <v>8000</v>
      </c>
      <c r="J3081" t="s">
        <v>8013</v>
      </c>
      <c r="L3081">
        <f>VLOOKUP(T_Boleto[[#This Row],[Acionista]], t_carne!$B$2:$L$292,11,0)</f>
        <v>257</v>
      </c>
      <c r="M3081" t="str">
        <f>"insert into t_boleto values(" &amp; L3081 &amp; ", " &amp; T_Boleto[[#This Row],[SeqID]] &amp; ", " &amp; SUBSTITUTE(T_Boleto[[#This Row],[Valor]],",",".",1) &amp; ", '" &amp; TEXT(T_Boleto[[#This Row],[DataVencimento]],"aaaa-mm-dd") &amp; "');"</f>
        <v>insert into t_boleto values(257, 137079, 456.14, '2024-02-10');</v>
      </c>
    </row>
    <row r="3082" spans="1:13">
      <c r="A3082">
        <v>137080</v>
      </c>
      <c r="B3082">
        <v>881</v>
      </c>
      <c r="C3082">
        <v>2</v>
      </c>
      <c r="D3082">
        <v>456.14</v>
      </c>
      <c r="E3082" s="4">
        <v>45089</v>
      </c>
      <c r="F3082" s="4">
        <v>45361</v>
      </c>
      <c r="G3082">
        <v>0</v>
      </c>
      <c r="H3082" t="s">
        <v>7368</v>
      </c>
      <c r="I3082" t="s">
        <v>8000</v>
      </c>
      <c r="J3082" t="s">
        <v>8001</v>
      </c>
      <c r="L3082">
        <f>VLOOKUP(T_Boleto[[#This Row],[Acionista]], t_carne!$B$2:$L$292,11,0)</f>
        <v>257</v>
      </c>
      <c r="M3082" t="str">
        <f>"insert into t_boleto values(" &amp; L3082 &amp; ", " &amp; T_Boleto[[#This Row],[SeqID]] &amp; ", " &amp; SUBSTITUTE(T_Boleto[[#This Row],[Valor]],",",".",1) &amp; ", '" &amp; TEXT(T_Boleto[[#This Row],[DataVencimento]],"aaaa-mm-dd") &amp; "');"</f>
        <v>insert into t_boleto values(257, 137080, 456.14, '2024-03-10');</v>
      </c>
    </row>
    <row r="3083" spans="1:13">
      <c r="A3083">
        <v>137081</v>
      </c>
      <c r="B3083">
        <v>881</v>
      </c>
      <c r="C3083">
        <v>2</v>
      </c>
      <c r="D3083">
        <v>456.14</v>
      </c>
      <c r="E3083" s="4">
        <v>45089</v>
      </c>
      <c r="F3083" s="4">
        <v>45392</v>
      </c>
      <c r="G3083">
        <v>0</v>
      </c>
      <c r="H3083" t="s">
        <v>7368</v>
      </c>
      <c r="I3083" t="s">
        <v>8000</v>
      </c>
      <c r="J3083" t="s">
        <v>8002</v>
      </c>
      <c r="L3083">
        <f>VLOOKUP(T_Boleto[[#This Row],[Acionista]], t_carne!$B$2:$L$292,11,0)</f>
        <v>257</v>
      </c>
      <c r="M3083" t="str">
        <f>"insert into t_boleto values(" &amp; L3083 &amp; ", " &amp; T_Boleto[[#This Row],[SeqID]] &amp; ", " &amp; SUBSTITUTE(T_Boleto[[#This Row],[Valor]],",",".",1) &amp; ", '" &amp; TEXT(T_Boleto[[#This Row],[DataVencimento]],"aaaa-mm-dd") &amp; "');"</f>
        <v>insert into t_boleto values(257, 137081, 456.14, '2024-04-10');</v>
      </c>
    </row>
    <row r="3084" spans="1:13">
      <c r="A3084">
        <v>137082</v>
      </c>
      <c r="B3084">
        <v>881</v>
      </c>
      <c r="C3084">
        <v>2</v>
      </c>
      <c r="D3084">
        <v>456.14</v>
      </c>
      <c r="E3084" s="4">
        <v>45089</v>
      </c>
      <c r="F3084" s="4">
        <v>45422</v>
      </c>
      <c r="G3084">
        <v>0</v>
      </c>
      <c r="H3084" t="s">
        <v>7368</v>
      </c>
      <c r="I3084" t="s">
        <v>8000</v>
      </c>
      <c r="J3084" t="s">
        <v>8003</v>
      </c>
      <c r="L3084">
        <f>VLOOKUP(T_Boleto[[#This Row],[Acionista]], t_carne!$B$2:$L$292,11,0)</f>
        <v>257</v>
      </c>
      <c r="M3084" t="str">
        <f>"insert into t_boleto values(" &amp; L3084 &amp; ", " &amp; T_Boleto[[#This Row],[SeqID]] &amp; ", " &amp; SUBSTITUTE(T_Boleto[[#This Row],[Valor]],",",".",1) &amp; ", '" &amp; TEXT(T_Boleto[[#This Row],[DataVencimento]],"aaaa-mm-dd") &amp; "');"</f>
        <v>insert into t_boleto values(257, 137082, 456.14, '2024-05-10');</v>
      </c>
    </row>
    <row r="3085" spans="1:13">
      <c r="A3085">
        <v>137083</v>
      </c>
      <c r="B3085">
        <v>881</v>
      </c>
      <c r="C3085">
        <v>2</v>
      </c>
      <c r="D3085">
        <v>456.14</v>
      </c>
      <c r="E3085" s="4">
        <v>45089</v>
      </c>
      <c r="F3085" s="4">
        <v>45453</v>
      </c>
      <c r="G3085">
        <v>0</v>
      </c>
      <c r="H3085" t="s">
        <v>7368</v>
      </c>
      <c r="I3085" t="s">
        <v>8000</v>
      </c>
      <c r="J3085" t="s">
        <v>8004</v>
      </c>
      <c r="L3085">
        <f>VLOOKUP(T_Boleto[[#This Row],[Acionista]], t_carne!$B$2:$L$292,11,0)</f>
        <v>257</v>
      </c>
      <c r="M3085" t="str">
        <f>"insert into t_boleto values(" &amp; L3085 &amp; ", " &amp; T_Boleto[[#This Row],[SeqID]] &amp; ", " &amp; SUBSTITUTE(T_Boleto[[#This Row],[Valor]],",",".",1) &amp; ", '" &amp; TEXT(T_Boleto[[#This Row],[DataVencimento]],"aaaa-mm-dd") &amp; "');"</f>
        <v>insert into t_boleto values(257, 137083, 456.14, '2024-06-10');</v>
      </c>
    </row>
    <row r="3086" spans="1:13">
      <c r="A3086">
        <v>137084</v>
      </c>
      <c r="B3086">
        <v>434</v>
      </c>
      <c r="C3086">
        <v>2</v>
      </c>
      <c r="D3086">
        <v>839.28</v>
      </c>
      <c r="E3086" s="4">
        <v>45089</v>
      </c>
      <c r="F3086" s="4">
        <v>45117</v>
      </c>
      <c r="G3086">
        <v>0</v>
      </c>
      <c r="H3086" t="s">
        <v>7148</v>
      </c>
      <c r="I3086" t="s">
        <v>8005</v>
      </c>
      <c r="J3086" t="s">
        <v>8006</v>
      </c>
      <c r="L3086">
        <f>VLOOKUP(T_Boleto[[#This Row],[Acionista]], t_carne!$B$2:$L$292,11,0)</f>
        <v>258</v>
      </c>
      <c r="M3086" t="str">
        <f>"insert into t_boleto values(" &amp; L3086 &amp; ", " &amp; T_Boleto[[#This Row],[SeqID]] &amp; ", " &amp; SUBSTITUTE(T_Boleto[[#This Row],[Valor]],",",".",1) &amp; ", '" &amp; TEXT(T_Boleto[[#This Row],[DataVencimento]],"aaaa-mm-dd") &amp; "');"</f>
        <v>insert into t_boleto values(258, 137084, 839.28, '2023-07-10');</v>
      </c>
    </row>
    <row r="3087" spans="1:13">
      <c r="A3087">
        <v>137085</v>
      </c>
      <c r="B3087">
        <v>434</v>
      </c>
      <c r="C3087">
        <v>2</v>
      </c>
      <c r="D3087">
        <v>839.28</v>
      </c>
      <c r="E3087" s="4">
        <v>45089</v>
      </c>
      <c r="F3087" s="4">
        <v>45148</v>
      </c>
      <c r="G3087">
        <v>0</v>
      </c>
      <c r="H3087" t="s">
        <v>7148</v>
      </c>
      <c r="I3087" t="s">
        <v>8005</v>
      </c>
      <c r="J3087" t="s">
        <v>8007</v>
      </c>
      <c r="L3087">
        <f>VLOOKUP(T_Boleto[[#This Row],[Acionista]], t_carne!$B$2:$L$292,11,0)</f>
        <v>258</v>
      </c>
      <c r="M3087" t="str">
        <f>"insert into t_boleto values(" &amp; L3087 &amp; ", " &amp; T_Boleto[[#This Row],[SeqID]] &amp; ", " &amp; SUBSTITUTE(T_Boleto[[#This Row],[Valor]],",",".",1) &amp; ", '" &amp; TEXT(T_Boleto[[#This Row],[DataVencimento]],"aaaa-mm-dd") &amp; "');"</f>
        <v>insert into t_boleto values(258, 137085, 839.28, '2023-08-10');</v>
      </c>
    </row>
    <row r="3088" spans="1:13">
      <c r="A3088">
        <v>137086</v>
      </c>
      <c r="B3088">
        <v>434</v>
      </c>
      <c r="C3088">
        <v>2</v>
      </c>
      <c r="D3088">
        <v>839.28</v>
      </c>
      <c r="E3088" s="4">
        <v>45089</v>
      </c>
      <c r="F3088" s="4">
        <v>45179</v>
      </c>
      <c r="G3088">
        <v>0</v>
      </c>
      <c r="H3088" t="s">
        <v>7148</v>
      </c>
      <c r="I3088" t="s">
        <v>8005</v>
      </c>
      <c r="J3088" t="s">
        <v>8008</v>
      </c>
      <c r="L3088">
        <f>VLOOKUP(T_Boleto[[#This Row],[Acionista]], t_carne!$B$2:$L$292,11,0)</f>
        <v>258</v>
      </c>
      <c r="M3088" t="str">
        <f>"insert into t_boleto values(" &amp; L3088 &amp; ", " &amp; T_Boleto[[#This Row],[SeqID]] &amp; ", " &amp; SUBSTITUTE(T_Boleto[[#This Row],[Valor]],",",".",1) &amp; ", '" &amp; TEXT(T_Boleto[[#This Row],[DataVencimento]],"aaaa-mm-dd") &amp; "');"</f>
        <v>insert into t_boleto values(258, 137086, 839.28, '2023-09-10');</v>
      </c>
    </row>
    <row r="3089" spans="1:13">
      <c r="A3089">
        <v>137087</v>
      </c>
      <c r="B3089">
        <v>434</v>
      </c>
      <c r="C3089">
        <v>2</v>
      </c>
      <c r="D3089">
        <v>839.28</v>
      </c>
      <c r="E3089" s="4">
        <v>45089</v>
      </c>
      <c r="F3089" s="4">
        <v>45209</v>
      </c>
      <c r="G3089">
        <v>0</v>
      </c>
      <c r="H3089" t="s">
        <v>7148</v>
      </c>
      <c r="I3089" t="s">
        <v>8005</v>
      </c>
      <c r="J3089" t="s">
        <v>8009</v>
      </c>
      <c r="L3089">
        <f>VLOOKUP(T_Boleto[[#This Row],[Acionista]], t_carne!$B$2:$L$292,11,0)</f>
        <v>258</v>
      </c>
      <c r="M3089" t="str">
        <f>"insert into t_boleto values(" &amp; L3089 &amp; ", " &amp; T_Boleto[[#This Row],[SeqID]] &amp; ", " &amp; SUBSTITUTE(T_Boleto[[#This Row],[Valor]],",",".",1) &amp; ", '" &amp; TEXT(T_Boleto[[#This Row],[DataVencimento]],"aaaa-mm-dd") &amp; "');"</f>
        <v>insert into t_boleto values(258, 137087, 839.28, '2023-10-10');</v>
      </c>
    </row>
    <row r="3090" spans="1:13">
      <c r="A3090">
        <v>137088</v>
      </c>
      <c r="B3090">
        <v>434</v>
      </c>
      <c r="C3090">
        <v>2</v>
      </c>
      <c r="D3090">
        <v>839.28</v>
      </c>
      <c r="E3090" s="4">
        <v>45089</v>
      </c>
      <c r="F3090" s="4">
        <v>45240</v>
      </c>
      <c r="G3090">
        <v>0</v>
      </c>
      <c r="H3090" t="s">
        <v>7148</v>
      </c>
      <c r="I3090" t="s">
        <v>8005</v>
      </c>
      <c r="J3090" t="s">
        <v>8010</v>
      </c>
      <c r="L3090">
        <f>VLOOKUP(T_Boleto[[#This Row],[Acionista]], t_carne!$B$2:$L$292,11,0)</f>
        <v>258</v>
      </c>
      <c r="M3090" t="str">
        <f>"insert into t_boleto values(" &amp; L3090 &amp; ", " &amp; T_Boleto[[#This Row],[SeqID]] &amp; ", " &amp; SUBSTITUTE(T_Boleto[[#This Row],[Valor]],",",".",1) &amp; ", '" &amp; TEXT(T_Boleto[[#This Row],[DataVencimento]],"aaaa-mm-dd") &amp; "');"</f>
        <v>insert into t_boleto values(258, 137088, 839.28, '2023-11-10');</v>
      </c>
    </row>
    <row r="3091" spans="1:13">
      <c r="A3091">
        <v>137089</v>
      </c>
      <c r="B3091">
        <v>434</v>
      </c>
      <c r="C3091">
        <v>2</v>
      </c>
      <c r="D3091">
        <v>839.28</v>
      </c>
      <c r="E3091" s="4">
        <v>45089</v>
      </c>
      <c r="F3091" s="4">
        <v>45270</v>
      </c>
      <c r="G3091">
        <v>0</v>
      </c>
      <c r="H3091" t="s">
        <v>7148</v>
      </c>
      <c r="I3091" t="s">
        <v>8005</v>
      </c>
      <c r="J3091" t="s">
        <v>8011</v>
      </c>
      <c r="L3091">
        <f>VLOOKUP(T_Boleto[[#This Row],[Acionista]], t_carne!$B$2:$L$292,11,0)</f>
        <v>258</v>
      </c>
      <c r="M3091" t="str">
        <f>"insert into t_boleto values(" &amp; L3091 &amp; ", " &amp; T_Boleto[[#This Row],[SeqID]] &amp; ", " &amp; SUBSTITUTE(T_Boleto[[#This Row],[Valor]],",",".",1) &amp; ", '" &amp; TEXT(T_Boleto[[#This Row],[DataVencimento]],"aaaa-mm-dd") &amp; "');"</f>
        <v>insert into t_boleto values(258, 137089, 839.28, '2023-12-10');</v>
      </c>
    </row>
    <row r="3092" spans="1:13">
      <c r="A3092">
        <v>137090</v>
      </c>
      <c r="B3092">
        <v>434</v>
      </c>
      <c r="C3092">
        <v>2</v>
      </c>
      <c r="D3092">
        <v>839.28</v>
      </c>
      <c r="E3092" s="4">
        <v>45089</v>
      </c>
      <c r="F3092" s="4">
        <v>45301</v>
      </c>
      <c r="G3092">
        <v>0</v>
      </c>
      <c r="H3092" t="s">
        <v>7148</v>
      </c>
      <c r="I3092" t="s">
        <v>8005</v>
      </c>
      <c r="J3092" t="s">
        <v>8012</v>
      </c>
      <c r="L3092">
        <f>VLOOKUP(T_Boleto[[#This Row],[Acionista]], t_carne!$B$2:$L$292,11,0)</f>
        <v>258</v>
      </c>
      <c r="M3092" t="str">
        <f>"insert into t_boleto values(" &amp; L3092 &amp; ", " &amp; T_Boleto[[#This Row],[SeqID]] &amp; ", " &amp; SUBSTITUTE(T_Boleto[[#This Row],[Valor]],",",".",1) &amp; ", '" &amp; TEXT(T_Boleto[[#This Row],[DataVencimento]],"aaaa-mm-dd") &amp; "');"</f>
        <v>insert into t_boleto values(258, 137090, 839.28, '2024-01-10');</v>
      </c>
    </row>
    <row r="3093" spans="1:13">
      <c r="A3093">
        <v>137091</v>
      </c>
      <c r="B3093">
        <v>434</v>
      </c>
      <c r="C3093">
        <v>2</v>
      </c>
      <c r="D3093">
        <v>839.28</v>
      </c>
      <c r="E3093" s="4">
        <v>45089</v>
      </c>
      <c r="F3093" s="4">
        <v>45332</v>
      </c>
      <c r="G3093">
        <v>0</v>
      </c>
      <c r="H3093" t="s">
        <v>7148</v>
      </c>
      <c r="I3093" t="s">
        <v>8005</v>
      </c>
      <c r="J3093" t="s">
        <v>8013</v>
      </c>
      <c r="L3093">
        <f>VLOOKUP(T_Boleto[[#This Row],[Acionista]], t_carne!$B$2:$L$292,11,0)</f>
        <v>258</v>
      </c>
      <c r="M3093" t="str">
        <f>"insert into t_boleto values(" &amp; L3093 &amp; ", " &amp; T_Boleto[[#This Row],[SeqID]] &amp; ", " &amp; SUBSTITUTE(T_Boleto[[#This Row],[Valor]],",",".",1) &amp; ", '" &amp; TEXT(T_Boleto[[#This Row],[DataVencimento]],"aaaa-mm-dd") &amp; "');"</f>
        <v>insert into t_boleto values(258, 137091, 839.28, '2024-02-10');</v>
      </c>
    </row>
    <row r="3094" spans="1:13">
      <c r="A3094">
        <v>137092</v>
      </c>
      <c r="B3094">
        <v>434</v>
      </c>
      <c r="C3094">
        <v>2</v>
      </c>
      <c r="D3094">
        <v>839.28</v>
      </c>
      <c r="E3094" s="4">
        <v>45089</v>
      </c>
      <c r="F3094" s="4">
        <v>45361</v>
      </c>
      <c r="G3094">
        <v>0</v>
      </c>
      <c r="H3094" t="s">
        <v>7148</v>
      </c>
      <c r="I3094" t="s">
        <v>8005</v>
      </c>
      <c r="J3094" t="s">
        <v>8001</v>
      </c>
      <c r="L3094">
        <f>VLOOKUP(T_Boleto[[#This Row],[Acionista]], t_carne!$B$2:$L$292,11,0)</f>
        <v>258</v>
      </c>
      <c r="M3094" t="str">
        <f>"insert into t_boleto values(" &amp; L3094 &amp; ", " &amp; T_Boleto[[#This Row],[SeqID]] &amp; ", " &amp; SUBSTITUTE(T_Boleto[[#This Row],[Valor]],",",".",1) &amp; ", '" &amp; TEXT(T_Boleto[[#This Row],[DataVencimento]],"aaaa-mm-dd") &amp; "');"</f>
        <v>insert into t_boleto values(258, 137092, 839.28, '2024-03-10');</v>
      </c>
    </row>
    <row r="3095" spans="1:13">
      <c r="A3095">
        <v>137093</v>
      </c>
      <c r="B3095">
        <v>434</v>
      </c>
      <c r="C3095">
        <v>2</v>
      </c>
      <c r="D3095">
        <v>839.28</v>
      </c>
      <c r="E3095" s="4">
        <v>45089</v>
      </c>
      <c r="F3095" s="4">
        <v>45392</v>
      </c>
      <c r="G3095">
        <v>0</v>
      </c>
      <c r="H3095" t="s">
        <v>7148</v>
      </c>
      <c r="I3095" t="s">
        <v>8005</v>
      </c>
      <c r="J3095" t="s">
        <v>8002</v>
      </c>
      <c r="L3095">
        <f>VLOOKUP(T_Boleto[[#This Row],[Acionista]], t_carne!$B$2:$L$292,11,0)</f>
        <v>258</v>
      </c>
      <c r="M3095" t="str">
        <f>"insert into t_boleto values(" &amp; L3095 &amp; ", " &amp; T_Boleto[[#This Row],[SeqID]] &amp; ", " &amp; SUBSTITUTE(T_Boleto[[#This Row],[Valor]],",",".",1) &amp; ", '" &amp; TEXT(T_Boleto[[#This Row],[DataVencimento]],"aaaa-mm-dd") &amp; "');"</f>
        <v>insert into t_boleto values(258, 137093, 839.28, '2024-04-10');</v>
      </c>
    </row>
    <row r="3096" spans="1:13">
      <c r="A3096">
        <v>137094</v>
      </c>
      <c r="B3096">
        <v>434</v>
      </c>
      <c r="C3096">
        <v>2</v>
      </c>
      <c r="D3096">
        <v>839.28</v>
      </c>
      <c r="E3096" s="4">
        <v>45089</v>
      </c>
      <c r="F3096" s="4">
        <v>45422</v>
      </c>
      <c r="G3096">
        <v>0</v>
      </c>
      <c r="H3096" t="s">
        <v>7148</v>
      </c>
      <c r="I3096" t="s">
        <v>8005</v>
      </c>
      <c r="J3096" t="s">
        <v>8003</v>
      </c>
      <c r="L3096">
        <f>VLOOKUP(T_Boleto[[#This Row],[Acionista]], t_carne!$B$2:$L$292,11,0)</f>
        <v>258</v>
      </c>
      <c r="M3096" t="str">
        <f>"insert into t_boleto values(" &amp; L3096 &amp; ", " &amp; T_Boleto[[#This Row],[SeqID]] &amp; ", " &amp; SUBSTITUTE(T_Boleto[[#This Row],[Valor]],",",".",1) &amp; ", '" &amp; TEXT(T_Boleto[[#This Row],[DataVencimento]],"aaaa-mm-dd") &amp; "');"</f>
        <v>insert into t_boleto values(258, 137094, 839.28, '2024-05-10');</v>
      </c>
    </row>
    <row r="3097" spans="1:13">
      <c r="A3097">
        <v>137095</v>
      </c>
      <c r="B3097">
        <v>434</v>
      </c>
      <c r="C3097">
        <v>2</v>
      </c>
      <c r="D3097">
        <v>839.28</v>
      </c>
      <c r="E3097" s="4">
        <v>45089</v>
      </c>
      <c r="F3097" s="4">
        <v>45453</v>
      </c>
      <c r="G3097">
        <v>0</v>
      </c>
      <c r="H3097" t="s">
        <v>7148</v>
      </c>
      <c r="I3097" t="s">
        <v>8005</v>
      </c>
      <c r="J3097" t="s">
        <v>8004</v>
      </c>
      <c r="L3097">
        <f>VLOOKUP(T_Boleto[[#This Row],[Acionista]], t_carne!$B$2:$L$292,11,0)</f>
        <v>258</v>
      </c>
      <c r="M3097" t="str">
        <f>"insert into t_boleto values(" &amp; L3097 &amp; ", " &amp; T_Boleto[[#This Row],[SeqID]] &amp; ", " &amp; SUBSTITUTE(T_Boleto[[#This Row],[Valor]],",",".",1) &amp; ", '" &amp; TEXT(T_Boleto[[#This Row],[DataVencimento]],"aaaa-mm-dd") &amp; "');"</f>
        <v>insert into t_boleto values(258, 137095, 839.28, '2024-06-10');</v>
      </c>
    </row>
    <row r="3098" spans="1:13">
      <c r="A3098">
        <v>137096</v>
      </c>
      <c r="B3098">
        <v>1032</v>
      </c>
      <c r="C3098">
        <v>2</v>
      </c>
      <c r="D3098">
        <v>456.14</v>
      </c>
      <c r="E3098" s="4">
        <v>45089</v>
      </c>
      <c r="F3098" s="4">
        <v>45117</v>
      </c>
      <c r="G3098">
        <v>0</v>
      </c>
      <c r="H3098" t="s">
        <v>7495</v>
      </c>
      <c r="I3098" t="s">
        <v>8000</v>
      </c>
      <c r="J3098" t="s">
        <v>8006</v>
      </c>
      <c r="L3098">
        <f>VLOOKUP(T_Boleto[[#This Row],[Acionista]], t_carne!$B$2:$L$292,11,0)</f>
        <v>259</v>
      </c>
      <c r="M3098" t="str">
        <f>"insert into t_boleto values(" &amp; L3098 &amp; ", " &amp; T_Boleto[[#This Row],[SeqID]] &amp; ", " &amp; SUBSTITUTE(T_Boleto[[#This Row],[Valor]],",",".",1) &amp; ", '" &amp; TEXT(T_Boleto[[#This Row],[DataVencimento]],"aaaa-mm-dd") &amp; "');"</f>
        <v>insert into t_boleto values(259, 137096, 456.14, '2023-07-10');</v>
      </c>
    </row>
    <row r="3099" spans="1:13">
      <c r="A3099">
        <v>137097</v>
      </c>
      <c r="B3099">
        <v>1032</v>
      </c>
      <c r="C3099">
        <v>2</v>
      </c>
      <c r="D3099">
        <v>456.14</v>
      </c>
      <c r="E3099" s="4">
        <v>45089</v>
      </c>
      <c r="F3099" s="4">
        <v>45148</v>
      </c>
      <c r="G3099">
        <v>0</v>
      </c>
      <c r="H3099" t="s">
        <v>7495</v>
      </c>
      <c r="I3099" t="s">
        <v>8000</v>
      </c>
      <c r="J3099" t="s">
        <v>8007</v>
      </c>
      <c r="L3099">
        <f>VLOOKUP(T_Boleto[[#This Row],[Acionista]], t_carne!$B$2:$L$292,11,0)</f>
        <v>259</v>
      </c>
      <c r="M3099" t="str">
        <f>"insert into t_boleto values(" &amp; L3099 &amp; ", " &amp; T_Boleto[[#This Row],[SeqID]] &amp; ", " &amp; SUBSTITUTE(T_Boleto[[#This Row],[Valor]],",",".",1) &amp; ", '" &amp; TEXT(T_Boleto[[#This Row],[DataVencimento]],"aaaa-mm-dd") &amp; "');"</f>
        <v>insert into t_boleto values(259, 137097, 456.14, '2023-08-10');</v>
      </c>
    </row>
    <row r="3100" spans="1:13">
      <c r="A3100">
        <v>137098</v>
      </c>
      <c r="B3100">
        <v>1032</v>
      </c>
      <c r="C3100">
        <v>2</v>
      </c>
      <c r="D3100">
        <v>456.14</v>
      </c>
      <c r="E3100" s="4">
        <v>45089</v>
      </c>
      <c r="F3100" s="4">
        <v>45179</v>
      </c>
      <c r="G3100">
        <v>0</v>
      </c>
      <c r="H3100" t="s">
        <v>7495</v>
      </c>
      <c r="I3100" t="s">
        <v>8000</v>
      </c>
      <c r="J3100" t="s">
        <v>8008</v>
      </c>
      <c r="L3100">
        <f>VLOOKUP(T_Boleto[[#This Row],[Acionista]], t_carne!$B$2:$L$292,11,0)</f>
        <v>259</v>
      </c>
      <c r="M3100" t="str">
        <f>"insert into t_boleto values(" &amp; L3100 &amp; ", " &amp; T_Boleto[[#This Row],[SeqID]] &amp; ", " &amp; SUBSTITUTE(T_Boleto[[#This Row],[Valor]],",",".",1) &amp; ", '" &amp; TEXT(T_Boleto[[#This Row],[DataVencimento]],"aaaa-mm-dd") &amp; "');"</f>
        <v>insert into t_boleto values(259, 137098, 456.14, '2023-09-10');</v>
      </c>
    </row>
    <row r="3101" spans="1:13">
      <c r="A3101">
        <v>137099</v>
      </c>
      <c r="B3101">
        <v>1032</v>
      </c>
      <c r="C3101">
        <v>2</v>
      </c>
      <c r="D3101">
        <v>456.14</v>
      </c>
      <c r="E3101" s="4">
        <v>45089</v>
      </c>
      <c r="F3101" s="4">
        <v>45209</v>
      </c>
      <c r="G3101">
        <v>0</v>
      </c>
      <c r="H3101" t="s">
        <v>7495</v>
      </c>
      <c r="I3101" t="s">
        <v>8000</v>
      </c>
      <c r="J3101" t="s">
        <v>8009</v>
      </c>
      <c r="L3101">
        <f>VLOOKUP(T_Boleto[[#This Row],[Acionista]], t_carne!$B$2:$L$292,11,0)</f>
        <v>259</v>
      </c>
      <c r="M3101" t="str">
        <f>"insert into t_boleto values(" &amp; L3101 &amp; ", " &amp; T_Boleto[[#This Row],[SeqID]] &amp; ", " &amp; SUBSTITUTE(T_Boleto[[#This Row],[Valor]],",",".",1) &amp; ", '" &amp; TEXT(T_Boleto[[#This Row],[DataVencimento]],"aaaa-mm-dd") &amp; "');"</f>
        <v>insert into t_boleto values(259, 137099, 456.14, '2023-10-10');</v>
      </c>
    </row>
    <row r="3102" spans="1:13">
      <c r="A3102">
        <v>137100</v>
      </c>
      <c r="B3102">
        <v>1032</v>
      </c>
      <c r="C3102">
        <v>2</v>
      </c>
      <c r="D3102">
        <v>456.14</v>
      </c>
      <c r="E3102" s="4">
        <v>45089</v>
      </c>
      <c r="F3102" s="4">
        <v>45240</v>
      </c>
      <c r="G3102">
        <v>0</v>
      </c>
      <c r="H3102" t="s">
        <v>7495</v>
      </c>
      <c r="I3102" t="s">
        <v>8000</v>
      </c>
      <c r="J3102" t="s">
        <v>8010</v>
      </c>
      <c r="L3102">
        <f>VLOOKUP(T_Boleto[[#This Row],[Acionista]], t_carne!$B$2:$L$292,11,0)</f>
        <v>259</v>
      </c>
      <c r="M3102" t="str">
        <f>"insert into t_boleto values(" &amp; L3102 &amp; ", " &amp; T_Boleto[[#This Row],[SeqID]] &amp; ", " &amp; SUBSTITUTE(T_Boleto[[#This Row],[Valor]],",",".",1) &amp; ", '" &amp; TEXT(T_Boleto[[#This Row],[DataVencimento]],"aaaa-mm-dd") &amp; "');"</f>
        <v>insert into t_boleto values(259, 137100, 456.14, '2023-11-10');</v>
      </c>
    </row>
    <row r="3103" spans="1:13">
      <c r="A3103">
        <v>137101</v>
      </c>
      <c r="B3103">
        <v>1032</v>
      </c>
      <c r="C3103">
        <v>2</v>
      </c>
      <c r="D3103">
        <v>456.14</v>
      </c>
      <c r="E3103" s="4">
        <v>45089</v>
      </c>
      <c r="F3103" s="4">
        <v>45270</v>
      </c>
      <c r="G3103">
        <v>0</v>
      </c>
      <c r="H3103" t="s">
        <v>7495</v>
      </c>
      <c r="I3103" t="s">
        <v>8000</v>
      </c>
      <c r="J3103" t="s">
        <v>8011</v>
      </c>
      <c r="L3103">
        <f>VLOOKUP(T_Boleto[[#This Row],[Acionista]], t_carne!$B$2:$L$292,11,0)</f>
        <v>259</v>
      </c>
      <c r="M3103" t="str">
        <f>"insert into t_boleto values(" &amp; L3103 &amp; ", " &amp; T_Boleto[[#This Row],[SeqID]] &amp; ", " &amp; SUBSTITUTE(T_Boleto[[#This Row],[Valor]],",",".",1) &amp; ", '" &amp; TEXT(T_Boleto[[#This Row],[DataVencimento]],"aaaa-mm-dd") &amp; "');"</f>
        <v>insert into t_boleto values(259, 137101, 456.14, '2023-12-10');</v>
      </c>
    </row>
    <row r="3104" spans="1:13">
      <c r="A3104">
        <v>137102</v>
      </c>
      <c r="B3104">
        <v>1032</v>
      </c>
      <c r="C3104">
        <v>2</v>
      </c>
      <c r="D3104">
        <v>456.14</v>
      </c>
      <c r="E3104" s="4">
        <v>45089</v>
      </c>
      <c r="F3104" s="4">
        <v>45301</v>
      </c>
      <c r="G3104">
        <v>0</v>
      </c>
      <c r="H3104" t="s">
        <v>7495</v>
      </c>
      <c r="I3104" t="s">
        <v>8000</v>
      </c>
      <c r="J3104" t="s">
        <v>8012</v>
      </c>
      <c r="L3104">
        <f>VLOOKUP(T_Boleto[[#This Row],[Acionista]], t_carne!$B$2:$L$292,11,0)</f>
        <v>259</v>
      </c>
      <c r="M3104" t="str">
        <f>"insert into t_boleto values(" &amp; L3104 &amp; ", " &amp; T_Boleto[[#This Row],[SeqID]] &amp; ", " &amp; SUBSTITUTE(T_Boleto[[#This Row],[Valor]],",",".",1) &amp; ", '" &amp; TEXT(T_Boleto[[#This Row],[DataVencimento]],"aaaa-mm-dd") &amp; "');"</f>
        <v>insert into t_boleto values(259, 137102, 456.14, '2024-01-10');</v>
      </c>
    </row>
    <row r="3105" spans="1:13">
      <c r="A3105">
        <v>137103</v>
      </c>
      <c r="B3105">
        <v>1032</v>
      </c>
      <c r="C3105">
        <v>2</v>
      </c>
      <c r="D3105">
        <v>456.14</v>
      </c>
      <c r="E3105" s="4">
        <v>45089</v>
      </c>
      <c r="F3105" s="4">
        <v>45332</v>
      </c>
      <c r="G3105">
        <v>0</v>
      </c>
      <c r="H3105" t="s">
        <v>7495</v>
      </c>
      <c r="I3105" t="s">
        <v>8000</v>
      </c>
      <c r="J3105" t="s">
        <v>8013</v>
      </c>
      <c r="L3105">
        <f>VLOOKUP(T_Boleto[[#This Row],[Acionista]], t_carne!$B$2:$L$292,11,0)</f>
        <v>259</v>
      </c>
      <c r="M3105" t="str">
        <f>"insert into t_boleto values(" &amp; L3105 &amp; ", " &amp; T_Boleto[[#This Row],[SeqID]] &amp; ", " &amp; SUBSTITUTE(T_Boleto[[#This Row],[Valor]],",",".",1) &amp; ", '" &amp; TEXT(T_Boleto[[#This Row],[DataVencimento]],"aaaa-mm-dd") &amp; "');"</f>
        <v>insert into t_boleto values(259, 137103, 456.14, '2024-02-10');</v>
      </c>
    </row>
    <row r="3106" spans="1:13">
      <c r="A3106">
        <v>137104</v>
      </c>
      <c r="B3106">
        <v>1032</v>
      </c>
      <c r="C3106">
        <v>2</v>
      </c>
      <c r="D3106">
        <v>456.14</v>
      </c>
      <c r="E3106" s="4">
        <v>45089</v>
      </c>
      <c r="F3106" s="4">
        <v>45361</v>
      </c>
      <c r="G3106">
        <v>0</v>
      </c>
      <c r="H3106" t="s">
        <v>7495</v>
      </c>
      <c r="I3106" t="s">
        <v>8000</v>
      </c>
      <c r="J3106" t="s">
        <v>8001</v>
      </c>
      <c r="L3106">
        <f>VLOOKUP(T_Boleto[[#This Row],[Acionista]], t_carne!$B$2:$L$292,11,0)</f>
        <v>259</v>
      </c>
      <c r="M3106" t="str">
        <f>"insert into t_boleto values(" &amp; L3106 &amp; ", " &amp; T_Boleto[[#This Row],[SeqID]] &amp; ", " &amp; SUBSTITUTE(T_Boleto[[#This Row],[Valor]],",",".",1) &amp; ", '" &amp; TEXT(T_Boleto[[#This Row],[DataVencimento]],"aaaa-mm-dd") &amp; "');"</f>
        <v>insert into t_boleto values(259, 137104, 456.14, '2024-03-10');</v>
      </c>
    </row>
    <row r="3107" spans="1:13">
      <c r="A3107">
        <v>137105</v>
      </c>
      <c r="B3107">
        <v>1032</v>
      </c>
      <c r="C3107">
        <v>2</v>
      </c>
      <c r="D3107">
        <v>456.14</v>
      </c>
      <c r="E3107" s="4">
        <v>45089</v>
      </c>
      <c r="F3107" s="4">
        <v>45392</v>
      </c>
      <c r="G3107">
        <v>0</v>
      </c>
      <c r="H3107" t="s">
        <v>7495</v>
      </c>
      <c r="I3107" t="s">
        <v>8000</v>
      </c>
      <c r="J3107" t="s">
        <v>8002</v>
      </c>
      <c r="L3107">
        <f>VLOOKUP(T_Boleto[[#This Row],[Acionista]], t_carne!$B$2:$L$292,11,0)</f>
        <v>259</v>
      </c>
      <c r="M3107" t="str">
        <f>"insert into t_boleto values(" &amp; L3107 &amp; ", " &amp; T_Boleto[[#This Row],[SeqID]] &amp; ", " &amp; SUBSTITUTE(T_Boleto[[#This Row],[Valor]],",",".",1) &amp; ", '" &amp; TEXT(T_Boleto[[#This Row],[DataVencimento]],"aaaa-mm-dd") &amp; "');"</f>
        <v>insert into t_boleto values(259, 137105, 456.14, '2024-04-10');</v>
      </c>
    </row>
    <row r="3108" spans="1:13">
      <c r="A3108">
        <v>137106</v>
      </c>
      <c r="B3108">
        <v>1032</v>
      </c>
      <c r="C3108">
        <v>2</v>
      </c>
      <c r="D3108">
        <v>456.14</v>
      </c>
      <c r="E3108" s="4">
        <v>45089</v>
      </c>
      <c r="F3108" s="4">
        <v>45422</v>
      </c>
      <c r="G3108">
        <v>0</v>
      </c>
      <c r="H3108" t="s">
        <v>7495</v>
      </c>
      <c r="I3108" t="s">
        <v>8000</v>
      </c>
      <c r="J3108" t="s">
        <v>8003</v>
      </c>
      <c r="L3108">
        <f>VLOOKUP(T_Boleto[[#This Row],[Acionista]], t_carne!$B$2:$L$292,11,0)</f>
        <v>259</v>
      </c>
      <c r="M3108" t="str">
        <f>"insert into t_boleto values(" &amp; L3108 &amp; ", " &amp; T_Boleto[[#This Row],[SeqID]] &amp; ", " &amp; SUBSTITUTE(T_Boleto[[#This Row],[Valor]],",",".",1) &amp; ", '" &amp; TEXT(T_Boleto[[#This Row],[DataVencimento]],"aaaa-mm-dd") &amp; "');"</f>
        <v>insert into t_boleto values(259, 137106, 456.14, '2024-05-10');</v>
      </c>
    </row>
    <row r="3109" spans="1:13">
      <c r="A3109">
        <v>137107</v>
      </c>
      <c r="B3109">
        <v>1032</v>
      </c>
      <c r="C3109">
        <v>2</v>
      </c>
      <c r="D3109">
        <v>456.14</v>
      </c>
      <c r="E3109" s="4">
        <v>45089</v>
      </c>
      <c r="F3109" s="4">
        <v>45453</v>
      </c>
      <c r="G3109">
        <v>0</v>
      </c>
      <c r="H3109" t="s">
        <v>7495</v>
      </c>
      <c r="I3109" t="s">
        <v>8000</v>
      </c>
      <c r="J3109" t="s">
        <v>8004</v>
      </c>
      <c r="L3109">
        <f>VLOOKUP(T_Boleto[[#This Row],[Acionista]], t_carne!$B$2:$L$292,11,0)</f>
        <v>259</v>
      </c>
      <c r="M3109" t="str">
        <f>"insert into t_boleto values(" &amp; L3109 &amp; ", " &amp; T_Boleto[[#This Row],[SeqID]] &amp; ", " &amp; SUBSTITUTE(T_Boleto[[#This Row],[Valor]],",",".",1) &amp; ", '" &amp; TEXT(T_Boleto[[#This Row],[DataVencimento]],"aaaa-mm-dd") &amp; "');"</f>
        <v>insert into t_boleto values(259, 137107, 456.14, '2024-06-10');</v>
      </c>
    </row>
    <row r="3110" spans="1:13">
      <c r="A3110">
        <v>137108</v>
      </c>
      <c r="B3110">
        <v>1055</v>
      </c>
      <c r="C3110">
        <v>2</v>
      </c>
      <c r="D3110">
        <v>456.14</v>
      </c>
      <c r="E3110" s="4">
        <v>45089</v>
      </c>
      <c r="F3110" s="4">
        <v>45117</v>
      </c>
      <c r="G3110">
        <v>0</v>
      </c>
      <c r="H3110" t="s">
        <v>7515</v>
      </c>
      <c r="I3110" t="s">
        <v>8000</v>
      </c>
      <c r="J3110" t="s">
        <v>8006</v>
      </c>
      <c r="L3110">
        <f>VLOOKUP(T_Boleto[[#This Row],[Acionista]], t_carne!$B$2:$L$292,11,0)</f>
        <v>260</v>
      </c>
      <c r="M3110" t="str">
        <f>"insert into t_boleto values(" &amp; L3110 &amp; ", " &amp; T_Boleto[[#This Row],[SeqID]] &amp; ", " &amp; SUBSTITUTE(T_Boleto[[#This Row],[Valor]],",",".",1) &amp; ", '" &amp; TEXT(T_Boleto[[#This Row],[DataVencimento]],"aaaa-mm-dd") &amp; "');"</f>
        <v>insert into t_boleto values(260, 137108, 456.14, '2023-07-10');</v>
      </c>
    </row>
    <row r="3111" spans="1:13">
      <c r="A3111">
        <v>137109</v>
      </c>
      <c r="B3111">
        <v>1055</v>
      </c>
      <c r="C3111">
        <v>2</v>
      </c>
      <c r="D3111">
        <v>456.14</v>
      </c>
      <c r="E3111" s="4">
        <v>45089</v>
      </c>
      <c r="F3111" s="4">
        <v>45148</v>
      </c>
      <c r="G3111">
        <v>0</v>
      </c>
      <c r="H3111" t="s">
        <v>7515</v>
      </c>
      <c r="I3111" t="s">
        <v>8000</v>
      </c>
      <c r="J3111" t="s">
        <v>8007</v>
      </c>
      <c r="L3111">
        <f>VLOOKUP(T_Boleto[[#This Row],[Acionista]], t_carne!$B$2:$L$292,11,0)</f>
        <v>260</v>
      </c>
      <c r="M3111" t="str">
        <f>"insert into t_boleto values(" &amp; L3111 &amp; ", " &amp; T_Boleto[[#This Row],[SeqID]] &amp; ", " &amp; SUBSTITUTE(T_Boleto[[#This Row],[Valor]],",",".",1) &amp; ", '" &amp; TEXT(T_Boleto[[#This Row],[DataVencimento]],"aaaa-mm-dd") &amp; "');"</f>
        <v>insert into t_boleto values(260, 137109, 456.14, '2023-08-10');</v>
      </c>
    </row>
    <row r="3112" spans="1:13">
      <c r="A3112">
        <v>137110</v>
      </c>
      <c r="B3112">
        <v>1055</v>
      </c>
      <c r="C3112">
        <v>2</v>
      </c>
      <c r="D3112">
        <v>456.14</v>
      </c>
      <c r="E3112" s="4">
        <v>45089</v>
      </c>
      <c r="F3112" s="4">
        <v>45179</v>
      </c>
      <c r="G3112">
        <v>0</v>
      </c>
      <c r="H3112" t="s">
        <v>7515</v>
      </c>
      <c r="I3112" t="s">
        <v>8000</v>
      </c>
      <c r="J3112" t="s">
        <v>8008</v>
      </c>
      <c r="L3112">
        <f>VLOOKUP(T_Boleto[[#This Row],[Acionista]], t_carne!$B$2:$L$292,11,0)</f>
        <v>260</v>
      </c>
      <c r="M3112" t="str">
        <f>"insert into t_boleto values(" &amp; L3112 &amp; ", " &amp; T_Boleto[[#This Row],[SeqID]] &amp; ", " &amp; SUBSTITUTE(T_Boleto[[#This Row],[Valor]],",",".",1) &amp; ", '" &amp; TEXT(T_Boleto[[#This Row],[DataVencimento]],"aaaa-mm-dd") &amp; "');"</f>
        <v>insert into t_boleto values(260, 137110, 456.14, '2023-09-10');</v>
      </c>
    </row>
    <row r="3113" spans="1:13">
      <c r="A3113">
        <v>137111</v>
      </c>
      <c r="B3113">
        <v>1055</v>
      </c>
      <c r="C3113">
        <v>2</v>
      </c>
      <c r="D3113">
        <v>456.14</v>
      </c>
      <c r="E3113" s="4">
        <v>45089</v>
      </c>
      <c r="F3113" s="4">
        <v>45209</v>
      </c>
      <c r="G3113">
        <v>0</v>
      </c>
      <c r="H3113" t="s">
        <v>7515</v>
      </c>
      <c r="I3113" t="s">
        <v>8000</v>
      </c>
      <c r="J3113" t="s">
        <v>8009</v>
      </c>
      <c r="L3113">
        <f>VLOOKUP(T_Boleto[[#This Row],[Acionista]], t_carne!$B$2:$L$292,11,0)</f>
        <v>260</v>
      </c>
      <c r="M3113" t="str">
        <f>"insert into t_boleto values(" &amp; L3113 &amp; ", " &amp; T_Boleto[[#This Row],[SeqID]] &amp; ", " &amp; SUBSTITUTE(T_Boleto[[#This Row],[Valor]],",",".",1) &amp; ", '" &amp; TEXT(T_Boleto[[#This Row],[DataVencimento]],"aaaa-mm-dd") &amp; "');"</f>
        <v>insert into t_boleto values(260, 137111, 456.14, '2023-10-10');</v>
      </c>
    </row>
    <row r="3114" spans="1:13">
      <c r="A3114">
        <v>137112</v>
      </c>
      <c r="B3114">
        <v>1055</v>
      </c>
      <c r="C3114">
        <v>2</v>
      </c>
      <c r="D3114">
        <v>456.14</v>
      </c>
      <c r="E3114" s="4">
        <v>45089</v>
      </c>
      <c r="F3114" s="4">
        <v>45240</v>
      </c>
      <c r="G3114">
        <v>0</v>
      </c>
      <c r="H3114" t="s">
        <v>7515</v>
      </c>
      <c r="I3114" t="s">
        <v>8000</v>
      </c>
      <c r="J3114" t="s">
        <v>8010</v>
      </c>
      <c r="L3114">
        <f>VLOOKUP(T_Boleto[[#This Row],[Acionista]], t_carne!$B$2:$L$292,11,0)</f>
        <v>260</v>
      </c>
      <c r="M3114" t="str">
        <f>"insert into t_boleto values(" &amp; L3114 &amp; ", " &amp; T_Boleto[[#This Row],[SeqID]] &amp; ", " &amp; SUBSTITUTE(T_Boleto[[#This Row],[Valor]],",",".",1) &amp; ", '" &amp; TEXT(T_Boleto[[#This Row],[DataVencimento]],"aaaa-mm-dd") &amp; "');"</f>
        <v>insert into t_boleto values(260, 137112, 456.14, '2023-11-10');</v>
      </c>
    </row>
    <row r="3115" spans="1:13">
      <c r="A3115">
        <v>137113</v>
      </c>
      <c r="B3115">
        <v>1055</v>
      </c>
      <c r="C3115">
        <v>2</v>
      </c>
      <c r="D3115">
        <v>456.14</v>
      </c>
      <c r="E3115" s="4">
        <v>45089</v>
      </c>
      <c r="F3115" s="4">
        <v>45270</v>
      </c>
      <c r="G3115">
        <v>0</v>
      </c>
      <c r="H3115" t="s">
        <v>7515</v>
      </c>
      <c r="I3115" t="s">
        <v>8000</v>
      </c>
      <c r="J3115" t="s">
        <v>8011</v>
      </c>
      <c r="L3115">
        <f>VLOOKUP(T_Boleto[[#This Row],[Acionista]], t_carne!$B$2:$L$292,11,0)</f>
        <v>260</v>
      </c>
      <c r="M3115" t="str">
        <f>"insert into t_boleto values(" &amp; L3115 &amp; ", " &amp; T_Boleto[[#This Row],[SeqID]] &amp; ", " &amp; SUBSTITUTE(T_Boleto[[#This Row],[Valor]],",",".",1) &amp; ", '" &amp; TEXT(T_Boleto[[#This Row],[DataVencimento]],"aaaa-mm-dd") &amp; "');"</f>
        <v>insert into t_boleto values(260, 137113, 456.14, '2023-12-10');</v>
      </c>
    </row>
    <row r="3116" spans="1:13">
      <c r="A3116">
        <v>137114</v>
      </c>
      <c r="B3116">
        <v>1055</v>
      </c>
      <c r="C3116">
        <v>2</v>
      </c>
      <c r="D3116">
        <v>456.14</v>
      </c>
      <c r="E3116" s="4">
        <v>45089</v>
      </c>
      <c r="F3116" s="4">
        <v>45301</v>
      </c>
      <c r="G3116">
        <v>0</v>
      </c>
      <c r="H3116" t="s">
        <v>7515</v>
      </c>
      <c r="I3116" t="s">
        <v>8000</v>
      </c>
      <c r="J3116" t="s">
        <v>8012</v>
      </c>
      <c r="L3116">
        <f>VLOOKUP(T_Boleto[[#This Row],[Acionista]], t_carne!$B$2:$L$292,11,0)</f>
        <v>260</v>
      </c>
      <c r="M3116" t="str">
        <f>"insert into t_boleto values(" &amp; L3116 &amp; ", " &amp; T_Boleto[[#This Row],[SeqID]] &amp; ", " &amp; SUBSTITUTE(T_Boleto[[#This Row],[Valor]],",",".",1) &amp; ", '" &amp; TEXT(T_Boleto[[#This Row],[DataVencimento]],"aaaa-mm-dd") &amp; "');"</f>
        <v>insert into t_boleto values(260, 137114, 456.14, '2024-01-10');</v>
      </c>
    </row>
    <row r="3117" spans="1:13">
      <c r="A3117">
        <v>137115</v>
      </c>
      <c r="B3117">
        <v>1055</v>
      </c>
      <c r="C3117">
        <v>2</v>
      </c>
      <c r="D3117">
        <v>456.14</v>
      </c>
      <c r="E3117" s="4">
        <v>45089</v>
      </c>
      <c r="F3117" s="4">
        <v>45332</v>
      </c>
      <c r="G3117">
        <v>0</v>
      </c>
      <c r="H3117" t="s">
        <v>7515</v>
      </c>
      <c r="I3117" t="s">
        <v>8000</v>
      </c>
      <c r="J3117" t="s">
        <v>8013</v>
      </c>
      <c r="L3117">
        <f>VLOOKUP(T_Boleto[[#This Row],[Acionista]], t_carne!$B$2:$L$292,11,0)</f>
        <v>260</v>
      </c>
      <c r="M3117" t="str">
        <f>"insert into t_boleto values(" &amp; L3117 &amp; ", " &amp; T_Boleto[[#This Row],[SeqID]] &amp; ", " &amp; SUBSTITUTE(T_Boleto[[#This Row],[Valor]],",",".",1) &amp; ", '" &amp; TEXT(T_Boleto[[#This Row],[DataVencimento]],"aaaa-mm-dd") &amp; "');"</f>
        <v>insert into t_boleto values(260, 137115, 456.14, '2024-02-10');</v>
      </c>
    </row>
    <row r="3118" spans="1:13">
      <c r="A3118">
        <v>137116</v>
      </c>
      <c r="B3118">
        <v>1055</v>
      </c>
      <c r="C3118">
        <v>2</v>
      </c>
      <c r="D3118">
        <v>456.14</v>
      </c>
      <c r="E3118" s="4">
        <v>45089</v>
      </c>
      <c r="F3118" s="4">
        <v>45361</v>
      </c>
      <c r="G3118">
        <v>0</v>
      </c>
      <c r="H3118" t="s">
        <v>7515</v>
      </c>
      <c r="I3118" t="s">
        <v>8000</v>
      </c>
      <c r="J3118" t="s">
        <v>8001</v>
      </c>
      <c r="L3118">
        <f>VLOOKUP(T_Boleto[[#This Row],[Acionista]], t_carne!$B$2:$L$292,11,0)</f>
        <v>260</v>
      </c>
      <c r="M3118" t="str">
        <f>"insert into t_boleto values(" &amp; L3118 &amp; ", " &amp; T_Boleto[[#This Row],[SeqID]] &amp; ", " &amp; SUBSTITUTE(T_Boleto[[#This Row],[Valor]],",",".",1) &amp; ", '" &amp; TEXT(T_Boleto[[#This Row],[DataVencimento]],"aaaa-mm-dd") &amp; "');"</f>
        <v>insert into t_boleto values(260, 137116, 456.14, '2024-03-10');</v>
      </c>
    </row>
    <row r="3119" spans="1:13">
      <c r="A3119">
        <v>137117</v>
      </c>
      <c r="B3119">
        <v>1055</v>
      </c>
      <c r="C3119">
        <v>2</v>
      </c>
      <c r="D3119">
        <v>456.14</v>
      </c>
      <c r="E3119" s="4">
        <v>45089</v>
      </c>
      <c r="F3119" s="4">
        <v>45392</v>
      </c>
      <c r="G3119">
        <v>0</v>
      </c>
      <c r="H3119" t="s">
        <v>7515</v>
      </c>
      <c r="I3119" t="s">
        <v>8000</v>
      </c>
      <c r="J3119" t="s">
        <v>8002</v>
      </c>
      <c r="L3119">
        <f>VLOOKUP(T_Boleto[[#This Row],[Acionista]], t_carne!$B$2:$L$292,11,0)</f>
        <v>260</v>
      </c>
      <c r="M3119" t="str">
        <f>"insert into t_boleto values(" &amp; L3119 &amp; ", " &amp; T_Boleto[[#This Row],[SeqID]] &amp; ", " &amp; SUBSTITUTE(T_Boleto[[#This Row],[Valor]],",",".",1) &amp; ", '" &amp; TEXT(T_Boleto[[#This Row],[DataVencimento]],"aaaa-mm-dd") &amp; "');"</f>
        <v>insert into t_boleto values(260, 137117, 456.14, '2024-04-10');</v>
      </c>
    </row>
    <row r="3120" spans="1:13">
      <c r="A3120">
        <v>137118</v>
      </c>
      <c r="B3120">
        <v>1055</v>
      </c>
      <c r="C3120">
        <v>2</v>
      </c>
      <c r="D3120">
        <v>456.14</v>
      </c>
      <c r="E3120" s="4">
        <v>45089</v>
      </c>
      <c r="F3120" s="4">
        <v>45422</v>
      </c>
      <c r="G3120">
        <v>0</v>
      </c>
      <c r="H3120" t="s">
        <v>7515</v>
      </c>
      <c r="I3120" t="s">
        <v>8000</v>
      </c>
      <c r="J3120" t="s">
        <v>8003</v>
      </c>
      <c r="L3120">
        <f>VLOOKUP(T_Boleto[[#This Row],[Acionista]], t_carne!$B$2:$L$292,11,0)</f>
        <v>260</v>
      </c>
      <c r="M3120" t="str">
        <f>"insert into t_boleto values(" &amp; L3120 &amp; ", " &amp; T_Boleto[[#This Row],[SeqID]] &amp; ", " &amp; SUBSTITUTE(T_Boleto[[#This Row],[Valor]],",",".",1) &amp; ", '" &amp; TEXT(T_Boleto[[#This Row],[DataVencimento]],"aaaa-mm-dd") &amp; "');"</f>
        <v>insert into t_boleto values(260, 137118, 456.14, '2024-05-10');</v>
      </c>
    </row>
    <row r="3121" spans="1:13">
      <c r="A3121">
        <v>137119</v>
      </c>
      <c r="B3121">
        <v>1055</v>
      </c>
      <c r="C3121">
        <v>2</v>
      </c>
      <c r="D3121">
        <v>456.14</v>
      </c>
      <c r="E3121" s="4">
        <v>45089</v>
      </c>
      <c r="F3121" s="4">
        <v>45453</v>
      </c>
      <c r="G3121">
        <v>0</v>
      </c>
      <c r="H3121" t="s">
        <v>7515</v>
      </c>
      <c r="I3121" t="s">
        <v>8000</v>
      </c>
      <c r="J3121" t="s">
        <v>8004</v>
      </c>
      <c r="L3121">
        <f>VLOOKUP(T_Boleto[[#This Row],[Acionista]], t_carne!$B$2:$L$292,11,0)</f>
        <v>260</v>
      </c>
      <c r="M3121" t="str">
        <f>"insert into t_boleto values(" &amp; L3121 &amp; ", " &amp; T_Boleto[[#This Row],[SeqID]] &amp; ", " &amp; SUBSTITUTE(T_Boleto[[#This Row],[Valor]],",",".",1) &amp; ", '" &amp; TEXT(T_Boleto[[#This Row],[DataVencimento]],"aaaa-mm-dd") &amp; "');"</f>
        <v>insert into t_boleto values(260, 137119, 456.14, '2024-06-10');</v>
      </c>
    </row>
    <row r="3122" spans="1:13">
      <c r="A3122">
        <v>137120</v>
      </c>
      <c r="B3122">
        <v>630</v>
      </c>
      <c r="C3122">
        <v>2</v>
      </c>
      <c r="D3122">
        <v>839.28</v>
      </c>
      <c r="E3122" s="4">
        <v>45089</v>
      </c>
      <c r="F3122" s="4">
        <v>45117</v>
      </c>
      <c r="G3122">
        <v>0</v>
      </c>
      <c r="H3122" t="s">
        <v>7225</v>
      </c>
      <c r="I3122" t="s">
        <v>8005</v>
      </c>
      <c r="J3122" t="s">
        <v>8006</v>
      </c>
      <c r="L3122">
        <f>VLOOKUP(T_Boleto[[#This Row],[Acionista]], t_carne!$B$2:$L$292,11,0)</f>
        <v>261</v>
      </c>
      <c r="M3122" t="str">
        <f>"insert into t_boleto values(" &amp; L3122 &amp; ", " &amp; T_Boleto[[#This Row],[SeqID]] &amp; ", " &amp; SUBSTITUTE(T_Boleto[[#This Row],[Valor]],",",".",1) &amp; ", '" &amp; TEXT(T_Boleto[[#This Row],[DataVencimento]],"aaaa-mm-dd") &amp; "');"</f>
        <v>insert into t_boleto values(261, 137120, 839.28, '2023-07-10');</v>
      </c>
    </row>
    <row r="3123" spans="1:13">
      <c r="A3123">
        <v>137121</v>
      </c>
      <c r="B3123">
        <v>630</v>
      </c>
      <c r="C3123">
        <v>2</v>
      </c>
      <c r="D3123">
        <v>839.28</v>
      </c>
      <c r="E3123" s="4">
        <v>45089</v>
      </c>
      <c r="F3123" s="4">
        <v>45148</v>
      </c>
      <c r="G3123">
        <v>0</v>
      </c>
      <c r="H3123" t="s">
        <v>7225</v>
      </c>
      <c r="I3123" t="s">
        <v>8005</v>
      </c>
      <c r="J3123" t="s">
        <v>8007</v>
      </c>
      <c r="L3123">
        <f>VLOOKUP(T_Boleto[[#This Row],[Acionista]], t_carne!$B$2:$L$292,11,0)</f>
        <v>261</v>
      </c>
      <c r="M3123" t="str">
        <f>"insert into t_boleto values(" &amp; L3123 &amp; ", " &amp; T_Boleto[[#This Row],[SeqID]] &amp; ", " &amp; SUBSTITUTE(T_Boleto[[#This Row],[Valor]],",",".",1) &amp; ", '" &amp; TEXT(T_Boleto[[#This Row],[DataVencimento]],"aaaa-mm-dd") &amp; "');"</f>
        <v>insert into t_boleto values(261, 137121, 839.28, '2023-08-10');</v>
      </c>
    </row>
    <row r="3124" spans="1:13">
      <c r="A3124">
        <v>137122</v>
      </c>
      <c r="B3124">
        <v>630</v>
      </c>
      <c r="C3124">
        <v>2</v>
      </c>
      <c r="D3124">
        <v>839.28</v>
      </c>
      <c r="E3124" s="4">
        <v>45089</v>
      </c>
      <c r="F3124" s="4">
        <v>45179</v>
      </c>
      <c r="G3124">
        <v>0</v>
      </c>
      <c r="H3124" t="s">
        <v>7225</v>
      </c>
      <c r="I3124" t="s">
        <v>8005</v>
      </c>
      <c r="J3124" t="s">
        <v>8008</v>
      </c>
      <c r="L3124">
        <f>VLOOKUP(T_Boleto[[#This Row],[Acionista]], t_carne!$B$2:$L$292,11,0)</f>
        <v>261</v>
      </c>
      <c r="M3124" t="str">
        <f>"insert into t_boleto values(" &amp; L3124 &amp; ", " &amp; T_Boleto[[#This Row],[SeqID]] &amp; ", " &amp; SUBSTITUTE(T_Boleto[[#This Row],[Valor]],",",".",1) &amp; ", '" &amp; TEXT(T_Boleto[[#This Row],[DataVencimento]],"aaaa-mm-dd") &amp; "');"</f>
        <v>insert into t_boleto values(261, 137122, 839.28, '2023-09-10');</v>
      </c>
    </row>
    <row r="3125" spans="1:13">
      <c r="A3125">
        <v>137123</v>
      </c>
      <c r="B3125">
        <v>630</v>
      </c>
      <c r="C3125">
        <v>2</v>
      </c>
      <c r="D3125">
        <v>839.28</v>
      </c>
      <c r="E3125" s="4">
        <v>45089</v>
      </c>
      <c r="F3125" s="4">
        <v>45209</v>
      </c>
      <c r="G3125">
        <v>0</v>
      </c>
      <c r="H3125" t="s">
        <v>7225</v>
      </c>
      <c r="I3125" t="s">
        <v>8005</v>
      </c>
      <c r="J3125" t="s">
        <v>8009</v>
      </c>
      <c r="L3125">
        <f>VLOOKUP(T_Boleto[[#This Row],[Acionista]], t_carne!$B$2:$L$292,11,0)</f>
        <v>261</v>
      </c>
      <c r="M3125" t="str">
        <f>"insert into t_boleto values(" &amp; L3125 &amp; ", " &amp; T_Boleto[[#This Row],[SeqID]] &amp; ", " &amp; SUBSTITUTE(T_Boleto[[#This Row],[Valor]],",",".",1) &amp; ", '" &amp; TEXT(T_Boleto[[#This Row],[DataVencimento]],"aaaa-mm-dd") &amp; "');"</f>
        <v>insert into t_boleto values(261, 137123, 839.28, '2023-10-10');</v>
      </c>
    </row>
    <row r="3126" spans="1:13">
      <c r="A3126">
        <v>137124</v>
      </c>
      <c r="B3126">
        <v>630</v>
      </c>
      <c r="C3126">
        <v>2</v>
      </c>
      <c r="D3126">
        <v>839.28</v>
      </c>
      <c r="E3126" s="4">
        <v>45089</v>
      </c>
      <c r="F3126" s="4">
        <v>45240</v>
      </c>
      <c r="G3126">
        <v>0</v>
      </c>
      <c r="H3126" t="s">
        <v>7225</v>
      </c>
      <c r="I3126" t="s">
        <v>8005</v>
      </c>
      <c r="J3126" t="s">
        <v>8010</v>
      </c>
      <c r="L3126">
        <f>VLOOKUP(T_Boleto[[#This Row],[Acionista]], t_carne!$B$2:$L$292,11,0)</f>
        <v>261</v>
      </c>
      <c r="M3126" t="str">
        <f>"insert into t_boleto values(" &amp; L3126 &amp; ", " &amp; T_Boleto[[#This Row],[SeqID]] &amp; ", " &amp; SUBSTITUTE(T_Boleto[[#This Row],[Valor]],",",".",1) &amp; ", '" &amp; TEXT(T_Boleto[[#This Row],[DataVencimento]],"aaaa-mm-dd") &amp; "');"</f>
        <v>insert into t_boleto values(261, 137124, 839.28, '2023-11-10');</v>
      </c>
    </row>
    <row r="3127" spans="1:13">
      <c r="A3127">
        <v>137125</v>
      </c>
      <c r="B3127">
        <v>630</v>
      </c>
      <c r="C3127">
        <v>2</v>
      </c>
      <c r="D3127">
        <v>839.28</v>
      </c>
      <c r="E3127" s="4">
        <v>45089</v>
      </c>
      <c r="F3127" s="4">
        <v>45270</v>
      </c>
      <c r="G3127">
        <v>0</v>
      </c>
      <c r="H3127" t="s">
        <v>7225</v>
      </c>
      <c r="I3127" t="s">
        <v>8005</v>
      </c>
      <c r="J3127" t="s">
        <v>8011</v>
      </c>
      <c r="L3127">
        <f>VLOOKUP(T_Boleto[[#This Row],[Acionista]], t_carne!$B$2:$L$292,11,0)</f>
        <v>261</v>
      </c>
      <c r="M3127" t="str">
        <f>"insert into t_boleto values(" &amp; L3127 &amp; ", " &amp; T_Boleto[[#This Row],[SeqID]] &amp; ", " &amp; SUBSTITUTE(T_Boleto[[#This Row],[Valor]],",",".",1) &amp; ", '" &amp; TEXT(T_Boleto[[#This Row],[DataVencimento]],"aaaa-mm-dd") &amp; "');"</f>
        <v>insert into t_boleto values(261, 137125, 839.28, '2023-12-10');</v>
      </c>
    </row>
    <row r="3128" spans="1:13">
      <c r="A3128">
        <v>137126</v>
      </c>
      <c r="B3128">
        <v>630</v>
      </c>
      <c r="C3128">
        <v>2</v>
      </c>
      <c r="D3128">
        <v>839.28</v>
      </c>
      <c r="E3128" s="4">
        <v>45089</v>
      </c>
      <c r="F3128" s="4">
        <v>45301</v>
      </c>
      <c r="G3128">
        <v>0</v>
      </c>
      <c r="H3128" t="s">
        <v>7225</v>
      </c>
      <c r="I3128" t="s">
        <v>8005</v>
      </c>
      <c r="J3128" t="s">
        <v>8012</v>
      </c>
      <c r="L3128">
        <f>VLOOKUP(T_Boleto[[#This Row],[Acionista]], t_carne!$B$2:$L$292,11,0)</f>
        <v>261</v>
      </c>
      <c r="M3128" t="str">
        <f>"insert into t_boleto values(" &amp; L3128 &amp; ", " &amp; T_Boleto[[#This Row],[SeqID]] &amp; ", " &amp; SUBSTITUTE(T_Boleto[[#This Row],[Valor]],",",".",1) &amp; ", '" &amp; TEXT(T_Boleto[[#This Row],[DataVencimento]],"aaaa-mm-dd") &amp; "');"</f>
        <v>insert into t_boleto values(261, 137126, 839.28, '2024-01-10');</v>
      </c>
    </row>
    <row r="3129" spans="1:13">
      <c r="A3129">
        <v>137127</v>
      </c>
      <c r="B3129">
        <v>630</v>
      </c>
      <c r="C3129">
        <v>2</v>
      </c>
      <c r="D3129">
        <v>839.28</v>
      </c>
      <c r="E3129" s="4">
        <v>45089</v>
      </c>
      <c r="F3129" s="4">
        <v>45332</v>
      </c>
      <c r="G3129">
        <v>0</v>
      </c>
      <c r="H3129" t="s">
        <v>7225</v>
      </c>
      <c r="I3129" t="s">
        <v>8005</v>
      </c>
      <c r="J3129" t="s">
        <v>8013</v>
      </c>
      <c r="L3129">
        <f>VLOOKUP(T_Boleto[[#This Row],[Acionista]], t_carne!$B$2:$L$292,11,0)</f>
        <v>261</v>
      </c>
      <c r="M3129" t="str">
        <f>"insert into t_boleto values(" &amp; L3129 &amp; ", " &amp; T_Boleto[[#This Row],[SeqID]] &amp; ", " &amp; SUBSTITUTE(T_Boleto[[#This Row],[Valor]],",",".",1) &amp; ", '" &amp; TEXT(T_Boleto[[#This Row],[DataVencimento]],"aaaa-mm-dd") &amp; "');"</f>
        <v>insert into t_boleto values(261, 137127, 839.28, '2024-02-10');</v>
      </c>
    </row>
    <row r="3130" spans="1:13">
      <c r="A3130">
        <v>137128</v>
      </c>
      <c r="B3130">
        <v>630</v>
      </c>
      <c r="C3130">
        <v>2</v>
      </c>
      <c r="D3130">
        <v>839.28</v>
      </c>
      <c r="E3130" s="4">
        <v>45089</v>
      </c>
      <c r="F3130" s="4">
        <v>45361</v>
      </c>
      <c r="G3130">
        <v>0</v>
      </c>
      <c r="H3130" t="s">
        <v>7225</v>
      </c>
      <c r="I3130" t="s">
        <v>8005</v>
      </c>
      <c r="J3130" t="s">
        <v>8001</v>
      </c>
      <c r="L3130">
        <f>VLOOKUP(T_Boleto[[#This Row],[Acionista]], t_carne!$B$2:$L$292,11,0)</f>
        <v>261</v>
      </c>
      <c r="M3130" t="str">
        <f>"insert into t_boleto values(" &amp; L3130 &amp; ", " &amp; T_Boleto[[#This Row],[SeqID]] &amp; ", " &amp; SUBSTITUTE(T_Boleto[[#This Row],[Valor]],",",".",1) &amp; ", '" &amp; TEXT(T_Boleto[[#This Row],[DataVencimento]],"aaaa-mm-dd") &amp; "');"</f>
        <v>insert into t_boleto values(261, 137128, 839.28, '2024-03-10');</v>
      </c>
    </row>
    <row r="3131" spans="1:13">
      <c r="A3131">
        <v>137129</v>
      </c>
      <c r="B3131">
        <v>630</v>
      </c>
      <c r="C3131">
        <v>2</v>
      </c>
      <c r="D3131">
        <v>839.28</v>
      </c>
      <c r="E3131" s="4">
        <v>45089</v>
      </c>
      <c r="F3131" s="4">
        <v>45392</v>
      </c>
      <c r="G3131">
        <v>0</v>
      </c>
      <c r="H3131" t="s">
        <v>7225</v>
      </c>
      <c r="I3131" t="s">
        <v>8005</v>
      </c>
      <c r="J3131" t="s">
        <v>8002</v>
      </c>
      <c r="L3131">
        <f>VLOOKUP(T_Boleto[[#This Row],[Acionista]], t_carne!$B$2:$L$292,11,0)</f>
        <v>261</v>
      </c>
      <c r="M3131" t="str">
        <f>"insert into t_boleto values(" &amp; L3131 &amp; ", " &amp; T_Boleto[[#This Row],[SeqID]] &amp; ", " &amp; SUBSTITUTE(T_Boleto[[#This Row],[Valor]],",",".",1) &amp; ", '" &amp; TEXT(T_Boleto[[#This Row],[DataVencimento]],"aaaa-mm-dd") &amp; "');"</f>
        <v>insert into t_boleto values(261, 137129, 839.28, '2024-04-10');</v>
      </c>
    </row>
    <row r="3132" spans="1:13">
      <c r="A3132">
        <v>137130</v>
      </c>
      <c r="B3132">
        <v>630</v>
      </c>
      <c r="C3132">
        <v>2</v>
      </c>
      <c r="D3132">
        <v>839.28</v>
      </c>
      <c r="E3132" s="4">
        <v>45089</v>
      </c>
      <c r="F3132" s="4">
        <v>45422</v>
      </c>
      <c r="G3132">
        <v>0</v>
      </c>
      <c r="H3132" t="s">
        <v>7225</v>
      </c>
      <c r="I3132" t="s">
        <v>8005</v>
      </c>
      <c r="J3132" t="s">
        <v>8003</v>
      </c>
      <c r="L3132">
        <f>VLOOKUP(T_Boleto[[#This Row],[Acionista]], t_carne!$B$2:$L$292,11,0)</f>
        <v>261</v>
      </c>
      <c r="M3132" t="str">
        <f>"insert into t_boleto values(" &amp; L3132 &amp; ", " &amp; T_Boleto[[#This Row],[SeqID]] &amp; ", " &amp; SUBSTITUTE(T_Boleto[[#This Row],[Valor]],",",".",1) &amp; ", '" &amp; TEXT(T_Boleto[[#This Row],[DataVencimento]],"aaaa-mm-dd") &amp; "');"</f>
        <v>insert into t_boleto values(261, 137130, 839.28, '2024-05-10');</v>
      </c>
    </row>
    <row r="3133" spans="1:13">
      <c r="A3133">
        <v>137131</v>
      </c>
      <c r="B3133">
        <v>630</v>
      </c>
      <c r="C3133">
        <v>2</v>
      </c>
      <c r="D3133">
        <v>839.28</v>
      </c>
      <c r="E3133" s="4">
        <v>45089</v>
      </c>
      <c r="F3133" s="4">
        <v>45453</v>
      </c>
      <c r="G3133">
        <v>0</v>
      </c>
      <c r="H3133" t="s">
        <v>7225</v>
      </c>
      <c r="I3133" t="s">
        <v>8005</v>
      </c>
      <c r="J3133" t="s">
        <v>8004</v>
      </c>
      <c r="L3133">
        <f>VLOOKUP(T_Boleto[[#This Row],[Acionista]], t_carne!$B$2:$L$292,11,0)</f>
        <v>261</v>
      </c>
      <c r="M3133" t="str">
        <f>"insert into t_boleto values(" &amp; L3133 &amp; ", " &amp; T_Boleto[[#This Row],[SeqID]] &amp; ", " &amp; SUBSTITUTE(T_Boleto[[#This Row],[Valor]],",",".",1) &amp; ", '" &amp; TEXT(T_Boleto[[#This Row],[DataVencimento]],"aaaa-mm-dd") &amp; "');"</f>
        <v>insert into t_boleto values(261, 137131, 839.28, '2024-06-10');</v>
      </c>
    </row>
    <row r="3134" spans="1:13">
      <c r="A3134">
        <v>137132</v>
      </c>
      <c r="B3134">
        <v>440</v>
      </c>
      <c r="C3134">
        <v>2</v>
      </c>
      <c r="D3134">
        <v>456.14</v>
      </c>
      <c r="E3134" s="4">
        <v>45089</v>
      </c>
      <c r="F3134" s="4">
        <v>45117</v>
      </c>
      <c r="G3134">
        <v>0</v>
      </c>
      <c r="H3134" t="s">
        <v>7144</v>
      </c>
      <c r="I3134" t="s">
        <v>8000</v>
      </c>
      <c r="J3134" t="s">
        <v>8006</v>
      </c>
      <c r="L3134">
        <f>VLOOKUP(T_Boleto[[#This Row],[Acionista]], t_carne!$B$2:$L$292,11,0)</f>
        <v>262</v>
      </c>
      <c r="M3134" t="str">
        <f>"insert into t_boleto values(" &amp; L3134 &amp; ", " &amp; T_Boleto[[#This Row],[SeqID]] &amp; ", " &amp; SUBSTITUTE(T_Boleto[[#This Row],[Valor]],",",".",1) &amp; ", '" &amp; TEXT(T_Boleto[[#This Row],[DataVencimento]],"aaaa-mm-dd") &amp; "');"</f>
        <v>insert into t_boleto values(262, 137132, 456.14, '2023-07-10');</v>
      </c>
    </row>
    <row r="3135" spans="1:13">
      <c r="A3135">
        <v>137133</v>
      </c>
      <c r="B3135">
        <v>440</v>
      </c>
      <c r="C3135">
        <v>2</v>
      </c>
      <c r="D3135">
        <v>456.14</v>
      </c>
      <c r="E3135" s="4">
        <v>45089</v>
      </c>
      <c r="F3135" s="4">
        <v>45148</v>
      </c>
      <c r="G3135">
        <v>0</v>
      </c>
      <c r="H3135" t="s">
        <v>7144</v>
      </c>
      <c r="I3135" t="s">
        <v>8000</v>
      </c>
      <c r="J3135" t="s">
        <v>8007</v>
      </c>
      <c r="L3135">
        <f>VLOOKUP(T_Boleto[[#This Row],[Acionista]], t_carne!$B$2:$L$292,11,0)</f>
        <v>262</v>
      </c>
      <c r="M3135" t="str">
        <f>"insert into t_boleto values(" &amp; L3135 &amp; ", " &amp; T_Boleto[[#This Row],[SeqID]] &amp; ", " &amp; SUBSTITUTE(T_Boleto[[#This Row],[Valor]],",",".",1) &amp; ", '" &amp; TEXT(T_Boleto[[#This Row],[DataVencimento]],"aaaa-mm-dd") &amp; "');"</f>
        <v>insert into t_boleto values(262, 137133, 456.14, '2023-08-10');</v>
      </c>
    </row>
    <row r="3136" spans="1:13">
      <c r="A3136">
        <v>137134</v>
      </c>
      <c r="B3136">
        <v>440</v>
      </c>
      <c r="C3136">
        <v>2</v>
      </c>
      <c r="D3136">
        <v>456.14</v>
      </c>
      <c r="E3136" s="4">
        <v>45089</v>
      </c>
      <c r="F3136" s="4">
        <v>45179</v>
      </c>
      <c r="G3136">
        <v>0</v>
      </c>
      <c r="H3136" t="s">
        <v>7144</v>
      </c>
      <c r="I3136" t="s">
        <v>8000</v>
      </c>
      <c r="J3136" t="s">
        <v>8008</v>
      </c>
      <c r="L3136">
        <f>VLOOKUP(T_Boleto[[#This Row],[Acionista]], t_carne!$B$2:$L$292,11,0)</f>
        <v>262</v>
      </c>
      <c r="M3136" t="str">
        <f>"insert into t_boleto values(" &amp; L3136 &amp; ", " &amp; T_Boleto[[#This Row],[SeqID]] &amp; ", " &amp; SUBSTITUTE(T_Boleto[[#This Row],[Valor]],",",".",1) &amp; ", '" &amp; TEXT(T_Boleto[[#This Row],[DataVencimento]],"aaaa-mm-dd") &amp; "');"</f>
        <v>insert into t_boleto values(262, 137134, 456.14, '2023-09-10');</v>
      </c>
    </row>
    <row r="3137" spans="1:13">
      <c r="A3137">
        <v>137135</v>
      </c>
      <c r="B3137">
        <v>440</v>
      </c>
      <c r="C3137">
        <v>2</v>
      </c>
      <c r="D3137">
        <v>456.14</v>
      </c>
      <c r="E3137" s="4">
        <v>45089</v>
      </c>
      <c r="F3137" s="4">
        <v>45209</v>
      </c>
      <c r="G3137">
        <v>0</v>
      </c>
      <c r="H3137" t="s">
        <v>7144</v>
      </c>
      <c r="I3137" t="s">
        <v>8000</v>
      </c>
      <c r="J3137" t="s">
        <v>8009</v>
      </c>
      <c r="L3137">
        <f>VLOOKUP(T_Boleto[[#This Row],[Acionista]], t_carne!$B$2:$L$292,11,0)</f>
        <v>262</v>
      </c>
      <c r="M3137" t="str">
        <f>"insert into t_boleto values(" &amp; L3137 &amp; ", " &amp; T_Boleto[[#This Row],[SeqID]] &amp; ", " &amp; SUBSTITUTE(T_Boleto[[#This Row],[Valor]],",",".",1) &amp; ", '" &amp; TEXT(T_Boleto[[#This Row],[DataVencimento]],"aaaa-mm-dd") &amp; "');"</f>
        <v>insert into t_boleto values(262, 137135, 456.14, '2023-10-10');</v>
      </c>
    </row>
    <row r="3138" spans="1:13">
      <c r="A3138">
        <v>137136</v>
      </c>
      <c r="B3138">
        <v>440</v>
      </c>
      <c r="C3138">
        <v>2</v>
      </c>
      <c r="D3138">
        <v>456.14</v>
      </c>
      <c r="E3138" s="4">
        <v>45089</v>
      </c>
      <c r="F3138" s="4">
        <v>45240</v>
      </c>
      <c r="G3138">
        <v>0</v>
      </c>
      <c r="H3138" t="s">
        <v>7144</v>
      </c>
      <c r="I3138" t="s">
        <v>8000</v>
      </c>
      <c r="J3138" t="s">
        <v>8010</v>
      </c>
      <c r="L3138">
        <f>VLOOKUP(T_Boleto[[#This Row],[Acionista]], t_carne!$B$2:$L$292,11,0)</f>
        <v>262</v>
      </c>
      <c r="M3138" t="str">
        <f>"insert into t_boleto values(" &amp; L3138 &amp; ", " &amp; T_Boleto[[#This Row],[SeqID]] &amp; ", " &amp; SUBSTITUTE(T_Boleto[[#This Row],[Valor]],",",".",1) &amp; ", '" &amp; TEXT(T_Boleto[[#This Row],[DataVencimento]],"aaaa-mm-dd") &amp; "');"</f>
        <v>insert into t_boleto values(262, 137136, 456.14, '2023-11-10');</v>
      </c>
    </row>
    <row r="3139" spans="1:13">
      <c r="A3139">
        <v>137137</v>
      </c>
      <c r="B3139">
        <v>440</v>
      </c>
      <c r="C3139">
        <v>2</v>
      </c>
      <c r="D3139">
        <v>456.14</v>
      </c>
      <c r="E3139" s="4">
        <v>45089</v>
      </c>
      <c r="F3139" s="4">
        <v>45270</v>
      </c>
      <c r="G3139">
        <v>0</v>
      </c>
      <c r="H3139" t="s">
        <v>7144</v>
      </c>
      <c r="I3139" t="s">
        <v>8000</v>
      </c>
      <c r="J3139" t="s">
        <v>8011</v>
      </c>
      <c r="L3139">
        <f>VLOOKUP(T_Boleto[[#This Row],[Acionista]], t_carne!$B$2:$L$292,11,0)</f>
        <v>262</v>
      </c>
      <c r="M3139" t="str">
        <f>"insert into t_boleto values(" &amp; L3139 &amp; ", " &amp; T_Boleto[[#This Row],[SeqID]] &amp; ", " &amp; SUBSTITUTE(T_Boleto[[#This Row],[Valor]],",",".",1) &amp; ", '" &amp; TEXT(T_Boleto[[#This Row],[DataVencimento]],"aaaa-mm-dd") &amp; "');"</f>
        <v>insert into t_boleto values(262, 137137, 456.14, '2023-12-10');</v>
      </c>
    </row>
    <row r="3140" spans="1:13">
      <c r="A3140">
        <v>137138</v>
      </c>
      <c r="B3140">
        <v>440</v>
      </c>
      <c r="C3140">
        <v>2</v>
      </c>
      <c r="D3140">
        <v>456.14</v>
      </c>
      <c r="E3140" s="4">
        <v>45089</v>
      </c>
      <c r="F3140" s="4">
        <v>45301</v>
      </c>
      <c r="G3140">
        <v>0</v>
      </c>
      <c r="H3140" t="s">
        <v>7144</v>
      </c>
      <c r="I3140" t="s">
        <v>8000</v>
      </c>
      <c r="J3140" t="s">
        <v>8012</v>
      </c>
      <c r="L3140">
        <f>VLOOKUP(T_Boleto[[#This Row],[Acionista]], t_carne!$B$2:$L$292,11,0)</f>
        <v>262</v>
      </c>
      <c r="M3140" t="str">
        <f>"insert into t_boleto values(" &amp; L3140 &amp; ", " &amp; T_Boleto[[#This Row],[SeqID]] &amp; ", " &amp; SUBSTITUTE(T_Boleto[[#This Row],[Valor]],",",".",1) &amp; ", '" &amp; TEXT(T_Boleto[[#This Row],[DataVencimento]],"aaaa-mm-dd") &amp; "');"</f>
        <v>insert into t_boleto values(262, 137138, 456.14, '2024-01-10');</v>
      </c>
    </row>
    <row r="3141" spans="1:13">
      <c r="A3141">
        <v>137139</v>
      </c>
      <c r="B3141">
        <v>440</v>
      </c>
      <c r="C3141">
        <v>2</v>
      </c>
      <c r="D3141">
        <v>456.14</v>
      </c>
      <c r="E3141" s="4">
        <v>45089</v>
      </c>
      <c r="F3141" s="4">
        <v>45332</v>
      </c>
      <c r="G3141">
        <v>0</v>
      </c>
      <c r="H3141" t="s">
        <v>7144</v>
      </c>
      <c r="I3141" t="s">
        <v>8000</v>
      </c>
      <c r="J3141" t="s">
        <v>8013</v>
      </c>
      <c r="L3141">
        <f>VLOOKUP(T_Boleto[[#This Row],[Acionista]], t_carne!$B$2:$L$292,11,0)</f>
        <v>262</v>
      </c>
      <c r="M3141" t="str">
        <f>"insert into t_boleto values(" &amp; L3141 &amp; ", " &amp; T_Boleto[[#This Row],[SeqID]] &amp; ", " &amp; SUBSTITUTE(T_Boleto[[#This Row],[Valor]],",",".",1) &amp; ", '" &amp; TEXT(T_Boleto[[#This Row],[DataVencimento]],"aaaa-mm-dd") &amp; "');"</f>
        <v>insert into t_boleto values(262, 137139, 456.14, '2024-02-10');</v>
      </c>
    </row>
    <row r="3142" spans="1:13">
      <c r="A3142">
        <v>137140</v>
      </c>
      <c r="B3142">
        <v>440</v>
      </c>
      <c r="C3142">
        <v>2</v>
      </c>
      <c r="D3142">
        <v>456.14</v>
      </c>
      <c r="E3142" s="4">
        <v>45089</v>
      </c>
      <c r="F3142" s="4">
        <v>45361</v>
      </c>
      <c r="G3142">
        <v>0</v>
      </c>
      <c r="H3142" t="s">
        <v>7144</v>
      </c>
      <c r="I3142" t="s">
        <v>8000</v>
      </c>
      <c r="J3142" t="s">
        <v>8001</v>
      </c>
      <c r="L3142">
        <f>VLOOKUP(T_Boleto[[#This Row],[Acionista]], t_carne!$B$2:$L$292,11,0)</f>
        <v>262</v>
      </c>
      <c r="M3142" t="str">
        <f>"insert into t_boleto values(" &amp; L3142 &amp; ", " &amp; T_Boleto[[#This Row],[SeqID]] &amp; ", " &amp; SUBSTITUTE(T_Boleto[[#This Row],[Valor]],",",".",1) &amp; ", '" &amp; TEXT(T_Boleto[[#This Row],[DataVencimento]],"aaaa-mm-dd") &amp; "');"</f>
        <v>insert into t_boleto values(262, 137140, 456.14, '2024-03-10');</v>
      </c>
    </row>
    <row r="3143" spans="1:13">
      <c r="A3143">
        <v>137141</v>
      </c>
      <c r="B3143">
        <v>440</v>
      </c>
      <c r="C3143">
        <v>2</v>
      </c>
      <c r="D3143">
        <v>456.14</v>
      </c>
      <c r="E3143" s="4">
        <v>45089</v>
      </c>
      <c r="F3143" s="4">
        <v>45392</v>
      </c>
      <c r="G3143">
        <v>0</v>
      </c>
      <c r="H3143" t="s">
        <v>7144</v>
      </c>
      <c r="I3143" t="s">
        <v>8000</v>
      </c>
      <c r="J3143" t="s">
        <v>8002</v>
      </c>
      <c r="L3143">
        <f>VLOOKUP(T_Boleto[[#This Row],[Acionista]], t_carne!$B$2:$L$292,11,0)</f>
        <v>262</v>
      </c>
      <c r="M3143" t="str">
        <f>"insert into t_boleto values(" &amp; L3143 &amp; ", " &amp; T_Boleto[[#This Row],[SeqID]] &amp; ", " &amp; SUBSTITUTE(T_Boleto[[#This Row],[Valor]],",",".",1) &amp; ", '" &amp; TEXT(T_Boleto[[#This Row],[DataVencimento]],"aaaa-mm-dd") &amp; "');"</f>
        <v>insert into t_boleto values(262, 137141, 456.14, '2024-04-10');</v>
      </c>
    </row>
    <row r="3144" spans="1:13">
      <c r="A3144">
        <v>137142</v>
      </c>
      <c r="B3144">
        <v>440</v>
      </c>
      <c r="C3144">
        <v>2</v>
      </c>
      <c r="D3144">
        <v>456.14</v>
      </c>
      <c r="E3144" s="4">
        <v>45089</v>
      </c>
      <c r="F3144" s="4">
        <v>45422</v>
      </c>
      <c r="G3144">
        <v>0</v>
      </c>
      <c r="H3144" t="s">
        <v>7144</v>
      </c>
      <c r="I3144" t="s">
        <v>8000</v>
      </c>
      <c r="J3144" t="s">
        <v>8003</v>
      </c>
      <c r="L3144">
        <f>VLOOKUP(T_Boleto[[#This Row],[Acionista]], t_carne!$B$2:$L$292,11,0)</f>
        <v>262</v>
      </c>
      <c r="M3144" t="str">
        <f>"insert into t_boleto values(" &amp; L3144 &amp; ", " &amp; T_Boleto[[#This Row],[SeqID]] &amp; ", " &amp; SUBSTITUTE(T_Boleto[[#This Row],[Valor]],",",".",1) &amp; ", '" &amp; TEXT(T_Boleto[[#This Row],[DataVencimento]],"aaaa-mm-dd") &amp; "');"</f>
        <v>insert into t_boleto values(262, 137142, 456.14, '2024-05-10');</v>
      </c>
    </row>
    <row r="3145" spans="1:13">
      <c r="A3145">
        <v>137143</v>
      </c>
      <c r="B3145">
        <v>440</v>
      </c>
      <c r="C3145">
        <v>2</v>
      </c>
      <c r="D3145">
        <v>456.14</v>
      </c>
      <c r="E3145" s="4">
        <v>45089</v>
      </c>
      <c r="F3145" s="4">
        <v>45453</v>
      </c>
      <c r="G3145">
        <v>0</v>
      </c>
      <c r="H3145" t="s">
        <v>7144</v>
      </c>
      <c r="I3145" t="s">
        <v>8000</v>
      </c>
      <c r="J3145" t="s">
        <v>8004</v>
      </c>
      <c r="L3145">
        <f>VLOOKUP(T_Boleto[[#This Row],[Acionista]], t_carne!$B$2:$L$292,11,0)</f>
        <v>262</v>
      </c>
      <c r="M3145" t="str">
        <f>"insert into t_boleto values(" &amp; L3145 &amp; ", " &amp; T_Boleto[[#This Row],[SeqID]] &amp; ", " &amp; SUBSTITUTE(T_Boleto[[#This Row],[Valor]],",",".",1) &amp; ", '" &amp; TEXT(T_Boleto[[#This Row],[DataVencimento]],"aaaa-mm-dd") &amp; "');"</f>
        <v>insert into t_boleto values(262, 137143, 456.14, '2024-06-10');</v>
      </c>
    </row>
    <row r="3146" spans="1:13">
      <c r="A3146">
        <v>137144</v>
      </c>
      <c r="B3146">
        <v>982</v>
      </c>
      <c r="C3146">
        <v>2</v>
      </c>
      <c r="D3146">
        <v>456.14</v>
      </c>
      <c r="E3146" s="4">
        <v>45089</v>
      </c>
      <c r="F3146" s="4">
        <v>45117</v>
      </c>
      <c r="G3146">
        <v>0</v>
      </c>
      <c r="H3146" t="s">
        <v>7462</v>
      </c>
      <c r="I3146" t="s">
        <v>8000</v>
      </c>
      <c r="J3146" t="s">
        <v>8006</v>
      </c>
      <c r="L3146">
        <f>VLOOKUP(T_Boleto[[#This Row],[Acionista]], t_carne!$B$2:$L$292,11,0)</f>
        <v>263</v>
      </c>
      <c r="M3146" t="str">
        <f>"insert into t_boleto values(" &amp; L3146 &amp; ", " &amp; T_Boleto[[#This Row],[SeqID]] &amp; ", " &amp; SUBSTITUTE(T_Boleto[[#This Row],[Valor]],",",".",1) &amp; ", '" &amp; TEXT(T_Boleto[[#This Row],[DataVencimento]],"aaaa-mm-dd") &amp; "');"</f>
        <v>insert into t_boleto values(263, 137144, 456.14, '2023-07-10');</v>
      </c>
    </row>
    <row r="3147" spans="1:13">
      <c r="A3147">
        <v>137145</v>
      </c>
      <c r="B3147">
        <v>982</v>
      </c>
      <c r="C3147">
        <v>2</v>
      </c>
      <c r="D3147">
        <v>456.14</v>
      </c>
      <c r="E3147" s="4">
        <v>45089</v>
      </c>
      <c r="F3147" s="4">
        <v>45148</v>
      </c>
      <c r="G3147">
        <v>0</v>
      </c>
      <c r="H3147" t="s">
        <v>7462</v>
      </c>
      <c r="I3147" t="s">
        <v>8000</v>
      </c>
      <c r="J3147" t="s">
        <v>8007</v>
      </c>
      <c r="L3147">
        <f>VLOOKUP(T_Boleto[[#This Row],[Acionista]], t_carne!$B$2:$L$292,11,0)</f>
        <v>263</v>
      </c>
      <c r="M3147" t="str">
        <f>"insert into t_boleto values(" &amp; L3147 &amp; ", " &amp; T_Boleto[[#This Row],[SeqID]] &amp; ", " &amp; SUBSTITUTE(T_Boleto[[#This Row],[Valor]],",",".",1) &amp; ", '" &amp; TEXT(T_Boleto[[#This Row],[DataVencimento]],"aaaa-mm-dd") &amp; "');"</f>
        <v>insert into t_boleto values(263, 137145, 456.14, '2023-08-10');</v>
      </c>
    </row>
    <row r="3148" spans="1:13">
      <c r="A3148">
        <v>137146</v>
      </c>
      <c r="B3148">
        <v>982</v>
      </c>
      <c r="C3148">
        <v>2</v>
      </c>
      <c r="D3148">
        <v>456.14</v>
      </c>
      <c r="E3148" s="4">
        <v>45089</v>
      </c>
      <c r="F3148" s="4">
        <v>45179</v>
      </c>
      <c r="G3148">
        <v>0</v>
      </c>
      <c r="H3148" t="s">
        <v>7462</v>
      </c>
      <c r="I3148" t="s">
        <v>8000</v>
      </c>
      <c r="J3148" t="s">
        <v>8008</v>
      </c>
      <c r="L3148">
        <f>VLOOKUP(T_Boleto[[#This Row],[Acionista]], t_carne!$B$2:$L$292,11,0)</f>
        <v>263</v>
      </c>
      <c r="M3148" t="str">
        <f>"insert into t_boleto values(" &amp; L3148 &amp; ", " &amp; T_Boleto[[#This Row],[SeqID]] &amp; ", " &amp; SUBSTITUTE(T_Boleto[[#This Row],[Valor]],",",".",1) &amp; ", '" &amp; TEXT(T_Boleto[[#This Row],[DataVencimento]],"aaaa-mm-dd") &amp; "');"</f>
        <v>insert into t_boleto values(263, 137146, 456.14, '2023-09-10');</v>
      </c>
    </row>
    <row r="3149" spans="1:13">
      <c r="A3149">
        <v>137147</v>
      </c>
      <c r="B3149">
        <v>982</v>
      </c>
      <c r="C3149">
        <v>2</v>
      </c>
      <c r="D3149">
        <v>456.14</v>
      </c>
      <c r="E3149" s="4">
        <v>45089</v>
      </c>
      <c r="F3149" s="4">
        <v>45209</v>
      </c>
      <c r="G3149">
        <v>0</v>
      </c>
      <c r="H3149" t="s">
        <v>7462</v>
      </c>
      <c r="I3149" t="s">
        <v>8000</v>
      </c>
      <c r="J3149" t="s">
        <v>8009</v>
      </c>
      <c r="L3149">
        <f>VLOOKUP(T_Boleto[[#This Row],[Acionista]], t_carne!$B$2:$L$292,11,0)</f>
        <v>263</v>
      </c>
      <c r="M3149" t="str">
        <f>"insert into t_boleto values(" &amp; L3149 &amp; ", " &amp; T_Boleto[[#This Row],[SeqID]] &amp; ", " &amp; SUBSTITUTE(T_Boleto[[#This Row],[Valor]],",",".",1) &amp; ", '" &amp; TEXT(T_Boleto[[#This Row],[DataVencimento]],"aaaa-mm-dd") &amp; "');"</f>
        <v>insert into t_boleto values(263, 137147, 456.14, '2023-10-10');</v>
      </c>
    </row>
    <row r="3150" spans="1:13">
      <c r="A3150">
        <v>137148</v>
      </c>
      <c r="B3150">
        <v>982</v>
      </c>
      <c r="C3150">
        <v>2</v>
      </c>
      <c r="D3150">
        <v>456.14</v>
      </c>
      <c r="E3150" s="4">
        <v>45089</v>
      </c>
      <c r="F3150" s="4">
        <v>45240</v>
      </c>
      <c r="G3150">
        <v>0</v>
      </c>
      <c r="H3150" t="s">
        <v>7462</v>
      </c>
      <c r="I3150" t="s">
        <v>8000</v>
      </c>
      <c r="J3150" t="s">
        <v>8010</v>
      </c>
      <c r="L3150">
        <f>VLOOKUP(T_Boleto[[#This Row],[Acionista]], t_carne!$B$2:$L$292,11,0)</f>
        <v>263</v>
      </c>
      <c r="M3150" t="str">
        <f>"insert into t_boleto values(" &amp; L3150 &amp; ", " &amp; T_Boleto[[#This Row],[SeqID]] &amp; ", " &amp; SUBSTITUTE(T_Boleto[[#This Row],[Valor]],",",".",1) &amp; ", '" &amp; TEXT(T_Boleto[[#This Row],[DataVencimento]],"aaaa-mm-dd") &amp; "');"</f>
        <v>insert into t_boleto values(263, 137148, 456.14, '2023-11-10');</v>
      </c>
    </row>
    <row r="3151" spans="1:13">
      <c r="A3151">
        <v>137149</v>
      </c>
      <c r="B3151">
        <v>982</v>
      </c>
      <c r="C3151">
        <v>2</v>
      </c>
      <c r="D3151">
        <v>456.14</v>
      </c>
      <c r="E3151" s="4">
        <v>45089</v>
      </c>
      <c r="F3151" s="4">
        <v>45270</v>
      </c>
      <c r="G3151">
        <v>0</v>
      </c>
      <c r="H3151" t="s">
        <v>7462</v>
      </c>
      <c r="I3151" t="s">
        <v>8000</v>
      </c>
      <c r="J3151" t="s">
        <v>8011</v>
      </c>
      <c r="L3151">
        <f>VLOOKUP(T_Boleto[[#This Row],[Acionista]], t_carne!$B$2:$L$292,11,0)</f>
        <v>263</v>
      </c>
      <c r="M3151" t="str">
        <f>"insert into t_boleto values(" &amp; L3151 &amp; ", " &amp; T_Boleto[[#This Row],[SeqID]] &amp; ", " &amp; SUBSTITUTE(T_Boleto[[#This Row],[Valor]],",",".",1) &amp; ", '" &amp; TEXT(T_Boleto[[#This Row],[DataVencimento]],"aaaa-mm-dd") &amp; "');"</f>
        <v>insert into t_boleto values(263, 137149, 456.14, '2023-12-10');</v>
      </c>
    </row>
    <row r="3152" spans="1:13">
      <c r="A3152">
        <v>137150</v>
      </c>
      <c r="B3152">
        <v>982</v>
      </c>
      <c r="C3152">
        <v>2</v>
      </c>
      <c r="D3152">
        <v>456.14</v>
      </c>
      <c r="E3152" s="4">
        <v>45089</v>
      </c>
      <c r="F3152" s="4">
        <v>45301</v>
      </c>
      <c r="G3152">
        <v>0</v>
      </c>
      <c r="H3152" t="s">
        <v>7462</v>
      </c>
      <c r="I3152" t="s">
        <v>8000</v>
      </c>
      <c r="J3152" t="s">
        <v>8012</v>
      </c>
      <c r="L3152">
        <f>VLOOKUP(T_Boleto[[#This Row],[Acionista]], t_carne!$B$2:$L$292,11,0)</f>
        <v>263</v>
      </c>
      <c r="M3152" t="str">
        <f>"insert into t_boleto values(" &amp; L3152 &amp; ", " &amp; T_Boleto[[#This Row],[SeqID]] &amp; ", " &amp; SUBSTITUTE(T_Boleto[[#This Row],[Valor]],",",".",1) &amp; ", '" &amp; TEXT(T_Boleto[[#This Row],[DataVencimento]],"aaaa-mm-dd") &amp; "');"</f>
        <v>insert into t_boleto values(263, 137150, 456.14, '2024-01-10');</v>
      </c>
    </row>
    <row r="3153" spans="1:13">
      <c r="A3153">
        <v>137151</v>
      </c>
      <c r="B3153">
        <v>982</v>
      </c>
      <c r="C3153">
        <v>2</v>
      </c>
      <c r="D3153">
        <v>456.14</v>
      </c>
      <c r="E3153" s="4">
        <v>45089</v>
      </c>
      <c r="F3153" s="4">
        <v>45332</v>
      </c>
      <c r="G3153">
        <v>0</v>
      </c>
      <c r="H3153" t="s">
        <v>7462</v>
      </c>
      <c r="I3153" t="s">
        <v>8000</v>
      </c>
      <c r="J3153" t="s">
        <v>8013</v>
      </c>
      <c r="L3153">
        <f>VLOOKUP(T_Boleto[[#This Row],[Acionista]], t_carne!$B$2:$L$292,11,0)</f>
        <v>263</v>
      </c>
      <c r="M3153" t="str">
        <f>"insert into t_boleto values(" &amp; L3153 &amp; ", " &amp; T_Boleto[[#This Row],[SeqID]] &amp; ", " &amp; SUBSTITUTE(T_Boleto[[#This Row],[Valor]],",",".",1) &amp; ", '" &amp; TEXT(T_Boleto[[#This Row],[DataVencimento]],"aaaa-mm-dd") &amp; "');"</f>
        <v>insert into t_boleto values(263, 137151, 456.14, '2024-02-10');</v>
      </c>
    </row>
    <row r="3154" spans="1:13">
      <c r="A3154">
        <v>137152</v>
      </c>
      <c r="B3154">
        <v>982</v>
      </c>
      <c r="C3154">
        <v>2</v>
      </c>
      <c r="D3154">
        <v>456.14</v>
      </c>
      <c r="E3154" s="4">
        <v>45089</v>
      </c>
      <c r="F3154" s="4">
        <v>45361</v>
      </c>
      <c r="G3154">
        <v>0</v>
      </c>
      <c r="H3154" t="s">
        <v>7462</v>
      </c>
      <c r="I3154" t="s">
        <v>8000</v>
      </c>
      <c r="J3154" t="s">
        <v>8001</v>
      </c>
      <c r="L3154">
        <f>VLOOKUP(T_Boleto[[#This Row],[Acionista]], t_carne!$B$2:$L$292,11,0)</f>
        <v>263</v>
      </c>
      <c r="M3154" t="str">
        <f>"insert into t_boleto values(" &amp; L3154 &amp; ", " &amp; T_Boleto[[#This Row],[SeqID]] &amp; ", " &amp; SUBSTITUTE(T_Boleto[[#This Row],[Valor]],",",".",1) &amp; ", '" &amp; TEXT(T_Boleto[[#This Row],[DataVencimento]],"aaaa-mm-dd") &amp; "');"</f>
        <v>insert into t_boleto values(263, 137152, 456.14, '2024-03-10');</v>
      </c>
    </row>
    <row r="3155" spans="1:13">
      <c r="A3155">
        <v>137153</v>
      </c>
      <c r="B3155">
        <v>982</v>
      </c>
      <c r="C3155">
        <v>2</v>
      </c>
      <c r="D3155">
        <v>456.14</v>
      </c>
      <c r="E3155" s="4">
        <v>45089</v>
      </c>
      <c r="F3155" s="4">
        <v>45392</v>
      </c>
      <c r="G3155">
        <v>0</v>
      </c>
      <c r="H3155" t="s">
        <v>7462</v>
      </c>
      <c r="I3155" t="s">
        <v>8000</v>
      </c>
      <c r="J3155" t="s">
        <v>8002</v>
      </c>
      <c r="L3155">
        <f>VLOOKUP(T_Boleto[[#This Row],[Acionista]], t_carne!$B$2:$L$292,11,0)</f>
        <v>263</v>
      </c>
      <c r="M3155" t="str">
        <f>"insert into t_boleto values(" &amp; L3155 &amp; ", " &amp; T_Boleto[[#This Row],[SeqID]] &amp; ", " &amp; SUBSTITUTE(T_Boleto[[#This Row],[Valor]],",",".",1) &amp; ", '" &amp; TEXT(T_Boleto[[#This Row],[DataVencimento]],"aaaa-mm-dd") &amp; "');"</f>
        <v>insert into t_boleto values(263, 137153, 456.14, '2024-04-10');</v>
      </c>
    </row>
    <row r="3156" spans="1:13">
      <c r="A3156">
        <v>137154</v>
      </c>
      <c r="B3156">
        <v>982</v>
      </c>
      <c r="C3156">
        <v>2</v>
      </c>
      <c r="D3156">
        <v>456.14</v>
      </c>
      <c r="E3156" s="4">
        <v>45089</v>
      </c>
      <c r="F3156" s="4">
        <v>45422</v>
      </c>
      <c r="G3156">
        <v>0</v>
      </c>
      <c r="H3156" t="s">
        <v>7462</v>
      </c>
      <c r="I3156" t="s">
        <v>8000</v>
      </c>
      <c r="J3156" t="s">
        <v>8003</v>
      </c>
      <c r="L3156">
        <f>VLOOKUP(T_Boleto[[#This Row],[Acionista]], t_carne!$B$2:$L$292,11,0)</f>
        <v>263</v>
      </c>
      <c r="M3156" t="str">
        <f>"insert into t_boleto values(" &amp; L3156 &amp; ", " &amp; T_Boleto[[#This Row],[SeqID]] &amp; ", " &amp; SUBSTITUTE(T_Boleto[[#This Row],[Valor]],",",".",1) &amp; ", '" &amp; TEXT(T_Boleto[[#This Row],[DataVencimento]],"aaaa-mm-dd") &amp; "');"</f>
        <v>insert into t_boleto values(263, 137154, 456.14, '2024-05-10');</v>
      </c>
    </row>
    <row r="3157" spans="1:13">
      <c r="A3157">
        <v>137155</v>
      </c>
      <c r="B3157">
        <v>982</v>
      </c>
      <c r="C3157">
        <v>2</v>
      </c>
      <c r="D3157">
        <v>456.14</v>
      </c>
      <c r="E3157" s="4">
        <v>45089</v>
      </c>
      <c r="F3157" s="4">
        <v>45453</v>
      </c>
      <c r="G3157">
        <v>0</v>
      </c>
      <c r="H3157" t="s">
        <v>7462</v>
      </c>
      <c r="I3157" t="s">
        <v>8000</v>
      </c>
      <c r="J3157" t="s">
        <v>8004</v>
      </c>
      <c r="L3157">
        <f>VLOOKUP(T_Boleto[[#This Row],[Acionista]], t_carne!$B$2:$L$292,11,0)</f>
        <v>263</v>
      </c>
      <c r="M3157" t="str">
        <f>"insert into t_boleto values(" &amp; L3157 &amp; ", " &amp; T_Boleto[[#This Row],[SeqID]] &amp; ", " &amp; SUBSTITUTE(T_Boleto[[#This Row],[Valor]],",",".",1) &amp; ", '" &amp; TEXT(T_Boleto[[#This Row],[DataVencimento]],"aaaa-mm-dd") &amp; "');"</f>
        <v>insert into t_boleto values(263, 137155, 456.14, '2024-06-10');</v>
      </c>
    </row>
    <row r="3158" spans="1:13">
      <c r="A3158">
        <v>137156</v>
      </c>
      <c r="B3158">
        <v>1018</v>
      </c>
      <c r="C3158">
        <v>2</v>
      </c>
      <c r="D3158">
        <v>839.28</v>
      </c>
      <c r="E3158" s="4">
        <v>45089</v>
      </c>
      <c r="F3158" s="4">
        <v>45117</v>
      </c>
      <c r="G3158">
        <v>0</v>
      </c>
      <c r="H3158" t="s">
        <v>7480</v>
      </c>
      <c r="I3158" t="s">
        <v>8005</v>
      </c>
      <c r="J3158" t="s">
        <v>8006</v>
      </c>
      <c r="L3158">
        <f>VLOOKUP(T_Boleto[[#This Row],[Acionista]], t_carne!$B$2:$L$292,11,0)</f>
        <v>264</v>
      </c>
      <c r="M3158" t="str">
        <f>"insert into t_boleto values(" &amp; L3158 &amp; ", " &amp; T_Boleto[[#This Row],[SeqID]] &amp; ", " &amp; SUBSTITUTE(T_Boleto[[#This Row],[Valor]],",",".",1) &amp; ", '" &amp; TEXT(T_Boleto[[#This Row],[DataVencimento]],"aaaa-mm-dd") &amp; "');"</f>
        <v>insert into t_boleto values(264, 137156, 839.28, '2023-07-10');</v>
      </c>
    </row>
    <row r="3159" spans="1:13">
      <c r="A3159">
        <v>137157</v>
      </c>
      <c r="B3159">
        <v>1018</v>
      </c>
      <c r="C3159">
        <v>2</v>
      </c>
      <c r="D3159">
        <v>839.28</v>
      </c>
      <c r="E3159" s="4">
        <v>45089</v>
      </c>
      <c r="F3159" s="4">
        <v>45148</v>
      </c>
      <c r="G3159">
        <v>0</v>
      </c>
      <c r="H3159" t="s">
        <v>7480</v>
      </c>
      <c r="I3159" t="s">
        <v>8005</v>
      </c>
      <c r="J3159" t="s">
        <v>8007</v>
      </c>
      <c r="L3159">
        <f>VLOOKUP(T_Boleto[[#This Row],[Acionista]], t_carne!$B$2:$L$292,11,0)</f>
        <v>264</v>
      </c>
      <c r="M3159" t="str">
        <f>"insert into t_boleto values(" &amp; L3159 &amp; ", " &amp; T_Boleto[[#This Row],[SeqID]] &amp; ", " &amp; SUBSTITUTE(T_Boleto[[#This Row],[Valor]],",",".",1) &amp; ", '" &amp; TEXT(T_Boleto[[#This Row],[DataVencimento]],"aaaa-mm-dd") &amp; "');"</f>
        <v>insert into t_boleto values(264, 137157, 839.28, '2023-08-10');</v>
      </c>
    </row>
    <row r="3160" spans="1:13">
      <c r="A3160">
        <v>137158</v>
      </c>
      <c r="B3160">
        <v>1018</v>
      </c>
      <c r="C3160">
        <v>2</v>
      </c>
      <c r="D3160">
        <v>839.28</v>
      </c>
      <c r="E3160" s="4">
        <v>45089</v>
      </c>
      <c r="F3160" s="4">
        <v>45179</v>
      </c>
      <c r="G3160">
        <v>0</v>
      </c>
      <c r="H3160" t="s">
        <v>7480</v>
      </c>
      <c r="I3160" t="s">
        <v>8005</v>
      </c>
      <c r="J3160" t="s">
        <v>8008</v>
      </c>
      <c r="L3160">
        <f>VLOOKUP(T_Boleto[[#This Row],[Acionista]], t_carne!$B$2:$L$292,11,0)</f>
        <v>264</v>
      </c>
      <c r="M3160" t="str">
        <f>"insert into t_boleto values(" &amp; L3160 &amp; ", " &amp; T_Boleto[[#This Row],[SeqID]] &amp; ", " &amp; SUBSTITUTE(T_Boleto[[#This Row],[Valor]],",",".",1) &amp; ", '" &amp; TEXT(T_Boleto[[#This Row],[DataVencimento]],"aaaa-mm-dd") &amp; "');"</f>
        <v>insert into t_boleto values(264, 137158, 839.28, '2023-09-10');</v>
      </c>
    </row>
    <row r="3161" spans="1:13">
      <c r="A3161">
        <v>137159</v>
      </c>
      <c r="B3161">
        <v>1018</v>
      </c>
      <c r="C3161">
        <v>2</v>
      </c>
      <c r="D3161">
        <v>839.28</v>
      </c>
      <c r="E3161" s="4">
        <v>45089</v>
      </c>
      <c r="F3161" s="4">
        <v>45209</v>
      </c>
      <c r="G3161">
        <v>0</v>
      </c>
      <c r="H3161" t="s">
        <v>7480</v>
      </c>
      <c r="I3161" t="s">
        <v>8005</v>
      </c>
      <c r="J3161" t="s">
        <v>8009</v>
      </c>
      <c r="L3161">
        <f>VLOOKUP(T_Boleto[[#This Row],[Acionista]], t_carne!$B$2:$L$292,11,0)</f>
        <v>264</v>
      </c>
      <c r="M3161" t="str">
        <f>"insert into t_boleto values(" &amp; L3161 &amp; ", " &amp; T_Boleto[[#This Row],[SeqID]] &amp; ", " &amp; SUBSTITUTE(T_Boleto[[#This Row],[Valor]],",",".",1) &amp; ", '" &amp; TEXT(T_Boleto[[#This Row],[DataVencimento]],"aaaa-mm-dd") &amp; "');"</f>
        <v>insert into t_boleto values(264, 137159, 839.28, '2023-10-10');</v>
      </c>
    </row>
    <row r="3162" spans="1:13">
      <c r="A3162">
        <v>137160</v>
      </c>
      <c r="B3162">
        <v>1018</v>
      </c>
      <c r="C3162">
        <v>2</v>
      </c>
      <c r="D3162">
        <v>839.28</v>
      </c>
      <c r="E3162" s="4">
        <v>45089</v>
      </c>
      <c r="F3162" s="4">
        <v>45240</v>
      </c>
      <c r="G3162">
        <v>0</v>
      </c>
      <c r="H3162" t="s">
        <v>7480</v>
      </c>
      <c r="I3162" t="s">
        <v>8005</v>
      </c>
      <c r="J3162" t="s">
        <v>8010</v>
      </c>
      <c r="L3162">
        <f>VLOOKUP(T_Boleto[[#This Row],[Acionista]], t_carne!$B$2:$L$292,11,0)</f>
        <v>264</v>
      </c>
      <c r="M3162" t="str">
        <f>"insert into t_boleto values(" &amp; L3162 &amp; ", " &amp; T_Boleto[[#This Row],[SeqID]] &amp; ", " &amp; SUBSTITUTE(T_Boleto[[#This Row],[Valor]],",",".",1) &amp; ", '" &amp; TEXT(T_Boleto[[#This Row],[DataVencimento]],"aaaa-mm-dd") &amp; "');"</f>
        <v>insert into t_boleto values(264, 137160, 839.28, '2023-11-10');</v>
      </c>
    </row>
    <row r="3163" spans="1:13">
      <c r="A3163">
        <v>137161</v>
      </c>
      <c r="B3163">
        <v>1018</v>
      </c>
      <c r="C3163">
        <v>2</v>
      </c>
      <c r="D3163">
        <v>839.28</v>
      </c>
      <c r="E3163" s="4">
        <v>45089</v>
      </c>
      <c r="F3163" s="4">
        <v>45270</v>
      </c>
      <c r="G3163">
        <v>0</v>
      </c>
      <c r="H3163" t="s">
        <v>7480</v>
      </c>
      <c r="I3163" t="s">
        <v>8005</v>
      </c>
      <c r="J3163" t="s">
        <v>8011</v>
      </c>
      <c r="L3163">
        <f>VLOOKUP(T_Boleto[[#This Row],[Acionista]], t_carne!$B$2:$L$292,11,0)</f>
        <v>264</v>
      </c>
      <c r="M3163" t="str">
        <f>"insert into t_boleto values(" &amp; L3163 &amp; ", " &amp; T_Boleto[[#This Row],[SeqID]] &amp; ", " &amp; SUBSTITUTE(T_Boleto[[#This Row],[Valor]],",",".",1) &amp; ", '" &amp; TEXT(T_Boleto[[#This Row],[DataVencimento]],"aaaa-mm-dd") &amp; "');"</f>
        <v>insert into t_boleto values(264, 137161, 839.28, '2023-12-10');</v>
      </c>
    </row>
    <row r="3164" spans="1:13">
      <c r="A3164">
        <v>137162</v>
      </c>
      <c r="B3164">
        <v>1018</v>
      </c>
      <c r="C3164">
        <v>2</v>
      </c>
      <c r="D3164">
        <v>839.28</v>
      </c>
      <c r="E3164" s="4">
        <v>45089</v>
      </c>
      <c r="F3164" s="4">
        <v>45301</v>
      </c>
      <c r="G3164">
        <v>0</v>
      </c>
      <c r="H3164" t="s">
        <v>7480</v>
      </c>
      <c r="I3164" t="s">
        <v>8005</v>
      </c>
      <c r="J3164" t="s">
        <v>8012</v>
      </c>
      <c r="L3164">
        <f>VLOOKUP(T_Boleto[[#This Row],[Acionista]], t_carne!$B$2:$L$292,11,0)</f>
        <v>264</v>
      </c>
      <c r="M3164" t="str">
        <f>"insert into t_boleto values(" &amp; L3164 &amp; ", " &amp; T_Boleto[[#This Row],[SeqID]] &amp; ", " &amp; SUBSTITUTE(T_Boleto[[#This Row],[Valor]],",",".",1) &amp; ", '" &amp; TEXT(T_Boleto[[#This Row],[DataVencimento]],"aaaa-mm-dd") &amp; "');"</f>
        <v>insert into t_boleto values(264, 137162, 839.28, '2024-01-10');</v>
      </c>
    </row>
    <row r="3165" spans="1:13">
      <c r="A3165">
        <v>137163</v>
      </c>
      <c r="B3165">
        <v>1018</v>
      </c>
      <c r="C3165">
        <v>2</v>
      </c>
      <c r="D3165">
        <v>839.28</v>
      </c>
      <c r="E3165" s="4">
        <v>45089</v>
      </c>
      <c r="F3165" s="4">
        <v>45332</v>
      </c>
      <c r="G3165">
        <v>0</v>
      </c>
      <c r="H3165" t="s">
        <v>7480</v>
      </c>
      <c r="I3165" t="s">
        <v>8005</v>
      </c>
      <c r="J3165" t="s">
        <v>8013</v>
      </c>
      <c r="L3165">
        <f>VLOOKUP(T_Boleto[[#This Row],[Acionista]], t_carne!$B$2:$L$292,11,0)</f>
        <v>264</v>
      </c>
      <c r="M3165" t="str">
        <f>"insert into t_boleto values(" &amp; L3165 &amp; ", " &amp; T_Boleto[[#This Row],[SeqID]] &amp; ", " &amp; SUBSTITUTE(T_Boleto[[#This Row],[Valor]],",",".",1) &amp; ", '" &amp; TEXT(T_Boleto[[#This Row],[DataVencimento]],"aaaa-mm-dd") &amp; "');"</f>
        <v>insert into t_boleto values(264, 137163, 839.28, '2024-02-10');</v>
      </c>
    </row>
    <row r="3166" spans="1:13">
      <c r="A3166">
        <v>137164</v>
      </c>
      <c r="B3166">
        <v>1018</v>
      </c>
      <c r="C3166">
        <v>2</v>
      </c>
      <c r="D3166">
        <v>839.28</v>
      </c>
      <c r="E3166" s="4">
        <v>45089</v>
      </c>
      <c r="F3166" s="4">
        <v>45361</v>
      </c>
      <c r="G3166">
        <v>0</v>
      </c>
      <c r="H3166" t="s">
        <v>7480</v>
      </c>
      <c r="I3166" t="s">
        <v>8005</v>
      </c>
      <c r="J3166" t="s">
        <v>8001</v>
      </c>
      <c r="L3166">
        <f>VLOOKUP(T_Boleto[[#This Row],[Acionista]], t_carne!$B$2:$L$292,11,0)</f>
        <v>264</v>
      </c>
      <c r="M3166" t="str">
        <f>"insert into t_boleto values(" &amp; L3166 &amp; ", " &amp; T_Boleto[[#This Row],[SeqID]] &amp; ", " &amp; SUBSTITUTE(T_Boleto[[#This Row],[Valor]],",",".",1) &amp; ", '" &amp; TEXT(T_Boleto[[#This Row],[DataVencimento]],"aaaa-mm-dd") &amp; "');"</f>
        <v>insert into t_boleto values(264, 137164, 839.28, '2024-03-10');</v>
      </c>
    </row>
    <row r="3167" spans="1:13">
      <c r="A3167">
        <v>137165</v>
      </c>
      <c r="B3167">
        <v>1018</v>
      </c>
      <c r="C3167">
        <v>2</v>
      </c>
      <c r="D3167">
        <v>839.28</v>
      </c>
      <c r="E3167" s="4">
        <v>45089</v>
      </c>
      <c r="F3167" s="4">
        <v>45392</v>
      </c>
      <c r="G3167">
        <v>0</v>
      </c>
      <c r="H3167" t="s">
        <v>7480</v>
      </c>
      <c r="I3167" t="s">
        <v>8005</v>
      </c>
      <c r="J3167" t="s">
        <v>8002</v>
      </c>
      <c r="L3167">
        <f>VLOOKUP(T_Boleto[[#This Row],[Acionista]], t_carne!$B$2:$L$292,11,0)</f>
        <v>264</v>
      </c>
      <c r="M3167" t="str">
        <f>"insert into t_boleto values(" &amp; L3167 &amp; ", " &amp; T_Boleto[[#This Row],[SeqID]] &amp; ", " &amp; SUBSTITUTE(T_Boleto[[#This Row],[Valor]],",",".",1) &amp; ", '" &amp; TEXT(T_Boleto[[#This Row],[DataVencimento]],"aaaa-mm-dd") &amp; "');"</f>
        <v>insert into t_boleto values(264, 137165, 839.28, '2024-04-10');</v>
      </c>
    </row>
    <row r="3168" spans="1:13">
      <c r="A3168">
        <v>137166</v>
      </c>
      <c r="B3168">
        <v>1018</v>
      </c>
      <c r="C3168">
        <v>2</v>
      </c>
      <c r="D3168">
        <v>839.28</v>
      </c>
      <c r="E3168" s="4">
        <v>45089</v>
      </c>
      <c r="F3168" s="4">
        <v>45422</v>
      </c>
      <c r="G3168">
        <v>0</v>
      </c>
      <c r="H3168" t="s">
        <v>7480</v>
      </c>
      <c r="I3168" t="s">
        <v>8005</v>
      </c>
      <c r="J3168" t="s">
        <v>8003</v>
      </c>
      <c r="L3168">
        <f>VLOOKUP(T_Boleto[[#This Row],[Acionista]], t_carne!$B$2:$L$292,11,0)</f>
        <v>264</v>
      </c>
      <c r="M3168" t="str">
        <f>"insert into t_boleto values(" &amp; L3168 &amp; ", " &amp; T_Boleto[[#This Row],[SeqID]] &amp; ", " &amp; SUBSTITUTE(T_Boleto[[#This Row],[Valor]],",",".",1) &amp; ", '" &amp; TEXT(T_Boleto[[#This Row],[DataVencimento]],"aaaa-mm-dd") &amp; "');"</f>
        <v>insert into t_boleto values(264, 137166, 839.28, '2024-05-10');</v>
      </c>
    </row>
    <row r="3169" spans="1:13">
      <c r="A3169">
        <v>137167</v>
      </c>
      <c r="B3169">
        <v>1018</v>
      </c>
      <c r="C3169">
        <v>2</v>
      </c>
      <c r="D3169">
        <v>839.28</v>
      </c>
      <c r="E3169" s="4">
        <v>45089</v>
      </c>
      <c r="F3169" s="4">
        <v>45453</v>
      </c>
      <c r="G3169">
        <v>0</v>
      </c>
      <c r="H3169" t="s">
        <v>7480</v>
      </c>
      <c r="I3169" t="s">
        <v>8005</v>
      </c>
      <c r="J3169" t="s">
        <v>8004</v>
      </c>
      <c r="L3169">
        <f>VLOOKUP(T_Boleto[[#This Row],[Acionista]], t_carne!$B$2:$L$292,11,0)</f>
        <v>264</v>
      </c>
      <c r="M3169" t="str">
        <f>"insert into t_boleto values(" &amp; L3169 &amp; ", " &amp; T_Boleto[[#This Row],[SeqID]] &amp; ", " &amp; SUBSTITUTE(T_Boleto[[#This Row],[Valor]],",",".",1) &amp; ", '" &amp; TEXT(T_Boleto[[#This Row],[DataVencimento]],"aaaa-mm-dd") &amp; "');"</f>
        <v>insert into t_boleto values(264, 137167, 839.28, '2024-06-10');</v>
      </c>
    </row>
    <row r="3170" spans="1:13">
      <c r="A3170">
        <v>137168</v>
      </c>
      <c r="B3170">
        <v>748</v>
      </c>
      <c r="C3170">
        <v>2</v>
      </c>
      <c r="D3170">
        <v>456.14</v>
      </c>
      <c r="E3170" s="4">
        <v>45089</v>
      </c>
      <c r="F3170" s="4">
        <v>45117</v>
      </c>
      <c r="G3170">
        <v>0</v>
      </c>
      <c r="H3170" t="s">
        <v>7282</v>
      </c>
      <c r="I3170" t="s">
        <v>8000</v>
      </c>
      <c r="J3170" t="s">
        <v>8006</v>
      </c>
      <c r="L3170">
        <f>VLOOKUP(T_Boleto[[#This Row],[Acionista]], t_carne!$B$2:$L$292,11,0)</f>
        <v>265</v>
      </c>
      <c r="M3170" t="str">
        <f>"insert into t_boleto values(" &amp; L3170 &amp; ", " &amp; T_Boleto[[#This Row],[SeqID]] &amp; ", " &amp; SUBSTITUTE(T_Boleto[[#This Row],[Valor]],",",".",1) &amp; ", '" &amp; TEXT(T_Boleto[[#This Row],[DataVencimento]],"aaaa-mm-dd") &amp; "');"</f>
        <v>insert into t_boleto values(265, 137168, 456.14, '2023-07-10');</v>
      </c>
    </row>
    <row r="3171" spans="1:13">
      <c r="A3171">
        <v>137169</v>
      </c>
      <c r="B3171">
        <v>748</v>
      </c>
      <c r="C3171">
        <v>2</v>
      </c>
      <c r="D3171">
        <v>456.14</v>
      </c>
      <c r="E3171" s="4">
        <v>45089</v>
      </c>
      <c r="F3171" s="4">
        <v>45148</v>
      </c>
      <c r="G3171">
        <v>0</v>
      </c>
      <c r="H3171" t="s">
        <v>7282</v>
      </c>
      <c r="I3171" t="s">
        <v>8000</v>
      </c>
      <c r="J3171" t="s">
        <v>8007</v>
      </c>
      <c r="L3171">
        <f>VLOOKUP(T_Boleto[[#This Row],[Acionista]], t_carne!$B$2:$L$292,11,0)</f>
        <v>265</v>
      </c>
      <c r="M3171" t="str">
        <f>"insert into t_boleto values(" &amp; L3171 &amp; ", " &amp; T_Boleto[[#This Row],[SeqID]] &amp; ", " &amp; SUBSTITUTE(T_Boleto[[#This Row],[Valor]],",",".",1) &amp; ", '" &amp; TEXT(T_Boleto[[#This Row],[DataVencimento]],"aaaa-mm-dd") &amp; "');"</f>
        <v>insert into t_boleto values(265, 137169, 456.14, '2023-08-10');</v>
      </c>
    </row>
    <row r="3172" spans="1:13">
      <c r="A3172">
        <v>137170</v>
      </c>
      <c r="B3172">
        <v>748</v>
      </c>
      <c r="C3172">
        <v>2</v>
      </c>
      <c r="D3172">
        <v>456.14</v>
      </c>
      <c r="E3172" s="4">
        <v>45089</v>
      </c>
      <c r="F3172" s="4">
        <v>45179</v>
      </c>
      <c r="G3172">
        <v>0</v>
      </c>
      <c r="H3172" t="s">
        <v>7282</v>
      </c>
      <c r="I3172" t="s">
        <v>8000</v>
      </c>
      <c r="J3172" t="s">
        <v>8008</v>
      </c>
      <c r="L3172">
        <f>VLOOKUP(T_Boleto[[#This Row],[Acionista]], t_carne!$B$2:$L$292,11,0)</f>
        <v>265</v>
      </c>
      <c r="M3172" t="str">
        <f>"insert into t_boleto values(" &amp; L3172 &amp; ", " &amp; T_Boleto[[#This Row],[SeqID]] &amp; ", " &amp; SUBSTITUTE(T_Boleto[[#This Row],[Valor]],",",".",1) &amp; ", '" &amp; TEXT(T_Boleto[[#This Row],[DataVencimento]],"aaaa-mm-dd") &amp; "');"</f>
        <v>insert into t_boleto values(265, 137170, 456.14, '2023-09-10');</v>
      </c>
    </row>
    <row r="3173" spans="1:13">
      <c r="A3173">
        <v>137171</v>
      </c>
      <c r="B3173">
        <v>748</v>
      </c>
      <c r="C3173">
        <v>2</v>
      </c>
      <c r="D3173">
        <v>456.14</v>
      </c>
      <c r="E3173" s="4">
        <v>45089</v>
      </c>
      <c r="F3173" s="4">
        <v>45209</v>
      </c>
      <c r="G3173">
        <v>0</v>
      </c>
      <c r="H3173" t="s">
        <v>7282</v>
      </c>
      <c r="I3173" t="s">
        <v>8000</v>
      </c>
      <c r="J3173" t="s">
        <v>8009</v>
      </c>
      <c r="L3173">
        <f>VLOOKUP(T_Boleto[[#This Row],[Acionista]], t_carne!$B$2:$L$292,11,0)</f>
        <v>265</v>
      </c>
      <c r="M3173" t="str">
        <f>"insert into t_boleto values(" &amp; L3173 &amp; ", " &amp; T_Boleto[[#This Row],[SeqID]] &amp; ", " &amp; SUBSTITUTE(T_Boleto[[#This Row],[Valor]],",",".",1) &amp; ", '" &amp; TEXT(T_Boleto[[#This Row],[DataVencimento]],"aaaa-mm-dd") &amp; "');"</f>
        <v>insert into t_boleto values(265, 137171, 456.14, '2023-10-10');</v>
      </c>
    </row>
    <row r="3174" spans="1:13">
      <c r="A3174">
        <v>137172</v>
      </c>
      <c r="B3174">
        <v>748</v>
      </c>
      <c r="C3174">
        <v>2</v>
      </c>
      <c r="D3174">
        <v>456.14</v>
      </c>
      <c r="E3174" s="4">
        <v>45089</v>
      </c>
      <c r="F3174" s="4">
        <v>45240</v>
      </c>
      <c r="G3174">
        <v>0</v>
      </c>
      <c r="H3174" t="s">
        <v>7282</v>
      </c>
      <c r="I3174" t="s">
        <v>8000</v>
      </c>
      <c r="J3174" t="s">
        <v>8010</v>
      </c>
      <c r="L3174">
        <f>VLOOKUP(T_Boleto[[#This Row],[Acionista]], t_carne!$B$2:$L$292,11,0)</f>
        <v>265</v>
      </c>
      <c r="M3174" t="str">
        <f>"insert into t_boleto values(" &amp; L3174 &amp; ", " &amp; T_Boleto[[#This Row],[SeqID]] &amp; ", " &amp; SUBSTITUTE(T_Boleto[[#This Row],[Valor]],",",".",1) &amp; ", '" &amp; TEXT(T_Boleto[[#This Row],[DataVencimento]],"aaaa-mm-dd") &amp; "');"</f>
        <v>insert into t_boleto values(265, 137172, 456.14, '2023-11-10');</v>
      </c>
    </row>
    <row r="3175" spans="1:13">
      <c r="A3175">
        <v>137173</v>
      </c>
      <c r="B3175">
        <v>748</v>
      </c>
      <c r="C3175">
        <v>2</v>
      </c>
      <c r="D3175">
        <v>456.14</v>
      </c>
      <c r="E3175" s="4">
        <v>45089</v>
      </c>
      <c r="F3175" s="4">
        <v>45270</v>
      </c>
      <c r="G3175">
        <v>0</v>
      </c>
      <c r="H3175" t="s">
        <v>7282</v>
      </c>
      <c r="I3175" t="s">
        <v>8000</v>
      </c>
      <c r="J3175" t="s">
        <v>8011</v>
      </c>
      <c r="L3175">
        <f>VLOOKUP(T_Boleto[[#This Row],[Acionista]], t_carne!$B$2:$L$292,11,0)</f>
        <v>265</v>
      </c>
      <c r="M3175" t="str">
        <f>"insert into t_boleto values(" &amp; L3175 &amp; ", " &amp; T_Boleto[[#This Row],[SeqID]] &amp; ", " &amp; SUBSTITUTE(T_Boleto[[#This Row],[Valor]],",",".",1) &amp; ", '" &amp; TEXT(T_Boleto[[#This Row],[DataVencimento]],"aaaa-mm-dd") &amp; "');"</f>
        <v>insert into t_boleto values(265, 137173, 456.14, '2023-12-10');</v>
      </c>
    </row>
    <row r="3176" spans="1:13">
      <c r="A3176">
        <v>137174</v>
      </c>
      <c r="B3176">
        <v>748</v>
      </c>
      <c r="C3176">
        <v>2</v>
      </c>
      <c r="D3176">
        <v>456.14</v>
      </c>
      <c r="E3176" s="4">
        <v>45089</v>
      </c>
      <c r="F3176" s="4">
        <v>45301</v>
      </c>
      <c r="G3176">
        <v>0</v>
      </c>
      <c r="H3176" t="s">
        <v>7282</v>
      </c>
      <c r="I3176" t="s">
        <v>8000</v>
      </c>
      <c r="J3176" t="s">
        <v>8012</v>
      </c>
      <c r="L3176">
        <f>VLOOKUP(T_Boleto[[#This Row],[Acionista]], t_carne!$B$2:$L$292,11,0)</f>
        <v>265</v>
      </c>
      <c r="M3176" t="str">
        <f>"insert into t_boleto values(" &amp; L3176 &amp; ", " &amp; T_Boleto[[#This Row],[SeqID]] &amp; ", " &amp; SUBSTITUTE(T_Boleto[[#This Row],[Valor]],",",".",1) &amp; ", '" &amp; TEXT(T_Boleto[[#This Row],[DataVencimento]],"aaaa-mm-dd") &amp; "');"</f>
        <v>insert into t_boleto values(265, 137174, 456.14, '2024-01-10');</v>
      </c>
    </row>
    <row r="3177" spans="1:13">
      <c r="A3177">
        <v>137175</v>
      </c>
      <c r="B3177">
        <v>748</v>
      </c>
      <c r="C3177">
        <v>2</v>
      </c>
      <c r="D3177">
        <v>456.14</v>
      </c>
      <c r="E3177" s="4">
        <v>45089</v>
      </c>
      <c r="F3177" s="4">
        <v>45332</v>
      </c>
      <c r="G3177">
        <v>0</v>
      </c>
      <c r="H3177" t="s">
        <v>7282</v>
      </c>
      <c r="I3177" t="s">
        <v>8000</v>
      </c>
      <c r="J3177" t="s">
        <v>8013</v>
      </c>
      <c r="L3177">
        <f>VLOOKUP(T_Boleto[[#This Row],[Acionista]], t_carne!$B$2:$L$292,11,0)</f>
        <v>265</v>
      </c>
      <c r="M3177" t="str">
        <f>"insert into t_boleto values(" &amp; L3177 &amp; ", " &amp; T_Boleto[[#This Row],[SeqID]] &amp; ", " &amp; SUBSTITUTE(T_Boleto[[#This Row],[Valor]],",",".",1) &amp; ", '" &amp; TEXT(T_Boleto[[#This Row],[DataVencimento]],"aaaa-mm-dd") &amp; "');"</f>
        <v>insert into t_boleto values(265, 137175, 456.14, '2024-02-10');</v>
      </c>
    </row>
    <row r="3178" spans="1:13">
      <c r="A3178">
        <v>137176</v>
      </c>
      <c r="B3178">
        <v>748</v>
      </c>
      <c r="C3178">
        <v>2</v>
      </c>
      <c r="D3178">
        <v>456.14</v>
      </c>
      <c r="E3178" s="4">
        <v>45089</v>
      </c>
      <c r="F3178" s="4">
        <v>45361</v>
      </c>
      <c r="G3178">
        <v>0</v>
      </c>
      <c r="H3178" t="s">
        <v>7282</v>
      </c>
      <c r="I3178" t="s">
        <v>8000</v>
      </c>
      <c r="J3178" t="s">
        <v>8001</v>
      </c>
      <c r="L3178">
        <f>VLOOKUP(T_Boleto[[#This Row],[Acionista]], t_carne!$B$2:$L$292,11,0)</f>
        <v>265</v>
      </c>
      <c r="M3178" t="str">
        <f>"insert into t_boleto values(" &amp; L3178 &amp; ", " &amp; T_Boleto[[#This Row],[SeqID]] &amp; ", " &amp; SUBSTITUTE(T_Boleto[[#This Row],[Valor]],",",".",1) &amp; ", '" &amp; TEXT(T_Boleto[[#This Row],[DataVencimento]],"aaaa-mm-dd") &amp; "');"</f>
        <v>insert into t_boleto values(265, 137176, 456.14, '2024-03-10');</v>
      </c>
    </row>
    <row r="3179" spans="1:13">
      <c r="A3179">
        <v>137177</v>
      </c>
      <c r="B3179">
        <v>748</v>
      </c>
      <c r="C3179">
        <v>2</v>
      </c>
      <c r="D3179">
        <v>456.14</v>
      </c>
      <c r="E3179" s="4">
        <v>45089</v>
      </c>
      <c r="F3179" s="4">
        <v>45392</v>
      </c>
      <c r="G3179">
        <v>0</v>
      </c>
      <c r="H3179" t="s">
        <v>7282</v>
      </c>
      <c r="I3179" t="s">
        <v>8000</v>
      </c>
      <c r="J3179" t="s">
        <v>8002</v>
      </c>
      <c r="L3179">
        <f>VLOOKUP(T_Boleto[[#This Row],[Acionista]], t_carne!$B$2:$L$292,11,0)</f>
        <v>265</v>
      </c>
      <c r="M3179" t="str">
        <f>"insert into t_boleto values(" &amp; L3179 &amp; ", " &amp; T_Boleto[[#This Row],[SeqID]] &amp; ", " &amp; SUBSTITUTE(T_Boleto[[#This Row],[Valor]],",",".",1) &amp; ", '" &amp; TEXT(T_Boleto[[#This Row],[DataVencimento]],"aaaa-mm-dd") &amp; "');"</f>
        <v>insert into t_boleto values(265, 137177, 456.14, '2024-04-10');</v>
      </c>
    </row>
    <row r="3180" spans="1:13">
      <c r="A3180">
        <v>137178</v>
      </c>
      <c r="B3180">
        <v>748</v>
      </c>
      <c r="C3180">
        <v>2</v>
      </c>
      <c r="D3180">
        <v>456.14</v>
      </c>
      <c r="E3180" s="4">
        <v>45089</v>
      </c>
      <c r="F3180" s="4">
        <v>45422</v>
      </c>
      <c r="G3180">
        <v>0</v>
      </c>
      <c r="H3180" t="s">
        <v>7282</v>
      </c>
      <c r="I3180" t="s">
        <v>8000</v>
      </c>
      <c r="J3180" t="s">
        <v>8003</v>
      </c>
      <c r="L3180">
        <f>VLOOKUP(T_Boleto[[#This Row],[Acionista]], t_carne!$B$2:$L$292,11,0)</f>
        <v>265</v>
      </c>
      <c r="M3180" t="str">
        <f>"insert into t_boleto values(" &amp; L3180 &amp; ", " &amp; T_Boleto[[#This Row],[SeqID]] &amp; ", " &amp; SUBSTITUTE(T_Boleto[[#This Row],[Valor]],",",".",1) &amp; ", '" &amp; TEXT(T_Boleto[[#This Row],[DataVencimento]],"aaaa-mm-dd") &amp; "');"</f>
        <v>insert into t_boleto values(265, 137178, 456.14, '2024-05-10');</v>
      </c>
    </row>
    <row r="3181" spans="1:13">
      <c r="A3181">
        <v>137179</v>
      </c>
      <c r="B3181">
        <v>748</v>
      </c>
      <c r="C3181">
        <v>2</v>
      </c>
      <c r="D3181">
        <v>456.14</v>
      </c>
      <c r="E3181" s="4">
        <v>45089</v>
      </c>
      <c r="F3181" s="4">
        <v>45453</v>
      </c>
      <c r="G3181">
        <v>0</v>
      </c>
      <c r="H3181" t="s">
        <v>7282</v>
      </c>
      <c r="I3181" t="s">
        <v>8000</v>
      </c>
      <c r="J3181" t="s">
        <v>8004</v>
      </c>
      <c r="L3181">
        <f>VLOOKUP(T_Boleto[[#This Row],[Acionista]], t_carne!$B$2:$L$292,11,0)</f>
        <v>265</v>
      </c>
      <c r="M3181" t="str">
        <f>"insert into t_boleto values(" &amp; L3181 &amp; ", " &amp; T_Boleto[[#This Row],[SeqID]] &amp; ", " &amp; SUBSTITUTE(T_Boleto[[#This Row],[Valor]],",",".",1) &amp; ", '" &amp; TEXT(T_Boleto[[#This Row],[DataVencimento]],"aaaa-mm-dd") &amp; "');"</f>
        <v>insert into t_boleto values(265, 137179, 456.14, '2024-06-10');</v>
      </c>
    </row>
    <row r="3182" spans="1:13">
      <c r="A3182">
        <v>137180</v>
      </c>
      <c r="B3182">
        <v>902</v>
      </c>
      <c r="C3182">
        <v>2</v>
      </c>
      <c r="D3182">
        <v>839.28</v>
      </c>
      <c r="E3182" s="4">
        <v>45089</v>
      </c>
      <c r="F3182" s="4">
        <v>45117</v>
      </c>
      <c r="G3182">
        <v>0</v>
      </c>
      <c r="H3182" t="s">
        <v>7390</v>
      </c>
      <c r="I3182" t="s">
        <v>8005</v>
      </c>
      <c r="J3182" t="s">
        <v>8006</v>
      </c>
      <c r="L3182">
        <f>VLOOKUP(T_Boleto[[#This Row],[Acionista]], t_carne!$B$2:$L$292,11,0)</f>
        <v>266</v>
      </c>
      <c r="M3182" t="str">
        <f>"insert into t_boleto values(" &amp; L3182 &amp; ", " &amp; T_Boleto[[#This Row],[SeqID]] &amp; ", " &amp; SUBSTITUTE(T_Boleto[[#This Row],[Valor]],",",".",1) &amp; ", '" &amp; TEXT(T_Boleto[[#This Row],[DataVencimento]],"aaaa-mm-dd") &amp; "');"</f>
        <v>insert into t_boleto values(266, 137180, 839.28, '2023-07-10');</v>
      </c>
    </row>
    <row r="3183" spans="1:13">
      <c r="A3183">
        <v>137181</v>
      </c>
      <c r="B3183">
        <v>902</v>
      </c>
      <c r="C3183">
        <v>2</v>
      </c>
      <c r="D3183">
        <v>839.28</v>
      </c>
      <c r="E3183" s="4">
        <v>45089</v>
      </c>
      <c r="F3183" s="4">
        <v>45148</v>
      </c>
      <c r="G3183">
        <v>0</v>
      </c>
      <c r="H3183" t="s">
        <v>7390</v>
      </c>
      <c r="I3183" t="s">
        <v>8005</v>
      </c>
      <c r="J3183" t="s">
        <v>8007</v>
      </c>
      <c r="L3183">
        <f>VLOOKUP(T_Boleto[[#This Row],[Acionista]], t_carne!$B$2:$L$292,11,0)</f>
        <v>266</v>
      </c>
      <c r="M3183" t="str">
        <f>"insert into t_boleto values(" &amp; L3183 &amp; ", " &amp; T_Boleto[[#This Row],[SeqID]] &amp; ", " &amp; SUBSTITUTE(T_Boleto[[#This Row],[Valor]],",",".",1) &amp; ", '" &amp; TEXT(T_Boleto[[#This Row],[DataVencimento]],"aaaa-mm-dd") &amp; "');"</f>
        <v>insert into t_boleto values(266, 137181, 839.28, '2023-08-10');</v>
      </c>
    </row>
    <row r="3184" spans="1:13">
      <c r="A3184">
        <v>137182</v>
      </c>
      <c r="B3184">
        <v>902</v>
      </c>
      <c r="C3184">
        <v>2</v>
      </c>
      <c r="D3184">
        <v>839.28</v>
      </c>
      <c r="E3184" s="4">
        <v>45089</v>
      </c>
      <c r="F3184" s="4">
        <v>45179</v>
      </c>
      <c r="G3184">
        <v>0</v>
      </c>
      <c r="H3184" t="s">
        <v>7390</v>
      </c>
      <c r="I3184" t="s">
        <v>8005</v>
      </c>
      <c r="J3184" t="s">
        <v>8008</v>
      </c>
      <c r="L3184">
        <f>VLOOKUP(T_Boleto[[#This Row],[Acionista]], t_carne!$B$2:$L$292,11,0)</f>
        <v>266</v>
      </c>
      <c r="M3184" t="str">
        <f>"insert into t_boleto values(" &amp; L3184 &amp; ", " &amp; T_Boleto[[#This Row],[SeqID]] &amp; ", " &amp; SUBSTITUTE(T_Boleto[[#This Row],[Valor]],",",".",1) &amp; ", '" &amp; TEXT(T_Boleto[[#This Row],[DataVencimento]],"aaaa-mm-dd") &amp; "');"</f>
        <v>insert into t_boleto values(266, 137182, 839.28, '2023-09-10');</v>
      </c>
    </row>
    <row r="3185" spans="1:13">
      <c r="A3185">
        <v>137183</v>
      </c>
      <c r="B3185">
        <v>902</v>
      </c>
      <c r="C3185">
        <v>2</v>
      </c>
      <c r="D3185">
        <v>839.28</v>
      </c>
      <c r="E3185" s="4">
        <v>45089</v>
      </c>
      <c r="F3185" s="4">
        <v>45209</v>
      </c>
      <c r="G3185">
        <v>0</v>
      </c>
      <c r="H3185" t="s">
        <v>7390</v>
      </c>
      <c r="I3185" t="s">
        <v>8005</v>
      </c>
      <c r="J3185" t="s">
        <v>8009</v>
      </c>
      <c r="L3185">
        <f>VLOOKUP(T_Boleto[[#This Row],[Acionista]], t_carne!$B$2:$L$292,11,0)</f>
        <v>266</v>
      </c>
      <c r="M3185" t="str">
        <f>"insert into t_boleto values(" &amp; L3185 &amp; ", " &amp; T_Boleto[[#This Row],[SeqID]] &amp; ", " &amp; SUBSTITUTE(T_Boleto[[#This Row],[Valor]],",",".",1) &amp; ", '" &amp; TEXT(T_Boleto[[#This Row],[DataVencimento]],"aaaa-mm-dd") &amp; "');"</f>
        <v>insert into t_boleto values(266, 137183, 839.28, '2023-10-10');</v>
      </c>
    </row>
    <row r="3186" spans="1:13">
      <c r="A3186">
        <v>137184</v>
      </c>
      <c r="B3186">
        <v>902</v>
      </c>
      <c r="C3186">
        <v>2</v>
      </c>
      <c r="D3186">
        <v>839.28</v>
      </c>
      <c r="E3186" s="4">
        <v>45089</v>
      </c>
      <c r="F3186" s="4">
        <v>45240</v>
      </c>
      <c r="G3186">
        <v>0</v>
      </c>
      <c r="H3186" t="s">
        <v>7390</v>
      </c>
      <c r="I3186" t="s">
        <v>8005</v>
      </c>
      <c r="J3186" t="s">
        <v>8010</v>
      </c>
      <c r="L3186">
        <f>VLOOKUP(T_Boleto[[#This Row],[Acionista]], t_carne!$B$2:$L$292,11,0)</f>
        <v>266</v>
      </c>
      <c r="M3186" t="str">
        <f>"insert into t_boleto values(" &amp; L3186 &amp; ", " &amp; T_Boleto[[#This Row],[SeqID]] &amp; ", " &amp; SUBSTITUTE(T_Boleto[[#This Row],[Valor]],",",".",1) &amp; ", '" &amp; TEXT(T_Boleto[[#This Row],[DataVencimento]],"aaaa-mm-dd") &amp; "');"</f>
        <v>insert into t_boleto values(266, 137184, 839.28, '2023-11-10');</v>
      </c>
    </row>
    <row r="3187" spans="1:13">
      <c r="A3187">
        <v>137185</v>
      </c>
      <c r="B3187">
        <v>902</v>
      </c>
      <c r="C3187">
        <v>2</v>
      </c>
      <c r="D3187">
        <v>839.28</v>
      </c>
      <c r="E3187" s="4">
        <v>45089</v>
      </c>
      <c r="F3187" s="4">
        <v>45270</v>
      </c>
      <c r="G3187">
        <v>0</v>
      </c>
      <c r="H3187" t="s">
        <v>7390</v>
      </c>
      <c r="I3187" t="s">
        <v>8005</v>
      </c>
      <c r="J3187" t="s">
        <v>8011</v>
      </c>
      <c r="L3187">
        <f>VLOOKUP(T_Boleto[[#This Row],[Acionista]], t_carne!$B$2:$L$292,11,0)</f>
        <v>266</v>
      </c>
      <c r="M3187" t="str">
        <f>"insert into t_boleto values(" &amp; L3187 &amp; ", " &amp; T_Boleto[[#This Row],[SeqID]] &amp; ", " &amp; SUBSTITUTE(T_Boleto[[#This Row],[Valor]],",",".",1) &amp; ", '" &amp; TEXT(T_Boleto[[#This Row],[DataVencimento]],"aaaa-mm-dd") &amp; "');"</f>
        <v>insert into t_boleto values(266, 137185, 839.28, '2023-12-10');</v>
      </c>
    </row>
    <row r="3188" spans="1:13">
      <c r="A3188">
        <v>137186</v>
      </c>
      <c r="B3188">
        <v>902</v>
      </c>
      <c r="C3188">
        <v>2</v>
      </c>
      <c r="D3188">
        <v>839.28</v>
      </c>
      <c r="E3188" s="4">
        <v>45089</v>
      </c>
      <c r="F3188" s="4">
        <v>45301</v>
      </c>
      <c r="G3188">
        <v>0</v>
      </c>
      <c r="H3188" t="s">
        <v>7390</v>
      </c>
      <c r="I3188" t="s">
        <v>8005</v>
      </c>
      <c r="J3188" t="s">
        <v>8012</v>
      </c>
      <c r="L3188">
        <f>VLOOKUP(T_Boleto[[#This Row],[Acionista]], t_carne!$B$2:$L$292,11,0)</f>
        <v>266</v>
      </c>
      <c r="M3188" t="str">
        <f>"insert into t_boleto values(" &amp; L3188 &amp; ", " &amp; T_Boleto[[#This Row],[SeqID]] &amp; ", " &amp; SUBSTITUTE(T_Boleto[[#This Row],[Valor]],",",".",1) &amp; ", '" &amp; TEXT(T_Boleto[[#This Row],[DataVencimento]],"aaaa-mm-dd") &amp; "');"</f>
        <v>insert into t_boleto values(266, 137186, 839.28, '2024-01-10');</v>
      </c>
    </row>
    <row r="3189" spans="1:13">
      <c r="A3189">
        <v>137187</v>
      </c>
      <c r="B3189">
        <v>902</v>
      </c>
      <c r="C3189">
        <v>2</v>
      </c>
      <c r="D3189">
        <v>839.28</v>
      </c>
      <c r="E3189" s="4">
        <v>45089</v>
      </c>
      <c r="F3189" s="4">
        <v>45332</v>
      </c>
      <c r="G3189">
        <v>0</v>
      </c>
      <c r="H3189" t="s">
        <v>7390</v>
      </c>
      <c r="I3189" t="s">
        <v>8005</v>
      </c>
      <c r="J3189" t="s">
        <v>8013</v>
      </c>
      <c r="L3189">
        <f>VLOOKUP(T_Boleto[[#This Row],[Acionista]], t_carne!$B$2:$L$292,11,0)</f>
        <v>266</v>
      </c>
      <c r="M3189" t="str">
        <f>"insert into t_boleto values(" &amp; L3189 &amp; ", " &amp; T_Boleto[[#This Row],[SeqID]] &amp; ", " &amp; SUBSTITUTE(T_Boleto[[#This Row],[Valor]],",",".",1) &amp; ", '" &amp; TEXT(T_Boleto[[#This Row],[DataVencimento]],"aaaa-mm-dd") &amp; "');"</f>
        <v>insert into t_boleto values(266, 137187, 839.28, '2024-02-10');</v>
      </c>
    </row>
    <row r="3190" spans="1:13">
      <c r="A3190">
        <v>137188</v>
      </c>
      <c r="B3190">
        <v>902</v>
      </c>
      <c r="C3190">
        <v>2</v>
      </c>
      <c r="D3190">
        <v>839.28</v>
      </c>
      <c r="E3190" s="4">
        <v>45089</v>
      </c>
      <c r="F3190" s="4">
        <v>45361</v>
      </c>
      <c r="G3190">
        <v>0</v>
      </c>
      <c r="H3190" t="s">
        <v>7390</v>
      </c>
      <c r="I3190" t="s">
        <v>8005</v>
      </c>
      <c r="J3190" t="s">
        <v>8001</v>
      </c>
      <c r="L3190">
        <f>VLOOKUP(T_Boleto[[#This Row],[Acionista]], t_carne!$B$2:$L$292,11,0)</f>
        <v>266</v>
      </c>
      <c r="M3190" t="str">
        <f>"insert into t_boleto values(" &amp; L3190 &amp; ", " &amp; T_Boleto[[#This Row],[SeqID]] &amp; ", " &amp; SUBSTITUTE(T_Boleto[[#This Row],[Valor]],",",".",1) &amp; ", '" &amp; TEXT(T_Boleto[[#This Row],[DataVencimento]],"aaaa-mm-dd") &amp; "');"</f>
        <v>insert into t_boleto values(266, 137188, 839.28, '2024-03-10');</v>
      </c>
    </row>
    <row r="3191" spans="1:13">
      <c r="A3191">
        <v>137189</v>
      </c>
      <c r="B3191">
        <v>902</v>
      </c>
      <c r="C3191">
        <v>2</v>
      </c>
      <c r="D3191">
        <v>839.28</v>
      </c>
      <c r="E3191" s="4">
        <v>45089</v>
      </c>
      <c r="F3191" s="4">
        <v>45392</v>
      </c>
      <c r="G3191">
        <v>0</v>
      </c>
      <c r="H3191" t="s">
        <v>7390</v>
      </c>
      <c r="I3191" t="s">
        <v>8005</v>
      </c>
      <c r="J3191" t="s">
        <v>8002</v>
      </c>
      <c r="L3191">
        <f>VLOOKUP(T_Boleto[[#This Row],[Acionista]], t_carne!$B$2:$L$292,11,0)</f>
        <v>266</v>
      </c>
      <c r="M3191" t="str">
        <f>"insert into t_boleto values(" &amp; L3191 &amp; ", " &amp; T_Boleto[[#This Row],[SeqID]] &amp; ", " &amp; SUBSTITUTE(T_Boleto[[#This Row],[Valor]],",",".",1) &amp; ", '" &amp; TEXT(T_Boleto[[#This Row],[DataVencimento]],"aaaa-mm-dd") &amp; "');"</f>
        <v>insert into t_boleto values(266, 137189, 839.28, '2024-04-10');</v>
      </c>
    </row>
    <row r="3192" spans="1:13">
      <c r="A3192">
        <v>137190</v>
      </c>
      <c r="B3192">
        <v>902</v>
      </c>
      <c r="C3192">
        <v>2</v>
      </c>
      <c r="D3192">
        <v>839.28</v>
      </c>
      <c r="E3192" s="4">
        <v>45089</v>
      </c>
      <c r="F3192" s="4">
        <v>45422</v>
      </c>
      <c r="G3192">
        <v>0</v>
      </c>
      <c r="H3192" t="s">
        <v>7390</v>
      </c>
      <c r="I3192" t="s">
        <v>8005</v>
      </c>
      <c r="J3192" t="s">
        <v>8003</v>
      </c>
      <c r="L3192">
        <f>VLOOKUP(T_Boleto[[#This Row],[Acionista]], t_carne!$B$2:$L$292,11,0)</f>
        <v>266</v>
      </c>
      <c r="M3192" t="str">
        <f>"insert into t_boleto values(" &amp; L3192 &amp; ", " &amp; T_Boleto[[#This Row],[SeqID]] &amp; ", " &amp; SUBSTITUTE(T_Boleto[[#This Row],[Valor]],",",".",1) &amp; ", '" &amp; TEXT(T_Boleto[[#This Row],[DataVencimento]],"aaaa-mm-dd") &amp; "');"</f>
        <v>insert into t_boleto values(266, 137190, 839.28, '2024-05-10');</v>
      </c>
    </row>
    <row r="3193" spans="1:13">
      <c r="A3193">
        <v>137191</v>
      </c>
      <c r="B3193">
        <v>902</v>
      </c>
      <c r="C3193">
        <v>2</v>
      </c>
      <c r="D3193">
        <v>839.28</v>
      </c>
      <c r="E3193" s="4">
        <v>45089</v>
      </c>
      <c r="F3193" s="4">
        <v>45453</v>
      </c>
      <c r="G3193">
        <v>0</v>
      </c>
      <c r="H3193" t="s">
        <v>7390</v>
      </c>
      <c r="I3193" t="s">
        <v>8005</v>
      </c>
      <c r="J3193" t="s">
        <v>8004</v>
      </c>
      <c r="L3193">
        <f>VLOOKUP(T_Boleto[[#This Row],[Acionista]], t_carne!$B$2:$L$292,11,0)</f>
        <v>266</v>
      </c>
      <c r="M3193" t="str">
        <f>"insert into t_boleto values(" &amp; L3193 &amp; ", " &amp; T_Boleto[[#This Row],[SeqID]] &amp; ", " &amp; SUBSTITUTE(T_Boleto[[#This Row],[Valor]],",",".",1) &amp; ", '" &amp; TEXT(T_Boleto[[#This Row],[DataVencimento]],"aaaa-mm-dd") &amp; "');"</f>
        <v>insert into t_boleto values(266, 137191, 839.28, '2024-06-10');</v>
      </c>
    </row>
    <row r="3194" spans="1:13">
      <c r="A3194">
        <v>137192</v>
      </c>
      <c r="B3194">
        <v>719</v>
      </c>
      <c r="C3194">
        <v>2</v>
      </c>
      <c r="D3194">
        <v>1328.48</v>
      </c>
      <c r="E3194" s="4">
        <v>45089</v>
      </c>
      <c r="F3194" s="4">
        <v>45117</v>
      </c>
      <c r="G3194">
        <v>0</v>
      </c>
      <c r="H3194" t="s">
        <v>7269</v>
      </c>
      <c r="I3194" t="s">
        <v>8016</v>
      </c>
      <c r="J3194" t="s">
        <v>8006</v>
      </c>
      <c r="L3194">
        <f>VLOOKUP(T_Boleto[[#This Row],[Acionista]], t_carne!$B$2:$L$292,11,0)</f>
        <v>267</v>
      </c>
      <c r="M3194" t="str">
        <f>"insert into t_boleto values(" &amp; L3194 &amp; ", " &amp; T_Boleto[[#This Row],[SeqID]] &amp; ", " &amp; SUBSTITUTE(T_Boleto[[#This Row],[Valor]],",",".",1) &amp; ", '" &amp; TEXT(T_Boleto[[#This Row],[DataVencimento]],"aaaa-mm-dd") &amp; "');"</f>
        <v>insert into t_boleto values(267, 137192, 1328.48, '2023-07-10');</v>
      </c>
    </row>
    <row r="3195" spans="1:13">
      <c r="A3195">
        <v>137193</v>
      </c>
      <c r="B3195">
        <v>719</v>
      </c>
      <c r="C3195">
        <v>2</v>
      </c>
      <c r="D3195">
        <v>1328.48</v>
      </c>
      <c r="E3195" s="4">
        <v>45089</v>
      </c>
      <c r="F3195" s="4">
        <v>45148</v>
      </c>
      <c r="G3195">
        <v>0</v>
      </c>
      <c r="H3195" t="s">
        <v>7269</v>
      </c>
      <c r="I3195" t="s">
        <v>8016</v>
      </c>
      <c r="J3195" t="s">
        <v>8007</v>
      </c>
      <c r="L3195">
        <f>VLOOKUP(T_Boleto[[#This Row],[Acionista]], t_carne!$B$2:$L$292,11,0)</f>
        <v>267</v>
      </c>
      <c r="M3195" t="str">
        <f>"insert into t_boleto values(" &amp; L3195 &amp; ", " &amp; T_Boleto[[#This Row],[SeqID]] &amp; ", " &amp; SUBSTITUTE(T_Boleto[[#This Row],[Valor]],",",".",1) &amp; ", '" &amp; TEXT(T_Boleto[[#This Row],[DataVencimento]],"aaaa-mm-dd") &amp; "');"</f>
        <v>insert into t_boleto values(267, 137193, 1328.48, '2023-08-10');</v>
      </c>
    </row>
    <row r="3196" spans="1:13">
      <c r="A3196">
        <v>137194</v>
      </c>
      <c r="B3196">
        <v>719</v>
      </c>
      <c r="C3196">
        <v>2</v>
      </c>
      <c r="D3196">
        <v>1328.48</v>
      </c>
      <c r="E3196" s="4">
        <v>45089</v>
      </c>
      <c r="F3196" s="4">
        <v>45179</v>
      </c>
      <c r="G3196">
        <v>0</v>
      </c>
      <c r="H3196" t="s">
        <v>7269</v>
      </c>
      <c r="I3196" t="s">
        <v>8016</v>
      </c>
      <c r="J3196" t="s">
        <v>8008</v>
      </c>
      <c r="L3196">
        <f>VLOOKUP(T_Boleto[[#This Row],[Acionista]], t_carne!$B$2:$L$292,11,0)</f>
        <v>267</v>
      </c>
      <c r="M3196" t="str">
        <f>"insert into t_boleto values(" &amp; L3196 &amp; ", " &amp; T_Boleto[[#This Row],[SeqID]] &amp; ", " &amp; SUBSTITUTE(T_Boleto[[#This Row],[Valor]],",",".",1) &amp; ", '" &amp; TEXT(T_Boleto[[#This Row],[DataVencimento]],"aaaa-mm-dd") &amp; "');"</f>
        <v>insert into t_boleto values(267, 137194, 1328.48, '2023-09-10');</v>
      </c>
    </row>
    <row r="3197" spans="1:13">
      <c r="A3197">
        <v>137195</v>
      </c>
      <c r="B3197">
        <v>719</v>
      </c>
      <c r="C3197">
        <v>2</v>
      </c>
      <c r="D3197">
        <v>1328.48</v>
      </c>
      <c r="E3197" s="4">
        <v>45089</v>
      </c>
      <c r="F3197" s="4">
        <v>45209</v>
      </c>
      <c r="G3197">
        <v>0</v>
      </c>
      <c r="H3197" t="s">
        <v>7269</v>
      </c>
      <c r="I3197" t="s">
        <v>8016</v>
      </c>
      <c r="J3197" t="s">
        <v>8009</v>
      </c>
      <c r="L3197">
        <f>VLOOKUP(T_Boleto[[#This Row],[Acionista]], t_carne!$B$2:$L$292,11,0)</f>
        <v>267</v>
      </c>
      <c r="M3197" t="str">
        <f>"insert into t_boleto values(" &amp; L3197 &amp; ", " &amp; T_Boleto[[#This Row],[SeqID]] &amp; ", " &amp; SUBSTITUTE(T_Boleto[[#This Row],[Valor]],",",".",1) &amp; ", '" &amp; TEXT(T_Boleto[[#This Row],[DataVencimento]],"aaaa-mm-dd") &amp; "');"</f>
        <v>insert into t_boleto values(267, 137195, 1328.48, '2023-10-10');</v>
      </c>
    </row>
    <row r="3198" spans="1:13">
      <c r="A3198">
        <v>137196</v>
      </c>
      <c r="B3198">
        <v>719</v>
      </c>
      <c r="C3198">
        <v>2</v>
      </c>
      <c r="D3198">
        <v>1328.48</v>
      </c>
      <c r="E3198" s="4">
        <v>45089</v>
      </c>
      <c r="F3198" s="4">
        <v>45240</v>
      </c>
      <c r="G3198">
        <v>0</v>
      </c>
      <c r="H3198" t="s">
        <v>7269</v>
      </c>
      <c r="I3198" t="s">
        <v>8016</v>
      </c>
      <c r="J3198" t="s">
        <v>8010</v>
      </c>
      <c r="L3198">
        <f>VLOOKUP(T_Boleto[[#This Row],[Acionista]], t_carne!$B$2:$L$292,11,0)</f>
        <v>267</v>
      </c>
      <c r="M3198" t="str">
        <f>"insert into t_boleto values(" &amp; L3198 &amp; ", " &amp; T_Boleto[[#This Row],[SeqID]] &amp; ", " &amp; SUBSTITUTE(T_Boleto[[#This Row],[Valor]],",",".",1) &amp; ", '" &amp; TEXT(T_Boleto[[#This Row],[DataVencimento]],"aaaa-mm-dd") &amp; "');"</f>
        <v>insert into t_boleto values(267, 137196, 1328.48, '2023-11-10');</v>
      </c>
    </row>
    <row r="3199" spans="1:13">
      <c r="A3199">
        <v>137197</v>
      </c>
      <c r="B3199">
        <v>719</v>
      </c>
      <c r="C3199">
        <v>2</v>
      </c>
      <c r="D3199">
        <v>1328.48</v>
      </c>
      <c r="E3199" s="4">
        <v>45089</v>
      </c>
      <c r="F3199" s="4">
        <v>45270</v>
      </c>
      <c r="G3199">
        <v>0</v>
      </c>
      <c r="H3199" t="s">
        <v>7269</v>
      </c>
      <c r="I3199" t="s">
        <v>8016</v>
      </c>
      <c r="J3199" t="s">
        <v>8011</v>
      </c>
      <c r="L3199">
        <f>VLOOKUP(T_Boleto[[#This Row],[Acionista]], t_carne!$B$2:$L$292,11,0)</f>
        <v>267</v>
      </c>
      <c r="M3199" t="str">
        <f>"insert into t_boleto values(" &amp; L3199 &amp; ", " &amp; T_Boleto[[#This Row],[SeqID]] &amp; ", " &amp; SUBSTITUTE(T_Boleto[[#This Row],[Valor]],",",".",1) &amp; ", '" &amp; TEXT(T_Boleto[[#This Row],[DataVencimento]],"aaaa-mm-dd") &amp; "');"</f>
        <v>insert into t_boleto values(267, 137197, 1328.48, '2023-12-10');</v>
      </c>
    </row>
    <row r="3200" spans="1:13">
      <c r="A3200">
        <v>137198</v>
      </c>
      <c r="B3200">
        <v>719</v>
      </c>
      <c r="C3200">
        <v>2</v>
      </c>
      <c r="D3200">
        <v>1328.48</v>
      </c>
      <c r="E3200" s="4">
        <v>45089</v>
      </c>
      <c r="F3200" s="4">
        <v>45301</v>
      </c>
      <c r="G3200">
        <v>0</v>
      </c>
      <c r="H3200" t="s">
        <v>7269</v>
      </c>
      <c r="I3200" t="s">
        <v>8016</v>
      </c>
      <c r="J3200" t="s">
        <v>8012</v>
      </c>
      <c r="L3200">
        <f>VLOOKUP(T_Boleto[[#This Row],[Acionista]], t_carne!$B$2:$L$292,11,0)</f>
        <v>267</v>
      </c>
      <c r="M3200" t="str">
        <f>"insert into t_boleto values(" &amp; L3200 &amp; ", " &amp; T_Boleto[[#This Row],[SeqID]] &amp; ", " &amp; SUBSTITUTE(T_Boleto[[#This Row],[Valor]],",",".",1) &amp; ", '" &amp; TEXT(T_Boleto[[#This Row],[DataVencimento]],"aaaa-mm-dd") &amp; "');"</f>
        <v>insert into t_boleto values(267, 137198, 1328.48, '2024-01-10');</v>
      </c>
    </row>
    <row r="3201" spans="1:13">
      <c r="A3201">
        <v>137199</v>
      </c>
      <c r="B3201">
        <v>719</v>
      </c>
      <c r="C3201">
        <v>2</v>
      </c>
      <c r="D3201">
        <v>1328.48</v>
      </c>
      <c r="E3201" s="4">
        <v>45089</v>
      </c>
      <c r="F3201" s="4">
        <v>45332</v>
      </c>
      <c r="G3201">
        <v>0</v>
      </c>
      <c r="H3201" t="s">
        <v>7269</v>
      </c>
      <c r="I3201" t="s">
        <v>8016</v>
      </c>
      <c r="J3201" t="s">
        <v>8013</v>
      </c>
      <c r="L3201">
        <f>VLOOKUP(T_Boleto[[#This Row],[Acionista]], t_carne!$B$2:$L$292,11,0)</f>
        <v>267</v>
      </c>
      <c r="M3201" t="str">
        <f>"insert into t_boleto values(" &amp; L3201 &amp; ", " &amp; T_Boleto[[#This Row],[SeqID]] &amp; ", " &amp; SUBSTITUTE(T_Boleto[[#This Row],[Valor]],",",".",1) &amp; ", '" &amp; TEXT(T_Boleto[[#This Row],[DataVencimento]],"aaaa-mm-dd") &amp; "');"</f>
        <v>insert into t_boleto values(267, 137199, 1328.48, '2024-02-10');</v>
      </c>
    </row>
    <row r="3202" spans="1:13">
      <c r="A3202">
        <v>137200</v>
      </c>
      <c r="B3202">
        <v>719</v>
      </c>
      <c r="C3202">
        <v>2</v>
      </c>
      <c r="D3202">
        <v>1328.48</v>
      </c>
      <c r="E3202" s="4">
        <v>45089</v>
      </c>
      <c r="F3202" s="4">
        <v>45361</v>
      </c>
      <c r="G3202">
        <v>0</v>
      </c>
      <c r="H3202" t="s">
        <v>7269</v>
      </c>
      <c r="I3202" t="s">
        <v>8016</v>
      </c>
      <c r="J3202" t="s">
        <v>8001</v>
      </c>
      <c r="L3202">
        <f>VLOOKUP(T_Boleto[[#This Row],[Acionista]], t_carne!$B$2:$L$292,11,0)</f>
        <v>267</v>
      </c>
      <c r="M3202" t="str">
        <f>"insert into t_boleto values(" &amp; L3202 &amp; ", " &amp; T_Boleto[[#This Row],[SeqID]] &amp; ", " &amp; SUBSTITUTE(T_Boleto[[#This Row],[Valor]],",",".",1) &amp; ", '" &amp; TEXT(T_Boleto[[#This Row],[DataVencimento]],"aaaa-mm-dd") &amp; "');"</f>
        <v>insert into t_boleto values(267, 137200, 1328.48, '2024-03-10');</v>
      </c>
    </row>
    <row r="3203" spans="1:13">
      <c r="A3203">
        <v>137201</v>
      </c>
      <c r="B3203">
        <v>719</v>
      </c>
      <c r="C3203">
        <v>2</v>
      </c>
      <c r="D3203">
        <v>1328.48</v>
      </c>
      <c r="E3203" s="4">
        <v>45089</v>
      </c>
      <c r="F3203" s="4">
        <v>45392</v>
      </c>
      <c r="G3203">
        <v>0</v>
      </c>
      <c r="H3203" t="s">
        <v>7269</v>
      </c>
      <c r="I3203" t="s">
        <v>8016</v>
      </c>
      <c r="J3203" t="s">
        <v>8002</v>
      </c>
      <c r="L3203">
        <f>VLOOKUP(T_Boleto[[#This Row],[Acionista]], t_carne!$B$2:$L$292,11,0)</f>
        <v>267</v>
      </c>
      <c r="M3203" t="str">
        <f>"insert into t_boleto values(" &amp; L3203 &amp; ", " &amp; T_Boleto[[#This Row],[SeqID]] &amp; ", " &amp; SUBSTITUTE(T_Boleto[[#This Row],[Valor]],",",".",1) &amp; ", '" &amp; TEXT(T_Boleto[[#This Row],[DataVencimento]],"aaaa-mm-dd") &amp; "');"</f>
        <v>insert into t_boleto values(267, 137201, 1328.48, '2024-04-10');</v>
      </c>
    </row>
    <row r="3204" spans="1:13">
      <c r="A3204">
        <v>137202</v>
      </c>
      <c r="B3204">
        <v>719</v>
      </c>
      <c r="C3204">
        <v>2</v>
      </c>
      <c r="D3204">
        <v>1328.48</v>
      </c>
      <c r="E3204" s="4">
        <v>45089</v>
      </c>
      <c r="F3204" s="4">
        <v>45422</v>
      </c>
      <c r="G3204">
        <v>0</v>
      </c>
      <c r="H3204" t="s">
        <v>7269</v>
      </c>
      <c r="I3204" t="s">
        <v>8016</v>
      </c>
      <c r="J3204" t="s">
        <v>8003</v>
      </c>
      <c r="L3204">
        <f>VLOOKUP(T_Boleto[[#This Row],[Acionista]], t_carne!$B$2:$L$292,11,0)</f>
        <v>267</v>
      </c>
      <c r="M3204" t="str">
        <f>"insert into t_boleto values(" &amp; L3204 &amp; ", " &amp; T_Boleto[[#This Row],[SeqID]] &amp; ", " &amp; SUBSTITUTE(T_Boleto[[#This Row],[Valor]],",",".",1) &amp; ", '" &amp; TEXT(T_Boleto[[#This Row],[DataVencimento]],"aaaa-mm-dd") &amp; "');"</f>
        <v>insert into t_boleto values(267, 137202, 1328.48, '2024-05-10');</v>
      </c>
    </row>
    <row r="3205" spans="1:13">
      <c r="A3205">
        <v>137203</v>
      </c>
      <c r="B3205">
        <v>719</v>
      </c>
      <c r="C3205">
        <v>2</v>
      </c>
      <c r="D3205">
        <v>1328.48</v>
      </c>
      <c r="E3205" s="4">
        <v>45089</v>
      </c>
      <c r="F3205" s="4">
        <v>45453</v>
      </c>
      <c r="G3205">
        <v>0</v>
      </c>
      <c r="H3205" t="s">
        <v>7269</v>
      </c>
      <c r="I3205" t="s">
        <v>8016</v>
      </c>
      <c r="J3205" t="s">
        <v>8004</v>
      </c>
      <c r="L3205">
        <f>VLOOKUP(T_Boleto[[#This Row],[Acionista]], t_carne!$B$2:$L$292,11,0)</f>
        <v>267</v>
      </c>
      <c r="M3205" t="str">
        <f>"insert into t_boleto values(" &amp; L3205 &amp; ", " &amp; T_Boleto[[#This Row],[SeqID]] &amp; ", " &amp; SUBSTITUTE(T_Boleto[[#This Row],[Valor]],",",".",1) &amp; ", '" &amp; TEXT(T_Boleto[[#This Row],[DataVencimento]],"aaaa-mm-dd") &amp; "');"</f>
        <v>insert into t_boleto values(267, 137203, 1328.48, '2024-06-10');</v>
      </c>
    </row>
    <row r="3206" spans="1:13">
      <c r="A3206">
        <v>137204</v>
      </c>
      <c r="B3206">
        <v>983</v>
      </c>
      <c r="C3206">
        <v>2</v>
      </c>
      <c r="D3206">
        <v>839.28</v>
      </c>
      <c r="E3206" s="4">
        <v>45089</v>
      </c>
      <c r="F3206" s="4">
        <v>45117</v>
      </c>
      <c r="G3206">
        <v>0</v>
      </c>
      <c r="H3206" t="s">
        <v>7463</v>
      </c>
      <c r="I3206" t="s">
        <v>8005</v>
      </c>
      <c r="J3206" t="s">
        <v>8006</v>
      </c>
      <c r="L3206">
        <f>VLOOKUP(T_Boleto[[#This Row],[Acionista]], t_carne!$B$2:$L$292,11,0)</f>
        <v>268</v>
      </c>
      <c r="M3206" t="str">
        <f>"insert into t_boleto values(" &amp; L3206 &amp; ", " &amp; T_Boleto[[#This Row],[SeqID]] &amp; ", " &amp; SUBSTITUTE(T_Boleto[[#This Row],[Valor]],",",".",1) &amp; ", '" &amp; TEXT(T_Boleto[[#This Row],[DataVencimento]],"aaaa-mm-dd") &amp; "');"</f>
        <v>insert into t_boleto values(268, 137204, 839.28, '2023-07-10');</v>
      </c>
    </row>
    <row r="3207" spans="1:13">
      <c r="A3207">
        <v>137205</v>
      </c>
      <c r="B3207">
        <v>983</v>
      </c>
      <c r="C3207">
        <v>2</v>
      </c>
      <c r="D3207">
        <v>839.28</v>
      </c>
      <c r="E3207" s="4">
        <v>45089</v>
      </c>
      <c r="F3207" s="4">
        <v>45148</v>
      </c>
      <c r="G3207">
        <v>0</v>
      </c>
      <c r="H3207" t="s">
        <v>7463</v>
      </c>
      <c r="I3207" t="s">
        <v>8005</v>
      </c>
      <c r="J3207" t="s">
        <v>8007</v>
      </c>
      <c r="L3207">
        <f>VLOOKUP(T_Boleto[[#This Row],[Acionista]], t_carne!$B$2:$L$292,11,0)</f>
        <v>268</v>
      </c>
      <c r="M3207" t="str">
        <f>"insert into t_boleto values(" &amp; L3207 &amp; ", " &amp; T_Boleto[[#This Row],[SeqID]] &amp; ", " &amp; SUBSTITUTE(T_Boleto[[#This Row],[Valor]],",",".",1) &amp; ", '" &amp; TEXT(T_Boleto[[#This Row],[DataVencimento]],"aaaa-mm-dd") &amp; "');"</f>
        <v>insert into t_boleto values(268, 137205, 839.28, '2023-08-10');</v>
      </c>
    </row>
    <row r="3208" spans="1:13">
      <c r="A3208">
        <v>137206</v>
      </c>
      <c r="B3208">
        <v>983</v>
      </c>
      <c r="C3208">
        <v>2</v>
      </c>
      <c r="D3208">
        <v>839.28</v>
      </c>
      <c r="E3208" s="4">
        <v>45089</v>
      </c>
      <c r="F3208" s="4">
        <v>45179</v>
      </c>
      <c r="G3208">
        <v>0</v>
      </c>
      <c r="H3208" t="s">
        <v>7463</v>
      </c>
      <c r="I3208" t="s">
        <v>8005</v>
      </c>
      <c r="J3208" t="s">
        <v>8008</v>
      </c>
      <c r="L3208">
        <f>VLOOKUP(T_Boleto[[#This Row],[Acionista]], t_carne!$B$2:$L$292,11,0)</f>
        <v>268</v>
      </c>
      <c r="M3208" t="str">
        <f>"insert into t_boleto values(" &amp; L3208 &amp; ", " &amp; T_Boleto[[#This Row],[SeqID]] &amp; ", " &amp; SUBSTITUTE(T_Boleto[[#This Row],[Valor]],",",".",1) &amp; ", '" &amp; TEXT(T_Boleto[[#This Row],[DataVencimento]],"aaaa-mm-dd") &amp; "');"</f>
        <v>insert into t_boleto values(268, 137206, 839.28, '2023-09-10');</v>
      </c>
    </row>
    <row r="3209" spans="1:13">
      <c r="A3209">
        <v>137207</v>
      </c>
      <c r="B3209">
        <v>983</v>
      </c>
      <c r="C3209">
        <v>2</v>
      </c>
      <c r="D3209">
        <v>839.28</v>
      </c>
      <c r="E3209" s="4">
        <v>45089</v>
      </c>
      <c r="F3209" s="4">
        <v>45209</v>
      </c>
      <c r="G3209">
        <v>0</v>
      </c>
      <c r="H3209" t="s">
        <v>7463</v>
      </c>
      <c r="I3209" t="s">
        <v>8005</v>
      </c>
      <c r="J3209" t="s">
        <v>8009</v>
      </c>
      <c r="L3209">
        <f>VLOOKUP(T_Boleto[[#This Row],[Acionista]], t_carne!$B$2:$L$292,11,0)</f>
        <v>268</v>
      </c>
      <c r="M3209" t="str">
        <f>"insert into t_boleto values(" &amp; L3209 &amp; ", " &amp; T_Boleto[[#This Row],[SeqID]] &amp; ", " &amp; SUBSTITUTE(T_Boleto[[#This Row],[Valor]],",",".",1) &amp; ", '" &amp; TEXT(T_Boleto[[#This Row],[DataVencimento]],"aaaa-mm-dd") &amp; "');"</f>
        <v>insert into t_boleto values(268, 137207, 839.28, '2023-10-10');</v>
      </c>
    </row>
    <row r="3210" spans="1:13">
      <c r="A3210">
        <v>137208</v>
      </c>
      <c r="B3210">
        <v>983</v>
      </c>
      <c r="C3210">
        <v>2</v>
      </c>
      <c r="D3210">
        <v>839.28</v>
      </c>
      <c r="E3210" s="4">
        <v>45089</v>
      </c>
      <c r="F3210" s="4">
        <v>45240</v>
      </c>
      <c r="G3210">
        <v>0</v>
      </c>
      <c r="H3210" t="s">
        <v>7463</v>
      </c>
      <c r="I3210" t="s">
        <v>8005</v>
      </c>
      <c r="J3210" t="s">
        <v>8010</v>
      </c>
      <c r="L3210">
        <f>VLOOKUP(T_Boleto[[#This Row],[Acionista]], t_carne!$B$2:$L$292,11,0)</f>
        <v>268</v>
      </c>
      <c r="M3210" t="str">
        <f>"insert into t_boleto values(" &amp; L3210 &amp; ", " &amp; T_Boleto[[#This Row],[SeqID]] &amp; ", " &amp; SUBSTITUTE(T_Boleto[[#This Row],[Valor]],",",".",1) &amp; ", '" &amp; TEXT(T_Boleto[[#This Row],[DataVencimento]],"aaaa-mm-dd") &amp; "');"</f>
        <v>insert into t_boleto values(268, 137208, 839.28, '2023-11-10');</v>
      </c>
    </row>
    <row r="3211" spans="1:13">
      <c r="A3211">
        <v>137209</v>
      </c>
      <c r="B3211">
        <v>983</v>
      </c>
      <c r="C3211">
        <v>2</v>
      </c>
      <c r="D3211">
        <v>839.28</v>
      </c>
      <c r="E3211" s="4">
        <v>45089</v>
      </c>
      <c r="F3211" s="4">
        <v>45270</v>
      </c>
      <c r="G3211">
        <v>0</v>
      </c>
      <c r="H3211" t="s">
        <v>7463</v>
      </c>
      <c r="I3211" t="s">
        <v>8005</v>
      </c>
      <c r="J3211" t="s">
        <v>8011</v>
      </c>
      <c r="L3211">
        <f>VLOOKUP(T_Boleto[[#This Row],[Acionista]], t_carne!$B$2:$L$292,11,0)</f>
        <v>268</v>
      </c>
      <c r="M3211" t="str">
        <f>"insert into t_boleto values(" &amp; L3211 &amp; ", " &amp; T_Boleto[[#This Row],[SeqID]] &amp; ", " &amp; SUBSTITUTE(T_Boleto[[#This Row],[Valor]],",",".",1) &amp; ", '" &amp; TEXT(T_Boleto[[#This Row],[DataVencimento]],"aaaa-mm-dd") &amp; "');"</f>
        <v>insert into t_boleto values(268, 137209, 839.28, '2023-12-10');</v>
      </c>
    </row>
    <row r="3212" spans="1:13">
      <c r="A3212">
        <v>137210</v>
      </c>
      <c r="B3212">
        <v>983</v>
      </c>
      <c r="C3212">
        <v>2</v>
      </c>
      <c r="D3212">
        <v>839.28</v>
      </c>
      <c r="E3212" s="4">
        <v>45089</v>
      </c>
      <c r="F3212" s="4">
        <v>45301</v>
      </c>
      <c r="G3212">
        <v>0</v>
      </c>
      <c r="H3212" t="s">
        <v>7463</v>
      </c>
      <c r="I3212" t="s">
        <v>8005</v>
      </c>
      <c r="J3212" t="s">
        <v>8012</v>
      </c>
      <c r="L3212">
        <f>VLOOKUP(T_Boleto[[#This Row],[Acionista]], t_carne!$B$2:$L$292,11,0)</f>
        <v>268</v>
      </c>
      <c r="M3212" t="str">
        <f>"insert into t_boleto values(" &amp; L3212 &amp; ", " &amp; T_Boleto[[#This Row],[SeqID]] &amp; ", " &amp; SUBSTITUTE(T_Boleto[[#This Row],[Valor]],",",".",1) &amp; ", '" &amp; TEXT(T_Boleto[[#This Row],[DataVencimento]],"aaaa-mm-dd") &amp; "');"</f>
        <v>insert into t_boleto values(268, 137210, 839.28, '2024-01-10');</v>
      </c>
    </row>
    <row r="3213" spans="1:13">
      <c r="A3213">
        <v>137211</v>
      </c>
      <c r="B3213">
        <v>983</v>
      </c>
      <c r="C3213">
        <v>2</v>
      </c>
      <c r="D3213">
        <v>839.28</v>
      </c>
      <c r="E3213" s="4">
        <v>45089</v>
      </c>
      <c r="F3213" s="4">
        <v>45332</v>
      </c>
      <c r="G3213">
        <v>0</v>
      </c>
      <c r="H3213" t="s">
        <v>7463</v>
      </c>
      <c r="I3213" t="s">
        <v>8005</v>
      </c>
      <c r="J3213" t="s">
        <v>8013</v>
      </c>
      <c r="L3213">
        <f>VLOOKUP(T_Boleto[[#This Row],[Acionista]], t_carne!$B$2:$L$292,11,0)</f>
        <v>268</v>
      </c>
      <c r="M3213" t="str">
        <f>"insert into t_boleto values(" &amp; L3213 &amp; ", " &amp; T_Boleto[[#This Row],[SeqID]] &amp; ", " &amp; SUBSTITUTE(T_Boleto[[#This Row],[Valor]],",",".",1) &amp; ", '" &amp; TEXT(T_Boleto[[#This Row],[DataVencimento]],"aaaa-mm-dd") &amp; "');"</f>
        <v>insert into t_boleto values(268, 137211, 839.28, '2024-02-10');</v>
      </c>
    </row>
    <row r="3214" spans="1:13">
      <c r="A3214">
        <v>137212</v>
      </c>
      <c r="B3214">
        <v>983</v>
      </c>
      <c r="C3214">
        <v>2</v>
      </c>
      <c r="D3214">
        <v>839.28</v>
      </c>
      <c r="E3214" s="4">
        <v>45089</v>
      </c>
      <c r="F3214" s="4">
        <v>45361</v>
      </c>
      <c r="G3214">
        <v>0</v>
      </c>
      <c r="H3214" t="s">
        <v>7463</v>
      </c>
      <c r="I3214" t="s">
        <v>8005</v>
      </c>
      <c r="J3214" t="s">
        <v>8001</v>
      </c>
      <c r="L3214">
        <f>VLOOKUP(T_Boleto[[#This Row],[Acionista]], t_carne!$B$2:$L$292,11,0)</f>
        <v>268</v>
      </c>
      <c r="M3214" t="str">
        <f>"insert into t_boleto values(" &amp; L3214 &amp; ", " &amp; T_Boleto[[#This Row],[SeqID]] &amp; ", " &amp; SUBSTITUTE(T_Boleto[[#This Row],[Valor]],",",".",1) &amp; ", '" &amp; TEXT(T_Boleto[[#This Row],[DataVencimento]],"aaaa-mm-dd") &amp; "');"</f>
        <v>insert into t_boleto values(268, 137212, 839.28, '2024-03-10');</v>
      </c>
    </row>
    <row r="3215" spans="1:13">
      <c r="A3215">
        <v>137213</v>
      </c>
      <c r="B3215">
        <v>983</v>
      </c>
      <c r="C3215">
        <v>2</v>
      </c>
      <c r="D3215">
        <v>839.28</v>
      </c>
      <c r="E3215" s="4">
        <v>45089</v>
      </c>
      <c r="F3215" s="4">
        <v>45392</v>
      </c>
      <c r="G3215">
        <v>0</v>
      </c>
      <c r="H3215" t="s">
        <v>7463</v>
      </c>
      <c r="I3215" t="s">
        <v>8005</v>
      </c>
      <c r="J3215" t="s">
        <v>8002</v>
      </c>
      <c r="L3215">
        <f>VLOOKUP(T_Boleto[[#This Row],[Acionista]], t_carne!$B$2:$L$292,11,0)</f>
        <v>268</v>
      </c>
      <c r="M3215" t="str">
        <f>"insert into t_boleto values(" &amp; L3215 &amp; ", " &amp; T_Boleto[[#This Row],[SeqID]] &amp; ", " &amp; SUBSTITUTE(T_Boleto[[#This Row],[Valor]],",",".",1) &amp; ", '" &amp; TEXT(T_Boleto[[#This Row],[DataVencimento]],"aaaa-mm-dd") &amp; "');"</f>
        <v>insert into t_boleto values(268, 137213, 839.28, '2024-04-10');</v>
      </c>
    </row>
    <row r="3216" spans="1:13">
      <c r="A3216">
        <v>137214</v>
      </c>
      <c r="B3216">
        <v>983</v>
      </c>
      <c r="C3216">
        <v>2</v>
      </c>
      <c r="D3216">
        <v>839.28</v>
      </c>
      <c r="E3216" s="4">
        <v>45089</v>
      </c>
      <c r="F3216" s="4">
        <v>45422</v>
      </c>
      <c r="G3216">
        <v>0</v>
      </c>
      <c r="H3216" t="s">
        <v>7463</v>
      </c>
      <c r="I3216" t="s">
        <v>8005</v>
      </c>
      <c r="J3216" t="s">
        <v>8003</v>
      </c>
      <c r="L3216">
        <f>VLOOKUP(T_Boleto[[#This Row],[Acionista]], t_carne!$B$2:$L$292,11,0)</f>
        <v>268</v>
      </c>
      <c r="M3216" t="str">
        <f>"insert into t_boleto values(" &amp; L3216 &amp; ", " &amp; T_Boleto[[#This Row],[SeqID]] &amp; ", " &amp; SUBSTITUTE(T_Boleto[[#This Row],[Valor]],",",".",1) &amp; ", '" &amp; TEXT(T_Boleto[[#This Row],[DataVencimento]],"aaaa-mm-dd") &amp; "');"</f>
        <v>insert into t_boleto values(268, 137214, 839.28, '2024-05-10');</v>
      </c>
    </row>
    <row r="3217" spans="1:13">
      <c r="A3217">
        <v>137215</v>
      </c>
      <c r="B3217">
        <v>983</v>
      </c>
      <c r="C3217">
        <v>2</v>
      </c>
      <c r="D3217">
        <v>839.28</v>
      </c>
      <c r="E3217" s="4">
        <v>45089</v>
      </c>
      <c r="F3217" s="4">
        <v>45453</v>
      </c>
      <c r="G3217">
        <v>0</v>
      </c>
      <c r="H3217" t="s">
        <v>7463</v>
      </c>
      <c r="I3217" t="s">
        <v>8005</v>
      </c>
      <c r="J3217" t="s">
        <v>8004</v>
      </c>
      <c r="L3217">
        <f>VLOOKUP(T_Boleto[[#This Row],[Acionista]], t_carne!$B$2:$L$292,11,0)</f>
        <v>268</v>
      </c>
      <c r="M3217" t="str">
        <f>"insert into t_boleto values(" &amp; L3217 &amp; ", " &amp; T_Boleto[[#This Row],[SeqID]] &amp; ", " &amp; SUBSTITUTE(T_Boleto[[#This Row],[Valor]],",",".",1) &amp; ", '" &amp; TEXT(T_Boleto[[#This Row],[DataVencimento]],"aaaa-mm-dd") &amp; "');"</f>
        <v>insert into t_boleto values(268, 137215, 839.28, '2024-06-10');</v>
      </c>
    </row>
    <row r="3218" spans="1:13">
      <c r="A3218">
        <v>137216</v>
      </c>
      <c r="B3218">
        <v>1041</v>
      </c>
      <c r="C3218">
        <v>2</v>
      </c>
      <c r="D3218">
        <v>456.14</v>
      </c>
      <c r="E3218" s="4">
        <v>45089</v>
      </c>
      <c r="F3218" s="4">
        <v>45117</v>
      </c>
      <c r="G3218">
        <v>0</v>
      </c>
      <c r="H3218" t="s">
        <v>7504</v>
      </c>
      <c r="I3218" t="s">
        <v>8000</v>
      </c>
      <c r="J3218" t="s">
        <v>8006</v>
      </c>
      <c r="L3218">
        <f>VLOOKUP(T_Boleto[[#This Row],[Acionista]], t_carne!$B$2:$L$292,11,0)</f>
        <v>269</v>
      </c>
      <c r="M3218" t="str">
        <f>"insert into t_boleto values(" &amp; L3218 &amp; ", " &amp; T_Boleto[[#This Row],[SeqID]] &amp; ", " &amp; SUBSTITUTE(T_Boleto[[#This Row],[Valor]],",",".",1) &amp; ", '" &amp; TEXT(T_Boleto[[#This Row],[DataVencimento]],"aaaa-mm-dd") &amp; "');"</f>
        <v>insert into t_boleto values(269, 137216, 456.14, '2023-07-10');</v>
      </c>
    </row>
    <row r="3219" spans="1:13">
      <c r="A3219">
        <v>137217</v>
      </c>
      <c r="B3219">
        <v>1041</v>
      </c>
      <c r="C3219">
        <v>2</v>
      </c>
      <c r="D3219">
        <v>456.14</v>
      </c>
      <c r="E3219" s="4">
        <v>45089</v>
      </c>
      <c r="F3219" s="4">
        <v>45148</v>
      </c>
      <c r="G3219">
        <v>0</v>
      </c>
      <c r="H3219" t="s">
        <v>7504</v>
      </c>
      <c r="I3219" t="s">
        <v>8000</v>
      </c>
      <c r="J3219" t="s">
        <v>8007</v>
      </c>
      <c r="L3219">
        <f>VLOOKUP(T_Boleto[[#This Row],[Acionista]], t_carne!$B$2:$L$292,11,0)</f>
        <v>269</v>
      </c>
      <c r="M3219" t="str">
        <f>"insert into t_boleto values(" &amp; L3219 &amp; ", " &amp; T_Boleto[[#This Row],[SeqID]] &amp; ", " &amp; SUBSTITUTE(T_Boleto[[#This Row],[Valor]],",",".",1) &amp; ", '" &amp; TEXT(T_Boleto[[#This Row],[DataVencimento]],"aaaa-mm-dd") &amp; "');"</f>
        <v>insert into t_boleto values(269, 137217, 456.14, '2023-08-10');</v>
      </c>
    </row>
    <row r="3220" spans="1:13">
      <c r="A3220">
        <v>137218</v>
      </c>
      <c r="B3220">
        <v>1041</v>
      </c>
      <c r="C3220">
        <v>2</v>
      </c>
      <c r="D3220">
        <v>456.14</v>
      </c>
      <c r="E3220" s="4">
        <v>45089</v>
      </c>
      <c r="F3220" s="4">
        <v>45179</v>
      </c>
      <c r="G3220">
        <v>0</v>
      </c>
      <c r="H3220" t="s">
        <v>7504</v>
      </c>
      <c r="I3220" t="s">
        <v>8000</v>
      </c>
      <c r="J3220" t="s">
        <v>8008</v>
      </c>
      <c r="L3220">
        <f>VLOOKUP(T_Boleto[[#This Row],[Acionista]], t_carne!$B$2:$L$292,11,0)</f>
        <v>269</v>
      </c>
      <c r="M3220" t="str">
        <f>"insert into t_boleto values(" &amp; L3220 &amp; ", " &amp; T_Boleto[[#This Row],[SeqID]] &amp; ", " &amp; SUBSTITUTE(T_Boleto[[#This Row],[Valor]],",",".",1) &amp; ", '" &amp; TEXT(T_Boleto[[#This Row],[DataVencimento]],"aaaa-mm-dd") &amp; "');"</f>
        <v>insert into t_boleto values(269, 137218, 456.14, '2023-09-10');</v>
      </c>
    </row>
    <row r="3221" spans="1:13">
      <c r="A3221">
        <v>137219</v>
      </c>
      <c r="B3221">
        <v>1041</v>
      </c>
      <c r="C3221">
        <v>2</v>
      </c>
      <c r="D3221">
        <v>456.14</v>
      </c>
      <c r="E3221" s="4">
        <v>45089</v>
      </c>
      <c r="F3221" s="4">
        <v>45209</v>
      </c>
      <c r="G3221">
        <v>0</v>
      </c>
      <c r="H3221" t="s">
        <v>7504</v>
      </c>
      <c r="I3221" t="s">
        <v>8000</v>
      </c>
      <c r="J3221" t="s">
        <v>8009</v>
      </c>
      <c r="L3221">
        <f>VLOOKUP(T_Boleto[[#This Row],[Acionista]], t_carne!$B$2:$L$292,11,0)</f>
        <v>269</v>
      </c>
      <c r="M3221" t="str">
        <f>"insert into t_boleto values(" &amp; L3221 &amp; ", " &amp; T_Boleto[[#This Row],[SeqID]] &amp; ", " &amp; SUBSTITUTE(T_Boleto[[#This Row],[Valor]],",",".",1) &amp; ", '" &amp; TEXT(T_Boleto[[#This Row],[DataVencimento]],"aaaa-mm-dd") &amp; "');"</f>
        <v>insert into t_boleto values(269, 137219, 456.14, '2023-10-10');</v>
      </c>
    </row>
    <row r="3222" spans="1:13">
      <c r="A3222">
        <v>137220</v>
      </c>
      <c r="B3222">
        <v>1041</v>
      </c>
      <c r="C3222">
        <v>2</v>
      </c>
      <c r="D3222">
        <v>456.14</v>
      </c>
      <c r="E3222" s="4">
        <v>45089</v>
      </c>
      <c r="F3222" s="4">
        <v>45240</v>
      </c>
      <c r="G3222">
        <v>0</v>
      </c>
      <c r="H3222" t="s">
        <v>7504</v>
      </c>
      <c r="I3222" t="s">
        <v>8000</v>
      </c>
      <c r="J3222" t="s">
        <v>8010</v>
      </c>
      <c r="L3222">
        <f>VLOOKUP(T_Boleto[[#This Row],[Acionista]], t_carne!$B$2:$L$292,11,0)</f>
        <v>269</v>
      </c>
      <c r="M3222" t="str">
        <f>"insert into t_boleto values(" &amp; L3222 &amp; ", " &amp; T_Boleto[[#This Row],[SeqID]] &amp; ", " &amp; SUBSTITUTE(T_Boleto[[#This Row],[Valor]],",",".",1) &amp; ", '" &amp; TEXT(T_Boleto[[#This Row],[DataVencimento]],"aaaa-mm-dd") &amp; "');"</f>
        <v>insert into t_boleto values(269, 137220, 456.14, '2023-11-10');</v>
      </c>
    </row>
    <row r="3223" spans="1:13">
      <c r="A3223">
        <v>137221</v>
      </c>
      <c r="B3223">
        <v>1041</v>
      </c>
      <c r="C3223">
        <v>2</v>
      </c>
      <c r="D3223">
        <v>456.14</v>
      </c>
      <c r="E3223" s="4">
        <v>45089</v>
      </c>
      <c r="F3223" s="4">
        <v>45270</v>
      </c>
      <c r="G3223">
        <v>0</v>
      </c>
      <c r="H3223" t="s">
        <v>7504</v>
      </c>
      <c r="I3223" t="s">
        <v>8000</v>
      </c>
      <c r="J3223" t="s">
        <v>8011</v>
      </c>
      <c r="L3223">
        <f>VLOOKUP(T_Boleto[[#This Row],[Acionista]], t_carne!$B$2:$L$292,11,0)</f>
        <v>269</v>
      </c>
      <c r="M3223" t="str">
        <f>"insert into t_boleto values(" &amp; L3223 &amp; ", " &amp; T_Boleto[[#This Row],[SeqID]] &amp; ", " &amp; SUBSTITUTE(T_Boleto[[#This Row],[Valor]],",",".",1) &amp; ", '" &amp; TEXT(T_Boleto[[#This Row],[DataVencimento]],"aaaa-mm-dd") &amp; "');"</f>
        <v>insert into t_boleto values(269, 137221, 456.14, '2023-12-10');</v>
      </c>
    </row>
    <row r="3224" spans="1:13">
      <c r="A3224">
        <v>137222</v>
      </c>
      <c r="B3224">
        <v>1041</v>
      </c>
      <c r="C3224">
        <v>2</v>
      </c>
      <c r="D3224">
        <v>456.14</v>
      </c>
      <c r="E3224" s="4">
        <v>45089</v>
      </c>
      <c r="F3224" s="4">
        <v>45301</v>
      </c>
      <c r="G3224">
        <v>0</v>
      </c>
      <c r="H3224" t="s">
        <v>7504</v>
      </c>
      <c r="I3224" t="s">
        <v>8000</v>
      </c>
      <c r="J3224" t="s">
        <v>8012</v>
      </c>
      <c r="L3224">
        <f>VLOOKUP(T_Boleto[[#This Row],[Acionista]], t_carne!$B$2:$L$292,11,0)</f>
        <v>269</v>
      </c>
      <c r="M3224" t="str">
        <f>"insert into t_boleto values(" &amp; L3224 &amp; ", " &amp; T_Boleto[[#This Row],[SeqID]] &amp; ", " &amp; SUBSTITUTE(T_Boleto[[#This Row],[Valor]],",",".",1) &amp; ", '" &amp; TEXT(T_Boleto[[#This Row],[DataVencimento]],"aaaa-mm-dd") &amp; "');"</f>
        <v>insert into t_boleto values(269, 137222, 456.14, '2024-01-10');</v>
      </c>
    </row>
    <row r="3225" spans="1:13">
      <c r="A3225">
        <v>137223</v>
      </c>
      <c r="B3225">
        <v>1041</v>
      </c>
      <c r="C3225">
        <v>2</v>
      </c>
      <c r="D3225">
        <v>456.14</v>
      </c>
      <c r="E3225" s="4">
        <v>45089</v>
      </c>
      <c r="F3225" s="4">
        <v>45332</v>
      </c>
      <c r="G3225">
        <v>0</v>
      </c>
      <c r="H3225" t="s">
        <v>7504</v>
      </c>
      <c r="I3225" t="s">
        <v>8000</v>
      </c>
      <c r="J3225" t="s">
        <v>8013</v>
      </c>
      <c r="L3225">
        <f>VLOOKUP(T_Boleto[[#This Row],[Acionista]], t_carne!$B$2:$L$292,11,0)</f>
        <v>269</v>
      </c>
      <c r="M3225" t="str">
        <f>"insert into t_boleto values(" &amp; L3225 &amp; ", " &amp; T_Boleto[[#This Row],[SeqID]] &amp; ", " &amp; SUBSTITUTE(T_Boleto[[#This Row],[Valor]],",",".",1) &amp; ", '" &amp; TEXT(T_Boleto[[#This Row],[DataVencimento]],"aaaa-mm-dd") &amp; "');"</f>
        <v>insert into t_boleto values(269, 137223, 456.14, '2024-02-10');</v>
      </c>
    </row>
    <row r="3226" spans="1:13">
      <c r="A3226">
        <v>137224</v>
      </c>
      <c r="B3226">
        <v>1041</v>
      </c>
      <c r="C3226">
        <v>2</v>
      </c>
      <c r="D3226">
        <v>456.14</v>
      </c>
      <c r="E3226" s="4">
        <v>45089</v>
      </c>
      <c r="F3226" s="4">
        <v>45361</v>
      </c>
      <c r="G3226">
        <v>0</v>
      </c>
      <c r="H3226" t="s">
        <v>7504</v>
      </c>
      <c r="I3226" t="s">
        <v>8000</v>
      </c>
      <c r="J3226" t="s">
        <v>8001</v>
      </c>
      <c r="L3226">
        <f>VLOOKUP(T_Boleto[[#This Row],[Acionista]], t_carne!$B$2:$L$292,11,0)</f>
        <v>269</v>
      </c>
      <c r="M3226" t="str">
        <f>"insert into t_boleto values(" &amp; L3226 &amp; ", " &amp; T_Boleto[[#This Row],[SeqID]] &amp; ", " &amp; SUBSTITUTE(T_Boleto[[#This Row],[Valor]],",",".",1) &amp; ", '" &amp; TEXT(T_Boleto[[#This Row],[DataVencimento]],"aaaa-mm-dd") &amp; "');"</f>
        <v>insert into t_boleto values(269, 137224, 456.14, '2024-03-10');</v>
      </c>
    </row>
    <row r="3227" spans="1:13">
      <c r="A3227">
        <v>137225</v>
      </c>
      <c r="B3227">
        <v>1041</v>
      </c>
      <c r="C3227">
        <v>2</v>
      </c>
      <c r="D3227">
        <v>456.14</v>
      </c>
      <c r="E3227" s="4">
        <v>45089</v>
      </c>
      <c r="F3227" s="4">
        <v>45392</v>
      </c>
      <c r="G3227">
        <v>0</v>
      </c>
      <c r="H3227" t="s">
        <v>7504</v>
      </c>
      <c r="I3227" t="s">
        <v>8000</v>
      </c>
      <c r="J3227" t="s">
        <v>8002</v>
      </c>
      <c r="L3227">
        <f>VLOOKUP(T_Boleto[[#This Row],[Acionista]], t_carne!$B$2:$L$292,11,0)</f>
        <v>269</v>
      </c>
      <c r="M3227" t="str">
        <f>"insert into t_boleto values(" &amp; L3227 &amp; ", " &amp; T_Boleto[[#This Row],[SeqID]] &amp; ", " &amp; SUBSTITUTE(T_Boleto[[#This Row],[Valor]],",",".",1) &amp; ", '" &amp; TEXT(T_Boleto[[#This Row],[DataVencimento]],"aaaa-mm-dd") &amp; "');"</f>
        <v>insert into t_boleto values(269, 137225, 456.14, '2024-04-10');</v>
      </c>
    </row>
    <row r="3228" spans="1:13">
      <c r="A3228">
        <v>137226</v>
      </c>
      <c r="B3228">
        <v>1041</v>
      </c>
      <c r="C3228">
        <v>2</v>
      </c>
      <c r="D3228">
        <v>456.14</v>
      </c>
      <c r="E3228" s="4">
        <v>45089</v>
      </c>
      <c r="F3228" s="4">
        <v>45422</v>
      </c>
      <c r="G3228">
        <v>0</v>
      </c>
      <c r="H3228" t="s">
        <v>7504</v>
      </c>
      <c r="I3228" t="s">
        <v>8000</v>
      </c>
      <c r="J3228" t="s">
        <v>8003</v>
      </c>
      <c r="L3228">
        <f>VLOOKUP(T_Boleto[[#This Row],[Acionista]], t_carne!$B$2:$L$292,11,0)</f>
        <v>269</v>
      </c>
      <c r="M3228" t="str">
        <f>"insert into t_boleto values(" &amp; L3228 &amp; ", " &amp; T_Boleto[[#This Row],[SeqID]] &amp; ", " &amp; SUBSTITUTE(T_Boleto[[#This Row],[Valor]],",",".",1) &amp; ", '" &amp; TEXT(T_Boleto[[#This Row],[DataVencimento]],"aaaa-mm-dd") &amp; "');"</f>
        <v>insert into t_boleto values(269, 137226, 456.14, '2024-05-10');</v>
      </c>
    </row>
    <row r="3229" spans="1:13">
      <c r="A3229">
        <v>137227</v>
      </c>
      <c r="B3229">
        <v>1041</v>
      </c>
      <c r="C3229">
        <v>2</v>
      </c>
      <c r="D3229">
        <v>456.14</v>
      </c>
      <c r="E3229" s="4">
        <v>45089</v>
      </c>
      <c r="F3229" s="4">
        <v>45453</v>
      </c>
      <c r="G3229">
        <v>0</v>
      </c>
      <c r="H3229" t="s">
        <v>7504</v>
      </c>
      <c r="I3229" t="s">
        <v>8000</v>
      </c>
      <c r="J3229" t="s">
        <v>8004</v>
      </c>
      <c r="L3229">
        <f>VLOOKUP(T_Boleto[[#This Row],[Acionista]], t_carne!$B$2:$L$292,11,0)</f>
        <v>269</v>
      </c>
      <c r="M3229" t="str">
        <f>"insert into t_boleto values(" &amp; L3229 &amp; ", " &amp; T_Boleto[[#This Row],[SeqID]] &amp; ", " &amp; SUBSTITUTE(T_Boleto[[#This Row],[Valor]],",",".",1) &amp; ", '" &amp; TEXT(T_Boleto[[#This Row],[DataVencimento]],"aaaa-mm-dd") &amp; "');"</f>
        <v>insert into t_boleto values(269, 137227, 456.14, '2024-06-10');</v>
      </c>
    </row>
    <row r="3230" spans="1:13">
      <c r="A3230">
        <v>137228</v>
      </c>
      <c r="B3230">
        <v>908</v>
      </c>
      <c r="C3230">
        <v>2</v>
      </c>
      <c r="D3230">
        <v>456.14</v>
      </c>
      <c r="E3230" s="4">
        <v>45089</v>
      </c>
      <c r="F3230" s="4">
        <v>45117</v>
      </c>
      <c r="G3230">
        <v>0</v>
      </c>
      <c r="H3230" t="s">
        <v>7395</v>
      </c>
      <c r="I3230" t="s">
        <v>8000</v>
      </c>
      <c r="J3230" t="s">
        <v>8006</v>
      </c>
      <c r="L3230">
        <f>VLOOKUP(T_Boleto[[#This Row],[Acionista]], t_carne!$B$2:$L$292,11,0)</f>
        <v>270</v>
      </c>
      <c r="M3230" t="str">
        <f>"insert into t_boleto values(" &amp; L3230 &amp; ", " &amp; T_Boleto[[#This Row],[SeqID]] &amp; ", " &amp; SUBSTITUTE(T_Boleto[[#This Row],[Valor]],",",".",1) &amp; ", '" &amp; TEXT(T_Boleto[[#This Row],[DataVencimento]],"aaaa-mm-dd") &amp; "');"</f>
        <v>insert into t_boleto values(270, 137228, 456.14, '2023-07-10');</v>
      </c>
    </row>
    <row r="3231" spans="1:13">
      <c r="A3231">
        <v>137229</v>
      </c>
      <c r="B3231">
        <v>908</v>
      </c>
      <c r="C3231">
        <v>2</v>
      </c>
      <c r="D3231">
        <v>456.14</v>
      </c>
      <c r="E3231" s="4">
        <v>45089</v>
      </c>
      <c r="F3231" s="4">
        <v>45148</v>
      </c>
      <c r="G3231">
        <v>0</v>
      </c>
      <c r="H3231" t="s">
        <v>7395</v>
      </c>
      <c r="I3231" t="s">
        <v>8000</v>
      </c>
      <c r="J3231" t="s">
        <v>8007</v>
      </c>
      <c r="L3231">
        <f>VLOOKUP(T_Boleto[[#This Row],[Acionista]], t_carne!$B$2:$L$292,11,0)</f>
        <v>270</v>
      </c>
      <c r="M3231" t="str">
        <f>"insert into t_boleto values(" &amp; L3231 &amp; ", " &amp; T_Boleto[[#This Row],[SeqID]] &amp; ", " &amp; SUBSTITUTE(T_Boleto[[#This Row],[Valor]],",",".",1) &amp; ", '" &amp; TEXT(T_Boleto[[#This Row],[DataVencimento]],"aaaa-mm-dd") &amp; "');"</f>
        <v>insert into t_boleto values(270, 137229, 456.14, '2023-08-10');</v>
      </c>
    </row>
    <row r="3232" spans="1:13">
      <c r="A3232">
        <v>137230</v>
      </c>
      <c r="B3232">
        <v>908</v>
      </c>
      <c r="C3232">
        <v>2</v>
      </c>
      <c r="D3232">
        <v>456.14</v>
      </c>
      <c r="E3232" s="4">
        <v>45089</v>
      </c>
      <c r="F3232" s="4">
        <v>45179</v>
      </c>
      <c r="G3232">
        <v>0</v>
      </c>
      <c r="H3232" t="s">
        <v>7395</v>
      </c>
      <c r="I3232" t="s">
        <v>8000</v>
      </c>
      <c r="J3232" t="s">
        <v>8008</v>
      </c>
      <c r="L3232">
        <f>VLOOKUP(T_Boleto[[#This Row],[Acionista]], t_carne!$B$2:$L$292,11,0)</f>
        <v>270</v>
      </c>
      <c r="M3232" t="str">
        <f>"insert into t_boleto values(" &amp; L3232 &amp; ", " &amp; T_Boleto[[#This Row],[SeqID]] &amp; ", " &amp; SUBSTITUTE(T_Boleto[[#This Row],[Valor]],",",".",1) &amp; ", '" &amp; TEXT(T_Boleto[[#This Row],[DataVencimento]],"aaaa-mm-dd") &amp; "');"</f>
        <v>insert into t_boleto values(270, 137230, 456.14, '2023-09-10');</v>
      </c>
    </row>
    <row r="3233" spans="1:13">
      <c r="A3233">
        <v>137231</v>
      </c>
      <c r="B3233">
        <v>908</v>
      </c>
      <c r="C3233">
        <v>2</v>
      </c>
      <c r="D3233">
        <v>456.14</v>
      </c>
      <c r="E3233" s="4">
        <v>45089</v>
      </c>
      <c r="F3233" s="4">
        <v>45209</v>
      </c>
      <c r="G3233">
        <v>0</v>
      </c>
      <c r="H3233" t="s">
        <v>7395</v>
      </c>
      <c r="I3233" t="s">
        <v>8000</v>
      </c>
      <c r="J3233" t="s">
        <v>8009</v>
      </c>
      <c r="L3233">
        <f>VLOOKUP(T_Boleto[[#This Row],[Acionista]], t_carne!$B$2:$L$292,11,0)</f>
        <v>270</v>
      </c>
      <c r="M3233" t="str">
        <f>"insert into t_boleto values(" &amp; L3233 &amp; ", " &amp; T_Boleto[[#This Row],[SeqID]] &amp; ", " &amp; SUBSTITUTE(T_Boleto[[#This Row],[Valor]],",",".",1) &amp; ", '" &amp; TEXT(T_Boleto[[#This Row],[DataVencimento]],"aaaa-mm-dd") &amp; "');"</f>
        <v>insert into t_boleto values(270, 137231, 456.14, '2023-10-10');</v>
      </c>
    </row>
    <row r="3234" spans="1:13">
      <c r="A3234">
        <v>137232</v>
      </c>
      <c r="B3234">
        <v>908</v>
      </c>
      <c r="C3234">
        <v>2</v>
      </c>
      <c r="D3234">
        <v>456.14</v>
      </c>
      <c r="E3234" s="4">
        <v>45089</v>
      </c>
      <c r="F3234" s="4">
        <v>45240</v>
      </c>
      <c r="G3234">
        <v>0</v>
      </c>
      <c r="H3234" t="s">
        <v>7395</v>
      </c>
      <c r="I3234" t="s">
        <v>8000</v>
      </c>
      <c r="J3234" t="s">
        <v>8010</v>
      </c>
      <c r="L3234">
        <f>VLOOKUP(T_Boleto[[#This Row],[Acionista]], t_carne!$B$2:$L$292,11,0)</f>
        <v>270</v>
      </c>
      <c r="M3234" t="str">
        <f>"insert into t_boleto values(" &amp; L3234 &amp; ", " &amp; T_Boleto[[#This Row],[SeqID]] &amp; ", " &amp; SUBSTITUTE(T_Boleto[[#This Row],[Valor]],",",".",1) &amp; ", '" &amp; TEXT(T_Boleto[[#This Row],[DataVencimento]],"aaaa-mm-dd") &amp; "');"</f>
        <v>insert into t_boleto values(270, 137232, 456.14, '2023-11-10');</v>
      </c>
    </row>
    <row r="3235" spans="1:13">
      <c r="A3235">
        <v>137233</v>
      </c>
      <c r="B3235">
        <v>908</v>
      </c>
      <c r="C3235">
        <v>2</v>
      </c>
      <c r="D3235">
        <v>456.14</v>
      </c>
      <c r="E3235" s="4">
        <v>45089</v>
      </c>
      <c r="F3235" s="4">
        <v>45270</v>
      </c>
      <c r="G3235">
        <v>0</v>
      </c>
      <c r="H3235" t="s">
        <v>7395</v>
      </c>
      <c r="I3235" t="s">
        <v>8000</v>
      </c>
      <c r="J3235" t="s">
        <v>8011</v>
      </c>
      <c r="L3235">
        <f>VLOOKUP(T_Boleto[[#This Row],[Acionista]], t_carne!$B$2:$L$292,11,0)</f>
        <v>270</v>
      </c>
      <c r="M3235" t="str">
        <f>"insert into t_boleto values(" &amp; L3235 &amp; ", " &amp; T_Boleto[[#This Row],[SeqID]] &amp; ", " &amp; SUBSTITUTE(T_Boleto[[#This Row],[Valor]],",",".",1) &amp; ", '" &amp; TEXT(T_Boleto[[#This Row],[DataVencimento]],"aaaa-mm-dd") &amp; "');"</f>
        <v>insert into t_boleto values(270, 137233, 456.14, '2023-12-10');</v>
      </c>
    </row>
    <row r="3236" spans="1:13">
      <c r="A3236">
        <v>137234</v>
      </c>
      <c r="B3236">
        <v>908</v>
      </c>
      <c r="C3236">
        <v>2</v>
      </c>
      <c r="D3236">
        <v>456.14</v>
      </c>
      <c r="E3236" s="4">
        <v>45089</v>
      </c>
      <c r="F3236" s="4">
        <v>45301</v>
      </c>
      <c r="G3236">
        <v>0</v>
      </c>
      <c r="H3236" t="s">
        <v>7395</v>
      </c>
      <c r="I3236" t="s">
        <v>8000</v>
      </c>
      <c r="J3236" t="s">
        <v>8012</v>
      </c>
      <c r="L3236">
        <f>VLOOKUP(T_Boleto[[#This Row],[Acionista]], t_carne!$B$2:$L$292,11,0)</f>
        <v>270</v>
      </c>
      <c r="M3236" t="str">
        <f>"insert into t_boleto values(" &amp; L3236 &amp; ", " &amp; T_Boleto[[#This Row],[SeqID]] &amp; ", " &amp; SUBSTITUTE(T_Boleto[[#This Row],[Valor]],",",".",1) &amp; ", '" &amp; TEXT(T_Boleto[[#This Row],[DataVencimento]],"aaaa-mm-dd") &amp; "');"</f>
        <v>insert into t_boleto values(270, 137234, 456.14, '2024-01-10');</v>
      </c>
    </row>
    <row r="3237" spans="1:13">
      <c r="A3237">
        <v>137235</v>
      </c>
      <c r="B3237">
        <v>908</v>
      </c>
      <c r="C3237">
        <v>2</v>
      </c>
      <c r="D3237">
        <v>456.14</v>
      </c>
      <c r="E3237" s="4">
        <v>45089</v>
      </c>
      <c r="F3237" s="4">
        <v>45332</v>
      </c>
      <c r="G3237">
        <v>0</v>
      </c>
      <c r="H3237" t="s">
        <v>7395</v>
      </c>
      <c r="I3237" t="s">
        <v>8000</v>
      </c>
      <c r="J3237" t="s">
        <v>8013</v>
      </c>
      <c r="L3237">
        <f>VLOOKUP(T_Boleto[[#This Row],[Acionista]], t_carne!$B$2:$L$292,11,0)</f>
        <v>270</v>
      </c>
      <c r="M3237" t="str">
        <f>"insert into t_boleto values(" &amp; L3237 &amp; ", " &amp; T_Boleto[[#This Row],[SeqID]] &amp; ", " &amp; SUBSTITUTE(T_Boleto[[#This Row],[Valor]],",",".",1) &amp; ", '" &amp; TEXT(T_Boleto[[#This Row],[DataVencimento]],"aaaa-mm-dd") &amp; "');"</f>
        <v>insert into t_boleto values(270, 137235, 456.14, '2024-02-10');</v>
      </c>
    </row>
    <row r="3238" spans="1:13">
      <c r="A3238">
        <v>137236</v>
      </c>
      <c r="B3238">
        <v>908</v>
      </c>
      <c r="C3238">
        <v>2</v>
      </c>
      <c r="D3238">
        <v>456.14</v>
      </c>
      <c r="E3238" s="4">
        <v>45089</v>
      </c>
      <c r="F3238" s="4">
        <v>45361</v>
      </c>
      <c r="G3238">
        <v>0</v>
      </c>
      <c r="H3238" t="s">
        <v>7395</v>
      </c>
      <c r="I3238" t="s">
        <v>8000</v>
      </c>
      <c r="J3238" t="s">
        <v>8001</v>
      </c>
      <c r="L3238">
        <f>VLOOKUP(T_Boleto[[#This Row],[Acionista]], t_carne!$B$2:$L$292,11,0)</f>
        <v>270</v>
      </c>
      <c r="M3238" t="str">
        <f>"insert into t_boleto values(" &amp; L3238 &amp; ", " &amp; T_Boleto[[#This Row],[SeqID]] &amp; ", " &amp; SUBSTITUTE(T_Boleto[[#This Row],[Valor]],",",".",1) &amp; ", '" &amp; TEXT(T_Boleto[[#This Row],[DataVencimento]],"aaaa-mm-dd") &amp; "');"</f>
        <v>insert into t_boleto values(270, 137236, 456.14, '2024-03-10');</v>
      </c>
    </row>
    <row r="3239" spans="1:13">
      <c r="A3239">
        <v>137237</v>
      </c>
      <c r="B3239">
        <v>908</v>
      </c>
      <c r="C3239">
        <v>2</v>
      </c>
      <c r="D3239">
        <v>456.14</v>
      </c>
      <c r="E3239" s="4">
        <v>45089</v>
      </c>
      <c r="F3239" s="4">
        <v>45392</v>
      </c>
      <c r="G3239">
        <v>0</v>
      </c>
      <c r="H3239" t="s">
        <v>7395</v>
      </c>
      <c r="I3239" t="s">
        <v>8000</v>
      </c>
      <c r="J3239" t="s">
        <v>8002</v>
      </c>
      <c r="L3239">
        <f>VLOOKUP(T_Boleto[[#This Row],[Acionista]], t_carne!$B$2:$L$292,11,0)</f>
        <v>270</v>
      </c>
      <c r="M3239" t="str">
        <f>"insert into t_boleto values(" &amp; L3239 &amp; ", " &amp; T_Boleto[[#This Row],[SeqID]] &amp; ", " &amp; SUBSTITUTE(T_Boleto[[#This Row],[Valor]],",",".",1) &amp; ", '" &amp; TEXT(T_Boleto[[#This Row],[DataVencimento]],"aaaa-mm-dd") &amp; "');"</f>
        <v>insert into t_boleto values(270, 137237, 456.14, '2024-04-10');</v>
      </c>
    </row>
    <row r="3240" spans="1:13">
      <c r="A3240">
        <v>137238</v>
      </c>
      <c r="B3240">
        <v>908</v>
      </c>
      <c r="C3240">
        <v>2</v>
      </c>
      <c r="D3240">
        <v>456.14</v>
      </c>
      <c r="E3240" s="4">
        <v>45089</v>
      </c>
      <c r="F3240" s="4">
        <v>45422</v>
      </c>
      <c r="G3240">
        <v>0</v>
      </c>
      <c r="H3240" t="s">
        <v>7395</v>
      </c>
      <c r="I3240" t="s">
        <v>8000</v>
      </c>
      <c r="J3240" t="s">
        <v>8003</v>
      </c>
      <c r="L3240">
        <f>VLOOKUP(T_Boleto[[#This Row],[Acionista]], t_carne!$B$2:$L$292,11,0)</f>
        <v>270</v>
      </c>
      <c r="M3240" t="str">
        <f>"insert into t_boleto values(" &amp; L3240 &amp; ", " &amp; T_Boleto[[#This Row],[SeqID]] &amp; ", " &amp; SUBSTITUTE(T_Boleto[[#This Row],[Valor]],",",".",1) &amp; ", '" &amp; TEXT(T_Boleto[[#This Row],[DataVencimento]],"aaaa-mm-dd") &amp; "');"</f>
        <v>insert into t_boleto values(270, 137238, 456.14, '2024-05-10');</v>
      </c>
    </row>
    <row r="3241" spans="1:13">
      <c r="A3241">
        <v>137239</v>
      </c>
      <c r="B3241">
        <v>908</v>
      </c>
      <c r="C3241">
        <v>2</v>
      </c>
      <c r="D3241">
        <v>456.14</v>
      </c>
      <c r="E3241" s="4">
        <v>45089</v>
      </c>
      <c r="F3241" s="4">
        <v>45453</v>
      </c>
      <c r="G3241">
        <v>0</v>
      </c>
      <c r="H3241" t="s">
        <v>7395</v>
      </c>
      <c r="I3241" t="s">
        <v>8000</v>
      </c>
      <c r="J3241" t="s">
        <v>8004</v>
      </c>
      <c r="L3241">
        <f>VLOOKUP(T_Boleto[[#This Row],[Acionista]], t_carne!$B$2:$L$292,11,0)</f>
        <v>270</v>
      </c>
      <c r="M3241" t="str">
        <f>"insert into t_boleto values(" &amp; L3241 &amp; ", " &amp; T_Boleto[[#This Row],[SeqID]] &amp; ", " &amp; SUBSTITUTE(T_Boleto[[#This Row],[Valor]],",",".",1) &amp; ", '" &amp; TEXT(T_Boleto[[#This Row],[DataVencimento]],"aaaa-mm-dd") &amp; "');"</f>
        <v>insert into t_boleto values(270, 137239, 456.14, '2024-06-10');</v>
      </c>
    </row>
    <row r="3242" spans="1:13">
      <c r="A3242">
        <v>137240</v>
      </c>
      <c r="B3242">
        <v>1047</v>
      </c>
      <c r="C3242">
        <v>2</v>
      </c>
      <c r="D3242">
        <v>456.14</v>
      </c>
      <c r="E3242" s="4">
        <v>45089</v>
      </c>
      <c r="F3242" s="4">
        <v>45117</v>
      </c>
      <c r="G3242">
        <v>0</v>
      </c>
      <c r="H3242" t="s">
        <v>7509</v>
      </c>
      <c r="I3242" t="s">
        <v>8000</v>
      </c>
      <c r="J3242" t="s">
        <v>8006</v>
      </c>
      <c r="L3242">
        <f>VLOOKUP(T_Boleto[[#This Row],[Acionista]], t_carne!$B$2:$L$292,11,0)</f>
        <v>271</v>
      </c>
      <c r="M3242" t="str">
        <f>"insert into t_boleto values(" &amp; L3242 &amp; ", " &amp; T_Boleto[[#This Row],[SeqID]] &amp; ", " &amp; SUBSTITUTE(T_Boleto[[#This Row],[Valor]],",",".",1) &amp; ", '" &amp; TEXT(T_Boleto[[#This Row],[DataVencimento]],"aaaa-mm-dd") &amp; "');"</f>
        <v>insert into t_boleto values(271, 137240, 456.14, '2023-07-10');</v>
      </c>
    </row>
    <row r="3243" spans="1:13">
      <c r="A3243">
        <v>137241</v>
      </c>
      <c r="B3243">
        <v>1047</v>
      </c>
      <c r="C3243">
        <v>2</v>
      </c>
      <c r="D3243">
        <v>456.14</v>
      </c>
      <c r="E3243" s="4">
        <v>45089</v>
      </c>
      <c r="F3243" s="4">
        <v>45148</v>
      </c>
      <c r="G3243">
        <v>0</v>
      </c>
      <c r="H3243" t="s">
        <v>7509</v>
      </c>
      <c r="I3243" t="s">
        <v>8000</v>
      </c>
      <c r="J3243" t="s">
        <v>8007</v>
      </c>
      <c r="L3243">
        <f>VLOOKUP(T_Boleto[[#This Row],[Acionista]], t_carne!$B$2:$L$292,11,0)</f>
        <v>271</v>
      </c>
      <c r="M3243" t="str">
        <f>"insert into t_boleto values(" &amp; L3243 &amp; ", " &amp; T_Boleto[[#This Row],[SeqID]] &amp; ", " &amp; SUBSTITUTE(T_Boleto[[#This Row],[Valor]],",",".",1) &amp; ", '" &amp; TEXT(T_Boleto[[#This Row],[DataVencimento]],"aaaa-mm-dd") &amp; "');"</f>
        <v>insert into t_boleto values(271, 137241, 456.14, '2023-08-10');</v>
      </c>
    </row>
    <row r="3244" spans="1:13">
      <c r="A3244">
        <v>137242</v>
      </c>
      <c r="B3244">
        <v>1047</v>
      </c>
      <c r="C3244">
        <v>2</v>
      </c>
      <c r="D3244">
        <v>456.14</v>
      </c>
      <c r="E3244" s="4">
        <v>45089</v>
      </c>
      <c r="F3244" s="4">
        <v>45179</v>
      </c>
      <c r="G3244">
        <v>0</v>
      </c>
      <c r="H3244" t="s">
        <v>7509</v>
      </c>
      <c r="I3244" t="s">
        <v>8000</v>
      </c>
      <c r="J3244" t="s">
        <v>8008</v>
      </c>
      <c r="L3244">
        <f>VLOOKUP(T_Boleto[[#This Row],[Acionista]], t_carne!$B$2:$L$292,11,0)</f>
        <v>271</v>
      </c>
      <c r="M3244" t="str">
        <f>"insert into t_boleto values(" &amp; L3244 &amp; ", " &amp; T_Boleto[[#This Row],[SeqID]] &amp; ", " &amp; SUBSTITUTE(T_Boleto[[#This Row],[Valor]],",",".",1) &amp; ", '" &amp; TEXT(T_Boleto[[#This Row],[DataVencimento]],"aaaa-mm-dd") &amp; "');"</f>
        <v>insert into t_boleto values(271, 137242, 456.14, '2023-09-10');</v>
      </c>
    </row>
    <row r="3245" spans="1:13">
      <c r="A3245">
        <v>137243</v>
      </c>
      <c r="B3245">
        <v>1047</v>
      </c>
      <c r="C3245">
        <v>2</v>
      </c>
      <c r="D3245">
        <v>456.14</v>
      </c>
      <c r="E3245" s="4">
        <v>45089</v>
      </c>
      <c r="F3245" s="4">
        <v>45209</v>
      </c>
      <c r="G3245">
        <v>0</v>
      </c>
      <c r="H3245" t="s">
        <v>7509</v>
      </c>
      <c r="I3245" t="s">
        <v>8000</v>
      </c>
      <c r="J3245" t="s">
        <v>8009</v>
      </c>
      <c r="L3245">
        <f>VLOOKUP(T_Boleto[[#This Row],[Acionista]], t_carne!$B$2:$L$292,11,0)</f>
        <v>271</v>
      </c>
      <c r="M3245" t="str">
        <f>"insert into t_boleto values(" &amp; L3245 &amp; ", " &amp; T_Boleto[[#This Row],[SeqID]] &amp; ", " &amp; SUBSTITUTE(T_Boleto[[#This Row],[Valor]],",",".",1) &amp; ", '" &amp; TEXT(T_Boleto[[#This Row],[DataVencimento]],"aaaa-mm-dd") &amp; "');"</f>
        <v>insert into t_boleto values(271, 137243, 456.14, '2023-10-10');</v>
      </c>
    </row>
    <row r="3246" spans="1:13">
      <c r="A3246">
        <v>137244</v>
      </c>
      <c r="B3246">
        <v>1047</v>
      </c>
      <c r="C3246">
        <v>2</v>
      </c>
      <c r="D3246">
        <v>456.14</v>
      </c>
      <c r="E3246" s="4">
        <v>45089</v>
      </c>
      <c r="F3246" s="4">
        <v>45240</v>
      </c>
      <c r="G3246">
        <v>0</v>
      </c>
      <c r="H3246" t="s">
        <v>7509</v>
      </c>
      <c r="I3246" t="s">
        <v>8000</v>
      </c>
      <c r="J3246" t="s">
        <v>8010</v>
      </c>
      <c r="L3246">
        <f>VLOOKUP(T_Boleto[[#This Row],[Acionista]], t_carne!$B$2:$L$292,11,0)</f>
        <v>271</v>
      </c>
      <c r="M3246" t="str">
        <f>"insert into t_boleto values(" &amp; L3246 &amp; ", " &amp; T_Boleto[[#This Row],[SeqID]] &amp; ", " &amp; SUBSTITUTE(T_Boleto[[#This Row],[Valor]],",",".",1) &amp; ", '" &amp; TEXT(T_Boleto[[#This Row],[DataVencimento]],"aaaa-mm-dd") &amp; "');"</f>
        <v>insert into t_boleto values(271, 137244, 456.14, '2023-11-10');</v>
      </c>
    </row>
    <row r="3247" spans="1:13">
      <c r="A3247">
        <v>137245</v>
      </c>
      <c r="B3247">
        <v>1047</v>
      </c>
      <c r="C3247">
        <v>2</v>
      </c>
      <c r="D3247">
        <v>456.14</v>
      </c>
      <c r="E3247" s="4">
        <v>45089</v>
      </c>
      <c r="F3247" s="4">
        <v>45270</v>
      </c>
      <c r="G3247">
        <v>0</v>
      </c>
      <c r="H3247" t="s">
        <v>7509</v>
      </c>
      <c r="I3247" t="s">
        <v>8000</v>
      </c>
      <c r="J3247" t="s">
        <v>8011</v>
      </c>
      <c r="L3247">
        <f>VLOOKUP(T_Boleto[[#This Row],[Acionista]], t_carne!$B$2:$L$292,11,0)</f>
        <v>271</v>
      </c>
      <c r="M3247" t="str">
        <f>"insert into t_boleto values(" &amp; L3247 &amp; ", " &amp; T_Boleto[[#This Row],[SeqID]] &amp; ", " &amp; SUBSTITUTE(T_Boleto[[#This Row],[Valor]],",",".",1) &amp; ", '" &amp; TEXT(T_Boleto[[#This Row],[DataVencimento]],"aaaa-mm-dd") &amp; "');"</f>
        <v>insert into t_boleto values(271, 137245, 456.14, '2023-12-10');</v>
      </c>
    </row>
    <row r="3248" spans="1:13">
      <c r="A3248">
        <v>137246</v>
      </c>
      <c r="B3248">
        <v>1047</v>
      </c>
      <c r="C3248">
        <v>2</v>
      </c>
      <c r="D3248">
        <v>456.14</v>
      </c>
      <c r="E3248" s="4">
        <v>45089</v>
      </c>
      <c r="F3248" s="4">
        <v>45301</v>
      </c>
      <c r="G3248">
        <v>0</v>
      </c>
      <c r="H3248" t="s">
        <v>7509</v>
      </c>
      <c r="I3248" t="s">
        <v>8000</v>
      </c>
      <c r="J3248" t="s">
        <v>8012</v>
      </c>
      <c r="L3248">
        <f>VLOOKUP(T_Boleto[[#This Row],[Acionista]], t_carne!$B$2:$L$292,11,0)</f>
        <v>271</v>
      </c>
      <c r="M3248" t="str">
        <f>"insert into t_boleto values(" &amp; L3248 &amp; ", " &amp; T_Boleto[[#This Row],[SeqID]] &amp; ", " &amp; SUBSTITUTE(T_Boleto[[#This Row],[Valor]],",",".",1) &amp; ", '" &amp; TEXT(T_Boleto[[#This Row],[DataVencimento]],"aaaa-mm-dd") &amp; "');"</f>
        <v>insert into t_boleto values(271, 137246, 456.14, '2024-01-10');</v>
      </c>
    </row>
    <row r="3249" spans="1:13">
      <c r="A3249">
        <v>137247</v>
      </c>
      <c r="B3249">
        <v>1047</v>
      </c>
      <c r="C3249">
        <v>2</v>
      </c>
      <c r="D3249">
        <v>456.14</v>
      </c>
      <c r="E3249" s="4">
        <v>45089</v>
      </c>
      <c r="F3249" s="4">
        <v>45332</v>
      </c>
      <c r="G3249">
        <v>0</v>
      </c>
      <c r="H3249" t="s">
        <v>7509</v>
      </c>
      <c r="I3249" t="s">
        <v>8000</v>
      </c>
      <c r="J3249" t="s">
        <v>8013</v>
      </c>
      <c r="L3249">
        <f>VLOOKUP(T_Boleto[[#This Row],[Acionista]], t_carne!$B$2:$L$292,11,0)</f>
        <v>271</v>
      </c>
      <c r="M3249" t="str">
        <f>"insert into t_boleto values(" &amp; L3249 &amp; ", " &amp; T_Boleto[[#This Row],[SeqID]] &amp; ", " &amp; SUBSTITUTE(T_Boleto[[#This Row],[Valor]],",",".",1) &amp; ", '" &amp; TEXT(T_Boleto[[#This Row],[DataVencimento]],"aaaa-mm-dd") &amp; "');"</f>
        <v>insert into t_boleto values(271, 137247, 456.14, '2024-02-10');</v>
      </c>
    </row>
    <row r="3250" spans="1:13">
      <c r="A3250">
        <v>137248</v>
      </c>
      <c r="B3250">
        <v>1047</v>
      </c>
      <c r="C3250">
        <v>2</v>
      </c>
      <c r="D3250">
        <v>456.14</v>
      </c>
      <c r="E3250" s="4">
        <v>45089</v>
      </c>
      <c r="F3250" s="4">
        <v>45361</v>
      </c>
      <c r="G3250">
        <v>0</v>
      </c>
      <c r="H3250" t="s">
        <v>7509</v>
      </c>
      <c r="I3250" t="s">
        <v>8000</v>
      </c>
      <c r="J3250" t="s">
        <v>8001</v>
      </c>
      <c r="L3250">
        <f>VLOOKUP(T_Boleto[[#This Row],[Acionista]], t_carne!$B$2:$L$292,11,0)</f>
        <v>271</v>
      </c>
      <c r="M3250" t="str">
        <f>"insert into t_boleto values(" &amp; L3250 &amp; ", " &amp; T_Boleto[[#This Row],[SeqID]] &amp; ", " &amp; SUBSTITUTE(T_Boleto[[#This Row],[Valor]],",",".",1) &amp; ", '" &amp; TEXT(T_Boleto[[#This Row],[DataVencimento]],"aaaa-mm-dd") &amp; "');"</f>
        <v>insert into t_boleto values(271, 137248, 456.14, '2024-03-10');</v>
      </c>
    </row>
    <row r="3251" spans="1:13">
      <c r="A3251">
        <v>137249</v>
      </c>
      <c r="B3251">
        <v>1047</v>
      </c>
      <c r="C3251">
        <v>2</v>
      </c>
      <c r="D3251">
        <v>456.14</v>
      </c>
      <c r="E3251" s="4">
        <v>45089</v>
      </c>
      <c r="F3251" s="4">
        <v>45392</v>
      </c>
      <c r="G3251">
        <v>0</v>
      </c>
      <c r="H3251" t="s">
        <v>7509</v>
      </c>
      <c r="I3251" t="s">
        <v>8000</v>
      </c>
      <c r="J3251" t="s">
        <v>8002</v>
      </c>
      <c r="L3251">
        <f>VLOOKUP(T_Boleto[[#This Row],[Acionista]], t_carne!$B$2:$L$292,11,0)</f>
        <v>271</v>
      </c>
      <c r="M3251" t="str">
        <f>"insert into t_boleto values(" &amp; L3251 &amp; ", " &amp; T_Boleto[[#This Row],[SeqID]] &amp; ", " &amp; SUBSTITUTE(T_Boleto[[#This Row],[Valor]],",",".",1) &amp; ", '" &amp; TEXT(T_Boleto[[#This Row],[DataVencimento]],"aaaa-mm-dd") &amp; "');"</f>
        <v>insert into t_boleto values(271, 137249, 456.14, '2024-04-10');</v>
      </c>
    </row>
    <row r="3252" spans="1:13">
      <c r="A3252">
        <v>137250</v>
      </c>
      <c r="B3252">
        <v>1047</v>
      </c>
      <c r="C3252">
        <v>2</v>
      </c>
      <c r="D3252">
        <v>456.14</v>
      </c>
      <c r="E3252" s="4">
        <v>45089</v>
      </c>
      <c r="F3252" s="4">
        <v>45422</v>
      </c>
      <c r="G3252">
        <v>0</v>
      </c>
      <c r="H3252" t="s">
        <v>7509</v>
      </c>
      <c r="I3252" t="s">
        <v>8000</v>
      </c>
      <c r="J3252" t="s">
        <v>8003</v>
      </c>
      <c r="L3252">
        <f>VLOOKUP(T_Boleto[[#This Row],[Acionista]], t_carne!$B$2:$L$292,11,0)</f>
        <v>271</v>
      </c>
      <c r="M3252" t="str">
        <f>"insert into t_boleto values(" &amp; L3252 &amp; ", " &amp; T_Boleto[[#This Row],[SeqID]] &amp; ", " &amp; SUBSTITUTE(T_Boleto[[#This Row],[Valor]],",",".",1) &amp; ", '" &amp; TEXT(T_Boleto[[#This Row],[DataVencimento]],"aaaa-mm-dd") &amp; "');"</f>
        <v>insert into t_boleto values(271, 137250, 456.14, '2024-05-10');</v>
      </c>
    </row>
    <row r="3253" spans="1:13">
      <c r="A3253">
        <v>137251</v>
      </c>
      <c r="B3253">
        <v>1047</v>
      </c>
      <c r="C3253">
        <v>2</v>
      </c>
      <c r="D3253">
        <v>456.14</v>
      </c>
      <c r="E3253" s="4">
        <v>45089</v>
      </c>
      <c r="F3253" s="4">
        <v>45453</v>
      </c>
      <c r="G3253">
        <v>0</v>
      </c>
      <c r="H3253" t="s">
        <v>7509</v>
      </c>
      <c r="I3253" t="s">
        <v>8000</v>
      </c>
      <c r="J3253" t="s">
        <v>8004</v>
      </c>
      <c r="L3253">
        <f>VLOOKUP(T_Boleto[[#This Row],[Acionista]], t_carne!$B$2:$L$292,11,0)</f>
        <v>271</v>
      </c>
      <c r="M3253" t="str">
        <f>"insert into t_boleto values(" &amp; L3253 &amp; ", " &amp; T_Boleto[[#This Row],[SeqID]] &amp; ", " &amp; SUBSTITUTE(T_Boleto[[#This Row],[Valor]],",",".",1) &amp; ", '" &amp; TEXT(T_Boleto[[#This Row],[DataVencimento]],"aaaa-mm-dd") &amp; "');"</f>
        <v>insert into t_boleto values(271, 137251, 456.14, '2024-06-10');</v>
      </c>
    </row>
    <row r="3254" spans="1:13">
      <c r="A3254">
        <v>137252</v>
      </c>
      <c r="B3254">
        <v>450</v>
      </c>
      <c r="C3254">
        <v>2</v>
      </c>
      <c r="D3254">
        <v>700.74</v>
      </c>
      <c r="E3254" s="4">
        <v>45089</v>
      </c>
      <c r="F3254" s="4">
        <v>45117</v>
      </c>
      <c r="G3254">
        <v>0</v>
      </c>
      <c r="H3254" t="s">
        <v>7153</v>
      </c>
      <c r="I3254" t="s">
        <v>8014</v>
      </c>
      <c r="J3254" t="s">
        <v>8006</v>
      </c>
      <c r="L3254">
        <f>VLOOKUP(T_Boleto[[#This Row],[Acionista]], t_carne!$B$2:$L$292,11,0)</f>
        <v>272</v>
      </c>
      <c r="M3254" t="str">
        <f>"insert into t_boleto values(" &amp; L3254 &amp; ", " &amp; T_Boleto[[#This Row],[SeqID]] &amp; ", " &amp; SUBSTITUTE(T_Boleto[[#This Row],[Valor]],",",".",1) &amp; ", '" &amp; TEXT(T_Boleto[[#This Row],[DataVencimento]],"aaaa-mm-dd") &amp; "');"</f>
        <v>insert into t_boleto values(272, 137252, 700.74, '2023-07-10');</v>
      </c>
    </row>
    <row r="3255" spans="1:13">
      <c r="A3255">
        <v>137253</v>
      </c>
      <c r="B3255">
        <v>450</v>
      </c>
      <c r="C3255">
        <v>2</v>
      </c>
      <c r="D3255">
        <v>700.74</v>
      </c>
      <c r="E3255" s="4">
        <v>45089</v>
      </c>
      <c r="F3255" s="4">
        <v>45148</v>
      </c>
      <c r="G3255">
        <v>0</v>
      </c>
      <c r="H3255" t="s">
        <v>7153</v>
      </c>
      <c r="I3255" t="s">
        <v>8014</v>
      </c>
      <c r="J3255" t="s">
        <v>8007</v>
      </c>
      <c r="L3255">
        <f>VLOOKUP(T_Boleto[[#This Row],[Acionista]], t_carne!$B$2:$L$292,11,0)</f>
        <v>272</v>
      </c>
      <c r="M3255" t="str">
        <f>"insert into t_boleto values(" &amp; L3255 &amp; ", " &amp; T_Boleto[[#This Row],[SeqID]] &amp; ", " &amp; SUBSTITUTE(T_Boleto[[#This Row],[Valor]],",",".",1) &amp; ", '" &amp; TEXT(T_Boleto[[#This Row],[DataVencimento]],"aaaa-mm-dd") &amp; "');"</f>
        <v>insert into t_boleto values(272, 137253, 700.74, '2023-08-10');</v>
      </c>
    </row>
    <row r="3256" spans="1:13">
      <c r="A3256">
        <v>137254</v>
      </c>
      <c r="B3256">
        <v>450</v>
      </c>
      <c r="C3256">
        <v>2</v>
      </c>
      <c r="D3256">
        <v>700.74</v>
      </c>
      <c r="E3256" s="4">
        <v>45089</v>
      </c>
      <c r="F3256" s="4">
        <v>45179</v>
      </c>
      <c r="G3256">
        <v>0</v>
      </c>
      <c r="H3256" t="s">
        <v>7153</v>
      </c>
      <c r="I3256" t="s">
        <v>8014</v>
      </c>
      <c r="J3256" t="s">
        <v>8008</v>
      </c>
      <c r="L3256">
        <f>VLOOKUP(T_Boleto[[#This Row],[Acionista]], t_carne!$B$2:$L$292,11,0)</f>
        <v>272</v>
      </c>
      <c r="M3256" t="str">
        <f>"insert into t_boleto values(" &amp; L3256 &amp; ", " &amp; T_Boleto[[#This Row],[SeqID]] &amp; ", " &amp; SUBSTITUTE(T_Boleto[[#This Row],[Valor]],",",".",1) &amp; ", '" &amp; TEXT(T_Boleto[[#This Row],[DataVencimento]],"aaaa-mm-dd") &amp; "');"</f>
        <v>insert into t_boleto values(272, 137254, 700.74, '2023-09-10');</v>
      </c>
    </row>
    <row r="3257" spans="1:13">
      <c r="A3257">
        <v>137255</v>
      </c>
      <c r="B3257">
        <v>450</v>
      </c>
      <c r="C3257">
        <v>2</v>
      </c>
      <c r="D3257">
        <v>700.74</v>
      </c>
      <c r="E3257" s="4">
        <v>45089</v>
      </c>
      <c r="F3257" s="4">
        <v>45209</v>
      </c>
      <c r="G3257">
        <v>0</v>
      </c>
      <c r="H3257" t="s">
        <v>7153</v>
      </c>
      <c r="I3257" t="s">
        <v>8014</v>
      </c>
      <c r="J3257" t="s">
        <v>8009</v>
      </c>
      <c r="L3257">
        <f>VLOOKUP(T_Boleto[[#This Row],[Acionista]], t_carne!$B$2:$L$292,11,0)</f>
        <v>272</v>
      </c>
      <c r="M3257" t="str">
        <f>"insert into t_boleto values(" &amp; L3257 &amp; ", " &amp; T_Boleto[[#This Row],[SeqID]] &amp; ", " &amp; SUBSTITUTE(T_Boleto[[#This Row],[Valor]],",",".",1) &amp; ", '" &amp; TEXT(T_Boleto[[#This Row],[DataVencimento]],"aaaa-mm-dd") &amp; "');"</f>
        <v>insert into t_boleto values(272, 137255, 700.74, '2023-10-10');</v>
      </c>
    </row>
    <row r="3258" spans="1:13">
      <c r="A3258">
        <v>137256</v>
      </c>
      <c r="B3258">
        <v>450</v>
      </c>
      <c r="C3258">
        <v>2</v>
      </c>
      <c r="D3258">
        <v>700.74</v>
      </c>
      <c r="E3258" s="4">
        <v>45089</v>
      </c>
      <c r="F3258" s="4">
        <v>45240</v>
      </c>
      <c r="G3258">
        <v>0</v>
      </c>
      <c r="H3258" t="s">
        <v>7153</v>
      </c>
      <c r="I3258" t="s">
        <v>8014</v>
      </c>
      <c r="J3258" t="s">
        <v>8010</v>
      </c>
      <c r="L3258">
        <f>VLOOKUP(T_Boleto[[#This Row],[Acionista]], t_carne!$B$2:$L$292,11,0)</f>
        <v>272</v>
      </c>
      <c r="M3258" t="str">
        <f>"insert into t_boleto values(" &amp; L3258 &amp; ", " &amp; T_Boleto[[#This Row],[SeqID]] &amp; ", " &amp; SUBSTITUTE(T_Boleto[[#This Row],[Valor]],",",".",1) &amp; ", '" &amp; TEXT(T_Boleto[[#This Row],[DataVencimento]],"aaaa-mm-dd") &amp; "');"</f>
        <v>insert into t_boleto values(272, 137256, 700.74, '2023-11-10');</v>
      </c>
    </row>
    <row r="3259" spans="1:13">
      <c r="A3259">
        <v>137257</v>
      </c>
      <c r="B3259">
        <v>450</v>
      </c>
      <c r="C3259">
        <v>2</v>
      </c>
      <c r="D3259">
        <v>700.74</v>
      </c>
      <c r="E3259" s="4">
        <v>45089</v>
      </c>
      <c r="F3259" s="4">
        <v>45270</v>
      </c>
      <c r="G3259">
        <v>0</v>
      </c>
      <c r="H3259" t="s">
        <v>7153</v>
      </c>
      <c r="I3259" t="s">
        <v>8014</v>
      </c>
      <c r="J3259" t="s">
        <v>8011</v>
      </c>
      <c r="L3259">
        <f>VLOOKUP(T_Boleto[[#This Row],[Acionista]], t_carne!$B$2:$L$292,11,0)</f>
        <v>272</v>
      </c>
      <c r="M3259" t="str">
        <f>"insert into t_boleto values(" &amp; L3259 &amp; ", " &amp; T_Boleto[[#This Row],[SeqID]] &amp; ", " &amp; SUBSTITUTE(T_Boleto[[#This Row],[Valor]],",",".",1) &amp; ", '" &amp; TEXT(T_Boleto[[#This Row],[DataVencimento]],"aaaa-mm-dd") &amp; "');"</f>
        <v>insert into t_boleto values(272, 137257, 700.74, '2023-12-10');</v>
      </c>
    </row>
    <row r="3260" spans="1:13">
      <c r="A3260">
        <v>137258</v>
      </c>
      <c r="B3260">
        <v>450</v>
      </c>
      <c r="C3260">
        <v>2</v>
      </c>
      <c r="D3260">
        <v>700.74</v>
      </c>
      <c r="E3260" s="4">
        <v>45089</v>
      </c>
      <c r="F3260" s="4">
        <v>45301</v>
      </c>
      <c r="G3260">
        <v>0</v>
      </c>
      <c r="H3260" t="s">
        <v>7153</v>
      </c>
      <c r="I3260" t="s">
        <v>8014</v>
      </c>
      <c r="J3260" t="s">
        <v>8012</v>
      </c>
      <c r="L3260">
        <f>VLOOKUP(T_Boleto[[#This Row],[Acionista]], t_carne!$B$2:$L$292,11,0)</f>
        <v>272</v>
      </c>
      <c r="M3260" t="str">
        <f>"insert into t_boleto values(" &amp; L3260 &amp; ", " &amp; T_Boleto[[#This Row],[SeqID]] &amp; ", " &amp; SUBSTITUTE(T_Boleto[[#This Row],[Valor]],",",".",1) &amp; ", '" &amp; TEXT(T_Boleto[[#This Row],[DataVencimento]],"aaaa-mm-dd") &amp; "');"</f>
        <v>insert into t_boleto values(272, 137258, 700.74, '2024-01-10');</v>
      </c>
    </row>
    <row r="3261" spans="1:13">
      <c r="A3261">
        <v>137259</v>
      </c>
      <c r="B3261">
        <v>450</v>
      </c>
      <c r="C3261">
        <v>2</v>
      </c>
      <c r="D3261">
        <v>700.74</v>
      </c>
      <c r="E3261" s="4">
        <v>45089</v>
      </c>
      <c r="F3261" s="4">
        <v>45332</v>
      </c>
      <c r="G3261">
        <v>0</v>
      </c>
      <c r="H3261" t="s">
        <v>7153</v>
      </c>
      <c r="I3261" t="s">
        <v>8014</v>
      </c>
      <c r="J3261" t="s">
        <v>8013</v>
      </c>
      <c r="L3261">
        <f>VLOOKUP(T_Boleto[[#This Row],[Acionista]], t_carne!$B$2:$L$292,11,0)</f>
        <v>272</v>
      </c>
      <c r="M3261" t="str">
        <f>"insert into t_boleto values(" &amp; L3261 &amp; ", " &amp; T_Boleto[[#This Row],[SeqID]] &amp; ", " &amp; SUBSTITUTE(T_Boleto[[#This Row],[Valor]],",",".",1) &amp; ", '" &amp; TEXT(T_Boleto[[#This Row],[DataVencimento]],"aaaa-mm-dd") &amp; "');"</f>
        <v>insert into t_boleto values(272, 137259, 700.74, '2024-02-10');</v>
      </c>
    </row>
    <row r="3262" spans="1:13">
      <c r="A3262">
        <v>137260</v>
      </c>
      <c r="B3262">
        <v>450</v>
      </c>
      <c r="C3262">
        <v>2</v>
      </c>
      <c r="D3262">
        <v>700.74</v>
      </c>
      <c r="E3262" s="4">
        <v>45089</v>
      </c>
      <c r="F3262" s="4">
        <v>45361</v>
      </c>
      <c r="G3262">
        <v>0</v>
      </c>
      <c r="H3262" t="s">
        <v>7153</v>
      </c>
      <c r="I3262" t="s">
        <v>8014</v>
      </c>
      <c r="J3262" t="s">
        <v>8001</v>
      </c>
      <c r="L3262">
        <f>VLOOKUP(T_Boleto[[#This Row],[Acionista]], t_carne!$B$2:$L$292,11,0)</f>
        <v>272</v>
      </c>
      <c r="M3262" t="str">
        <f>"insert into t_boleto values(" &amp; L3262 &amp; ", " &amp; T_Boleto[[#This Row],[SeqID]] &amp; ", " &amp; SUBSTITUTE(T_Boleto[[#This Row],[Valor]],",",".",1) &amp; ", '" &amp; TEXT(T_Boleto[[#This Row],[DataVencimento]],"aaaa-mm-dd") &amp; "');"</f>
        <v>insert into t_boleto values(272, 137260, 700.74, '2024-03-10');</v>
      </c>
    </row>
    <row r="3263" spans="1:13">
      <c r="A3263">
        <v>137261</v>
      </c>
      <c r="B3263">
        <v>450</v>
      </c>
      <c r="C3263">
        <v>2</v>
      </c>
      <c r="D3263">
        <v>700.74</v>
      </c>
      <c r="E3263" s="4">
        <v>45089</v>
      </c>
      <c r="F3263" s="4">
        <v>45392</v>
      </c>
      <c r="G3263">
        <v>0</v>
      </c>
      <c r="H3263" t="s">
        <v>7153</v>
      </c>
      <c r="I3263" t="s">
        <v>8014</v>
      </c>
      <c r="J3263" t="s">
        <v>8002</v>
      </c>
      <c r="L3263">
        <f>VLOOKUP(T_Boleto[[#This Row],[Acionista]], t_carne!$B$2:$L$292,11,0)</f>
        <v>272</v>
      </c>
      <c r="M3263" t="str">
        <f>"insert into t_boleto values(" &amp; L3263 &amp; ", " &amp; T_Boleto[[#This Row],[SeqID]] &amp; ", " &amp; SUBSTITUTE(T_Boleto[[#This Row],[Valor]],",",".",1) &amp; ", '" &amp; TEXT(T_Boleto[[#This Row],[DataVencimento]],"aaaa-mm-dd") &amp; "');"</f>
        <v>insert into t_boleto values(272, 137261, 700.74, '2024-04-10');</v>
      </c>
    </row>
    <row r="3264" spans="1:13">
      <c r="A3264">
        <v>137262</v>
      </c>
      <c r="B3264">
        <v>450</v>
      </c>
      <c r="C3264">
        <v>2</v>
      </c>
      <c r="D3264">
        <v>700.74</v>
      </c>
      <c r="E3264" s="4">
        <v>45089</v>
      </c>
      <c r="F3264" s="4">
        <v>45422</v>
      </c>
      <c r="G3264">
        <v>0</v>
      </c>
      <c r="H3264" t="s">
        <v>7153</v>
      </c>
      <c r="I3264" t="s">
        <v>8014</v>
      </c>
      <c r="J3264" t="s">
        <v>8003</v>
      </c>
      <c r="L3264">
        <f>VLOOKUP(T_Boleto[[#This Row],[Acionista]], t_carne!$B$2:$L$292,11,0)</f>
        <v>272</v>
      </c>
      <c r="M3264" t="str">
        <f>"insert into t_boleto values(" &amp; L3264 &amp; ", " &amp; T_Boleto[[#This Row],[SeqID]] &amp; ", " &amp; SUBSTITUTE(T_Boleto[[#This Row],[Valor]],",",".",1) &amp; ", '" &amp; TEXT(T_Boleto[[#This Row],[DataVencimento]],"aaaa-mm-dd") &amp; "');"</f>
        <v>insert into t_boleto values(272, 137262, 700.74, '2024-05-10');</v>
      </c>
    </row>
    <row r="3265" spans="1:13">
      <c r="A3265">
        <v>137263</v>
      </c>
      <c r="B3265">
        <v>450</v>
      </c>
      <c r="C3265">
        <v>2</v>
      </c>
      <c r="D3265">
        <v>700.74</v>
      </c>
      <c r="E3265" s="4">
        <v>45089</v>
      </c>
      <c r="F3265" s="4">
        <v>45453</v>
      </c>
      <c r="G3265">
        <v>0</v>
      </c>
      <c r="H3265" t="s">
        <v>7153</v>
      </c>
      <c r="I3265" t="s">
        <v>8014</v>
      </c>
      <c r="J3265" t="s">
        <v>8004</v>
      </c>
      <c r="L3265">
        <f>VLOOKUP(T_Boleto[[#This Row],[Acionista]], t_carne!$B$2:$L$292,11,0)</f>
        <v>272</v>
      </c>
      <c r="M3265" t="str">
        <f>"insert into t_boleto values(" &amp; L3265 &amp; ", " &amp; T_Boleto[[#This Row],[SeqID]] &amp; ", " &amp; SUBSTITUTE(T_Boleto[[#This Row],[Valor]],",",".",1) &amp; ", '" &amp; TEXT(T_Boleto[[#This Row],[DataVencimento]],"aaaa-mm-dd") &amp; "');"</f>
        <v>insert into t_boleto values(272, 137263, 700.74, '2024-06-10');</v>
      </c>
    </row>
    <row r="3266" spans="1:13">
      <c r="A3266">
        <v>137264</v>
      </c>
      <c r="B3266">
        <v>934</v>
      </c>
      <c r="C3266">
        <v>2</v>
      </c>
      <c r="D3266">
        <v>839.28</v>
      </c>
      <c r="E3266" s="4">
        <v>45089</v>
      </c>
      <c r="F3266" s="4">
        <v>45117</v>
      </c>
      <c r="G3266">
        <v>0</v>
      </c>
      <c r="H3266" t="s">
        <v>7420</v>
      </c>
      <c r="I3266" t="s">
        <v>8005</v>
      </c>
      <c r="J3266" t="s">
        <v>8006</v>
      </c>
      <c r="L3266">
        <f>VLOOKUP(T_Boleto[[#This Row],[Acionista]], t_carne!$B$2:$L$292,11,0)</f>
        <v>273</v>
      </c>
      <c r="M3266" t="str">
        <f>"insert into t_boleto values(" &amp; L3266 &amp; ", " &amp; T_Boleto[[#This Row],[SeqID]] &amp; ", " &amp; SUBSTITUTE(T_Boleto[[#This Row],[Valor]],",",".",1) &amp; ", '" &amp; TEXT(T_Boleto[[#This Row],[DataVencimento]],"aaaa-mm-dd") &amp; "');"</f>
        <v>insert into t_boleto values(273, 137264, 839.28, '2023-07-10');</v>
      </c>
    </row>
    <row r="3267" spans="1:13">
      <c r="A3267">
        <v>137265</v>
      </c>
      <c r="B3267">
        <v>934</v>
      </c>
      <c r="C3267">
        <v>2</v>
      </c>
      <c r="D3267">
        <v>839.28</v>
      </c>
      <c r="E3267" s="4">
        <v>45089</v>
      </c>
      <c r="F3267" s="4">
        <v>45148</v>
      </c>
      <c r="G3267">
        <v>0</v>
      </c>
      <c r="H3267" t="s">
        <v>7420</v>
      </c>
      <c r="I3267" t="s">
        <v>8005</v>
      </c>
      <c r="J3267" t="s">
        <v>8007</v>
      </c>
      <c r="L3267">
        <f>VLOOKUP(T_Boleto[[#This Row],[Acionista]], t_carne!$B$2:$L$292,11,0)</f>
        <v>273</v>
      </c>
      <c r="M3267" t="str">
        <f>"insert into t_boleto values(" &amp; L3267 &amp; ", " &amp; T_Boleto[[#This Row],[SeqID]] &amp; ", " &amp; SUBSTITUTE(T_Boleto[[#This Row],[Valor]],",",".",1) &amp; ", '" &amp; TEXT(T_Boleto[[#This Row],[DataVencimento]],"aaaa-mm-dd") &amp; "');"</f>
        <v>insert into t_boleto values(273, 137265, 839.28, '2023-08-10');</v>
      </c>
    </row>
    <row r="3268" spans="1:13">
      <c r="A3268">
        <v>137266</v>
      </c>
      <c r="B3268">
        <v>934</v>
      </c>
      <c r="C3268">
        <v>2</v>
      </c>
      <c r="D3268">
        <v>839.28</v>
      </c>
      <c r="E3268" s="4">
        <v>45089</v>
      </c>
      <c r="F3268" s="4">
        <v>45179</v>
      </c>
      <c r="G3268">
        <v>0</v>
      </c>
      <c r="H3268" t="s">
        <v>7420</v>
      </c>
      <c r="I3268" t="s">
        <v>8005</v>
      </c>
      <c r="J3268" t="s">
        <v>8008</v>
      </c>
      <c r="L3268">
        <f>VLOOKUP(T_Boleto[[#This Row],[Acionista]], t_carne!$B$2:$L$292,11,0)</f>
        <v>273</v>
      </c>
      <c r="M3268" t="str">
        <f>"insert into t_boleto values(" &amp; L3268 &amp; ", " &amp; T_Boleto[[#This Row],[SeqID]] &amp; ", " &amp; SUBSTITUTE(T_Boleto[[#This Row],[Valor]],",",".",1) &amp; ", '" &amp; TEXT(T_Boleto[[#This Row],[DataVencimento]],"aaaa-mm-dd") &amp; "');"</f>
        <v>insert into t_boleto values(273, 137266, 839.28, '2023-09-10');</v>
      </c>
    </row>
    <row r="3269" spans="1:13">
      <c r="A3269">
        <v>137267</v>
      </c>
      <c r="B3269">
        <v>934</v>
      </c>
      <c r="C3269">
        <v>2</v>
      </c>
      <c r="D3269">
        <v>839.28</v>
      </c>
      <c r="E3269" s="4">
        <v>45089</v>
      </c>
      <c r="F3269" s="4">
        <v>45209</v>
      </c>
      <c r="G3269">
        <v>0</v>
      </c>
      <c r="H3269" t="s">
        <v>7420</v>
      </c>
      <c r="I3269" t="s">
        <v>8005</v>
      </c>
      <c r="J3269" t="s">
        <v>8009</v>
      </c>
      <c r="L3269">
        <f>VLOOKUP(T_Boleto[[#This Row],[Acionista]], t_carne!$B$2:$L$292,11,0)</f>
        <v>273</v>
      </c>
      <c r="M3269" t="str">
        <f>"insert into t_boleto values(" &amp; L3269 &amp; ", " &amp; T_Boleto[[#This Row],[SeqID]] &amp; ", " &amp; SUBSTITUTE(T_Boleto[[#This Row],[Valor]],",",".",1) &amp; ", '" &amp; TEXT(T_Boleto[[#This Row],[DataVencimento]],"aaaa-mm-dd") &amp; "');"</f>
        <v>insert into t_boleto values(273, 137267, 839.28, '2023-10-10');</v>
      </c>
    </row>
    <row r="3270" spans="1:13">
      <c r="A3270">
        <v>137268</v>
      </c>
      <c r="B3270">
        <v>934</v>
      </c>
      <c r="C3270">
        <v>2</v>
      </c>
      <c r="D3270">
        <v>839.28</v>
      </c>
      <c r="E3270" s="4">
        <v>45089</v>
      </c>
      <c r="F3270" s="4">
        <v>45240</v>
      </c>
      <c r="G3270">
        <v>0</v>
      </c>
      <c r="H3270" t="s">
        <v>7420</v>
      </c>
      <c r="I3270" t="s">
        <v>8005</v>
      </c>
      <c r="J3270" t="s">
        <v>8010</v>
      </c>
      <c r="L3270">
        <f>VLOOKUP(T_Boleto[[#This Row],[Acionista]], t_carne!$B$2:$L$292,11,0)</f>
        <v>273</v>
      </c>
      <c r="M3270" t="str">
        <f>"insert into t_boleto values(" &amp; L3270 &amp; ", " &amp; T_Boleto[[#This Row],[SeqID]] &amp; ", " &amp; SUBSTITUTE(T_Boleto[[#This Row],[Valor]],",",".",1) &amp; ", '" &amp; TEXT(T_Boleto[[#This Row],[DataVencimento]],"aaaa-mm-dd") &amp; "');"</f>
        <v>insert into t_boleto values(273, 137268, 839.28, '2023-11-10');</v>
      </c>
    </row>
    <row r="3271" spans="1:13">
      <c r="A3271">
        <v>137269</v>
      </c>
      <c r="B3271">
        <v>934</v>
      </c>
      <c r="C3271">
        <v>2</v>
      </c>
      <c r="D3271">
        <v>839.28</v>
      </c>
      <c r="E3271" s="4">
        <v>45089</v>
      </c>
      <c r="F3271" s="4">
        <v>45270</v>
      </c>
      <c r="G3271">
        <v>0</v>
      </c>
      <c r="H3271" t="s">
        <v>7420</v>
      </c>
      <c r="I3271" t="s">
        <v>8005</v>
      </c>
      <c r="J3271" t="s">
        <v>8011</v>
      </c>
      <c r="L3271">
        <f>VLOOKUP(T_Boleto[[#This Row],[Acionista]], t_carne!$B$2:$L$292,11,0)</f>
        <v>273</v>
      </c>
      <c r="M3271" t="str">
        <f>"insert into t_boleto values(" &amp; L3271 &amp; ", " &amp; T_Boleto[[#This Row],[SeqID]] &amp; ", " &amp; SUBSTITUTE(T_Boleto[[#This Row],[Valor]],",",".",1) &amp; ", '" &amp; TEXT(T_Boleto[[#This Row],[DataVencimento]],"aaaa-mm-dd") &amp; "');"</f>
        <v>insert into t_boleto values(273, 137269, 839.28, '2023-12-10');</v>
      </c>
    </row>
    <row r="3272" spans="1:13">
      <c r="A3272">
        <v>137270</v>
      </c>
      <c r="B3272">
        <v>934</v>
      </c>
      <c r="C3272">
        <v>2</v>
      </c>
      <c r="D3272">
        <v>839.28</v>
      </c>
      <c r="E3272" s="4">
        <v>45089</v>
      </c>
      <c r="F3272" s="4">
        <v>45301</v>
      </c>
      <c r="G3272">
        <v>0</v>
      </c>
      <c r="H3272" t="s">
        <v>7420</v>
      </c>
      <c r="I3272" t="s">
        <v>8005</v>
      </c>
      <c r="J3272" t="s">
        <v>8012</v>
      </c>
      <c r="L3272">
        <f>VLOOKUP(T_Boleto[[#This Row],[Acionista]], t_carne!$B$2:$L$292,11,0)</f>
        <v>273</v>
      </c>
      <c r="M3272" t="str">
        <f>"insert into t_boleto values(" &amp; L3272 &amp; ", " &amp; T_Boleto[[#This Row],[SeqID]] &amp; ", " &amp; SUBSTITUTE(T_Boleto[[#This Row],[Valor]],",",".",1) &amp; ", '" &amp; TEXT(T_Boleto[[#This Row],[DataVencimento]],"aaaa-mm-dd") &amp; "');"</f>
        <v>insert into t_boleto values(273, 137270, 839.28, '2024-01-10');</v>
      </c>
    </row>
    <row r="3273" spans="1:13">
      <c r="A3273">
        <v>137271</v>
      </c>
      <c r="B3273">
        <v>934</v>
      </c>
      <c r="C3273">
        <v>2</v>
      </c>
      <c r="D3273">
        <v>839.28</v>
      </c>
      <c r="E3273" s="4">
        <v>45089</v>
      </c>
      <c r="F3273" s="4">
        <v>45332</v>
      </c>
      <c r="G3273">
        <v>0</v>
      </c>
      <c r="H3273" t="s">
        <v>7420</v>
      </c>
      <c r="I3273" t="s">
        <v>8005</v>
      </c>
      <c r="J3273" t="s">
        <v>8013</v>
      </c>
      <c r="L3273">
        <f>VLOOKUP(T_Boleto[[#This Row],[Acionista]], t_carne!$B$2:$L$292,11,0)</f>
        <v>273</v>
      </c>
      <c r="M3273" t="str">
        <f>"insert into t_boleto values(" &amp; L3273 &amp; ", " &amp; T_Boleto[[#This Row],[SeqID]] &amp; ", " &amp; SUBSTITUTE(T_Boleto[[#This Row],[Valor]],",",".",1) &amp; ", '" &amp; TEXT(T_Boleto[[#This Row],[DataVencimento]],"aaaa-mm-dd") &amp; "');"</f>
        <v>insert into t_boleto values(273, 137271, 839.28, '2024-02-10');</v>
      </c>
    </row>
    <row r="3274" spans="1:13">
      <c r="A3274">
        <v>137272</v>
      </c>
      <c r="B3274">
        <v>934</v>
      </c>
      <c r="C3274">
        <v>2</v>
      </c>
      <c r="D3274">
        <v>839.28</v>
      </c>
      <c r="E3274" s="4">
        <v>45089</v>
      </c>
      <c r="F3274" s="4">
        <v>45361</v>
      </c>
      <c r="G3274">
        <v>0</v>
      </c>
      <c r="H3274" t="s">
        <v>7420</v>
      </c>
      <c r="I3274" t="s">
        <v>8005</v>
      </c>
      <c r="J3274" t="s">
        <v>8001</v>
      </c>
      <c r="L3274">
        <f>VLOOKUP(T_Boleto[[#This Row],[Acionista]], t_carne!$B$2:$L$292,11,0)</f>
        <v>273</v>
      </c>
      <c r="M3274" t="str">
        <f>"insert into t_boleto values(" &amp; L3274 &amp; ", " &amp; T_Boleto[[#This Row],[SeqID]] &amp; ", " &amp; SUBSTITUTE(T_Boleto[[#This Row],[Valor]],",",".",1) &amp; ", '" &amp; TEXT(T_Boleto[[#This Row],[DataVencimento]],"aaaa-mm-dd") &amp; "');"</f>
        <v>insert into t_boleto values(273, 137272, 839.28, '2024-03-10');</v>
      </c>
    </row>
    <row r="3275" spans="1:13">
      <c r="A3275">
        <v>137273</v>
      </c>
      <c r="B3275">
        <v>934</v>
      </c>
      <c r="C3275">
        <v>2</v>
      </c>
      <c r="D3275">
        <v>839.28</v>
      </c>
      <c r="E3275" s="4">
        <v>45089</v>
      </c>
      <c r="F3275" s="4">
        <v>45392</v>
      </c>
      <c r="G3275">
        <v>0</v>
      </c>
      <c r="H3275" t="s">
        <v>7420</v>
      </c>
      <c r="I3275" t="s">
        <v>8005</v>
      </c>
      <c r="J3275" t="s">
        <v>8002</v>
      </c>
      <c r="L3275">
        <f>VLOOKUP(T_Boleto[[#This Row],[Acionista]], t_carne!$B$2:$L$292,11,0)</f>
        <v>273</v>
      </c>
      <c r="M3275" t="str">
        <f>"insert into t_boleto values(" &amp; L3275 &amp; ", " &amp; T_Boleto[[#This Row],[SeqID]] &amp; ", " &amp; SUBSTITUTE(T_Boleto[[#This Row],[Valor]],",",".",1) &amp; ", '" &amp; TEXT(T_Boleto[[#This Row],[DataVencimento]],"aaaa-mm-dd") &amp; "');"</f>
        <v>insert into t_boleto values(273, 137273, 839.28, '2024-04-10');</v>
      </c>
    </row>
    <row r="3276" spans="1:13">
      <c r="A3276">
        <v>137274</v>
      </c>
      <c r="B3276">
        <v>934</v>
      </c>
      <c r="C3276">
        <v>2</v>
      </c>
      <c r="D3276">
        <v>839.28</v>
      </c>
      <c r="E3276" s="4">
        <v>45089</v>
      </c>
      <c r="F3276" s="4">
        <v>45422</v>
      </c>
      <c r="G3276">
        <v>0</v>
      </c>
      <c r="H3276" t="s">
        <v>7420</v>
      </c>
      <c r="I3276" t="s">
        <v>8005</v>
      </c>
      <c r="J3276" t="s">
        <v>8003</v>
      </c>
      <c r="L3276">
        <f>VLOOKUP(T_Boleto[[#This Row],[Acionista]], t_carne!$B$2:$L$292,11,0)</f>
        <v>273</v>
      </c>
      <c r="M3276" t="str">
        <f>"insert into t_boleto values(" &amp; L3276 &amp; ", " &amp; T_Boleto[[#This Row],[SeqID]] &amp; ", " &amp; SUBSTITUTE(T_Boleto[[#This Row],[Valor]],",",".",1) &amp; ", '" &amp; TEXT(T_Boleto[[#This Row],[DataVencimento]],"aaaa-mm-dd") &amp; "');"</f>
        <v>insert into t_boleto values(273, 137274, 839.28, '2024-05-10');</v>
      </c>
    </row>
    <row r="3277" spans="1:13">
      <c r="A3277">
        <v>137275</v>
      </c>
      <c r="B3277">
        <v>934</v>
      </c>
      <c r="C3277">
        <v>2</v>
      </c>
      <c r="D3277">
        <v>839.28</v>
      </c>
      <c r="E3277" s="4">
        <v>45089</v>
      </c>
      <c r="F3277" s="4">
        <v>45453</v>
      </c>
      <c r="G3277">
        <v>0</v>
      </c>
      <c r="H3277" t="s">
        <v>7420</v>
      </c>
      <c r="I3277" t="s">
        <v>8005</v>
      </c>
      <c r="J3277" t="s">
        <v>8004</v>
      </c>
      <c r="L3277">
        <f>VLOOKUP(T_Boleto[[#This Row],[Acionista]], t_carne!$B$2:$L$292,11,0)</f>
        <v>273</v>
      </c>
      <c r="M3277" t="str">
        <f>"insert into t_boleto values(" &amp; L3277 &amp; ", " &amp; T_Boleto[[#This Row],[SeqID]] &amp; ", " &amp; SUBSTITUTE(T_Boleto[[#This Row],[Valor]],",",".",1) &amp; ", '" &amp; TEXT(T_Boleto[[#This Row],[DataVencimento]],"aaaa-mm-dd") &amp; "');"</f>
        <v>insert into t_boleto values(273, 137275, 839.28, '2024-06-10');</v>
      </c>
    </row>
    <row r="3278" spans="1:13">
      <c r="A3278">
        <v>137276</v>
      </c>
      <c r="B3278">
        <v>974</v>
      </c>
      <c r="C3278">
        <v>2</v>
      </c>
      <c r="D3278">
        <v>456.14</v>
      </c>
      <c r="E3278" s="4">
        <v>45089</v>
      </c>
      <c r="F3278" s="4">
        <v>45117</v>
      </c>
      <c r="G3278">
        <v>0</v>
      </c>
      <c r="H3278" t="s">
        <v>7457</v>
      </c>
      <c r="I3278" t="s">
        <v>8000</v>
      </c>
      <c r="J3278" t="s">
        <v>8006</v>
      </c>
      <c r="L3278">
        <f>VLOOKUP(T_Boleto[[#This Row],[Acionista]], t_carne!$B$2:$L$292,11,0)</f>
        <v>274</v>
      </c>
      <c r="M3278" t="str">
        <f>"insert into t_boleto values(" &amp; L3278 &amp; ", " &amp; T_Boleto[[#This Row],[SeqID]] &amp; ", " &amp; SUBSTITUTE(T_Boleto[[#This Row],[Valor]],",",".",1) &amp; ", '" &amp; TEXT(T_Boleto[[#This Row],[DataVencimento]],"aaaa-mm-dd") &amp; "');"</f>
        <v>insert into t_boleto values(274, 137276, 456.14, '2023-07-10');</v>
      </c>
    </row>
    <row r="3279" spans="1:13">
      <c r="A3279">
        <v>137277</v>
      </c>
      <c r="B3279">
        <v>974</v>
      </c>
      <c r="C3279">
        <v>2</v>
      </c>
      <c r="D3279">
        <v>456.14</v>
      </c>
      <c r="E3279" s="4">
        <v>45089</v>
      </c>
      <c r="F3279" s="4">
        <v>45148</v>
      </c>
      <c r="G3279">
        <v>0</v>
      </c>
      <c r="H3279" t="s">
        <v>7457</v>
      </c>
      <c r="I3279" t="s">
        <v>8000</v>
      </c>
      <c r="J3279" t="s">
        <v>8007</v>
      </c>
      <c r="L3279">
        <f>VLOOKUP(T_Boleto[[#This Row],[Acionista]], t_carne!$B$2:$L$292,11,0)</f>
        <v>274</v>
      </c>
      <c r="M3279" t="str">
        <f>"insert into t_boleto values(" &amp; L3279 &amp; ", " &amp; T_Boleto[[#This Row],[SeqID]] &amp; ", " &amp; SUBSTITUTE(T_Boleto[[#This Row],[Valor]],",",".",1) &amp; ", '" &amp; TEXT(T_Boleto[[#This Row],[DataVencimento]],"aaaa-mm-dd") &amp; "');"</f>
        <v>insert into t_boleto values(274, 137277, 456.14, '2023-08-10');</v>
      </c>
    </row>
    <row r="3280" spans="1:13">
      <c r="A3280">
        <v>137278</v>
      </c>
      <c r="B3280">
        <v>974</v>
      </c>
      <c r="C3280">
        <v>2</v>
      </c>
      <c r="D3280">
        <v>456.14</v>
      </c>
      <c r="E3280" s="4">
        <v>45089</v>
      </c>
      <c r="F3280" s="4">
        <v>45179</v>
      </c>
      <c r="G3280">
        <v>0</v>
      </c>
      <c r="H3280" t="s">
        <v>7457</v>
      </c>
      <c r="I3280" t="s">
        <v>8000</v>
      </c>
      <c r="J3280" t="s">
        <v>8008</v>
      </c>
      <c r="L3280">
        <f>VLOOKUP(T_Boleto[[#This Row],[Acionista]], t_carne!$B$2:$L$292,11,0)</f>
        <v>274</v>
      </c>
      <c r="M3280" t="str">
        <f>"insert into t_boleto values(" &amp; L3280 &amp; ", " &amp; T_Boleto[[#This Row],[SeqID]] &amp; ", " &amp; SUBSTITUTE(T_Boleto[[#This Row],[Valor]],",",".",1) &amp; ", '" &amp; TEXT(T_Boleto[[#This Row],[DataVencimento]],"aaaa-mm-dd") &amp; "');"</f>
        <v>insert into t_boleto values(274, 137278, 456.14, '2023-09-10');</v>
      </c>
    </row>
    <row r="3281" spans="1:13">
      <c r="A3281">
        <v>137279</v>
      </c>
      <c r="B3281">
        <v>974</v>
      </c>
      <c r="C3281">
        <v>2</v>
      </c>
      <c r="D3281">
        <v>456.14</v>
      </c>
      <c r="E3281" s="4">
        <v>45089</v>
      </c>
      <c r="F3281" s="4">
        <v>45209</v>
      </c>
      <c r="G3281">
        <v>0</v>
      </c>
      <c r="H3281" t="s">
        <v>7457</v>
      </c>
      <c r="I3281" t="s">
        <v>8000</v>
      </c>
      <c r="J3281" t="s">
        <v>8009</v>
      </c>
      <c r="L3281">
        <f>VLOOKUP(T_Boleto[[#This Row],[Acionista]], t_carne!$B$2:$L$292,11,0)</f>
        <v>274</v>
      </c>
      <c r="M3281" t="str">
        <f>"insert into t_boleto values(" &amp; L3281 &amp; ", " &amp; T_Boleto[[#This Row],[SeqID]] &amp; ", " &amp; SUBSTITUTE(T_Boleto[[#This Row],[Valor]],",",".",1) &amp; ", '" &amp; TEXT(T_Boleto[[#This Row],[DataVencimento]],"aaaa-mm-dd") &amp; "');"</f>
        <v>insert into t_boleto values(274, 137279, 456.14, '2023-10-10');</v>
      </c>
    </row>
    <row r="3282" spans="1:13">
      <c r="A3282">
        <v>137280</v>
      </c>
      <c r="B3282">
        <v>974</v>
      </c>
      <c r="C3282">
        <v>2</v>
      </c>
      <c r="D3282">
        <v>456.14</v>
      </c>
      <c r="E3282" s="4">
        <v>45089</v>
      </c>
      <c r="F3282" s="4">
        <v>45240</v>
      </c>
      <c r="G3282">
        <v>0</v>
      </c>
      <c r="H3282" t="s">
        <v>7457</v>
      </c>
      <c r="I3282" t="s">
        <v>8000</v>
      </c>
      <c r="J3282" t="s">
        <v>8010</v>
      </c>
      <c r="L3282">
        <f>VLOOKUP(T_Boleto[[#This Row],[Acionista]], t_carne!$B$2:$L$292,11,0)</f>
        <v>274</v>
      </c>
      <c r="M3282" t="str">
        <f>"insert into t_boleto values(" &amp; L3282 &amp; ", " &amp; T_Boleto[[#This Row],[SeqID]] &amp; ", " &amp; SUBSTITUTE(T_Boleto[[#This Row],[Valor]],",",".",1) &amp; ", '" &amp; TEXT(T_Boleto[[#This Row],[DataVencimento]],"aaaa-mm-dd") &amp; "');"</f>
        <v>insert into t_boleto values(274, 137280, 456.14, '2023-11-10');</v>
      </c>
    </row>
    <row r="3283" spans="1:13">
      <c r="A3283">
        <v>137281</v>
      </c>
      <c r="B3283">
        <v>974</v>
      </c>
      <c r="C3283">
        <v>2</v>
      </c>
      <c r="D3283">
        <v>456.14</v>
      </c>
      <c r="E3283" s="4">
        <v>45089</v>
      </c>
      <c r="F3283" s="4">
        <v>45270</v>
      </c>
      <c r="G3283">
        <v>0</v>
      </c>
      <c r="H3283" t="s">
        <v>7457</v>
      </c>
      <c r="I3283" t="s">
        <v>8000</v>
      </c>
      <c r="J3283" t="s">
        <v>8011</v>
      </c>
      <c r="L3283">
        <f>VLOOKUP(T_Boleto[[#This Row],[Acionista]], t_carne!$B$2:$L$292,11,0)</f>
        <v>274</v>
      </c>
      <c r="M3283" t="str">
        <f>"insert into t_boleto values(" &amp; L3283 &amp; ", " &amp; T_Boleto[[#This Row],[SeqID]] &amp; ", " &amp; SUBSTITUTE(T_Boleto[[#This Row],[Valor]],",",".",1) &amp; ", '" &amp; TEXT(T_Boleto[[#This Row],[DataVencimento]],"aaaa-mm-dd") &amp; "');"</f>
        <v>insert into t_boleto values(274, 137281, 456.14, '2023-12-10');</v>
      </c>
    </row>
    <row r="3284" spans="1:13">
      <c r="A3284">
        <v>137282</v>
      </c>
      <c r="B3284">
        <v>974</v>
      </c>
      <c r="C3284">
        <v>2</v>
      </c>
      <c r="D3284">
        <v>456.14</v>
      </c>
      <c r="E3284" s="4">
        <v>45089</v>
      </c>
      <c r="F3284" s="4">
        <v>45301</v>
      </c>
      <c r="G3284">
        <v>0</v>
      </c>
      <c r="H3284" t="s">
        <v>7457</v>
      </c>
      <c r="I3284" t="s">
        <v>8000</v>
      </c>
      <c r="J3284" t="s">
        <v>8012</v>
      </c>
      <c r="L3284">
        <f>VLOOKUP(T_Boleto[[#This Row],[Acionista]], t_carne!$B$2:$L$292,11,0)</f>
        <v>274</v>
      </c>
      <c r="M3284" t="str">
        <f>"insert into t_boleto values(" &amp; L3284 &amp; ", " &amp; T_Boleto[[#This Row],[SeqID]] &amp; ", " &amp; SUBSTITUTE(T_Boleto[[#This Row],[Valor]],",",".",1) &amp; ", '" &amp; TEXT(T_Boleto[[#This Row],[DataVencimento]],"aaaa-mm-dd") &amp; "');"</f>
        <v>insert into t_boleto values(274, 137282, 456.14, '2024-01-10');</v>
      </c>
    </row>
    <row r="3285" spans="1:13">
      <c r="A3285">
        <v>137283</v>
      </c>
      <c r="B3285">
        <v>974</v>
      </c>
      <c r="C3285">
        <v>2</v>
      </c>
      <c r="D3285">
        <v>456.14</v>
      </c>
      <c r="E3285" s="4">
        <v>45089</v>
      </c>
      <c r="F3285" s="4">
        <v>45332</v>
      </c>
      <c r="G3285">
        <v>0</v>
      </c>
      <c r="H3285" t="s">
        <v>7457</v>
      </c>
      <c r="I3285" t="s">
        <v>8000</v>
      </c>
      <c r="J3285" t="s">
        <v>8013</v>
      </c>
      <c r="L3285">
        <f>VLOOKUP(T_Boleto[[#This Row],[Acionista]], t_carne!$B$2:$L$292,11,0)</f>
        <v>274</v>
      </c>
      <c r="M3285" t="str">
        <f>"insert into t_boleto values(" &amp; L3285 &amp; ", " &amp; T_Boleto[[#This Row],[SeqID]] &amp; ", " &amp; SUBSTITUTE(T_Boleto[[#This Row],[Valor]],",",".",1) &amp; ", '" &amp; TEXT(T_Boleto[[#This Row],[DataVencimento]],"aaaa-mm-dd") &amp; "');"</f>
        <v>insert into t_boleto values(274, 137283, 456.14, '2024-02-10');</v>
      </c>
    </row>
    <row r="3286" spans="1:13">
      <c r="A3286">
        <v>137284</v>
      </c>
      <c r="B3286">
        <v>974</v>
      </c>
      <c r="C3286">
        <v>2</v>
      </c>
      <c r="D3286">
        <v>456.14</v>
      </c>
      <c r="E3286" s="4">
        <v>45089</v>
      </c>
      <c r="F3286" s="4">
        <v>45361</v>
      </c>
      <c r="G3286">
        <v>0</v>
      </c>
      <c r="H3286" t="s">
        <v>7457</v>
      </c>
      <c r="I3286" t="s">
        <v>8000</v>
      </c>
      <c r="J3286" t="s">
        <v>8001</v>
      </c>
      <c r="L3286">
        <f>VLOOKUP(T_Boleto[[#This Row],[Acionista]], t_carne!$B$2:$L$292,11,0)</f>
        <v>274</v>
      </c>
      <c r="M3286" t="str">
        <f>"insert into t_boleto values(" &amp; L3286 &amp; ", " &amp; T_Boleto[[#This Row],[SeqID]] &amp; ", " &amp; SUBSTITUTE(T_Boleto[[#This Row],[Valor]],",",".",1) &amp; ", '" &amp; TEXT(T_Boleto[[#This Row],[DataVencimento]],"aaaa-mm-dd") &amp; "');"</f>
        <v>insert into t_boleto values(274, 137284, 456.14, '2024-03-10');</v>
      </c>
    </row>
    <row r="3287" spans="1:13">
      <c r="A3287">
        <v>137285</v>
      </c>
      <c r="B3287">
        <v>974</v>
      </c>
      <c r="C3287">
        <v>2</v>
      </c>
      <c r="D3287">
        <v>456.14</v>
      </c>
      <c r="E3287" s="4">
        <v>45089</v>
      </c>
      <c r="F3287" s="4">
        <v>45392</v>
      </c>
      <c r="G3287">
        <v>0</v>
      </c>
      <c r="H3287" t="s">
        <v>7457</v>
      </c>
      <c r="I3287" t="s">
        <v>8000</v>
      </c>
      <c r="J3287" t="s">
        <v>8002</v>
      </c>
      <c r="L3287">
        <f>VLOOKUP(T_Boleto[[#This Row],[Acionista]], t_carne!$B$2:$L$292,11,0)</f>
        <v>274</v>
      </c>
      <c r="M3287" t="str">
        <f>"insert into t_boleto values(" &amp; L3287 &amp; ", " &amp; T_Boleto[[#This Row],[SeqID]] &amp; ", " &amp; SUBSTITUTE(T_Boleto[[#This Row],[Valor]],",",".",1) &amp; ", '" &amp; TEXT(T_Boleto[[#This Row],[DataVencimento]],"aaaa-mm-dd") &amp; "');"</f>
        <v>insert into t_boleto values(274, 137285, 456.14, '2024-04-10');</v>
      </c>
    </row>
    <row r="3288" spans="1:13">
      <c r="A3288">
        <v>137286</v>
      </c>
      <c r="B3288">
        <v>974</v>
      </c>
      <c r="C3288">
        <v>2</v>
      </c>
      <c r="D3288">
        <v>456.14</v>
      </c>
      <c r="E3288" s="4">
        <v>45089</v>
      </c>
      <c r="F3288" s="4">
        <v>45422</v>
      </c>
      <c r="G3288">
        <v>0</v>
      </c>
      <c r="H3288" t="s">
        <v>7457</v>
      </c>
      <c r="I3288" t="s">
        <v>8000</v>
      </c>
      <c r="J3288" t="s">
        <v>8003</v>
      </c>
      <c r="L3288">
        <f>VLOOKUP(T_Boleto[[#This Row],[Acionista]], t_carne!$B$2:$L$292,11,0)</f>
        <v>274</v>
      </c>
      <c r="M3288" t="str">
        <f>"insert into t_boleto values(" &amp; L3288 &amp; ", " &amp; T_Boleto[[#This Row],[SeqID]] &amp; ", " &amp; SUBSTITUTE(T_Boleto[[#This Row],[Valor]],",",".",1) &amp; ", '" &amp; TEXT(T_Boleto[[#This Row],[DataVencimento]],"aaaa-mm-dd") &amp; "');"</f>
        <v>insert into t_boleto values(274, 137286, 456.14, '2024-05-10');</v>
      </c>
    </row>
    <row r="3289" spans="1:13">
      <c r="A3289">
        <v>137287</v>
      </c>
      <c r="B3289">
        <v>974</v>
      </c>
      <c r="C3289">
        <v>2</v>
      </c>
      <c r="D3289">
        <v>456.14</v>
      </c>
      <c r="E3289" s="4">
        <v>45089</v>
      </c>
      <c r="F3289" s="4">
        <v>45453</v>
      </c>
      <c r="G3289">
        <v>0</v>
      </c>
      <c r="H3289" t="s">
        <v>7457</v>
      </c>
      <c r="I3289" t="s">
        <v>8000</v>
      </c>
      <c r="J3289" t="s">
        <v>8004</v>
      </c>
      <c r="L3289">
        <f>VLOOKUP(T_Boleto[[#This Row],[Acionista]], t_carne!$B$2:$L$292,11,0)</f>
        <v>274</v>
      </c>
      <c r="M3289" t="str">
        <f>"insert into t_boleto values(" &amp; L3289 &amp; ", " &amp; T_Boleto[[#This Row],[SeqID]] &amp; ", " &amp; SUBSTITUTE(T_Boleto[[#This Row],[Valor]],",",".",1) &amp; ", '" &amp; TEXT(T_Boleto[[#This Row],[DataVencimento]],"aaaa-mm-dd") &amp; "');"</f>
        <v>insert into t_boleto values(274, 137287, 456.14, '2024-06-10');</v>
      </c>
    </row>
    <row r="3290" spans="1:13">
      <c r="A3290">
        <v>137288</v>
      </c>
      <c r="B3290">
        <v>455</v>
      </c>
      <c r="C3290">
        <v>2</v>
      </c>
      <c r="D3290">
        <v>456.14</v>
      </c>
      <c r="E3290" s="4">
        <v>45089</v>
      </c>
      <c r="F3290" s="4">
        <v>45117</v>
      </c>
      <c r="G3290">
        <v>0</v>
      </c>
      <c r="H3290" t="s">
        <v>7192</v>
      </c>
      <c r="I3290" t="s">
        <v>8000</v>
      </c>
      <c r="J3290" t="s">
        <v>8006</v>
      </c>
      <c r="L3290">
        <f>VLOOKUP(T_Boleto[[#This Row],[Acionista]], t_carne!$B$2:$L$292,11,0)</f>
        <v>275</v>
      </c>
      <c r="M3290" t="str">
        <f>"insert into t_boleto values(" &amp; L3290 &amp; ", " &amp; T_Boleto[[#This Row],[SeqID]] &amp; ", " &amp; SUBSTITUTE(T_Boleto[[#This Row],[Valor]],",",".",1) &amp; ", '" &amp; TEXT(T_Boleto[[#This Row],[DataVencimento]],"aaaa-mm-dd") &amp; "');"</f>
        <v>insert into t_boleto values(275, 137288, 456.14, '2023-07-10');</v>
      </c>
    </row>
    <row r="3291" spans="1:13">
      <c r="A3291">
        <v>137289</v>
      </c>
      <c r="B3291">
        <v>455</v>
      </c>
      <c r="C3291">
        <v>2</v>
      </c>
      <c r="D3291">
        <v>456.14</v>
      </c>
      <c r="E3291" s="4">
        <v>45089</v>
      </c>
      <c r="F3291" s="4">
        <v>45148</v>
      </c>
      <c r="G3291">
        <v>0</v>
      </c>
      <c r="H3291" t="s">
        <v>7192</v>
      </c>
      <c r="I3291" t="s">
        <v>8000</v>
      </c>
      <c r="J3291" t="s">
        <v>8007</v>
      </c>
      <c r="L3291">
        <f>VLOOKUP(T_Boleto[[#This Row],[Acionista]], t_carne!$B$2:$L$292,11,0)</f>
        <v>275</v>
      </c>
      <c r="M3291" t="str">
        <f>"insert into t_boleto values(" &amp; L3291 &amp; ", " &amp; T_Boleto[[#This Row],[SeqID]] &amp; ", " &amp; SUBSTITUTE(T_Boleto[[#This Row],[Valor]],",",".",1) &amp; ", '" &amp; TEXT(T_Boleto[[#This Row],[DataVencimento]],"aaaa-mm-dd") &amp; "');"</f>
        <v>insert into t_boleto values(275, 137289, 456.14, '2023-08-10');</v>
      </c>
    </row>
    <row r="3292" spans="1:13">
      <c r="A3292">
        <v>137290</v>
      </c>
      <c r="B3292">
        <v>455</v>
      </c>
      <c r="C3292">
        <v>2</v>
      </c>
      <c r="D3292">
        <v>456.14</v>
      </c>
      <c r="E3292" s="4">
        <v>45089</v>
      </c>
      <c r="F3292" s="4">
        <v>45179</v>
      </c>
      <c r="G3292">
        <v>0</v>
      </c>
      <c r="H3292" t="s">
        <v>7192</v>
      </c>
      <c r="I3292" t="s">
        <v>8000</v>
      </c>
      <c r="J3292" t="s">
        <v>8008</v>
      </c>
      <c r="L3292">
        <f>VLOOKUP(T_Boleto[[#This Row],[Acionista]], t_carne!$B$2:$L$292,11,0)</f>
        <v>275</v>
      </c>
      <c r="M3292" t="str">
        <f>"insert into t_boleto values(" &amp; L3292 &amp; ", " &amp; T_Boleto[[#This Row],[SeqID]] &amp; ", " &amp; SUBSTITUTE(T_Boleto[[#This Row],[Valor]],",",".",1) &amp; ", '" &amp; TEXT(T_Boleto[[#This Row],[DataVencimento]],"aaaa-mm-dd") &amp; "');"</f>
        <v>insert into t_boleto values(275, 137290, 456.14, '2023-09-10');</v>
      </c>
    </row>
    <row r="3293" spans="1:13">
      <c r="A3293">
        <v>137291</v>
      </c>
      <c r="B3293">
        <v>455</v>
      </c>
      <c r="C3293">
        <v>2</v>
      </c>
      <c r="D3293">
        <v>456.14</v>
      </c>
      <c r="E3293" s="4">
        <v>45089</v>
      </c>
      <c r="F3293" s="4">
        <v>45209</v>
      </c>
      <c r="G3293">
        <v>0</v>
      </c>
      <c r="H3293" t="s">
        <v>7192</v>
      </c>
      <c r="I3293" t="s">
        <v>8000</v>
      </c>
      <c r="J3293" t="s">
        <v>8009</v>
      </c>
      <c r="L3293">
        <f>VLOOKUP(T_Boleto[[#This Row],[Acionista]], t_carne!$B$2:$L$292,11,0)</f>
        <v>275</v>
      </c>
      <c r="M3293" t="str">
        <f>"insert into t_boleto values(" &amp; L3293 &amp; ", " &amp; T_Boleto[[#This Row],[SeqID]] &amp; ", " &amp; SUBSTITUTE(T_Boleto[[#This Row],[Valor]],",",".",1) &amp; ", '" &amp; TEXT(T_Boleto[[#This Row],[DataVencimento]],"aaaa-mm-dd") &amp; "');"</f>
        <v>insert into t_boleto values(275, 137291, 456.14, '2023-10-10');</v>
      </c>
    </row>
    <row r="3294" spans="1:13">
      <c r="A3294">
        <v>137292</v>
      </c>
      <c r="B3294">
        <v>455</v>
      </c>
      <c r="C3294">
        <v>2</v>
      </c>
      <c r="D3294">
        <v>456.14</v>
      </c>
      <c r="E3294" s="4">
        <v>45089</v>
      </c>
      <c r="F3294" s="4">
        <v>45240</v>
      </c>
      <c r="G3294">
        <v>0</v>
      </c>
      <c r="H3294" t="s">
        <v>7192</v>
      </c>
      <c r="I3294" t="s">
        <v>8000</v>
      </c>
      <c r="J3294" t="s">
        <v>8010</v>
      </c>
      <c r="L3294">
        <f>VLOOKUP(T_Boleto[[#This Row],[Acionista]], t_carne!$B$2:$L$292,11,0)</f>
        <v>275</v>
      </c>
      <c r="M3294" t="str">
        <f>"insert into t_boleto values(" &amp; L3294 &amp; ", " &amp; T_Boleto[[#This Row],[SeqID]] &amp; ", " &amp; SUBSTITUTE(T_Boleto[[#This Row],[Valor]],",",".",1) &amp; ", '" &amp; TEXT(T_Boleto[[#This Row],[DataVencimento]],"aaaa-mm-dd") &amp; "');"</f>
        <v>insert into t_boleto values(275, 137292, 456.14, '2023-11-10');</v>
      </c>
    </row>
    <row r="3295" spans="1:13">
      <c r="A3295">
        <v>137293</v>
      </c>
      <c r="B3295">
        <v>455</v>
      </c>
      <c r="C3295">
        <v>2</v>
      </c>
      <c r="D3295">
        <v>456.14</v>
      </c>
      <c r="E3295" s="4">
        <v>45089</v>
      </c>
      <c r="F3295" s="4">
        <v>45270</v>
      </c>
      <c r="G3295">
        <v>0</v>
      </c>
      <c r="H3295" t="s">
        <v>7192</v>
      </c>
      <c r="I3295" t="s">
        <v>8000</v>
      </c>
      <c r="J3295" t="s">
        <v>8011</v>
      </c>
      <c r="L3295">
        <f>VLOOKUP(T_Boleto[[#This Row],[Acionista]], t_carne!$B$2:$L$292,11,0)</f>
        <v>275</v>
      </c>
      <c r="M3295" t="str">
        <f>"insert into t_boleto values(" &amp; L3295 &amp; ", " &amp; T_Boleto[[#This Row],[SeqID]] &amp; ", " &amp; SUBSTITUTE(T_Boleto[[#This Row],[Valor]],",",".",1) &amp; ", '" &amp; TEXT(T_Boleto[[#This Row],[DataVencimento]],"aaaa-mm-dd") &amp; "');"</f>
        <v>insert into t_boleto values(275, 137293, 456.14, '2023-12-10');</v>
      </c>
    </row>
    <row r="3296" spans="1:13">
      <c r="A3296">
        <v>137294</v>
      </c>
      <c r="B3296">
        <v>455</v>
      </c>
      <c r="C3296">
        <v>2</v>
      </c>
      <c r="D3296">
        <v>456.14</v>
      </c>
      <c r="E3296" s="4">
        <v>45089</v>
      </c>
      <c r="F3296" s="4">
        <v>45301</v>
      </c>
      <c r="G3296">
        <v>0</v>
      </c>
      <c r="H3296" t="s">
        <v>7192</v>
      </c>
      <c r="I3296" t="s">
        <v>8000</v>
      </c>
      <c r="J3296" t="s">
        <v>8012</v>
      </c>
      <c r="L3296">
        <f>VLOOKUP(T_Boleto[[#This Row],[Acionista]], t_carne!$B$2:$L$292,11,0)</f>
        <v>275</v>
      </c>
      <c r="M3296" t="str">
        <f>"insert into t_boleto values(" &amp; L3296 &amp; ", " &amp; T_Boleto[[#This Row],[SeqID]] &amp; ", " &amp; SUBSTITUTE(T_Boleto[[#This Row],[Valor]],",",".",1) &amp; ", '" &amp; TEXT(T_Boleto[[#This Row],[DataVencimento]],"aaaa-mm-dd") &amp; "');"</f>
        <v>insert into t_boleto values(275, 137294, 456.14, '2024-01-10');</v>
      </c>
    </row>
    <row r="3297" spans="1:13">
      <c r="A3297">
        <v>137295</v>
      </c>
      <c r="B3297">
        <v>455</v>
      </c>
      <c r="C3297">
        <v>2</v>
      </c>
      <c r="D3297">
        <v>456.14</v>
      </c>
      <c r="E3297" s="4">
        <v>45089</v>
      </c>
      <c r="F3297" s="4">
        <v>45332</v>
      </c>
      <c r="G3297">
        <v>0</v>
      </c>
      <c r="H3297" t="s">
        <v>7192</v>
      </c>
      <c r="I3297" t="s">
        <v>8000</v>
      </c>
      <c r="J3297" t="s">
        <v>8013</v>
      </c>
      <c r="L3297">
        <f>VLOOKUP(T_Boleto[[#This Row],[Acionista]], t_carne!$B$2:$L$292,11,0)</f>
        <v>275</v>
      </c>
      <c r="M3297" t="str">
        <f>"insert into t_boleto values(" &amp; L3297 &amp; ", " &amp; T_Boleto[[#This Row],[SeqID]] &amp; ", " &amp; SUBSTITUTE(T_Boleto[[#This Row],[Valor]],",",".",1) &amp; ", '" &amp; TEXT(T_Boleto[[#This Row],[DataVencimento]],"aaaa-mm-dd") &amp; "');"</f>
        <v>insert into t_boleto values(275, 137295, 456.14, '2024-02-10');</v>
      </c>
    </row>
    <row r="3298" spans="1:13">
      <c r="A3298">
        <v>137296</v>
      </c>
      <c r="B3298">
        <v>455</v>
      </c>
      <c r="C3298">
        <v>2</v>
      </c>
      <c r="D3298">
        <v>456.14</v>
      </c>
      <c r="E3298" s="4">
        <v>45089</v>
      </c>
      <c r="F3298" s="4">
        <v>45361</v>
      </c>
      <c r="G3298">
        <v>0</v>
      </c>
      <c r="H3298" t="s">
        <v>7192</v>
      </c>
      <c r="I3298" t="s">
        <v>8000</v>
      </c>
      <c r="J3298" t="s">
        <v>8001</v>
      </c>
      <c r="L3298">
        <f>VLOOKUP(T_Boleto[[#This Row],[Acionista]], t_carne!$B$2:$L$292,11,0)</f>
        <v>275</v>
      </c>
      <c r="M3298" t="str">
        <f>"insert into t_boleto values(" &amp; L3298 &amp; ", " &amp; T_Boleto[[#This Row],[SeqID]] &amp; ", " &amp; SUBSTITUTE(T_Boleto[[#This Row],[Valor]],",",".",1) &amp; ", '" &amp; TEXT(T_Boleto[[#This Row],[DataVencimento]],"aaaa-mm-dd") &amp; "');"</f>
        <v>insert into t_boleto values(275, 137296, 456.14, '2024-03-10');</v>
      </c>
    </row>
    <row r="3299" spans="1:13">
      <c r="A3299">
        <v>137297</v>
      </c>
      <c r="B3299">
        <v>455</v>
      </c>
      <c r="C3299">
        <v>2</v>
      </c>
      <c r="D3299">
        <v>456.14</v>
      </c>
      <c r="E3299" s="4">
        <v>45089</v>
      </c>
      <c r="F3299" s="4">
        <v>45392</v>
      </c>
      <c r="G3299">
        <v>0</v>
      </c>
      <c r="H3299" t="s">
        <v>7192</v>
      </c>
      <c r="I3299" t="s">
        <v>8000</v>
      </c>
      <c r="J3299" t="s">
        <v>8002</v>
      </c>
      <c r="L3299">
        <f>VLOOKUP(T_Boleto[[#This Row],[Acionista]], t_carne!$B$2:$L$292,11,0)</f>
        <v>275</v>
      </c>
      <c r="M3299" t="str">
        <f>"insert into t_boleto values(" &amp; L3299 &amp; ", " &amp; T_Boleto[[#This Row],[SeqID]] &amp; ", " &amp; SUBSTITUTE(T_Boleto[[#This Row],[Valor]],",",".",1) &amp; ", '" &amp; TEXT(T_Boleto[[#This Row],[DataVencimento]],"aaaa-mm-dd") &amp; "');"</f>
        <v>insert into t_boleto values(275, 137297, 456.14, '2024-04-10');</v>
      </c>
    </row>
    <row r="3300" spans="1:13">
      <c r="A3300">
        <v>137298</v>
      </c>
      <c r="B3300">
        <v>455</v>
      </c>
      <c r="C3300">
        <v>2</v>
      </c>
      <c r="D3300">
        <v>456.14</v>
      </c>
      <c r="E3300" s="4">
        <v>45089</v>
      </c>
      <c r="F3300" s="4">
        <v>45422</v>
      </c>
      <c r="G3300">
        <v>0</v>
      </c>
      <c r="H3300" t="s">
        <v>7192</v>
      </c>
      <c r="I3300" t="s">
        <v>8000</v>
      </c>
      <c r="J3300" t="s">
        <v>8003</v>
      </c>
      <c r="L3300">
        <f>VLOOKUP(T_Boleto[[#This Row],[Acionista]], t_carne!$B$2:$L$292,11,0)</f>
        <v>275</v>
      </c>
      <c r="M3300" t="str">
        <f>"insert into t_boleto values(" &amp; L3300 &amp; ", " &amp; T_Boleto[[#This Row],[SeqID]] &amp; ", " &amp; SUBSTITUTE(T_Boleto[[#This Row],[Valor]],",",".",1) &amp; ", '" &amp; TEXT(T_Boleto[[#This Row],[DataVencimento]],"aaaa-mm-dd") &amp; "');"</f>
        <v>insert into t_boleto values(275, 137298, 456.14, '2024-05-10');</v>
      </c>
    </row>
    <row r="3301" spans="1:13">
      <c r="A3301">
        <v>137299</v>
      </c>
      <c r="B3301">
        <v>455</v>
      </c>
      <c r="C3301">
        <v>2</v>
      </c>
      <c r="D3301">
        <v>456.14</v>
      </c>
      <c r="E3301" s="4">
        <v>45089</v>
      </c>
      <c r="F3301" s="4">
        <v>45453</v>
      </c>
      <c r="G3301">
        <v>0</v>
      </c>
      <c r="H3301" t="s">
        <v>7192</v>
      </c>
      <c r="I3301" t="s">
        <v>8000</v>
      </c>
      <c r="J3301" t="s">
        <v>8004</v>
      </c>
      <c r="L3301">
        <f>VLOOKUP(T_Boleto[[#This Row],[Acionista]], t_carne!$B$2:$L$292,11,0)</f>
        <v>275</v>
      </c>
      <c r="M3301" t="str">
        <f>"insert into t_boleto values(" &amp; L3301 &amp; ", " &amp; T_Boleto[[#This Row],[SeqID]] &amp; ", " &amp; SUBSTITUTE(T_Boleto[[#This Row],[Valor]],",",".",1) &amp; ", '" &amp; TEXT(T_Boleto[[#This Row],[DataVencimento]],"aaaa-mm-dd") &amp; "');"</f>
        <v>insert into t_boleto values(275, 137299, 456.14, '2024-06-10');</v>
      </c>
    </row>
    <row r="3302" spans="1:13">
      <c r="A3302">
        <v>137300</v>
      </c>
      <c r="B3302">
        <v>1031</v>
      </c>
      <c r="C3302">
        <v>2</v>
      </c>
      <c r="D3302">
        <v>456.14</v>
      </c>
      <c r="E3302" s="4">
        <v>45089</v>
      </c>
      <c r="F3302" s="4">
        <v>45117</v>
      </c>
      <c r="G3302">
        <v>0</v>
      </c>
      <c r="H3302" t="s">
        <v>7496</v>
      </c>
      <c r="I3302" t="s">
        <v>8000</v>
      </c>
      <c r="J3302" t="s">
        <v>8006</v>
      </c>
      <c r="L3302">
        <f>VLOOKUP(T_Boleto[[#This Row],[Acionista]], t_carne!$B$2:$L$292,11,0)</f>
        <v>276</v>
      </c>
      <c r="M3302" t="str">
        <f>"insert into t_boleto values(" &amp; L3302 &amp; ", " &amp; T_Boleto[[#This Row],[SeqID]] &amp; ", " &amp; SUBSTITUTE(T_Boleto[[#This Row],[Valor]],",",".",1) &amp; ", '" &amp; TEXT(T_Boleto[[#This Row],[DataVencimento]],"aaaa-mm-dd") &amp; "');"</f>
        <v>insert into t_boleto values(276, 137300, 456.14, '2023-07-10');</v>
      </c>
    </row>
    <row r="3303" spans="1:13">
      <c r="A3303">
        <v>137301</v>
      </c>
      <c r="B3303">
        <v>1031</v>
      </c>
      <c r="C3303">
        <v>2</v>
      </c>
      <c r="D3303">
        <v>456.14</v>
      </c>
      <c r="E3303" s="4">
        <v>45089</v>
      </c>
      <c r="F3303" s="4">
        <v>45148</v>
      </c>
      <c r="G3303">
        <v>0</v>
      </c>
      <c r="H3303" t="s">
        <v>7496</v>
      </c>
      <c r="I3303" t="s">
        <v>8000</v>
      </c>
      <c r="J3303" t="s">
        <v>8007</v>
      </c>
      <c r="L3303">
        <f>VLOOKUP(T_Boleto[[#This Row],[Acionista]], t_carne!$B$2:$L$292,11,0)</f>
        <v>276</v>
      </c>
      <c r="M3303" t="str">
        <f>"insert into t_boleto values(" &amp; L3303 &amp; ", " &amp; T_Boleto[[#This Row],[SeqID]] &amp; ", " &amp; SUBSTITUTE(T_Boleto[[#This Row],[Valor]],",",".",1) &amp; ", '" &amp; TEXT(T_Boleto[[#This Row],[DataVencimento]],"aaaa-mm-dd") &amp; "');"</f>
        <v>insert into t_boleto values(276, 137301, 456.14, '2023-08-10');</v>
      </c>
    </row>
    <row r="3304" spans="1:13">
      <c r="A3304">
        <v>137302</v>
      </c>
      <c r="B3304">
        <v>1031</v>
      </c>
      <c r="C3304">
        <v>2</v>
      </c>
      <c r="D3304">
        <v>456.14</v>
      </c>
      <c r="E3304" s="4">
        <v>45089</v>
      </c>
      <c r="F3304" s="4">
        <v>45179</v>
      </c>
      <c r="G3304">
        <v>0</v>
      </c>
      <c r="H3304" t="s">
        <v>7496</v>
      </c>
      <c r="I3304" t="s">
        <v>8000</v>
      </c>
      <c r="J3304" t="s">
        <v>8008</v>
      </c>
      <c r="L3304">
        <f>VLOOKUP(T_Boleto[[#This Row],[Acionista]], t_carne!$B$2:$L$292,11,0)</f>
        <v>276</v>
      </c>
      <c r="M3304" t="str">
        <f>"insert into t_boleto values(" &amp; L3304 &amp; ", " &amp; T_Boleto[[#This Row],[SeqID]] &amp; ", " &amp; SUBSTITUTE(T_Boleto[[#This Row],[Valor]],",",".",1) &amp; ", '" &amp; TEXT(T_Boleto[[#This Row],[DataVencimento]],"aaaa-mm-dd") &amp; "');"</f>
        <v>insert into t_boleto values(276, 137302, 456.14, '2023-09-10');</v>
      </c>
    </row>
    <row r="3305" spans="1:13">
      <c r="A3305">
        <v>137303</v>
      </c>
      <c r="B3305">
        <v>1031</v>
      </c>
      <c r="C3305">
        <v>2</v>
      </c>
      <c r="D3305">
        <v>456.14</v>
      </c>
      <c r="E3305" s="4">
        <v>45089</v>
      </c>
      <c r="F3305" s="4">
        <v>45209</v>
      </c>
      <c r="G3305">
        <v>0</v>
      </c>
      <c r="H3305" t="s">
        <v>7496</v>
      </c>
      <c r="I3305" t="s">
        <v>8000</v>
      </c>
      <c r="J3305" t="s">
        <v>8009</v>
      </c>
      <c r="L3305">
        <f>VLOOKUP(T_Boleto[[#This Row],[Acionista]], t_carne!$B$2:$L$292,11,0)</f>
        <v>276</v>
      </c>
      <c r="M3305" t="str">
        <f>"insert into t_boleto values(" &amp; L3305 &amp; ", " &amp; T_Boleto[[#This Row],[SeqID]] &amp; ", " &amp; SUBSTITUTE(T_Boleto[[#This Row],[Valor]],",",".",1) &amp; ", '" &amp; TEXT(T_Boleto[[#This Row],[DataVencimento]],"aaaa-mm-dd") &amp; "');"</f>
        <v>insert into t_boleto values(276, 137303, 456.14, '2023-10-10');</v>
      </c>
    </row>
    <row r="3306" spans="1:13">
      <c r="A3306">
        <v>137304</v>
      </c>
      <c r="B3306">
        <v>1031</v>
      </c>
      <c r="C3306">
        <v>2</v>
      </c>
      <c r="D3306">
        <v>456.14</v>
      </c>
      <c r="E3306" s="4">
        <v>45089</v>
      </c>
      <c r="F3306" s="4">
        <v>45240</v>
      </c>
      <c r="G3306">
        <v>0</v>
      </c>
      <c r="H3306" t="s">
        <v>7496</v>
      </c>
      <c r="I3306" t="s">
        <v>8000</v>
      </c>
      <c r="J3306" t="s">
        <v>8010</v>
      </c>
      <c r="L3306">
        <f>VLOOKUP(T_Boleto[[#This Row],[Acionista]], t_carne!$B$2:$L$292,11,0)</f>
        <v>276</v>
      </c>
      <c r="M3306" t="str">
        <f>"insert into t_boleto values(" &amp; L3306 &amp; ", " &amp; T_Boleto[[#This Row],[SeqID]] &amp; ", " &amp; SUBSTITUTE(T_Boleto[[#This Row],[Valor]],",",".",1) &amp; ", '" &amp; TEXT(T_Boleto[[#This Row],[DataVencimento]],"aaaa-mm-dd") &amp; "');"</f>
        <v>insert into t_boleto values(276, 137304, 456.14, '2023-11-10');</v>
      </c>
    </row>
    <row r="3307" spans="1:13">
      <c r="A3307">
        <v>137305</v>
      </c>
      <c r="B3307">
        <v>1031</v>
      </c>
      <c r="C3307">
        <v>2</v>
      </c>
      <c r="D3307">
        <v>456.14</v>
      </c>
      <c r="E3307" s="4">
        <v>45089</v>
      </c>
      <c r="F3307" s="4">
        <v>45270</v>
      </c>
      <c r="G3307">
        <v>0</v>
      </c>
      <c r="H3307" t="s">
        <v>7496</v>
      </c>
      <c r="I3307" t="s">
        <v>8000</v>
      </c>
      <c r="J3307" t="s">
        <v>8011</v>
      </c>
      <c r="L3307">
        <f>VLOOKUP(T_Boleto[[#This Row],[Acionista]], t_carne!$B$2:$L$292,11,0)</f>
        <v>276</v>
      </c>
      <c r="M3307" t="str">
        <f>"insert into t_boleto values(" &amp; L3307 &amp; ", " &amp; T_Boleto[[#This Row],[SeqID]] &amp; ", " &amp; SUBSTITUTE(T_Boleto[[#This Row],[Valor]],",",".",1) &amp; ", '" &amp; TEXT(T_Boleto[[#This Row],[DataVencimento]],"aaaa-mm-dd") &amp; "');"</f>
        <v>insert into t_boleto values(276, 137305, 456.14, '2023-12-10');</v>
      </c>
    </row>
    <row r="3308" spans="1:13">
      <c r="A3308">
        <v>137306</v>
      </c>
      <c r="B3308">
        <v>1031</v>
      </c>
      <c r="C3308">
        <v>2</v>
      </c>
      <c r="D3308">
        <v>456.14</v>
      </c>
      <c r="E3308" s="4">
        <v>45089</v>
      </c>
      <c r="F3308" s="4">
        <v>45301</v>
      </c>
      <c r="G3308">
        <v>0</v>
      </c>
      <c r="H3308" t="s">
        <v>7496</v>
      </c>
      <c r="I3308" t="s">
        <v>8000</v>
      </c>
      <c r="J3308" t="s">
        <v>8012</v>
      </c>
      <c r="L3308">
        <f>VLOOKUP(T_Boleto[[#This Row],[Acionista]], t_carne!$B$2:$L$292,11,0)</f>
        <v>276</v>
      </c>
      <c r="M3308" t="str">
        <f>"insert into t_boleto values(" &amp; L3308 &amp; ", " &amp; T_Boleto[[#This Row],[SeqID]] &amp; ", " &amp; SUBSTITUTE(T_Boleto[[#This Row],[Valor]],",",".",1) &amp; ", '" &amp; TEXT(T_Boleto[[#This Row],[DataVencimento]],"aaaa-mm-dd") &amp; "');"</f>
        <v>insert into t_boleto values(276, 137306, 456.14, '2024-01-10');</v>
      </c>
    </row>
    <row r="3309" spans="1:13">
      <c r="A3309">
        <v>137307</v>
      </c>
      <c r="B3309">
        <v>1031</v>
      </c>
      <c r="C3309">
        <v>2</v>
      </c>
      <c r="D3309">
        <v>456.14</v>
      </c>
      <c r="E3309" s="4">
        <v>45089</v>
      </c>
      <c r="F3309" s="4">
        <v>45332</v>
      </c>
      <c r="G3309">
        <v>0</v>
      </c>
      <c r="H3309" t="s">
        <v>7496</v>
      </c>
      <c r="I3309" t="s">
        <v>8000</v>
      </c>
      <c r="J3309" t="s">
        <v>8013</v>
      </c>
      <c r="L3309">
        <f>VLOOKUP(T_Boleto[[#This Row],[Acionista]], t_carne!$B$2:$L$292,11,0)</f>
        <v>276</v>
      </c>
      <c r="M3309" t="str">
        <f>"insert into t_boleto values(" &amp; L3309 &amp; ", " &amp; T_Boleto[[#This Row],[SeqID]] &amp; ", " &amp; SUBSTITUTE(T_Boleto[[#This Row],[Valor]],",",".",1) &amp; ", '" &amp; TEXT(T_Boleto[[#This Row],[DataVencimento]],"aaaa-mm-dd") &amp; "');"</f>
        <v>insert into t_boleto values(276, 137307, 456.14, '2024-02-10');</v>
      </c>
    </row>
    <row r="3310" spans="1:13">
      <c r="A3310">
        <v>137308</v>
      </c>
      <c r="B3310">
        <v>1031</v>
      </c>
      <c r="C3310">
        <v>2</v>
      </c>
      <c r="D3310">
        <v>456.14</v>
      </c>
      <c r="E3310" s="4">
        <v>45089</v>
      </c>
      <c r="F3310" s="4">
        <v>45361</v>
      </c>
      <c r="G3310">
        <v>0</v>
      </c>
      <c r="H3310" t="s">
        <v>7496</v>
      </c>
      <c r="I3310" t="s">
        <v>8000</v>
      </c>
      <c r="J3310" t="s">
        <v>8001</v>
      </c>
      <c r="L3310">
        <f>VLOOKUP(T_Boleto[[#This Row],[Acionista]], t_carne!$B$2:$L$292,11,0)</f>
        <v>276</v>
      </c>
      <c r="M3310" t="str">
        <f>"insert into t_boleto values(" &amp; L3310 &amp; ", " &amp; T_Boleto[[#This Row],[SeqID]] &amp; ", " &amp; SUBSTITUTE(T_Boleto[[#This Row],[Valor]],",",".",1) &amp; ", '" &amp; TEXT(T_Boleto[[#This Row],[DataVencimento]],"aaaa-mm-dd") &amp; "');"</f>
        <v>insert into t_boleto values(276, 137308, 456.14, '2024-03-10');</v>
      </c>
    </row>
    <row r="3311" spans="1:13">
      <c r="A3311">
        <v>137309</v>
      </c>
      <c r="B3311">
        <v>1031</v>
      </c>
      <c r="C3311">
        <v>2</v>
      </c>
      <c r="D3311">
        <v>456.14</v>
      </c>
      <c r="E3311" s="4">
        <v>45089</v>
      </c>
      <c r="F3311" s="4">
        <v>45392</v>
      </c>
      <c r="G3311">
        <v>0</v>
      </c>
      <c r="H3311" t="s">
        <v>7496</v>
      </c>
      <c r="I3311" t="s">
        <v>8000</v>
      </c>
      <c r="J3311" t="s">
        <v>8002</v>
      </c>
      <c r="L3311">
        <f>VLOOKUP(T_Boleto[[#This Row],[Acionista]], t_carne!$B$2:$L$292,11,0)</f>
        <v>276</v>
      </c>
      <c r="M3311" t="str">
        <f>"insert into t_boleto values(" &amp; L3311 &amp; ", " &amp; T_Boleto[[#This Row],[SeqID]] &amp; ", " &amp; SUBSTITUTE(T_Boleto[[#This Row],[Valor]],",",".",1) &amp; ", '" &amp; TEXT(T_Boleto[[#This Row],[DataVencimento]],"aaaa-mm-dd") &amp; "');"</f>
        <v>insert into t_boleto values(276, 137309, 456.14, '2024-04-10');</v>
      </c>
    </row>
    <row r="3312" spans="1:13">
      <c r="A3312">
        <v>137310</v>
      </c>
      <c r="B3312">
        <v>1031</v>
      </c>
      <c r="C3312">
        <v>2</v>
      </c>
      <c r="D3312">
        <v>456.14</v>
      </c>
      <c r="E3312" s="4">
        <v>45089</v>
      </c>
      <c r="F3312" s="4">
        <v>45422</v>
      </c>
      <c r="G3312">
        <v>0</v>
      </c>
      <c r="H3312" t="s">
        <v>7496</v>
      </c>
      <c r="I3312" t="s">
        <v>8000</v>
      </c>
      <c r="J3312" t="s">
        <v>8003</v>
      </c>
      <c r="L3312">
        <f>VLOOKUP(T_Boleto[[#This Row],[Acionista]], t_carne!$B$2:$L$292,11,0)</f>
        <v>276</v>
      </c>
      <c r="M3312" t="str">
        <f>"insert into t_boleto values(" &amp; L3312 &amp; ", " &amp; T_Boleto[[#This Row],[SeqID]] &amp; ", " &amp; SUBSTITUTE(T_Boleto[[#This Row],[Valor]],",",".",1) &amp; ", '" &amp; TEXT(T_Boleto[[#This Row],[DataVencimento]],"aaaa-mm-dd") &amp; "');"</f>
        <v>insert into t_boleto values(276, 137310, 456.14, '2024-05-10');</v>
      </c>
    </row>
    <row r="3313" spans="1:13">
      <c r="A3313">
        <v>137311</v>
      </c>
      <c r="B3313">
        <v>1031</v>
      </c>
      <c r="C3313">
        <v>2</v>
      </c>
      <c r="D3313">
        <v>456.14</v>
      </c>
      <c r="E3313" s="4">
        <v>45089</v>
      </c>
      <c r="F3313" s="4">
        <v>45453</v>
      </c>
      <c r="G3313">
        <v>0</v>
      </c>
      <c r="H3313" t="s">
        <v>7496</v>
      </c>
      <c r="I3313" t="s">
        <v>8000</v>
      </c>
      <c r="J3313" t="s">
        <v>8004</v>
      </c>
      <c r="L3313">
        <f>VLOOKUP(T_Boleto[[#This Row],[Acionista]], t_carne!$B$2:$L$292,11,0)</f>
        <v>276</v>
      </c>
      <c r="M3313" t="str">
        <f>"insert into t_boleto values(" &amp; L3313 &amp; ", " &amp; T_Boleto[[#This Row],[SeqID]] &amp; ", " &amp; SUBSTITUTE(T_Boleto[[#This Row],[Valor]],",",".",1) &amp; ", '" &amp; TEXT(T_Boleto[[#This Row],[DataVencimento]],"aaaa-mm-dd") &amp; "');"</f>
        <v>insert into t_boleto values(276, 137311, 456.14, '2024-06-10');</v>
      </c>
    </row>
    <row r="3314" spans="1:13">
      <c r="A3314">
        <v>137312</v>
      </c>
      <c r="B3314">
        <v>799</v>
      </c>
      <c r="C3314">
        <v>2</v>
      </c>
      <c r="D3314">
        <v>700.74</v>
      </c>
      <c r="E3314" s="4">
        <v>45089</v>
      </c>
      <c r="F3314" s="4">
        <v>45117</v>
      </c>
      <c r="G3314">
        <v>0</v>
      </c>
      <c r="H3314" t="s">
        <v>7306</v>
      </c>
      <c r="I3314" t="s">
        <v>8014</v>
      </c>
      <c r="J3314" t="s">
        <v>8006</v>
      </c>
      <c r="L3314">
        <f>VLOOKUP(T_Boleto[[#This Row],[Acionista]], t_carne!$B$2:$L$292,11,0)</f>
        <v>277</v>
      </c>
      <c r="M3314" t="str">
        <f>"insert into t_boleto values(" &amp; L3314 &amp; ", " &amp; T_Boleto[[#This Row],[SeqID]] &amp; ", " &amp; SUBSTITUTE(T_Boleto[[#This Row],[Valor]],",",".",1) &amp; ", '" &amp; TEXT(T_Boleto[[#This Row],[DataVencimento]],"aaaa-mm-dd") &amp; "');"</f>
        <v>insert into t_boleto values(277, 137312, 700.74, '2023-07-10');</v>
      </c>
    </row>
    <row r="3315" spans="1:13">
      <c r="A3315">
        <v>137313</v>
      </c>
      <c r="B3315">
        <v>799</v>
      </c>
      <c r="C3315">
        <v>2</v>
      </c>
      <c r="D3315">
        <v>700.74</v>
      </c>
      <c r="E3315" s="4">
        <v>45089</v>
      </c>
      <c r="F3315" s="4">
        <v>45148</v>
      </c>
      <c r="G3315">
        <v>0</v>
      </c>
      <c r="H3315" t="s">
        <v>7306</v>
      </c>
      <c r="I3315" t="s">
        <v>8014</v>
      </c>
      <c r="J3315" t="s">
        <v>8007</v>
      </c>
      <c r="L3315">
        <f>VLOOKUP(T_Boleto[[#This Row],[Acionista]], t_carne!$B$2:$L$292,11,0)</f>
        <v>277</v>
      </c>
      <c r="M3315" t="str">
        <f>"insert into t_boleto values(" &amp; L3315 &amp; ", " &amp; T_Boleto[[#This Row],[SeqID]] &amp; ", " &amp; SUBSTITUTE(T_Boleto[[#This Row],[Valor]],",",".",1) &amp; ", '" &amp; TEXT(T_Boleto[[#This Row],[DataVencimento]],"aaaa-mm-dd") &amp; "');"</f>
        <v>insert into t_boleto values(277, 137313, 700.74, '2023-08-10');</v>
      </c>
    </row>
    <row r="3316" spans="1:13">
      <c r="A3316">
        <v>137314</v>
      </c>
      <c r="B3316">
        <v>799</v>
      </c>
      <c r="C3316">
        <v>2</v>
      </c>
      <c r="D3316">
        <v>700.74</v>
      </c>
      <c r="E3316" s="4">
        <v>45089</v>
      </c>
      <c r="F3316" s="4">
        <v>45179</v>
      </c>
      <c r="G3316">
        <v>0</v>
      </c>
      <c r="H3316" t="s">
        <v>7306</v>
      </c>
      <c r="I3316" t="s">
        <v>8014</v>
      </c>
      <c r="J3316" t="s">
        <v>8008</v>
      </c>
      <c r="L3316">
        <f>VLOOKUP(T_Boleto[[#This Row],[Acionista]], t_carne!$B$2:$L$292,11,0)</f>
        <v>277</v>
      </c>
      <c r="M3316" t="str">
        <f>"insert into t_boleto values(" &amp; L3316 &amp; ", " &amp; T_Boleto[[#This Row],[SeqID]] &amp; ", " &amp; SUBSTITUTE(T_Boleto[[#This Row],[Valor]],",",".",1) &amp; ", '" &amp; TEXT(T_Boleto[[#This Row],[DataVencimento]],"aaaa-mm-dd") &amp; "');"</f>
        <v>insert into t_boleto values(277, 137314, 700.74, '2023-09-10');</v>
      </c>
    </row>
    <row r="3317" spans="1:13">
      <c r="A3317">
        <v>137315</v>
      </c>
      <c r="B3317">
        <v>799</v>
      </c>
      <c r="C3317">
        <v>2</v>
      </c>
      <c r="D3317">
        <v>700.74</v>
      </c>
      <c r="E3317" s="4">
        <v>45089</v>
      </c>
      <c r="F3317" s="4">
        <v>45209</v>
      </c>
      <c r="G3317">
        <v>0</v>
      </c>
      <c r="H3317" t="s">
        <v>7306</v>
      </c>
      <c r="I3317" t="s">
        <v>8014</v>
      </c>
      <c r="J3317" t="s">
        <v>8009</v>
      </c>
      <c r="L3317">
        <f>VLOOKUP(T_Boleto[[#This Row],[Acionista]], t_carne!$B$2:$L$292,11,0)</f>
        <v>277</v>
      </c>
      <c r="M3317" t="str">
        <f>"insert into t_boleto values(" &amp; L3317 &amp; ", " &amp; T_Boleto[[#This Row],[SeqID]] &amp; ", " &amp; SUBSTITUTE(T_Boleto[[#This Row],[Valor]],",",".",1) &amp; ", '" &amp; TEXT(T_Boleto[[#This Row],[DataVencimento]],"aaaa-mm-dd") &amp; "');"</f>
        <v>insert into t_boleto values(277, 137315, 700.74, '2023-10-10');</v>
      </c>
    </row>
    <row r="3318" spans="1:13">
      <c r="A3318">
        <v>137316</v>
      </c>
      <c r="B3318">
        <v>799</v>
      </c>
      <c r="C3318">
        <v>2</v>
      </c>
      <c r="D3318">
        <v>700.74</v>
      </c>
      <c r="E3318" s="4">
        <v>45089</v>
      </c>
      <c r="F3318" s="4">
        <v>45240</v>
      </c>
      <c r="G3318">
        <v>0</v>
      </c>
      <c r="H3318" t="s">
        <v>7306</v>
      </c>
      <c r="I3318" t="s">
        <v>8014</v>
      </c>
      <c r="J3318" t="s">
        <v>8010</v>
      </c>
      <c r="L3318">
        <f>VLOOKUP(T_Boleto[[#This Row],[Acionista]], t_carne!$B$2:$L$292,11,0)</f>
        <v>277</v>
      </c>
      <c r="M3318" t="str">
        <f>"insert into t_boleto values(" &amp; L3318 &amp; ", " &amp; T_Boleto[[#This Row],[SeqID]] &amp; ", " &amp; SUBSTITUTE(T_Boleto[[#This Row],[Valor]],",",".",1) &amp; ", '" &amp; TEXT(T_Boleto[[#This Row],[DataVencimento]],"aaaa-mm-dd") &amp; "');"</f>
        <v>insert into t_boleto values(277, 137316, 700.74, '2023-11-10');</v>
      </c>
    </row>
    <row r="3319" spans="1:13">
      <c r="A3319">
        <v>137317</v>
      </c>
      <c r="B3319">
        <v>799</v>
      </c>
      <c r="C3319">
        <v>2</v>
      </c>
      <c r="D3319">
        <v>700.74</v>
      </c>
      <c r="E3319" s="4">
        <v>45089</v>
      </c>
      <c r="F3319" s="4">
        <v>45270</v>
      </c>
      <c r="G3319">
        <v>0</v>
      </c>
      <c r="H3319" t="s">
        <v>7306</v>
      </c>
      <c r="I3319" t="s">
        <v>8014</v>
      </c>
      <c r="J3319" t="s">
        <v>8011</v>
      </c>
      <c r="L3319">
        <f>VLOOKUP(T_Boleto[[#This Row],[Acionista]], t_carne!$B$2:$L$292,11,0)</f>
        <v>277</v>
      </c>
      <c r="M3319" t="str">
        <f>"insert into t_boleto values(" &amp; L3319 &amp; ", " &amp; T_Boleto[[#This Row],[SeqID]] &amp; ", " &amp; SUBSTITUTE(T_Boleto[[#This Row],[Valor]],",",".",1) &amp; ", '" &amp; TEXT(T_Boleto[[#This Row],[DataVencimento]],"aaaa-mm-dd") &amp; "');"</f>
        <v>insert into t_boleto values(277, 137317, 700.74, '2023-12-10');</v>
      </c>
    </row>
    <row r="3320" spans="1:13">
      <c r="A3320">
        <v>137318</v>
      </c>
      <c r="B3320">
        <v>799</v>
      </c>
      <c r="C3320">
        <v>2</v>
      </c>
      <c r="D3320">
        <v>700.74</v>
      </c>
      <c r="E3320" s="4">
        <v>45089</v>
      </c>
      <c r="F3320" s="4">
        <v>45301</v>
      </c>
      <c r="G3320">
        <v>0</v>
      </c>
      <c r="H3320" t="s">
        <v>7306</v>
      </c>
      <c r="I3320" t="s">
        <v>8014</v>
      </c>
      <c r="J3320" t="s">
        <v>8012</v>
      </c>
      <c r="L3320">
        <f>VLOOKUP(T_Boleto[[#This Row],[Acionista]], t_carne!$B$2:$L$292,11,0)</f>
        <v>277</v>
      </c>
      <c r="M3320" t="str">
        <f>"insert into t_boleto values(" &amp; L3320 &amp; ", " &amp; T_Boleto[[#This Row],[SeqID]] &amp; ", " &amp; SUBSTITUTE(T_Boleto[[#This Row],[Valor]],",",".",1) &amp; ", '" &amp; TEXT(T_Boleto[[#This Row],[DataVencimento]],"aaaa-mm-dd") &amp; "');"</f>
        <v>insert into t_boleto values(277, 137318, 700.74, '2024-01-10');</v>
      </c>
    </row>
    <row r="3321" spans="1:13">
      <c r="A3321">
        <v>137319</v>
      </c>
      <c r="B3321">
        <v>799</v>
      </c>
      <c r="C3321">
        <v>2</v>
      </c>
      <c r="D3321">
        <v>700.74</v>
      </c>
      <c r="E3321" s="4">
        <v>45089</v>
      </c>
      <c r="F3321" s="4">
        <v>45332</v>
      </c>
      <c r="G3321">
        <v>0</v>
      </c>
      <c r="H3321" t="s">
        <v>7306</v>
      </c>
      <c r="I3321" t="s">
        <v>8014</v>
      </c>
      <c r="J3321" t="s">
        <v>8013</v>
      </c>
      <c r="L3321">
        <f>VLOOKUP(T_Boleto[[#This Row],[Acionista]], t_carne!$B$2:$L$292,11,0)</f>
        <v>277</v>
      </c>
      <c r="M3321" t="str">
        <f>"insert into t_boleto values(" &amp; L3321 &amp; ", " &amp; T_Boleto[[#This Row],[SeqID]] &amp; ", " &amp; SUBSTITUTE(T_Boleto[[#This Row],[Valor]],",",".",1) &amp; ", '" &amp; TEXT(T_Boleto[[#This Row],[DataVencimento]],"aaaa-mm-dd") &amp; "');"</f>
        <v>insert into t_boleto values(277, 137319, 700.74, '2024-02-10');</v>
      </c>
    </row>
    <row r="3322" spans="1:13">
      <c r="A3322">
        <v>137320</v>
      </c>
      <c r="B3322">
        <v>799</v>
      </c>
      <c r="C3322">
        <v>2</v>
      </c>
      <c r="D3322">
        <v>700.74</v>
      </c>
      <c r="E3322" s="4">
        <v>45089</v>
      </c>
      <c r="F3322" s="4">
        <v>45361</v>
      </c>
      <c r="G3322">
        <v>0</v>
      </c>
      <c r="H3322" t="s">
        <v>7306</v>
      </c>
      <c r="I3322" t="s">
        <v>8014</v>
      </c>
      <c r="J3322" t="s">
        <v>8001</v>
      </c>
      <c r="L3322">
        <f>VLOOKUP(T_Boleto[[#This Row],[Acionista]], t_carne!$B$2:$L$292,11,0)</f>
        <v>277</v>
      </c>
      <c r="M3322" t="str">
        <f>"insert into t_boleto values(" &amp; L3322 &amp; ", " &amp; T_Boleto[[#This Row],[SeqID]] &amp; ", " &amp; SUBSTITUTE(T_Boleto[[#This Row],[Valor]],",",".",1) &amp; ", '" &amp; TEXT(T_Boleto[[#This Row],[DataVencimento]],"aaaa-mm-dd") &amp; "');"</f>
        <v>insert into t_boleto values(277, 137320, 700.74, '2024-03-10');</v>
      </c>
    </row>
    <row r="3323" spans="1:13">
      <c r="A3323">
        <v>137321</v>
      </c>
      <c r="B3323">
        <v>799</v>
      </c>
      <c r="C3323">
        <v>2</v>
      </c>
      <c r="D3323">
        <v>700.74</v>
      </c>
      <c r="E3323" s="4">
        <v>45089</v>
      </c>
      <c r="F3323" s="4">
        <v>45392</v>
      </c>
      <c r="G3323">
        <v>0</v>
      </c>
      <c r="H3323" t="s">
        <v>7306</v>
      </c>
      <c r="I3323" t="s">
        <v>8014</v>
      </c>
      <c r="J3323" t="s">
        <v>8002</v>
      </c>
      <c r="L3323">
        <f>VLOOKUP(T_Boleto[[#This Row],[Acionista]], t_carne!$B$2:$L$292,11,0)</f>
        <v>277</v>
      </c>
      <c r="M3323" t="str">
        <f>"insert into t_boleto values(" &amp; L3323 &amp; ", " &amp; T_Boleto[[#This Row],[SeqID]] &amp; ", " &amp; SUBSTITUTE(T_Boleto[[#This Row],[Valor]],",",".",1) &amp; ", '" &amp; TEXT(T_Boleto[[#This Row],[DataVencimento]],"aaaa-mm-dd") &amp; "');"</f>
        <v>insert into t_boleto values(277, 137321, 700.74, '2024-04-10');</v>
      </c>
    </row>
    <row r="3324" spans="1:13">
      <c r="A3324">
        <v>137322</v>
      </c>
      <c r="B3324">
        <v>799</v>
      </c>
      <c r="C3324">
        <v>2</v>
      </c>
      <c r="D3324">
        <v>700.74</v>
      </c>
      <c r="E3324" s="4">
        <v>45089</v>
      </c>
      <c r="F3324" s="4">
        <v>45422</v>
      </c>
      <c r="G3324">
        <v>0</v>
      </c>
      <c r="H3324" t="s">
        <v>7306</v>
      </c>
      <c r="I3324" t="s">
        <v>8014</v>
      </c>
      <c r="J3324" t="s">
        <v>8003</v>
      </c>
      <c r="L3324">
        <f>VLOOKUP(T_Boleto[[#This Row],[Acionista]], t_carne!$B$2:$L$292,11,0)</f>
        <v>277</v>
      </c>
      <c r="M3324" t="str">
        <f>"insert into t_boleto values(" &amp; L3324 &amp; ", " &amp; T_Boleto[[#This Row],[SeqID]] &amp; ", " &amp; SUBSTITUTE(T_Boleto[[#This Row],[Valor]],",",".",1) &amp; ", '" &amp; TEXT(T_Boleto[[#This Row],[DataVencimento]],"aaaa-mm-dd") &amp; "');"</f>
        <v>insert into t_boleto values(277, 137322, 700.74, '2024-05-10');</v>
      </c>
    </row>
    <row r="3325" spans="1:13">
      <c r="A3325">
        <v>137323</v>
      </c>
      <c r="B3325">
        <v>799</v>
      </c>
      <c r="C3325">
        <v>2</v>
      </c>
      <c r="D3325">
        <v>700.74</v>
      </c>
      <c r="E3325" s="4">
        <v>45089</v>
      </c>
      <c r="F3325" s="4">
        <v>45453</v>
      </c>
      <c r="G3325">
        <v>0</v>
      </c>
      <c r="H3325" t="s">
        <v>7306</v>
      </c>
      <c r="I3325" t="s">
        <v>8014</v>
      </c>
      <c r="J3325" t="s">
        <v>8004</v>
      </c>
      <c r="L3325">
        <f>VLOOKUP(T_Boleto[[#This Row],[Acionista]], t_carne!$B$2:$L$292,11,0)</f>
        <v>277</v>
      </c>
      <c r="M3325" t="str">
        <f>"insert into t_boleto values(" &amp; L3325 &amp; ", " &amp; T_Boleto[[#This Row],[SeqID]] &amp; ", " &amp; SUBSTITUTE(T_Boleto[[#This Row],[Valor]],",",".",1) &amp; ", '" &amp; TEXT(T_Boleto[[#This Row],[DataVencimento]],"aaaa-mm-dd") &amp; "');"</f>
        <v>insert into t_boleto values(277, 137323, 700.74, '2024-06-10');</v>
      </c>
    </row>
    <row r="3326" spans="1:13">
      <c r="A3326">
        <v>137324</v>
      </c>
      <c r="B3326">
        <v>685</v>
      </c>
      <c r="C3326">
        <v>2</v>
      </c>
      <c r="D3326">
        <v>456.14</v>
      </c>
      <c r="E3326" s="4">
        <v>45089</v>
      </c>
      <c r="F3326" s="4">
        <v>45117</v>
      </c>
      <c r="G3326">
        <v>0</v>
      </c>
      <c r="H3326" t="s">
        <v>7247</v>
      </c>
      <c r="I3326" t="s">
        <v>8000</v>
      </c>
      <c r="J3326" t="s">
        <v>8006</v>
      </c>
      <c r="L3326">
        <f>VLOOKUP(T_Boleto[[#This Row],[Acionista]], t_carne!$B$2:$L$292,11,0)</f>
        <v>278</v>
      </c>
      <c r="M3326" t="str">
        <f>"insert into t_boleto values(" &amp; L3326 &amp; ", " &amp; T_Boleto[[#This Row],[SeqID]] &amp; ", " &amp; SUBSTITUTE(T_Boleto[[#This Row],[Valor]],",",".",1) &amp; ", '" &amp; TEXT(T_Boleto[[#This Row],[DataVencimento]],"aaaa-mm-dd") &amp; "');"</f>
        <v>insert into t_boleto values(278, 137324, 456.14, '2023-07-10');</v>
      </c>
    </row>
    <row r="3327" spans="1:13">
      <c r="A3327">
        <v>137325</v>
      </c>
      <c r="B3327">
        <v>685</v>
      </c>
      <c r="C3327">
        <v>2</v>
      </c>
      <c r="D3327">
        <v>456.14</v>
      </c>
      <c r="E3327" s="4">
        <v>45089</v>
      </c>
      <c r="F3327" s="4">
        <v>45148</v>
      </c>
      <c r="G3327">
        <v>0</v>
      </c>
      <c r="H3327" t="s">
        <v>7247</v>
      </c>
      <c r="I3327" t="s">
        <v>8000</v>
      </c>
      <c r="J3327" t="s">
        <v>8007</v>
      </c>
      <c r="L3327">
        <f>VLOOKUP(T_Boleto[[#This Row],[Acionista]], t_carne!$B$2:$L$292,11,0)</f>
        <v>278</v>
      </c>
      <c r="M3327" t="str">
        <f>"insert into t_boleto values(" &amp; L3327 &amp; ", " &amp; T_Boleto[[#This Row],[SeqID]] &amp; ", " &amp; SUBSTITUTE(T_Boleto[[#This Row],[Valor]],",",".",1) &amp; ", '" &amp; TEXT(T_Boleto[[#This Row],[DataVencimento]],"aaaa-mm-dd") &amp; "');"</f>
        <v>insert into t_boleto values(278, 137325, 456.14, '2023-08-10');</v>
      </c>
    </row>
    <row r="3328" spans="1:13">
      <c r="A3328">
        <v>137326</v>
      </c>
      <c r="B3328">
        <v>685</v>
      </c>
      <c r="C3328">
        <v>2</v>
      </c>
      <c r="D3328">
        <v>456.14</v>
      </c>
      <c r="E3328" s="4">
        <v>45089</v>
      </c>
      <c r="F3328" s="4">
        <v>45179</v>
      </c>
      <c r="G3328">
        <v>0</v>
      </c>
      <c r="H3328" t="s">
        <v>7247</v>
      </c>
      <c r="I3328" t="s">
        <v>8000</v>
      </c>
      <c r="J3328" t="s">
        <v>8008</v>
      </c>
      <c r="L3328">
        <f>VLOOKUP(T_Boleto[[#This Row],[Acionista]], t_carne!$B$2:$L$292,11,0)</f>
        <v>278</v>
      </c>
      <c r="M3328" t="str">
        <f>"insert into t_boleto values(" &amp; L3328 &amp; ", " &amp; T_Boleto[[#This Row],[SeqID]] &amp; ", " &amp; SUBSTITUTE(T_Boleto[[#This Row],[Valor]],",",".",1) &amp; ", '" &amp; TEXT(T_Boleto[[#This Row],[DataVencimento]],"aaaa-mm-dd") &amp; "');"</f>
        <v>insert into t_boleto values(278, 137326, 456.14, '2023-09-10');</v>
      </c>
    </row>
    <row r="3329" spans="1:13">
      <c r="A3329">
        <v>137327</v>
      </c>
      <c r="B3329">
        <v>685</v>
      </c>
      <c r="C3329">
        <v>2</v>
      </c>
      <c r="D3329">
        <v>456.14</v>
      </c>
      <c r="E3329" s="4">
        <v>45089</v>
      </c>
      <c r="F3329" s="4">
        <v>45209</v>
      </c>
      <c r="G3329">
        <v>0</v>
      </c>
      <c r="H3329" t="s">
        <v>7247</v>
      </c>
      <c r="I3329" t="s">
        <v>8000</v>
      </c>
      <c r="J3329" t="s">
        <v>8009</v>
      </c>
      <c r="L3329">
        <f>VLOOKUP(T_Boleto[[#This Row],[Acionista]], t_carne!$B$2:$L$292,11,0)</f>
        <v>278</v>
      </c>
      <c r="M3329" t="str">
        <f>"insert into t_boleto values(" &amp; L3329 &amp; ", " &amp; T_Boleto[[#This Row],[SeqID]] &amp; ", " &amp; SUBSTITUTE(T_Boleto[[#This Row],[Valor]],",",".",1) &amp; ", '" &amp; TEXT(T_Boleto[[#This Row],[DataVencimento]],"aaaa-mm-dd") &amp; "');"</f>
        <v>insert into t_boleto values(278, 137327, 456.14, '2023-10-10');</v>
      </c>
    </row>
    <row r="3330" spans="1:13">
      <c r="A3330">
        <v>137328</v>
      </c>
      <c r="B3330">
        <v>685</v>
      </c>
      <c r="C3330">
        <v>2</v>
      </c>
      <c r="D3330">
        <v>456.14</v>
      </c>
      <c r="E3330" s="4">
        <v>45089</v>
      </c>
      <c r="F3330" s="4">
        <v>45240</v>
      </c>
      <c r="G3330">
        <v>0</v>
      </c>
      <c r="H3330" t="s">
        <v>7247</v>
      </c>
      <c r="I3330" t="s">
        <v>8000</v>
      </c>
      <c r="J3330" t="s">
        <v>8010</v>
      </c>
      <c r="L3330">
        <f>VLOOKUP(T_Boleto[[#This Row],[Acionista]], t_carne!$B$2:$L$292,11,0)</f>
        <v>278</v>
      </c>
      <c r="M3330" t="str">
        <f>"insert into t_boleto values(" &amp; L3330 &amp; ", " &amp; T_Boleto[[#This Row],[SeqID]] &amp; ", " &amp; SUBSTITUTE(T_Boleto[[#This Row],[Valor]],",",".",1) &amp; ", '" &amp; TEXT(T_Boleto[[#This Row],[DataVencimento]],"aaaa-mm-dd") &amp; "');"</f>
        <v>insert into t_boleto values(278, 137328, 456.14, '2023-11-10');</v>
      </c>
    </row>
    <row r="3331" spans="1:13">
      <c r="A3331">
        <v>137329</v>
      </c>
      <c r="B3331">
        <v>685</v>
      </c>
      <c r="C3331">
        <v>2</v>
      </c>
      <c r="D3331">
        <v>456.14</v>
      </c>
      <c r="E3331" s="4">
        <v>45089</v>
      </c>
      <c r="F3331" s="4">
        <v>45270</v>
      </c>
      <c r="G3331">
        <v>0</v>
      </c>
      <c r="H3331" t="s">
        <v>7247</v>
      </c>
      <c r="I3331" t="s">
        <v>8000</v>
      </c>
      <c r="J3331" t="s">
        <v>8011</v>
      </c>
      <c r="L3331">
        <f>VLOOKUP(T_Boleto[[#This Row],[Acionista]], t_carne!$B$2:$L$292,11,0)</f>
        <v>278</v>
      </c>
      <c r="M3331" t="str">
        <f>"insert into t_boleto values(" &amp; L3331 &amp; ", " &amp; T_Boleto[[#This Row],[SeqID]] &amp; ", " &amp; SUBSTITUTE(T_Boleto[[#This Row],[Valor]],",",".",1) &amp; ", '" &amp; TEXT(T_Boleto[[#This Row],[DataVencimento]],"aaaa-mm-dd") &amp; "');"</f>
        <v>insert into t_boleto values(278, 137329, 456.14, '2023-12-10');</v>
      </c>
    </row>
    <row r="3332" spans="1:13">
      <c r="A3332">
        <v>137330</v>
      </c>
      <c r="B3332">
        <v>685</v>
      </c>
      <c r="C3332">
        <v>2</v>
      </c>
      <c r="D3332">
        <v>456.14</v>
      </c>
      <c r="E3332" s="4">
        <v>45089</v>
      </c>
      <c r="F3332" s="4">
        <v>45301</v>
      </c>
      <c r="G3332">
        <v>0</v>
      </c>
      <c r="H3332" t="s">
        <v>7247</v>
      </c>
      <c r="I3332" t="s">
        <v>8000</v>
      </c>
      <c r="J3332" t="s">
        <v>8012</v>
      </c>
      <c r="L3332">
        <f>VLOOKUP(T_Boleto[[#This Row],[Acionista]], t_carne!$B$2:$L$292,11,0)</f>
        <v>278</v>
      </c>
      <c r="M3332" t="str">
        <f>"insert into t_boleto values(" &amp; L3332 &amp; ", " &amp; T_Boleto[[#This Row],[SeqID]] &amp; ", " &amp; SUBSTITUTE(T_Boleto[[#This Row],[Valor]],",",".",1) &amp; ", '" &amp; TEXT(T_Boleto[[#This Row],[DataVencimento]],"aaaa-mm-dd") &amp; "');"</f>
        <v>insert into t_boleto values(278, 137330, 456.14, '2024-01-10');</v>
      </c>
    </row>
    <row r="3333" spans="1:13">
      <c r="A3333">
        <v>137331</v>
      </c>
      <c r="B3333">
        <v>685</v>
      </c>
      <c r="C3333">
        <v>2</v>
      </c>
      <c r="D3333">
        <v>456.14</v>
      </c>
      <c r="E3333" s="4">
        <v>45089</v>
      </c>
      <c r="F3333" s="4">
        <v>45332</v>
      </c>
      <c r="G3333">
        <v>0</v>
      </c>
      <c r="H3333" t="s">
        <v>7247</v>
      </c>
      <c r="I3333" t="s">
        <v>8000</v>
      </c>
      <c r="J3333" t="s">
        <v>8013</v>
      </c>
      <c r="L3333">
        <f>VLOOKUP(T_Boleto[[#This Row],[Acionista]], t_carne!$B$2:$L$292,11,0)</f>
        <v>278</v>
      </c>
      <c r="M3333" t="str">
        <f>"insert into t_boleto values(" &amp; L3333 &amp; ", " &amp; T_Boleto[[#This Row],[SeqID]] &amp; ", " &amp; SUBSTITUTE(T_Boleto[[#This Row],[Valor]],",",".",1) &amp; ", '" &amp; TEXT(T_Boleto[[#This Row],[DataVencimento]],"aaaa-mm-dd") &amp; "');"</f>
        <v>insert into t_boleto values(278, 137331, 456.14, '2024-02-10');</v>
      </c>
    </row>
    <row r="3334" spans="1:13">
      <c r="A3334">
        <v>137332</v>
      </c>
      <c r="B3334">
        <v>685</v>
      </c>
      <c r="C3334">
        <v>2</v>
      </c>
      <c r="D3334">
        <v>456.14</v>
      </c>
      <c r="E3334" s="4">
        <v>45089</v>
      </c>
      <c r="F3334" s="4">
        <v>45361</v>
      </c>
      <c r="G3334">
        <v>0</v>
      </c>
      <c r="H3334" t="s">
        <v>7247</v>
      </c>
      <c r="I3334" t="s">
        <v>8000</v>
      </c>
      <c r="J3334" t="s">
        <v>8001</v>
      </c>
      <c r="L3334">
        <f>VLOOKUP(T_Boleto[[#This Row],[Acionista]], t_carne!$B$2:$L$292,11,0)</f>
        <v>278</v>
      </c>
      <c r="M3334" t="str">
        <f>"insert into t_boleto values(" &amp; L3334 &amp; ", " &amp; T_Boleto[[#This Row],[SeqID]] &amp; ", " &amp; SUBSTITUTE(T_Boleto[[#This Row],[Valor]],",",".",1) &amp; ", '" &amp; TEXT(T_Boleto[[#This Row],[DataVencimento]],"aaaa-mm-dd") &amp; "');"</f>
        <v>insert into t_boleto values(278, 137332, 456.14, '2024-03-10');</v>
      </c>
    </row>
    <row r="3335" spans="1:13">
      <c r="A3335">
        <v>137333</v>
      </c>
      <c r="B3335">
        <v>685</v>
      </c>
      <c r="C3335">
        <v>2</v>
      </c>
      <c r="D3335">
        <v>456.14</v>
      </c>
      <c r="E3335" s="4">
        <v>45089</v>
      </c>
      <c r="F3335" s="4">
        <v>45392</v>
      </c>
      <c r="G3335">
        <v>0</v>
      </c>
      <c r="H3335" t="s">
        <v>7247</v>
      </c>
      <c r="I3335" t="s">
        <v>8000</v>
      </c>
      <c r="J3335" t="s">
        <v>8002</v>
      </c>
      <c r="L3335">
        <f>VLOOKUP(T_Boleto[[#This Row],[Acionista]], t_carne!$B$2:$L$292,11,0)</f>
        <v>278</v>
      </c>
      <c r="M3335" t="str">
        <f>"insert into t_boleto values(" &amp; L3335 &amp; ", " &amp; T_Boleto[[#This Row],[SeqID]] &amp; ", " &amp; SUBSTITUTE(T_Boleto[[#This Row],[Valor]],",",".",1) &amp; ", '" &amp; TEXT(T_Boleto[[#This Row],[DataVencimento]],"aaaa-mm-dd") &amp; "');"</f>
        <v>insert into t_boleto values(278, 137333, 456.14, '2024-04-10');</v>
      </c>
    </row>
    <row r="3336" spans="1:13">
      <c r="A3336">
        <v>137334</v>
      </c>
      <c r="B3336">
        <v>685</v>
      </c>
      <c r="C3336">
        <v>2</v>
      </c>
      <c r="D3336">
        <v>456.14</v>
      </c>
      <c r="E3336" s="4">
        <v>45089</v>
      </c>
      <c r="F3336" s="4">
        <v>45422</v>
      </c>
      <c r="G3336">
        <v>0</v>
      </c>
      <c r="H3336" t="s">
        <v>7247</v>
      </c>
      <c r="I3336" t="s">
        <v>8000</v>
      </c>
      <c r="J3336" t="s">
        <v>8003</v>
      </c>
      <c r="L3336">
        <f>VLOOKUP(T_Boleto[[#This Row],[Acionista]], t_carne!$B$2:$L$292,11,0)</f>
        <v>278</v>
      </c>
      <c r="M3336" t="str">
        <f>"insert into t_boleto values(" &amp; L3336 &amp; ", " &amp; T_Boleto[[#This Row],[SeqID]] &amp; ", " &amp; SUBSTITUTE(T_Boleto[[#This Row],[Valor]],",",".",1) &amp; ", '" &amp; TEXT(T_Boleto[[#This Row],[DataVencimento]],"aaaa-mm-dd") &amp; "');"</f>
        <v>insert into t_boleto values(278, 137334, 456.14, '2024-05-10');</v>
      </c>
    </row>
    <row r="3337" spans="1:13">
      <c r="A3337">
        <v>137335</v>
      </c>
      <c r="B3337">
        <v>685</v>
      </c>
      <c r="C3337">
        <v>2</v>
      </c>
      <c r="D3337">
        <v>456.14</v>
      </c>
      <c r="E3337" s="4">
        <v>45089</v>
      </c>
      <c r="F3337" s="4">
        <v>45453</v>
      </c>
      <c r="G3337">
        <v>0</v>
      </c>
      <c r="H3337" t="s">
        <v>7247</v>
      </c>
      <c r="I3337" t="s">
        <v>8000</v>
      </c>
      <c r="J3337" t="s">
        <v>8004</v>
      </c>
      <c r="L3337">
        <f>VLOOKUP(T_Boleto[[#This Row],[Acionista]], t_carne!$B$2:$L$292,11,0)</f>
        <v>278</v>
      </c>
      <c r="M3337" t="str">
        <f>"insert into t_boleto values(" &amp; L3337 &amp; ", " &amp; T_Boleto[[#This Row],[SeqID]] &amp; ", " &amp; SUBSTITUTE(T_Boleto[[#This Row],[Valor]],",",".",1) &amp; ", '" &amp; TEXT(T_Boleto[[#This Row],[DataVencimento]],"aaaa-mm-dd") &amp; "');"</f>
        <v>insert into t_boleto values(278, 137335, 456.14, '2024-06-10');</v>
      </c>
    </row>
    <row r="3338" spans="1:13">
      <c r="A3338">
        <v>137336</v>
      </c>
      <c r="B3338">
        <v>962</v>
      </c>
      <c r="C3338">
        <v>2</v>
      </c>
      <c r="D3338">
        <v>700.74</v>
      </c>
      <c r="E3338" s="4">
        <v>45089</v>
      </c>
      <c r="F3338" s="4">
        <v>45117</v>
      </c>
      <c r="G3338">
        <v>0</v>
      </c>
      <c r="H3338" t="s">
        <v>7443</v>
      </c>
      <c r="I3338" t="s">
        <v>8014</v>
      </c>
      <c r="J3338" t="s">
        <v>8006</v>
      </c>
      <c r="L3338">
        <f>VLOOKUP(T_Boleto[[#This Row],[Acionista]], t_carne!$B$2:$L$292,11,0)</f>
        <v>279</v>
      </c>
      <c r="M3338" t="str">
        <f>"insert into t_boleto values(" &amp; L3338 &amp; ", " &amp; T_Boleto[[#This Row],[SeqID]] &amp; ", " &amp; SUBSTITUTE(T_Boleto[[#This Row],[Valor]],",",".",1) &amp; ", '" &amp; TEXT(T_Boleto[[#This Row],[DataVencimento]],"aaaa-mm-dd") &amp; "');"</f>
        <v>insert into t_boleto values(279, 137336, 700.74, '2023-07-10');</v>
      </c>
    </row>
    <row r="3339" spans="1:13">
      <c r="A3339">
        <v>137337</v>
      </c>
      <c r="B3339">
        <v>962</v>
      </c>
      <c r="C3339">
        <v>2</v>
      </c>
      <c r="D3339">
        <v>700.74</v>
      </c>
      <c r="E3339" s="4">
        <v>45089</v>
      </c>
      <c r="F3339" s="4">
        <v>45148</v>
      </c>
      <c r="G3339">
        <v>0</v>
      </c>
      <c r="H3339" t="s">
        <v>7443</v>
      </c>
      <c r="I3339" t="s">
        <v>8014</v>
      </c>
      <c r="J3339" t="s">
        <v>8007</v>
      </c>
      <c r="L3339">
        <f>VLOOKUP(T_Boleto[[#This Row],[Acionista]], t_carne!$B$2:$L$292,11,0)</f>
        <v>279</v>
      </c>
      <c r="M3339" t="str">
        <f>"insert into t_boleto values(" &amp; L3339 &amp; ", " &amp; T_Boleto[[#This Row],[SeqID]] &amp; ", " &amp; SUBSTITUTE(T_Boleto[[#This Row],[Valor]],",",".",1) &amp; ", '" &amp; TEXT(T_Boleto[[#This Row],[DataVencimento]],"aaaa-mm-dd") &amp; "');"</f>
        <v>insert into t_boleto values(279, 137337, 700.74, '2023-08-10');</v>
      </c>
    </row>
    <row r="3340" spans="1:13">
      <c r="A3340">
        <v>137338</v>
      </c>
      <c r="B3340">
        <v>962</v>
      </c>
      <c r="C3340">
        <v>2</v>
      </c>
      <c r="D3340">
        <v>700.74</v>
      </c>
      <c r="E3340" s="4">
        <v>45089</v>
      </c>
      <c r="F3340" s="4">
        <v>45179</v>
      </c>
      <c r="G3340">
        <v>0</v>
      </c>
      <c r="H3340" t="s">
        <v>7443</v>
      </c>
      <c r="I3340" t="s">
        <v>8014</v>
      </c>
      <c r="J3340" t="s">
        <v>8008</v>
      </c>
      <c r="L3340">
        <f>VLOOKUP(T_Boleto[[#This Row],[Acionista]], t_carne!$B$2:$L$292,11,0)</f>
        <v>279</v>
      </c>
      <c r="M3340" t="str">
        <f>"insert into t_boleto values(" &amp; L3340 &amp; ", " &amp; T_Boleto[[#This Row],[SeqID]] &amp; ", " &amp; SUBSTITUTE(T_Boleto[[#This Row],[Valor]],",",".",1) &amp; ", '" &amp; TEXT(T_Boleto[[#This Row],[DataVencimento]],"aaaa-mm-dd") &amp; "');"</f>
        <v>insert into t_boleto values(279, 137338, 700.74, '2023-09-10');</v>
      </c>
    </row>
    <row r="3341" spans="1:13">
      <c r="A3341">
        <v>137339</v>
      </c>
      <c r="B3341">
        <v>962</v>
      </c>
      <c r="C3341">
        <v>2</v>
      </c>
      <c r="D3341">
        <v>700.74</v>
      </c>
      <c r="E3341" s="4">
        <v>45089</v>
      </c>
      <c r="F3341" s="4">
        <v>45209</v>
      </c>
      <c r="G3341">
        <v>0</v>
      </c>
      <c r="H3341" t="s">
        <v>7443</v>
      </c>
      <c r="I3341" t="s">
        <v>8014</v>
      </c>
      <c r="J3341" t="s">
        <v>8009</v>
      </c>
      <c r="L3341">
        <f>VLOOKUP(T_Boleto[[#This Row],[Acionista]], t_carne!$B$2:$L$292,11,0)</f>
        <v>279</v>
      </c>
      <c r="M3341" t="str">
        <f>"insert into t_boleto values(" &amp; L3341 &amp; ", " &amp; T_Boleto[[#This Row],[SeqID]] &amp; ", " &amp; SUBSTITUTE(T_Boleto[[#This Row],[Valor]],",",".",1) &amp; ", '" &amp; TEXT(T_Boleto[[#This Row],[DataVencimento]],"aaaa-mm-dd") &amp; "');"</f>
        <v>insert into t_boleto values(279, 137339, 700.74, '2023-10-10');</v>
      </c>
    </row>
    <row r="3342" spans="1:13">
      <c r="A3342">
        <v>137340</v>
      </c>
      <c r="B3342">
        <v>962</v>
      </c>
      <c r="C3342">
        <v>2</v>
      </c>
      <c r="D3342">
        <v>700.74</v>
      </c>
      <c r="E3342" s="4">
        <v>45089</v>
      </c>
      <c r="F3342" s="4">
        <v>45240</v>
      </c>
      <c r="G3342">
        <v>0</v>
      </c>
      <c r="H3342" t="s">
        <v>7443</v>
      </c>
      <c r="I3342" t="s">
        <v>8014</v>
      </c>
      <c r="J3342" t="s">
        <v>8010</v>
      </c>
      <c r="L3342">
        <f>VLOOKUP(T_Boleto[[#This Row],[Acionista]], t_carne!$B$2:$L$292,11,0)</f>
        <v>279</v>
      </c>
      <c r="M3342" t="str">
        <f>"insert into t_boleto values(" &amp; L3342 &amp; ", " &amp; T_Boleto[[#This Row],[SeqID]] &amp; ", " &amp; SUBSTITUTE(T_Boleto[[#This Row],[Valor]],",",".",1) &amp; ", '" &amp; TEXT(T_Boleto[[#This Row],[DataVencimento]],"aaaa-mm-dd") &amp; "');"</f>
        <v>insert into t_boleto values(279, 137340, 700.74, '2023-11-10');</v>
      </c>
    </row>
    <row r="3343" spans="1:13">
      <c r="A3343">
        <v>137341</v>
      </c>
      <c r="B3343">
        <v>962</v>
      </c>
      <c r="C3343">
        <v>2</v>
      </c>
      <c r="D3343">
        <v>700.74</v>
      </c>
      <c r="E3343" s="4">
        <v>45089</v>
      </c>
      <c r="F3343" s="4">
        <v>45270</v>
      </c>
      <c r="G3343">
        <v>0</v>
      </c>
      <c r="H3343" t="s">
        <v>7443</v>
      </c>
      <c r="I3343" t="s">
        <v>8014</v>
      </c>
      <c r="J3343" t="s">
        <v>8011</v>
      </c>
      <c r="L3343">
        <f>VLOOKUP(T_Boleto[[#This Row],[Acionista]], t_carne!$B$2:$L$292,11,0)</f>
        <v>279</v>
      </c>
      <c r="M3343" t="str">
        <f>"insert into t_boleto values(" &amp; L3343 &amp; ", " &amp; T_Boleto[[#This Row],[SeqID]] &amp; ", " &amp; SUBSTITUTE(T_Boleto[[#This Row],[Valor]],",",".",1) &amp; ", '" &amp; TEXT(T_Boleto[[#This Row],[DataVencimento]],"aaaa-mm-dd") &amp; "');"</f>
        <v>insert into t_boleto values(279, 137341, 700.74, '2023-12-10');</v>
      </c>
    </row>
    <row r="3344" spans="1:13">
      <c r="A3344">
        <v>137342</v>
      </c>
      <c r="B3344">
        <v>962</v>
      </c>
      <c r="C3344">
        <v>2</v>
      </c>
      <c r="D3344">
        <v>700.74</v>
      </c>
      <c r="E3344" s="4">
        <v>45089</v>
      </c>
      <c r="F3344" s="4">
        <v>45301</v>
      </c>
      <c r="G3344">
        <v>0</v>
      </c>
      <c r="H3344" t="s">
        <v>7443</v>
      </c>
      <c r="I3344" t="s">
        <v>8014</v>
      </c>
      <c r="J3344" t="s">
        <v>8012</v>
      </c>
      <c r="L3344">
        <f>VLOOKUP(T_Boleto[[#This Row],[Acionista]], t_carne!$B$2:$L$292,11,0)</f>
        <v>279</v>
      </c>
      <c r="M3344" t="str">
        <f>"insert into t_boleto values(" &amp; L3344 &amp; ", " &amp; T_Boleto[[#This Row],[SeqID]] &amp; ", " &amp; SUBSTITUTE(T_Boleto[[#This Row],[Valor]],",",".",1) &amp; ", '" &amp; TEXT(T_Boleto[[#This Row],[DataVencimento]],"aaaa-mm-dd") &amp; "');"</f>
        <v>insert into t_boleto values(279, 137342, 700.74, '2024-01-10');</v>
      </c>
    </row>
    <row r="3345" spans="1:13">
      <c r="A3345">
        <v>137343</v>
      </c>
      <c r="B3345">
        <v>962</v>
      </c>
      <c r="C3345">
        <v>2</v>
      </c>
      <c r="D3345">
        <v>700.74</v>
      </c>
      <c r="E3345" s="4">
        <v>45089</v>
      </c>
      <c r="F3345" s="4">
        <v>45332</v>
      </c>
      <c r="G3345">
        <v>0</v>
      </c>
      <c r="H3345" t="s">
        <v>7443</v>
      </c>
      <c r="I3345" t="s">
        <v>8014</v>
      </c>
      <c r="J3345" t="s">
        <v>8013</v>
      </c>
      <c r="L3345">
        <f>VLOOKUP(T_Boleto[[#This Row],[Acionista]], t_carne!$B$2:$L$292,11,0)</f>
        <v>279</v>
      </c>
      <c r="M3345" t="str">
        <f>"insert into t_boleto values(" &amp; L3345 &amp; ", " &amp; T_Boleto[[#This Row],[SeqID]] &amp; ", " &amp; SUBSTITUTE(T_Boleto[[#This Row],[Valor]],",",".",1) &amp; ", '" &amp; TEXT(T_Boleto[[#This Row],[DataVencimento]],"aaaa-mm-dd") &amp; "');"</f>
        <v>insert into t_boleto values(279, 137343, 700.74, '2024-02-10');</v>
      </c>
    </row>
    <row r="3346" spans="1:13">
      <c r="A3346">
        <v>137344</v>
      </c>
      <c r="B3346">
        <v>962</v>
      </c>
      <c r="C3346">
        <v>2</v>
      </c>
      <c r="D3346">
        <v>700.74</v>
      </c>
      <c r="E3346" s="4">
        <v>45089</v>
      </c>
      <c r="F3346" s="4">
        <v>45361</v>
      </c>
      <c r="G3346">
        <v>0</v>
      </c>
      <c r="H3346" t="s">
        <v>7443</v>
      </c>
      <c r="I3346" t="s">
        <v>8014</v>
      </c>
      <c r="J3346" t="s">
        <v>8001</v>
      </c>
      <c r="L3346">
        <f>VLOOKUP(T_Boleto[[#This Row],[Acionista]], t_carne!$B$2:$L$292,11,0)</f>
        <v>279</v>
      </c>
      <c r="M3346" t="str">
        <f>"insert into t_boleto values(" &amp; L3346 &amp; ", " &amp; T_Boleto[[#This Row],[SeqID]] &amp; ", " &amp; SUBSTITUTE(T_Boleto[[#This Row],[Valor]],",",".",1) &amp; ", '" &amp; TEXT(T_Boleto[[#This Row],[DataVencimento]],"aaaa-mm-dd") &amp; "');"</f>
        <v>insert into t_boleto values(279, 137344, 700.74, '2024-03-10');</v>
      </c>
    </row>
    <row r="3347" spans="1:13">
      <c r="A3347">
        <v>137345</v>
      </c>
      <c r="B3347">
        <v>962</v>
      </c>
      <c r="C3347">
        <v>2</v>
      </c>
      <c r="D3347">
        <v>700.74</v>
      </c>
      <c r="E3347" s="4">
        <v>45089</v>
      </c>
      <c r="F3347" s="4">
        <v>45392</v>
      </c>
      <c r="G3347">
        <v>0</v>
      </c>
      <c r="H3347" t="s">
        <v>7443</v>
      </c>
      <c r="I3347" t="s">
        <v>8014</v>
      </c>
      <c r="J3347" t="s">
        <v>8002</v>
      </c>
      <c r="L3347">
        <f>VLOOKUP(T_Boleto[[#This Row],[Acionista]], t_carne!$B$2:$L$292,11,0)</f>
        <v>279</v>
      </c>
      <c r="M3347" t="str">
        <f>"insert into t_boleto values(" &amp; L3347 &amp; ", " &amp; T_Boleto[[#This Row],[SeqID]] &amp; ", " &amp; SUBSTITUTE(T_Boleto[[#This Row],[Valor]],",",".",1) &amp; ", '" &amp; TEXT(T_Boleto[[#This Row],[DataVencimento]],"aaaa-mm-dd") &amp; "');"</f>
        <v>insert into t_boleto values(279, 137345, 700.74, '2024-04-10');</v>
      </c>
    </row>
    <row r="3348" spans="1:13">
      <c r="A3348">
        <v>137346</v>
      </c>
      <c r="B3348">
        <v>962</v>
      </c>
      <c r="C3348">
        <v>2</v>
      </c>
      <c r="D3348">
        <v>700.74</v>
      </c>
      <c r="E3348" s="4">
        <v>45089</v>
      </c>
      <c r="F3348" s="4">
        <v>45422</v>
      </c>
      <c r="G3348">
        <v>0</v>
      </c>
      <c r="H3348" t="s">
        <v>7443</v>
      </c>
      <c r="I3348" t="s">
        <v>8014</v>
      </c>
      <c r="J3348" t="s">
        <v>8003</v>
      </c>
      <c r="L3348">
        <f>VLOOKUP(T_Boleto[[#This Row],[Acionista]], t_carne!$B$2:$L$292,11,0)</f>
        <v>279</v>
      </c>
      <c r="M3348" t="str">
        <f>"insert into t_boleto values(" &amp; L3348 &amp; ", " &amp; T_Boleto[[#This Row],[SeqID]] &amp; ", " &amp; SUBSTITUTE(T_Boleto[[#This Row],[Valor]],",",".",1) &amp; ", '" &amp; TEXT(T_Boleto[[#This Row],[DataVencimento]],"aaaa-mm-dd") &amp; "');"</f>
        <v>insert into t_boleto values(279, 137346, 700.74, '2024-05-10');</v>
      </c>
    </row>
    <row r="3349" spans="1:13">
      <c r="A3349">
        <v>137347</v>
      </c>
      <c r="B3349">
        <v>962</v>
      </c>
      <c r="C3349">
        <v>2</v>
      </c>
      <c r="D3349">
        <v>700.74</v>
      </c>
      <c r="E3349" s="4">
        <v>45089</v>
      </c>
      <c r="F3349" s="4">
        <v>45453</v>
      </c>
      <c r="G3349">
        <v>0</v>
      </c>
      <c r="H3349" t="s">
        <v>7443</v>
      </c>
      <c r="I3349" t="s">
        <v>8014</v>
      </c>
      <c r="J3349" t="s">
        <v>8004</v>
      </c>
      <c r="L3349">
        <f>VLOOKUP(T_Boleto[[#This Row],[Acionista]], t_carne!$B$2:$L$292,11,0)</f>
        <v>279</v>
      </c>
      <c r="M3349" t="str">
        <f>"insert into t_boleto values(" &amp; L3349 &amp; ", " &amp; T_Boleto[[#This Row],[SeqID]] &amp; ", " &amp; SUBSTITUTE(T_Boleto[[#This Row],[Valor]],",",".",1) &amp; ", '" &amp; TEXT(T_Boleto[[#This Row],[DataVencimento]],"aaaa-mm-dd") &amp; "');"</f>
        <v>insert into t_boleto values(279, 137347, 700.74, '2024-06-10');</v>
      </c>
    </row>
    <row r="3350" spans="1:13">
      <c r="A3350">
        <v>137348</v>
      </c>
      <c r="B3350">
        <v>892</v>
      </c>
      <c r="C3350">
        <v>2</v>
      </c>
      <c r="D3350">
        <v>839.28</v>
      </c>
      <c r="E3350" s="4">
        <v>45089</v>
      </c>
      <c r="F3350" s="4">
        <v>45117</v>
      </c>
      <c r="G3350">
        <v>0</v>
      </c>
      <c r="H3350" t="s">
        <v>7379</v>
      </c>
      <c r="I3350" t="s">
        <v>8005</v>
      </c>
      <c r="J3350" t="s">
        <v>8006</v>
      </c>
      <c r="L3350">
        <f>VLOOKUP(T_Boleto[[#This Row],[Acionista]], t_carne!$B$2:$L$292,11,0)</f>
        <v>280</v>
      </c>
      <c r="M3350" t="str">
        <f>"insert into t_boleto values(" &amp; L3350 &amp; ", " &amp; T_Boleto[[#This Row],[SeqID]] &amp; ", " &amp; SUBSTITUTE(T_Boleto[[#This Row],[Valor]],",",".",1) &amp; ", '" &amp; TEXT(T_Boleto[[#This Row],[DataVencimento]],"aaaa-mm-dd") &amp; "');"</f>
        <v>insert into t_boleto values(280, 137348, 839.28, '2023-07-10');</v>
      </c>
    </row>
    <row r="3351" spans="1:13">
      <c r="A3351">
        <v>137349</v>
      </c>
      <c r="B3351">
        <v>892</v>
      </c>
      <c r="C3351">
        <v>2</v>
      </c>
      <c r="D3351">
        <v>839.28</v>
      </c>
      <c r="E3351" s="4">
        <v>45089</v>
      </c>
      <c r="F3351" s="4">
        <v>45148</v>
      </c>
      <c r="G3351">
        <v>0</v>
      </c>
      <c r="H3351" t="s">
        <v>7379</v>
      </c>
      <c r="I3351" t="s">
        <v>8005</v>
      </c>
      <c r="J3351" t="s">
        <v>8007</v>
      </c>
      <c r="L3351">
        <f>VLOOKUP(T_Boleto[[#This Row],[Acionista]], t_carne!$B$2:$L$292,11,0)</f>
        <v>280</v>
      </c>
      <c r="M3351" t="str">
        <f>"insert into t_boleto values(" &amp; L3351 &amp; ", " &amp; T_Boleto[[#This Row],[SeqID]] &amp; ", " &amp; SUBSTITUTE(T_Boleto[[#This Row],[Valor]],",",".",1) &amp; ", '" &amp; TEXT(T_Boleto[[#This Row],[DataVencimento]],"aaaa-mm-dd") &amp; "');"</f>
        <v>insert into t_boleto values(280, 137349, 839.28, '2023-08-10');</v>
      </c>
    </row>
    <row r="3352" spans="1:13">
      <c r="A3352">
        <v>137350</v>
      </c>
      <c r="B3352">
        <v>892</v>
      </c>
      <c r="C3352">
        <v>2</v>
      </c>
      <c r="D3352">
        <v>839.28</v>
      </c>
      <c r="E3352" s="4">
        <v>45089</v>
      </c>
      <c r="F3352" s="4">
        <v>45179</v>
      </c>
      <c r="G3352">
        <v>0</v>
      </c>
      <c r="H3352" t="s">
        <v>7379</v>
      </c>
      <c r="I3352" t="s">
        <v>8005</v>
      </c>
      <c r="J3352" t="s">
        <v>8008</v>
      </c>
      <c r="L3352">
        <f>VLOOKUP(T_Boleto[[#This Row],[Acionista]], t_carne!$B$2:$L$292,11,0)</f>
        <v>280</v>
      </c>
      <c r="M3352" t="str">
        <f>"insert into t_boleto values(" &amp; L3352 &amp; ", " &amp; T_Boleto[[#This Row],[SeqID]] &amp; ", " &amp; SUBSTITUTE(T_Boleto[[#This Row],[Valor]],",",".",1) &amp; ", '" &amp; TEXT(T_Boleto[[#This Row],[DataVencimento]],"aaaa-mm-dd") &amp; "');"</f>
        <v>insert into t_boleto values(280, 137350, 839.28, '2023-09-10');</v>
      </c>
    </row>
    <row r="3353" spans="1:13">
      <c r="A3353">
        <v>137351</v>
      </c>
      <c r="B3353">
        <v>892</v>
      </c>
      <c r="C3353">
        <v>2</v>
      </c>
      <c r="D3353">
        <v>839.28</v>
      </c>
      <c r="E3353" s="4">
        <v>45089</v>
      </c>
      <c r="F3353" s="4">
        <v>45209</v>
      </c>
      <c r="G3353">
        <v>0</v>
      </c>
      <c r="H3353" t="s">
        <v>7379</v>
      </c>
      <c r="I3353" t="s">
        <v>8005</v>
      </c>
      <c r="J3353" t="s">
        <v>8009</v>
      </c>
      <c r="L3353">
        <f>VLOOKUP(T_Boleto[[#This Row],[Acionista]], t_carne!$B$2:$L$292,11,0)</f>
        <v>280</v>
      </c>
      <c r="M3353" t="str">
        <f>"insert into t_boleto values(" &amp; L3353 &amp; ", " &amp; T_Boleto[[#This Row],[SeqID]] &amp; ", " &amp; SUBSTITUTE(T_Boleto[[#This Row],[Valor]],",",".",1) &amp; ", '" &amp; TEXT(T_Boleto[[#This Row],[DataVencimento]],"aaaa-mm-dd") &amp; "');"</f>
        <v>insert into t_boleto values(280, 137351, 839.28, '2023-10-10');</v>
      </c>
    </row>
    <row r="3354" spans="1:13">
      <c r="A3354">
        <v>137352</v>
      </c>
      <c r="B3354">
        <v>892</v>
      </c>
      <c r="C3354">
        <v>2</v>
      </c>
      <c r="D3354">
        <v>839.28</v>
      </c>
      <c r="E3354" s="4">
        <v>45089</v>
      </c>
      <c r="F3354" s="4">
        <v>45240</v>
      </c>
      <c r="G3354">
        <v>0</v>
      </c>
      <c r="H3354" t="s">
        <v>7379</v>
      </c>
      <c r="I3354" t="s">
        <v>8005</v>
      </c>
      <c r="J3354" t="s">
        <v>8010</v>
      </c>
      <c r="L3354">
        <f>VLOOKUP(T_Boleto[[#This Row],[Acionista]], t_carne!$B$2:$L$292,11,0)</f>
        <v>280</v>
      </c>
      <c r="M3354" t="str">
        <f>"insert into t_boleto values(" &amp; L3354 &amp; ", " &amp; T_Boleto[[#This Row],[SeqID]] &amp; ", " &amp; SUBSTITUTE(T_Boleto[[#This Row],[Valor]],",",".",1) &amp; ", '" &amp; TEXT(T_Boleto[[#This Row],[DataVencimento]],"aaaa-mm-dd") &amp; "');"</f>
        <v>insert into t_boleto values(280, 137352, 839.28, '2023-11-10');</v>
      </c>
    </row>
    <row r="3355" spans="1:13">
      <c r="A3355">
        <v>137353</v>
      </c>
      <c r="B3355">
        <v>892</v>
      </c>
      <c r="C3355">
        <v>2</v>
      </c>
      <c r="D3355">
        <v>839.28</v>
      </c>
      <c r="E3355" s="4">
        <v>45089</v>
      </c>
      <c r="F3355" s="4">
        <v>45270</v>
      </c>
      <c r="G3355">
        <v>0</v>
      </c>
      <c r="H3355" t="s">
        <v>7379</v>
      </c>
      <c r="I3355" t="s">
        <v>8005</v>
      </c>
      <c r="J3355" t="s">
        <v>8011</v>
      </c>
      <c r="L3355">
        <f>VLOOKUP(T_Boleto[[#This Row],[Acionista]], t_carne!$B$2:$L$292,11,0)</f>
        <v>280</v>
      </c>
      <c r="M3355" t="str">
        <f>"insert into t_boleto values(" &amp; L3355 &amp; ", " &amp; T_Boleto[[#This Row],[SeqID]] &amp; ", " &amp; SUBSTITUTE(T_Boleto[[#This Row],[Valor]],",",".",1) &amp; ", '" &amp; TEXT(T_Boleto[[#This Row],[DataVencimento]],"aaaa-mm-dd") &amp; "');"</f>
        <v>insert into t_boleto values(280, 137353, 839.28, '2023-12-10');</v>
      </c>
    </row>
    <row r="3356" spans="1:13">
      <c r="A3356">
        <v>137354</v>
      </c>
      <c r="B3356">
        <v>892</v>
      </c>
      <c r="C3356">
        <v>2</v>
      </c>
      <c r="D3356">
        <v>839.28</v>
      </c>
      <c r="E3356" s="4">
        <v>45089</v>
      </c>
      <c r="F3356" s="4">
        <v>45301</v>
      </c>
      <c r="G3356">
        <v>0</v>
      </c>
      <c r="H3356" t="s">
        <v>7379</v>
      </c>
      <c r="I3356" t="s">
        <v>8005</v>
      </c>
      <c r="J3356" t="s">
        <v>8012</v>
      </c>
      <c r="L3356">
        <f>VLOOKUP(T_Boleto[[#This Row],[Acionista]], t_carne!$B$2:$L$292,11,0)</f>
        <v>280</v>
      </c>
      <c r="M3356" t="str">
        <f>"insert into t_boleto values(" &amp; L3356 &amp; ", " &amp; T_Boleto[[#This Row],[SeqID]] &amp; ", " &amp; SUBSTITUTE(T_Boleto[[#This Row],[Valor]],",",".",1) &amp; ", '" &amp; TEXT(T_Boleto[[#This Row],[DataVencimento]],"aaaa-mm-dd") &amp; "');"</f>
        <v>insert into t_boleto values(280, 137354, 839.28, '2024-01-10');</v>
      </c>
    </row>
    <row r="3357" spans="1:13">
      <c r="A3357">
        <v>137355</v>
      </c>
      <c r="B3357">
        <v>892</v>
      </c>
      <c r="C3357">
        <v>2</v>
      </c>
      <c r="D3357">
        <v>839.28</v>
      </c>
      <c r="E3357" s="4">
        <v>45089</v>
      </c>
      <c r="F3357" s="4">
        <v>45332</v>
      </c>
      <c r="G3357">
        <v>0</v>
      </c>
      <c r="H3357" t="s">
        <v>7379</v>
      </c>
      <c r="I3357" t="s">
        <v>8005</v>
      </c>
      <c r="J3357" t="s">
        <v>8013</v>
      </c>
      <c r="L3357">
        <f>VLOOKUP(T_Boleto[[#This Row],[Acionista]], t_carne!$B$2:$L$292,11,0)</f>
        <v>280</v>
      </c>
      <c r="M3357" t="str">
        <f>"insert into t_boleto values(" &amp; L3357 &amp; ", " &amp; T_Boleto[[#This Row],[SeqID]] &amp; ", " &amp; SUBSTITUTE(T_Boleto[[#This Row],[Valor]],",",".",1) &amp; ", '" &amp; TEXT(T_Boleto[[#This Row],[DataVencimento]],"aaaa-mm-dd") &amp; "');"</f>
        <v>insert into t_boleto values(280, 137355, 839.28, '2024-02-10');</v>
      </c>
    </row>
    <row r="3358" spans="1:13">
      <c r="A3358">
        <v>137356</v>
      </c>
      <c r="B3358">
        <v>892</v>
      </c>
      <c r="C3358">
        <v>2</v>
      </c>
      <c r="D3358">
        <v>839.28</v>
      </c>
      <c r="E3358" s="4">
        <v>45089</v>
      </c>
      <c r="F3358" s="4">
        <v>45361</v>
      </c>
      <c r="G3358">
        <v>0</v>
      </c>
      <c r="H3358" t="s">
        <v>7379</v>
      </c>
      <c r="I3358" t="s">
        <v>8005</v>
      </c>
      <c r="J3358" t="s">
        <v>8001</v>
      </c>
      <c r="L3358">
        <f>VLOOKUP(T_Boleto[[#This Row],[Acionista]], t_carne!$B$2:$L$292,11,0)</f>
        <v>280</v>
      </c>
      <c r="M3358" t="str">
        <f>"insert into t_boleto values(" &amp; L3358 &amp; ", " &amp; T_Boleto[[#This Row],[SeqID]] &amp; ", " &amp; SUBSTITUTE(T_Boleto[[#This Row],[Valor]],",",".",1) &amp; ", '" &amp; TEXT(T_Boleto[[#This Row],[DataVencimento]],"aaaa-mm-dd") &amp; "');"</f>
        <v>insert into t_boleto values(280, 137356, 839.28, '2024-03-10');</v>
      </c>
    </row>
    <row r="3359" spans="1:13">
      <c r="A3359">
        <v>137357</v>
      </c>
      <c r="B3359">
        <v>892</v>
      </c>
      <c r="C3359">
        <v>2</v>
      </c>
      <c r="D3359">
        <v>839.28</v>
      </c>
      <c r="E3359" s="4">
        <v>45089</v>
      </c>
      <c r="F3359" s="4">
        <v>45392</v>
      </c>
      <c r="G3359">
        <v>0</v>
      </c>
      <c r="H3359" t="s">
        <v>7379</v>
      </c>
      <c r="I3359" t="s">
        <v>8005</v>
      </c>
      <c r="J3359" t="s">
        <v>8002</v>
      </c>
      <c r="L3359">
        <f>VLOOKUP(T_Boleto[[#This Row],[Acionista]], t_carne!$B$2:$L$292,11,0)</f>
        <v>280</v>
      </c>
      <c r="M3359" t="str">
        <f>"insert into t_boleto values(" &amp; L3359 &amp; ", " &amp; T_Boleto[[#This Row],[SeqID]] &amp; ", " &amp; SUBSTITUTE(T_Boleto[[#This Row],[Valor]],",",".",1) &amp; ", '" &amp; TEXT(T_Boleto[[#This Row],[DataVencimento]],"aaaa-mm-dd") &amp; "');"</f>
        <v>insert into t_boleto values(280, 137357, 839.28, '2024-04-10');</v>
      </c>
    </row>
    <row r="3360" spans="1:13">
      <c r="A3360">
        <v>137358</v>
      </c>
      <c r="B3360">
        <v>892</v>
      </c>
      <c r="C3360">
        <v>2</v>
      </c>
      <c r="D3360">
        <v>839.28</v>
      </c>
      <c r="E3360" s="4">
        <v>45089</v>
      </c>
      <c r="F3360" s="4">
        <v>45422</v>
      </c>
      <c r="G3360">
        <v>0</v>
      </c>
      <c r="H3360" t="s">
        <v>7379</v>
      </c>
      <c r="I3360" t="s">
        <v>8005</v>
      </c>
      <c r="J3360" t="s">
        <v>8003</v>
      </c>
      <c r="L3360">
        <f>VLOOKUP(T_Boleto[[#This Row],[Acionista]], t_carne!$B$2:$L$292,11,0)</f>
        <v>280</v>
      </c>
      <c r="M3360" t="str">
        <f>"insert into t_boleto values(" &amp; L3360 &amp; ", " &amp; T_Boleto[[#This Row],[SeqID]] &amp; ", " &amp; SUBSTITUTE(T_Boleto[[#This Row],[Valor]],",",".",1) &amp; ", '" &amp; TEXT(T_Boleto[[#This Row],[DataVencimento]],"aaaa-mm-dd") &amp; "');"</f>
        <v>insert into t_boleto values(280, 137358, 839.28, '2024-05-10');</v>
      </c>
    </row>
    <row r="3361" spans="1:13">
      <c r="A3361">
        <v>137359</v>
      </c>
      <c r="B3361">
        <v>892</v>
      </c>
      <c r="C3361">
        <v>2</v>
      </c>
      <c r="D3361">
        <v>839.28</v>
      </c>
      <c r="E3361" s="4">
        <v>45089</v>
      </c>
      <c r="F3361" s="4">
        <v>45453</v>
      </c>
      <c r="G3361">
        <v>0</v>
      </c>
      <c r="H3361" t="s">
        <v>7379</v>
      </c>
      <c r="I3361" t="s">
        <v>8005</v>
      </c>
      <c r="J3361" t="s">
        <v>8004</v>
      </c>
      <c r="L3361">
        <f>VLOOKUP(T_Boleto[[#This Row],[Acionista]], t_carne!$B$2:$L$292,11,0)</f>
        <v>280</v>
      </c>
      <c r="M3361" t="str">
        <f>"insert into t_boleto values(" &amp; L3361 &amp; ", " &amp; T_Boleto[[#This Row],[SeqID]] &amp; ", " &amp; SUBSTITUTE(T_Boleto[[#This Row],[Valor]],",",".",1) &amp; ", '" &amp; TEXT(T_Boleto[[#This Row],[DataVencimento]],"aaaa-mm-dd") &amp; "');"</f>
        <v>insert into t_boleto values(280, 137359, 839.28, '2024-06-10');</v>
      </c>
    </row>
    <row r="3362" spans="1:13">
      <c r="A3362">
        <v>137360</v>
      </c>
      <c r="B3362">
        <v>1003</v>
      </c>
      <c r="C3362">
        <v>2</v>
      </c>
      <c r="D3362">
        <v>839.28</v>
      </c>
      <c r="E3362" s="4">
        <v>45089</v>
      </c>
      <c r="F3362" s="4">
        <v>45117</v>
      </c>
      <c r="G3362">
        <v>0</v>
      </c>
      <c r="H3362" t="s">
        <v>7473</v>
      </c>
      <c r="I3362" t="s">
        <v>8005</v>
      </c>
      <c r="J3362" t="s">
        <v>8006</v>
      </c>
      <c r="L3362">
        <f>VLOOKUP(T_Boleto[[#This Row],[Acionista]], t_carne!$B$2:$L$292,11,0)</f>
        <v>281</v>
      </c>
      <c r="M3362" t="str">
        <f>"insert into t_boleto values(" &amp; L3362 &amp; ", " &amp; T_Boleto[[#This Row],[SeqID]] &amp; ", " &amp; SUBSTITUTE(T_Boleto[[#This Row],[Valor]],",",".",1) &amp; ", '" &amp; TEXT(T_Boleto[[#This Row],[DataVencimento]],"aaaa-mm-dd") &amp; "');"</f>
        <v>insert into t_boleto values(281, 137360, 839.28, '2023-07-10');</v>
      </c>
    </row>
    <row r="3363" spans="1:13">
      <c r="A3363">
        <v>137361</v>
      </c>
      <c r="B3363">
        <v>1003</v>
      </c>
      <c r="C3363">
        <v>2</v>
      </c>
      <c r="D3363">
        <v>839.28</v>
      </c>
      <c r="E3363" s="4">
        <v>45089</v>
      </c>
      <c r="F3363" s="4">
        <v>45148</v>
      </c>
      <c r="G3363">
        <v>0</v>
      </c>
      <c r="H3363" t="s">
        <v>7473</v>
      </c>
      <c r="I3363" t="s">
        <v>8005</v>
      </c>
      <c r="J3363" t="s">
        <v>8007</v>
      </c>
      <c r="L3363">
        <f>VLOOKUP(T_Boleto[[#This Row],[Acionista]], t_carne!$B$2:$L$292,11,0)</f>
        <v>281</v>
      </c>
      <c r="M3363" t="str">
        <f>"insert into t_boleto values(" &amp; L3363 &amp; ", " &amp; T_Boleto[[#This Row],[SeqID]] &amp; ", " &amp; SUBSTITUTE(T_Boleto[[#This Row],[Valor]],",",".",1) &amp; ", '" &amp; TEXT(T_Boleto[[#This Row],[DataVencimento]],"aaaa-mm-dd") &amp; "');"</f>
        <v>insert into t_boleto values(281, 137361, 839.28, '2023-08-10');</v>
      </c>
    </row>
    <row r="3364" spans="1:13">
      <c r="A3364">
        <v>137362</v>
      </c>
      <c r="B3364">
        <v>1003</v>
      </c>
      <c r="C3364">
        <v>2</v>
      </c>
      <c r="D3364">
        <v>839.28</v>
      </c>
      <c r="E3364" s="4">
        <v>45089</v>
      </c>
      <c r="F3364" s="4">
        <v>45179</v>
      </c>
      <c r="G3364">
        <v>0</v>
      </c>
      <c r="H3364" t="s">
        <v>7473</v>
      </c>
      <c r="I3364" t="s">
        <v>8005</v>
      </c>
      <c r="J3364" t="s">
        <v>8008</v>
      </c>
      <c r="L3364">
        <f>VLOOKUP(T_Boleto[[#This Row],[Acionista]], t_carne!$B$2:$L$292,11,0)</f>
        <v>281</v>
      </c>
      <c r="M3364" t="str">
        <f>"insert into t_boleto values(" &amp; L3364 &amp; ", " &amp; T_Boleto[[#This Row],[SeqID]] &amp; ", " &amp; SUBSTITUTE(T_Boleto[[#This Row],[Valor]],",",".",1) &amp; ", '" &amp; TEXT(T_Boleto[[#This Row],[DataVencimento]],"aaaa-mm-dd") &amp; "');"</f>
        <v>insert into t_boleto values(281, 137362, 839.28, '2023-09-10');</v>
      </c>
    </row>
    <row r="3365" spans="1:13">
      <c r="A3365">
        <v>137363</v>
      </c>
      <c r="B3365">
        <v>1003</v>
      </c>
      <c r="C3365">
        <v>2</v>
      </c>
      <c r="D3365">
        <v>839.28</v>
      </c>
      <c r="E3365" s="4">
        <v>45089</v>
      </c>
      <c r="F3365" s="4">
        <v>45209</v>
      </c>
      <c r="G3365">
        <v>0</v>
      </c>
      <c r="H3365" t="s">
        <v>7473</v>
      </c>
      <c r="I3365" t="s">
        <v>8005</v>
      </c>
      <c r="J3365" t="s">
        <v>8009</v>
      </c>
      <c r="L3365">
        <f>VLOOKUP(T_Boleto[[#This Row],[Acionista]], t_carne!$B$2:$L$292,11,0)</f>
        <v>281</v>
      </c>
      <c r="M3365" t="str">
        <f>"insert into t_boleto values(" &amp; L3365 &amp; ", " &amp; T_Boleto[[#This Row],[SeqID]] &amp; ", " &amp; SUBSTITUTE(T_Boleto[[#This Row],[Valor]],",",".",1) &amp; ", '" &amp; TEXT(T_Boleto[[#This Row],[DataVencimento]],"aaaa-mm-dd") &amp; "');"</f>
        <v>insert into t_boleto values(281, 137363, 839.28, '2023-10-10');</v>
      </c>
    </row>
    <row r="3366" spans="1:13">
      <c r="A3366">
        <v>137364</v>
      </c>
      <c r="B3366">
        <v>1003</v>
      </c>
      <c r="C3366">
        <v>2</v>
      </c>
      <c r="D3366">
        <v>839.28</v>
      </c>
      <c r="E3366" s="4">
        <v>45089</v>
      </c>
      <c r="F3366" s="4">
        <v>45240</v>
      </c>
      <c r="G3366">
        <v>0</v>
      </c>
      <c r="H3366" t="s">
        <v>7473</v>
      </c>
      <c r="I3366" t="s">
        <v>8005</v>
      </c>
      <c r="J3366" t="s">
        <v>8010</v>
      </c>
      <c r="L3366">
        <f>VLOOKUP(T_Boleto[[#This Row],[Acionista]], t_carne!$B$2:$L$292,11,0)</f>
        <v>281</v>
      </c>
      <c r="M3366" t="str">
        <f>"insert into t_boleto values(" &amp; L3366 &amp; ", " &amp; T_Boleto[[#This Row],[SeqID]] &amp; ", " &amp; SUBSTITUTE(T_Boleto[[#This Row],[Valor]],",",".",1) &amp; ", '" &amp; TEXT(T_Boleto[[#This Row],[DataVencimento]],"aaaa-mm-dd") &amp; "');"</f>
        <v>insert into t_boleto values(281, 137364, 839.28, '2023-11-10');</v>
      </c>
    </row>
    <row r="3367" spans="1:13">
      <c r="A3367">
        <v>137365</v>
      </c>
      <c r="B3367">
        <v>1003</v>
      </c>
      <c r="C3367">
        <v>2</v>
      </c>
      <c r="D3367">
        <v>839.28</v>
      </c>
      <c r="E3367" s="4">
        <v>45089</v>
      </c>
      <c r="F3367" s="4">
        <v>45270</v>
      </c>
      <c r="G3367">
        <v>0</v>
      </c>
      <c r="H3367" t="s">
        <v>7473</v>
      </c>
      <c r="I3367" t="s">
        <v>8005</v>
      </c>
      <c r="J3367" t="s">
        <v>8011</v>
      </c>
      <c r="L3367">
        <f>VLOOKUP(T_Boleto[[#This Row],[Acionista]], t_carne!$B$2:$L$292,11,0)</f>
        <v>281</v>
      </c>
      <c r="M3367" t="str">
        <f>"insert into t_boleto values(" &amp; L3367 &amp; ", " &amp; T_Boleto[[#This Row],[SeqID]] &amp; ", " &amp; SUBSTITUTE(T_Boleto[[#This Row],[Valor]],",",".",1) &amp; ", '" &amp; TEXT(T_Boleto[[#This Row],[DataVencimento]],"aaaa-mm-dd") &amp; "');"</f>
        <v>insert into t_boleto values(281, 137365, 839.28, '2023-12-10');</v>
      </c>
    </row>
    <row r="3368" spans="1:13">
      <c r="A3368">
        <v>137366</v>
      </c>
      <c r="B3368">
        <v>1003</v>
      </c>
      <c r="C3368">
        <v>2</v>
      </c>
      <c r="D3368">
        <v>839.28</v>
      </c>
      <c r="E3368" s="4">
        <v>45089</v>
      </c>
      <c r="F3368" s="4">
        <v>45301</v>
      </c>
      <c r="G3368">
        <v>0</v>
      </c>
      <c r="H3368" t="s">
        <v>7473</v>
      </c>
      <c r="I3368" t="s">
        <v>8005</v>
      </c>
      <c r="J3368" t="s">
        <v>8012</v>
      </c>
      <c r="L3368">
        <f>VLOOKUP(T_Boleto[[#This Row],[Acionista]], t_carne!$B$2:$L$292,11,0)</f>
        <v>281</v>
      </c>
      <c r="M3368" t="str">
        <f>"insert into t_boleto values(" &amp; L3368 &amp; ", " &amp; T_Boleto[[#This Row],[SeqID]] &amp; ", " &amp; SUBSTITUTE(T_Boleto[[#This Row],[Valor]],",",".",1) &amp; ", '" &amp; TEXT(T_Boleto[[#This Row],[DataVencimento]],"aaaa-mm-dd") &amp; "');"</f>
        <v>insert into t_boleto values(281, 137366, 839.28, '2024-01-10');</v>
      </c>
    </row>
    <row r="3369" spans="1:13">
      <c r="A3369">
        <v>137367</v>
      </c>
      <c r="B3369">
        <v>1003</v>
      </c>
      <c r="C3369">
        <v>2</v>
      </c>
      <c r="D3369">
        <v>839.28</v>
      </c>
      <c r="E3369" s="4">
        <v>45089</v>
      </c>
      <c r="F3369" s="4">
        <v>45332</v>
      </c>
      <c r="G3369">
        <v>0</v>
      </c>
      <c r="H3369" t="s">
        <v>7473</v>
      </c>
      <c r="I3369" t="s">
        <v>8005</v>
      </c>
      <c r="J3369" t="s">
        <v>8013</v>
      </c>
      <c r="L3369">
        <f>VLOOKUP(T_Boleto[[#This Row],[Acionista]], t_carne!$B$2:$L$292,11,0)</f>
        <v>281</v>
      </c>
      <c r="M3369" t="str">
        <f>"insert into t_boleto values(" &amp; L3369 &amp; ", " &amp; T_Boleto[[#This Row],[SeqID]] &amp; ", " &amp; SUBSTITUTE(T_Boleto[[#This Row],[Valor]],",",".",1) &amp; ", '" &amp; TEXT(T_Boleto[[#This Row],[DataVencimento]],"aaaa-mm-dd") &amp; "');"</f>
        <v>insert into t_boleto values(281, 137367, 839.28, '2024-02-10');</v>
      </c>
    </row>
    <row r="3370" spans="1:13">
      <c r="A3370">
        <v>137368</v>
      </c>
      <c r="B3370">
        <v>1003</v>
      </c>
      <c r="C3370">
        <v>2</v>
      </c>
      <c r="D3370">
        <v>839.28</v>
      </c>
      <c r="E3370" s="4">
        <v>45089</v>
      </c>
      <c r="F3370" s="4">
        <v>45361</v>
      </c>
      <c r="G3370">
        <v>0</v>
      </c>
      <c r="H3370" t="s">
        <v>7473</v>
      </c>
      <c r="I3370" t="s">
        <v>8005</v>
      </c>
      <c r="J3370" t="s">
        <v>8001</v>
      </c>
      <c r="L3370">
        <f>VLOOKUP(T_Boleto[[#This Row],[Acionista]], t_carne!$B$2:$L$292,11,0)</f>
        <v>281</v>
      </c>
      <c r="M3370" t="str">
        <f>"insert into t_boleto values(" &amp; L3370 &amp; ", " &amp; T_Boleto[[#This Row],[SeqID]] &amp; ", " &amp; SUBSTITUTE(T_Boleto[[#This Row],[Valor]],",",".",1) &amp; ", '" &amp; TEXT(T_Boleto[[#This Row],[DataVencimento]],"aaaa-mm-dd") &amp; "');"</f>
        <v>insert into t_boleto values(281, 137368, 839.28, '2024-03-10');</v>
      </c>
    </row>
    <row r="3371" spans="1:13">
      <c r="A3371">
        <v>137369</v>
      </c>
      <c r="B3371">
        <v>1003</v>
      </c>
      <c r="C3371">
        <v>2</v>
      </c>
      <c r="D3371">
        <v>839.28</v>
      </c>
      <c r="E3371" s="4">
        <v>45089</v>
      </c>
      <c r="F3371" s="4">
        <v>45392</v>
      </c>
      <c r="G3371">
        <v>0</v>
      </c>
      <c r="H3371" t="s">
        <v>7473</v>
      </c>
      <c r="I3371" t="s">
        <v>8005</v>
      </c>
      <c r="J3371" t="s">
        <v>8002</v>
      </c>
      <c r="L3371">
        <f>VLOOKUP(T_Boleto[[#This Row],[Acionista]], t_carne!$B$2:$L$292,11,0)</f>
        <v>281</v>
      </c>
      <c r="M3371" t="str">
        <f>"insert into t_boleto values(" &amp; L3371 &amp; ", " &amp; T_Boleto[[#This Row],[SeqID]] &amp; ", " &amp; SUBSTITUTE(T_Boleto[[#This Row],[Valor]],",",".",1) &amp; ", '" &amp; TEXT(T_Boleto[[#This Row],[DataVencimento]],"aaaa-mm-dd") &amp; "');"</f>
        <v>insert into t_boleto values(281, 137369, 839.28, '2024-04-10');</v>
      </c>
    </row>
    <row r="3372" spans="1:13">
      <c r="A3372">
        <v>137370</v>
      </c>
      <c r="B3372">
        <v>1003</v>
      </c>
      <c r="C3372">
        <v>2</v>
      </c>
      <c r="D3372">
        <v>839.28</v>
      </c>
      <c r="E3372" s="4">
        <v>45089</v>
      </c>
      <c r="F3372" s="4">
        <v>45422</v>
      </c>
      <c r="G3372">
        <v>0</v>
      </c>
      <c r="H3372" t="s">
        <v>7473</v>
      </c>
      <c r="I3372" t="s">
        <v>8005</v>
      </c>
      <c r="J3372" t="s">
        <v>8003</v>
      </c>
      <c r="L3372">
        <f>VLOOKUP(T_Boleto[[#This Row],[Acionista]], t_carne!$B$2:$L$292,11,0)</f>
        <v>281</v>
      </c>
      <c r="M3372" t="str">
        <f>"insert into t_boleto values(" &amp; L3372 &amp; ", " &amp; T_Boleto[[#This Row],[SeqID]] &amp; ", " &amp; SUBSTITUTE(T_Boleto[[#This Row],[Valor]],",",".",1) &amp; ", '" &amp; TEXT(T_Boleto[[#This Row],[DataVencimento]],"aaaa-mm-dd") &amp; "');"</f>
        <v>insert into t_boleto values(281, 137370, 839.28, '2024-05-10');</v>
      </c>
    </row>
    <row r="3373" spans="1:13">
      <c r="A3373">
        <v>137371</v>
      </c>
      <c r="B3373">
        <v>1003</v>
      </c>
      <c r="C3373">
        <v>2</v>
      </c>
      <c r="D3373">
        <v>839.28</v>
      </c>
      <c r="E3373" s="4">
        <v>45089</v>
      </c>
      <c r="F3373" s="4">
        <v>45453</v>
      </c>
      <c r="G3373">
        <v>0</v>
      </c>
      <c r="H3373" t="s">
        <v>7473</v>
      </c>
      <c r="I3373" t="s">
        <v>8005</v>
      </c>
      <c r="J3373" t="s">
        <v>8004</v>
      </c>
      <c r="L3373">
        <f>VLOOKUP(T_Boleto[[#This Row],[Acionista]], t_carne!$B$2:$L$292,11,0)</f>
        <v>281</v>
      </c>
      <c r="M3373" t="str">
        <f>"insert into t_boleto values(" &amp; L3373 &amp; ", " &amp; T_Boleto[[#This Row],[SeqID]] &amp; ", " &amp; SUBSTITUTE(T_Boleto[[#This Row],[Valor]],",",".",1) &amp; ", '" &amp; TEXT(T_Boleto[[#This Row],[DataVencimento]],"aaaa-mm-dd") &amp; "');"</f>
        <v>insert into t_boleto values(281, 137371, 839.28, '2024-06-10');</v>
      </c>
    </row>
    <row r="3374" spans="1:13">
      <c r="A3374">
        <v>137372</v>
      </c>
      <c r="B3374">
        <v>1069</v>
      </c>
      <c r="C3374">
        <v>2</v>
      </c>
      <c r="D3374">
        <v>456.14</v>
      </c>
      <c r="E3374" s="4">
        <v>45089</v>
      </c>
      <c r="F3374" s="4">
        <v>45117</v>
      </c>
      <c r="G3374">
        <v>0</v>
      </c>
      <c r="H3374" t="s">
        <v>7526</v>
      </c>
      <c r="I3374" t="s">
        <v>8000</v>
      </c>
      <c r="J3374" t="s">
        <v>8006</v>
      </c>
      <c r="L3374">
        <f>VLOOKUP(T_Boleto[[#This Row],[Acionista]], t_carne!$B$2:$L$292,11,0)</f>
        <v>282</v>
      </c>
      <c r="M3374" t="str">
        <f>"insert into t_boleto values(" &amp; L3374 &amp; ", " &amp; T_Boleto[[#This Row],[SeqID]] &amp; ", " &amp; SUBSTITUTE(T_Boleto[[#This Row],[Valor]],",",".",1) &amp; ", '" &amp; TEXT(T_Boleto[[#This Row],[DataVencimento]],"aaaa-mm-dd") &amp; "');"</f>
        <v>insert into t_boleto values(282, 137372, 456.14, '2023-07-10');</v>
      </c>
    </row>
    <row r="3375" spans="1:13">
      <c r="A3375">
        <v>137373</v>
      </c>
      <c r="B3375">
        <v>1069</v>
      </c>
      <c r="C3375">
        <v>2</v>
      </c>
      <c r="D3375">
        <v>456.14</v>
      </c>
      <c r="E3375" s="4">
        <v>45089</v>
      </c>
      <c r="F3375" s="4">
        <v>45148</v>
      </c>
      <c r="G3375">
        <v>0</v>
      </c>
      <c r="H3375" t="s">
        <v>7526</v>
      </c>
      <c r="I3375" t="s">
        <v>8000</v>
      </c>
      <c r="J3375" t="s">
        <v>8007</v>
      </c>
      <c r="L3375">
        <f>VLOOKUP(T_Boleto[[#This Row],[Acionista]], t_carne!$B$2:$L$292,11,0)</f>
        <v>282</v>
      </c>
      <c r="M3375" t="str">
        <f>"insert into t_boleto values(" &amp; L3375 &amp; ", " &amp; T_Boleto[[#This Row],[SeqID]] &amp; ", " &amp; SUBSTITUTE(T_Boleto[[#This Row],[Valor]],",",".",1) &amp; ", '" &amp; TEXT(T_Boleto[[#This Row],[DataVencimento]],"aaaa-mm-dd") &amp; "');"</f>
        <v>insert into t_boleto values(282, 137373, 456.14, '2023-08-10');</v>
      </c>
    </row>
    <row r="3376" spans="1:13">
      <c r="A3376">
        <v>137374</v>
      </c>
      <c r="B3376">
        <v>1069</v>
      </c>
      <c r="C3376">
        <v>2</v>
      </c>
      <c r="D3376">
        <v>456.14</v>
      </c>
      <c r="E3376" s="4">
        <v>45089</v>
      </c>
      <c r="F3376" s="4">
        <v>45179</v>
      </c>
      <c r="G3376">
        <v>0</v>
      </c>
      <c r="H3376" t="s">
        <v>7526</v>
      </c>
      <c r="I3376" t="s">
        <v>8000</v>
      </c>
      <c r="J3376" t="s">
        <v>8008</v>
      </c>
      <c r="L3376">
        <f>VLOOKUP(T_Boleto[[#This Row],[Acionista]], t_carne!$B$2:$L$292,11,0)</f>
        <v>282</v>
      </c>
      <c r="M3376" t="str">
        <f>"insert into t_boleto values(" &amp; L3376 &amp; ", " &amp; T_Boleto[[#This Row],[SeqID]] &amp; ", " &amp; SUBSTITUTE(T_Boleto[[#This Row],[Valor]],",",".",1) &amp; ", '" &amp; TEXT(T_Boleto[[#This Row],[DataVencimento]],"aaaa-mm-dd") &amp; "');"</f>
        <v>insert into t_boleto values(282, 137374, 456.14, '2023-09-10');</v>
      </c>
    </row>
    <row r="3377" spans="1:13">
      <c r="A3377">
        <v>137375</v>
      </c>
      <c r="B3377">
        <v>1069</v>
      </c>
      <c r="C3377">
        <v>2</v>
      </c>
      <c r="D3377">
        <v>456.14</v>
      </c>
      <c r="E3377" s="4">
        <v>45089</v>
      </c>
      <c r="F3377" s="4">
        <v>45209</v>
      </c>
      <c r="G3377">
        <v>0</v>
      </c>
      <c r="H3377" t="s">
        <v>7526</v>
      </c>
      <c r="I3377" t="s">
        <v>8000</v>
      </c>
      <c r="J3377" t="s">
        <v>8009</v>
      </c>
      <c r="L3377">
        <f>VLOOKUP(T_Boleto[[#This Row],[Acionista]], t_carne!$B$2:$L$292,11,0)</f>
        <v>282</v>
      </c>
      <c r="M3377" t="str">
        <f>"insert into t_boleto values(" &amp; L3377 &amp; ", " &amp; T_Boleto[[#This Row],[SeqID]] &amp; ", " &amp; SUBSTITUTE(T_Boleto[[#This Row],[Valor]],",",".",1) &amp; ", '" &amp; TEXT(T_Boleto[[#This Row],[DataVencimento]],"aaaa-mm-dd") &amp; "');"</f>
        <v>insert into t_boleto values(282, 137375, 456.14, '2023-10-10');</v>
      </c>
    </row>
    <row r="3378" spans="1:13">
      <c r="A3378">
        <v>137376</v>
      </c>
      <c r="B3378">
        <v>1069</v>
      </c>
      <c r="C3378">
        <v>2</v>
      </c>
      <c r="D3378">
        <v>456.14</v>
      </c>
      <c r="E3378" s="4">
        <v>45089</v>
      </c>
      <c r="F3378" s="4">
        <v>45240</v>
      </c>
      <c r="G3378">
        <v>0</v>
      </c>
      <c r="H3378" t="s">
        <v>7526</v>
      </c>
      <c r="I3378" t="s">
        <v>8000</v>
      </c>
      <c r="J3378" t="s">
        <v>8010</v>
      </c>
      <c r="L3378">
        <f>VLOOKUP(T_Boleto[[#This Row],[Acionista]], t_carne!$B$2:$L$292,11,0)</f>
        <v>282</v>
      </c>
      <c r="M3378" t="str">
        <f>"insert into t_boleto values(" &amp; L3378 &amp; ", " &amp; T_Boleto[[#This Row],[SeqID]] &amp; ", " &amp; SUBSTITUTE(T_Boleto[[#This Row],[Valor]],",",".",1) &amp; ", '" &amp; TEXT(T_Boleto[[#This Row],[DataVencimento]],"aaaa-mm-dd") &amp; "');"</f>
        <v>insert into t_boleto values(282, 137376, 456.14, '2023-11-10');</v>
      </c>
    </row>
    <row r="3379" spans="1:13">
      <c r="A3379">
        <v>137377</v>
      </c>
      <c r="B3379">
        <v>1069</v>
      </c>
      <c r="C3379">
        <v>2</v>
      </c>
      <c r="D3379">
        <v>456.14</v>
      </c>
      <c r="E3379" s="4">
        <v>45089</v>
      </c>
      <c r="F3379" s="4">
        <v>45270</v>
      </c>
      <c r="G3379">
        <v>0</v>
      </c>
      <c r="H3379" t="s">
        <v>7526</v>
      </c>
      <c r="I3379" t="s">
        <v>8000</v>
      </c>
      <c r="J3379" t="s">
        <v>8011</v>
      </c>
      <c r="L3379">
        <f>VLOOKUP(T_Boleto[[#This Row],[Acionista]], t_carne!$B$2:$L$292,11,0)</f>
        <v>282</v>
      </c>
      <c r="M3379" t="str">
        <f>"insert into t_boleto values(" &amp; L3379 &amp; ", " &amp; T_Boleto[[#This Row],[SeqID]] &amp; ", " &amp; SUBSTITUTE(T_Boleto[[#This Row],[Valor]],",",".",1) &amp; ", '" &amp; TEXT(T_Boleto[[#This Row],[DataVencimento]],"aaaa-mm-dd") &amp; "');"</f>
        <v>insert into t_boleto values(282, 137377, 456.14, '2023-12-10');</v>
      </c>
    </row>
    <row r="3380" spans="1:13">
      <c r="A3380">
        <v>137378</v>
      </c>
      <c r="B3380">
        <v>1069</v>
      </c>
      <c r="C3380">
        <v>2</v>
      </c>
      <c r="D3380">
        <v>456.14</v>
      </c>
      <c r="E3380" s="4">
        <v>45089</v>
      </c>
      <c r="F3380" s="4">
        <v>45301</v>
      </c>
      <c r="G3380">
        <v>0</v>
      </c>
      <c r="H3380" t="s">
        <v>7526</v>
      </c>
      <c r="I3380" t="s">
        <v>8000</v>
      </c>
      <c r="J3380" t="s">
        <v>8012</v>
      </c>
      <c r="L3380">
        <f>VLOOKUP(T_Boleto[[#This Row],[Acionista]], t_carne!$B$2:$L$292,11,0)</f>
        <v>282</v>
      </c>
      <c r="M3380" t="str">
        <f>"insert into t_boleto values(" &amp; L3380 &amp; ", " &amp; T_Boleto[[#This Row],[SeqID]] &amp; ", " &amp; SUBSTITUTE(T_Boleto[[#This Row],[Valor]],",",".",1) &amp; ", '" &amp; TEXT(T_Boleto[[#This Row],[DataVencimento]],"aaaa-mm-dd") &amp; "');"</f>
        <v>insert into t_boleto values(282, 137378, 456.14, '2024-01-10');</v>
      </c>
    </row>
    <row r="3381" spans="1:13">
      <c r="A3381">
        <v>137379</v>
      </c>
      <c r="B3381">
        <v>1069</v>
      </c>
      <c r="C3381">
        <v>2</v>
      </c>
      <c r="D3381">
        <v>456.14</v>
      </c>
      <c r="E3381" s="4">
        <v>45089</v>
      </c>
      <c r="F3381" s="4">
        <v>45332</v>
      </c>
      <c r="G3381">
        <v>0</v>
      </c>
      <c r="H3381" t="s">
        <v>7526</v>
      </c>
      <c r="I3381" t="s">
        <v>8000</v>
      </c>
      <c r="J3381" t="s">
        <v>8013</v>
      </c>
      <c r="L3381">
        <f>VLOOKUP(T_Boleto[[#This Row],[Acionista]], t_carne!$B$2:$L$292,11,0)</f>
        <v>282</v>
      </c>
      <c r="M3381" t="str">
        <f>"insert into t_boleto values(" &amp; L3381 &amp; ", " &amp; T_Boleto[[#This Row],[SeqID]] &amp; ", " &amp; SUBSTITUTE(T_Boleto[[#This Row],[Valor]],",",".",1) &amp; ", '" &amp; TEXT(T_Boleto[[#This Row],[DataVencimento]],"aaaa-mm-dd") &amp; "');"</f>
        <v>insert into t_boleto values(282, 137379, 456.14, '2024-02-10');</v>
      </c>
    </row>
    <row r="3382" spans="1:13">
      <c r="A3382">
        <v>137380</v>
      </c>
      <c r="B3382">
        <v>1069</v>
      </c>
      <c r="C3382">
        <v>2</v>
      </c>
      <c r="D3382">
        <v>456.14</v>
      </c>
      <c r="E3382" s="4">
        <v>45089</v>
      </c>
      <c r="F3382" s="4">
        <v>45361</v>
      </c>
      <c r="G3382">
        <v>0</v>
      </c>
      <c r="H3382" t="s">
        <v>7526</v>
      </c>
      <c r="I3382" t="s">
        <v>8000</v>
      </c>
      <c r="J3382" t="s">
        <v>8001</v>
      </c>
      <c r="L3382">
        <f>VLOOKUP(T_Boleto[[#This Row],[Acionista]], t_carne!$B$2:$L$292,11,0)</f>
        <v>282</v>
      </c>
      <c r="M3382" t="str">
        <f>"insert into t_boleto values(" &amp; L3382 &amp; ", " &amp; T_Boleto[[#This Row],[SeqID]] &amp; ", " &amp; SUBSTITUTE(T_Boleto[[#This Row],[Valor]],",",".",1) &amp; ", '" &amp; TEXT(T_Boleto[[#This Row],[DataVencimento]],"aaaa-mm-dd") &amp; "');"</f>
        <v>insert into t_boleto values(282, 137380, 456.14, '2024-03-10');</v>
      </c>
    </row>
    <row r="3383" spans="1:13">
      <c r="A3383">
        <v>137381</v>
      </c>
      <c r="B3383">
        <v>1069</v>
      </c>
      <c r="C3383">
        <v>2</v>
      </c>
      <c r="D3383">
        <v>456.14</v>
      </c>
      <c r="E3383" s="4">
        <v>45089</v>
      </c>
      <c r="F3383" s="4">
        <v>45392</v>
      </c>
      <c r="G3383">
        <v>0</v>
      </c>
      <c r="H3383" t="s">
        <v>7526</v>
      </c>
      <c r="I3383" t="s">
        <v>8000</v>
      </c>
      <c r="J3383" t="s">
        <v>8002</v>
      </c>
      <c r="L3383">
        <f>VLOOKUP(T_Boleto[[#This Row],[Acionista]], t_carne!$B$2:$L$292,11,0)</f>
        <v>282</v>
      </c>
      <c r="M3383" t="str">
        <f>"insert into t_boleto values(" &amp; L3383 &amp; ", " &amp; T_Boleto[[#This Row],[SeqID]] &amp; ", " &amp; SUBSTITUTE(T_Boleto[[#This Row],[Valor]],",",".",1) &amp; ", '" &amp; TEXT(T_Boleto[[#This Row],[DataVencimento]],"aaaa-mm-dd") &amp; "');"</f>
        <v>insert into t_boleto values(282, 137381, 456.14, '2024-04-10');</v>
      </c>
    </row>
    <row r="3384" spans="1:13">
      <c r="A3384">
        <v>137382</v>
      </c>
      <c r="B3384">
        <v>1069</v>
      </c>
      <c r="C3384">
        <v>2</v>
      </c>
      <c r="D3384">
        <v>456.14</v>
      </c>
      <c r="E3384" s="4">
        <v>45089</v>
      </c>
      <c r="F3384" s="4">
        <v>45422</v>
      </c>
      <c r="G3384">
        <v>0</v>
      </c>
      <c r="H3384" t="s">
        <v>7526</v>
      </c>
      <c r="I3384" t="s">
        <v>8000</v>
      </c>
      <c r="J3384" t="s">
        <v>8003</v>
      </c>
      <c r="L3384">
        <f>VLOOKUP(T_Boleto[[#This Row],[Acionista]], t_carne!$B$2:$L$292,11,0)</f>
        <v>282</v>
      </c>
      <c r="M3384" t="str">
        <f>"insert into t_boleto values(" &amp; L3384 &amp; ", " &amp; T_Boleto[[#This Row],[SeqID]] &amp; ", " &amp; SUBSTITUTE(T_Boleto[[#This Row],[Valor]],",",".",1) &amp; ", '" &amp; TEXT(T_Boleto[[#This Row],[DataVencimento]],"aaaa-mm-dd") &amp; "');"</f>
        <v>insert into t_boleto values(282, 137382, 456.14, '2024-05-10');</v>
      </c>
    </row>
    <row r="3385" spans="1:13">
      <c r="A3385">
        <v>137383</v>
      </c>
      <c r="B3385">
        <v>1069</v>
      </c>
      <c r="C3385">
        <v>2</v>
      </c>
      <c r="D3385">
        <v>456.14</v>
      </c>
      <c r="E3385" s="4">
        <v>45089</v>
      </c>
      <c r="F3385" s="4">
        <v>45453</v>
      </c>
      <c r="G3385">
        <v>0</v>
      </c>
      <c r="H3385" t="s">
        <v>7526</v>
      </c>
      <c r="I3385" t="s">
        <v>8000</v>
      </c>
      <c r="J3385" t="s">
        <v>8004</v>
      </c>
      <c r="L3385">
        <f>VLOOKUP(T_Boleto[[#This Row],[Acionista]], t_carne!$B$2:$L$292,11,0)</f>
        <v>282</v>
      </c>
      <c r="M3385" t="str">
        <f>"insert into t_boleto values(" &amp; L3385 &amp; ", " &amp; T_Boleto[[#This Row],[SeqID]] &amp; ", " &amp; SUBSTITUTE(T_Boleto[[#This Row],[Valor]],",",".",1) &amp; ", '" &amp; TEXT(T_Boleto[[#This Row],[DataVencimento]],"aaaa-mm-dd") &amp; "');"</f>
        <v>insert into t_boleto values(282, 137383, 456.14, '2024-06-10');</v>
      </c>
    </row>
    <row r="3386" spans="1:13">
      <c r="A3386">
        <v>137384</v>
      </c>
      <c r="B3386">
        <v>470</v>
      </c>
      <c r="C3386">
        <v>2</v>
      </c>
      <c r="D3386">
        <v>1328.48</v>
      </c>
      <c r="E3386" s="4">
        <v>45089</v>
      </c>
      <c r="F3386" s="4">
        <v>45117</v>
      </c>
      <c r="G3386">
        <v>0</v>
      </c>
      <c r="H3386" t="s">
        <v>7211</v>
      </c>
      <c r="I3386" t="s">
        <v>8016</v>
      </c>
      <c r="J3386" t="s">
        <v>8006</v>
      </c>
      <c r="L3386">
        <f>VLOOKUP(T_Boleto[[#This Row],[Acionista]], t_carne!$B$2:$L$292,11,0)</f>
        <v>283</v>
      </c>
      <c r="M3386" t="str">
        <f>"insert into t_boleto values(" &amp; L3386 &amp; ", " &amp; T_Boleto[[#This Row],[SeqID]] &amp; ", " &amp; SUBSTITUTE(T_Boleto[[#This Row],[Valor]],",",".",1) &amp; ", '" &amp; TEXT(T_Boleto[[#This Row],[DataVencimento]],"aaaa-mm-dd") &amp; "');"</f>
        <v>insert into t_boleto values(283, 137384, 1328.48, '2023-07-10');</v>
      </c>
    </row>
    <row r="3387" spans="1:13">
      <c r="A3387">
        <v>137385</v>
      </c>
      <c r="B3387">
        <v>470</v>
      </c>
      <c r="C3387">
        <v>2</v>
      </c>
      <c r="D3387">
        <v>1328.48</v>
      </c>
      <c r="E3387" s="4">
        <v>45089</v>
      </c>
      <c r="F3387" s="4">
        <v>45148</v>
      </c>
      <c r="G3387">
        <v>0</v>
      </c>
      <c r="H3387" t="s">
        <v>7211</v>
      </c>
      <c r="I3387" t="s">
        <v>8016</v>
      </c>
      <c r="J3387" t="s">
        <v>8007</v>
      </c>
      <c r="L3387">
        <f>VLOOKUP(T_Boleto[[#This Row],[Acionista]], t_carne!$B$2:$L$292,11,0)</f>
        <v>283</v>
      </c>
      <c r="M3387" t="str">
        <f>"insert into t_boleto values(" &amp; L3387 &amp; ", " &amp; T_Boleto[[#This Row],[SeqID]] &amp; ", " &amp; SUBSTITUTE(T_Boleto[[#This Row],[Valor]],",",".",1) &amp; ", '" &amp; TEXT(T_Boleto[[#This Row],[DataVencimento]],"aaaa-mm-dd") &amp; "');"</f>
        <v>insert into t_boleto values(283, 137385, 1328.48, '2023-08-10');</v>
      </c>
    </row>
    <row r="3388" spans="1:13">
      <c r="A3388">
        <v>137386</v>
      </c>
      <c r="B3388">
        <v>470</v>
      </c>
      <c r="C3388">
        <v>2</v>
      </c>
      <c r="D3388">
        <v>1328.48</v>
      </c>
      <c r="E3388" s="4">
        <v>45089</v>
      </c>
      <c r="F3388" s="4">
        <v>45179</v>
      </c>
      <c r="G3388">
        <v>0</v>
      </c>
      <c r="H3388" t="s">
        <v>7211</v>
      </c>
      <c r="I3388" t="s">
        <v>8016</v>
      </c>
      <c r="J3388" t="s">
        <v>8008</v>
      </c>
      <c r="L3388">
        <f>VLOOKUP(T_Boleto[[#This Row],[Acionista]], t_carne!$B$2:$L$292,11,0)</f>
        <v>283</v>
      </c>
      <c r="M3388" t="str">
        <f>"insert into t_boleto values(" &amp; L3388 &amp; ", " &amp; T_Boleto[[#This Row],[SeqID]] &amp; ", " &amp; SUBSTITUTE(T_Boleto[[#This Row],[Valor]],",",".",1) &amp; ", '" &amp; TEXT(T_Boleto[[#This Row],[DataVencimento]],"aaaa-mm-dd") &amp; "');"</f>
        <v>insert into t_boleto values(283, 137386, 1328.48, '2023-09-10');</v>
      </c>
    </row>
    <row r="3389" spans="1:13">
      <c r="A3389">
        <v>137387</v>
      </c>
      <c r="B3389">
        <v>470</v>
      </c>
      <c r="C3389">
        <v>2</v>
      </c>
      <c r="D3389">
        <v>1328.48</v>
      </c>
      <c r="E3389" s="4">
        <v>45089</v>
      </c>
      <c r="F3389" s="4">
        <v>45209</v>
      </c>
      <c r="G3389">
        <v>0</v>
      </c>
      <c r="H3389" t="s">
        <v>7211</v>
      </c>
      <c r="I3389" t="s">
        <v>8016</v>
      </c>
      <c r="J3389" t="s">
        <v>8009</v>
      </c>
      <c r="L3389">
        <f>VLOOKUP(T_Boleto[[#This Row],[Acionista]], t_carne!$B$2:$L$292,11,0)</f>
        <v>283</v>
      </c>
      <c r="M3389" t="str">
        <f>"insert into t_boleto values(" &amp; L3389 &amp; ", " &amp; T_Boleto[[#This Row],[SeqID]] &amp; ", " &amp; SUBSTITUTE(T_Boleto[[#This Row],[Valor]],",",".",1) &amp; ", '" &amp; TEXT(T_Boleto[[#This Row],[DataVencimento]],"aaaa-mm-dd") &amp; "');"</f>
        <v>insert into t_boleto values(283, 137387, 1328.48, '2023-10-10');</v>
      </c>
    </row>
    <row r="3390" spans="1:13">
      <c r="A3390">
        <v>137388</v>
      </c>
      <c r="B3390">
        <v>470</v>
      </c>
      <c r="C3390">
        <v>2</v>
      </c>
      <c r="D3390">
        <v>1328.48</v>
      </c>
      <c r="E3390" s="4">
        <v>45089</v>
      </c>
      <c r="F3390" s="4">
        <v>45240</v>
      </c>
      <c r="G3390">
        <v>0</v>
      </c>
      <c r="H3390" t="s">
        <v>7211</v>
      </c>
      <c r="I3390" t="s">
        <v>8016</v>
      </c>
      <c r="J3390" t="s">
        <v>8010</v>
      </c>
      <c r="L3390">
        <f>VLOOKUP(T_Boleto[[#This Row],[Acionista]], t_carne!$B$2:$L$292,11,0)</f>
        <v>283</v>
      </c>
      <c r="M3390" t="str">
        <f>"insert into t_boleto values(" &amp; L3390 &amp; ", " &amp; T_Boleto[[#This Row],[SeqID]] &amp; ", " &amp; SUBSTITUTE(T_Boleto[[#This Row],[Valor]],",",".",1) &amp; ", '" &amp; TEXT(T_Boleto[[#This Row],[DataVencimento]],"aaaa-mm-dd") &amp; "');"</f>
        <v>insert into t_boleto values(283, 137388, 1328.48, '2023-11-10');</v>
      </c>
    </row>
    <row r="3391" spans="1:13">
      <c r="A3391">
        <v>137389</v>
      </c>
      <c r="B3391">
        <v>470</v>
      </c>
      <c r="C3391">
        <v>2</v>
      </c>
      <c r="D3391">
        <v>1328.48</v>
      </c>
      <c r="E3391" s="4">
        <v>45089</v>
      </c>
      <c r="F3391" s="4">
        <v>45270</v>
      </c>
      <c r="G3391">
        <v>0</v>
      </c>
      <c r="H3391" t="s">
        <v>7211</v>
      </c>
      <c r="I3391" t="s">
        <v>8016</v>
      </c>
      <c r="J3391" t="s">
        <v>8011</v>
      </c>
      <c r="L3391">
        <f>VLOOKUP(T_Boleto[[#This Row],[Acionista]], t_carne!$B$2:$L$292,11,0)</f>
        <v>283</v>
      </c>
      <c r="M3391" t="str">
        <f>"insert into t_boleto values(" &amp; L3391 &amp; ", " &amp; T_Boleto[[#This Row],[SeqID]] &amp; ", " &amp; SUBSTITUTE(T_Boleto[[#This Row],[Valor]],",",".",1) &amp; ", '" &amp; TEXT(T_Boleto[[#This Row],[DataVencimento]],"aaaa-mm-dd") &amp; "');"</f>
        <v>insert into t_boleto values(283, 137389, 1328.48, '2023-12-10');</v>
      </c>
    </row>
    <row r="3392" spans="1:13">
      <c r="A3392">
        <v>137390</v>
      </c>
      <c r="B3392">
        <v>470</v>
      </c>
      <c r="C3392">
        <v>2</v>
      </c>
      <c r="D3392">
        <v>1328.48</v>
      </c>
      <c r="E3392" s="4">
        <v>45089</v>
      </c>
      <c r="F3392" s="4">
        <v>45301</v>
      </c>
      <c r="G3392">
        <v>0</v>
      </c>
      <c r="H3392" t="s">
        <v>7211</v>
      </c>
      <c r="I3392" t="s">
        <v>8016</v>
      </c>
      <c r="J3392" t="s">
        <v>8012</v>
      </c>
      <c r="L3392">
        <f>VLOOKUP(T_Boleto[[#This Row],[Acionista]], t_carne!$B$2:$L$292,11,0)</f>
        <v>283</v>
      </c>
      <c r="M3392" t="str">
        <f>"insert into t_boleto values(" &amp; L3392 &amp; ", " &amp; T_Boleto[[#This Row],[SeqID]] &amp; ", " &amp; SUBSTITUTE(T_Boleto[[#This Row],[Valor]],",",".",1) &amp; ", '" &amp; TEXT(T_Boleto[[#This Row],[DataVencimento]],"aaaa-mm-dd") &amp; "');"</f>
        <v>insert into t_boleto values(283, 137390, 1328.48, '2024-01-10');</v>
      </c>
    </row>
    <row r="3393" spans="1:13">
      <c r="A3393">
        <v>137391</v>
      </c>
      <c r="B3393">
        <v>470</v>
      </c>
      <c r="C3393">
        <v>2</v>
      </c>
      <c r="D3393">
        <v>1328.48</v>
      </c>
      <c r="E3393" s="4">
        <v>45089</v>
      </c>
      <c r="F3393" s="4">
        <v>45332</v>
      </c>
      <c r="G3393">
        <v>0</v>
      </c>
      <c r="H3393" t="s">
        <v>7211</v>
      </c>
      <c r="I3393" t="s">
        <v>8016</v>
      </c>
      <c r="J3393" t="s">
        <v>8013</v>
      </c>
      <c r="L3393">
        <f>VLOOKUP(T_Boleto[[#This Row],[Acionista]], t_carne!$B$2:$L$292,11,0)</f>
        <v>283</v>
      </c>
      <c r="M3393" t="str">
        <f>"insert into t_boleto values(" &amp; L3393 &amp; ", " &amp; T_Boleto[[#This Row],[SeqID]] &amp; ", " &amp; SUBSTITUTE(T_Boleto[[#This Row],[Valor]],",",".",1) &amp; ", '" &amp; TEXT(T_Boleto[[#This Row],[DataVencimento]],"aaaa-mm-dd") &amp; "');"</f>
        <v>insert into t_boleto values(283, 137391, 1328.48, '2024-02-10');</v>
      </c>
    </row>
    <row r="3394" spans="1:13">
      <c r="A3394">
        <v>137392</v>
      </c>
      <c r="B3394">
        <v>470</v>
      </c>
      <c r="C3394">
        <v>2</v>
      </c>
      <c r="D3394">
        <v>1328.48</v>
      </c>
      <c r="E3394" s="4">
        <v>45089</v>
      </c>
      <c r="F3394" s="4">
        <v>45361</v>
      </c>
      <c r="G3394">
        <v>0</v>
      </c>
      <c r="H3394" t="s">
        <v>7211</v>
      </c>
      <c r="I3394" t="s">
        <v>8016</v>
      </c>
      <c r="J3394" t="s">
        <v>8001</v>
      </c>
      <c r="L3394">
        <f>VLOOKUP(T_Boleto[[#This Row],[Acionista]], t_carne!$B$2:$L$292,11,0)</f>
        <v>283</v>
      </c>
      <c r="M3394" t="str">
        <f>"insert into t_boleto values(" &amp; L3394 &amp; ", " &amp; T_Boleto[[#This Row],[SeqID]] &amp; ", " &amp; SUBSTITUTE(T_Boleto[[#This Row],[Valor]],",",".",1) &amp; ", '" &amp; TEXT(T_Boleto[[#This Row],[DataVencimento]],"aaaa-mm-dd") &amp; "');"</f>
        <v>insert into t_boleto values(283, 137392, 1328.48, '2024-03-10');</v>
      </c>
    </row>
    <row r="3395" spans="1:13">
      <c r="A3395">
        <v>137393</v>
      </c>
      <c r="B3395">
        <v>470</v>
      </c>
      <c r="C3395">
        <v>2</v>
      </c>
      <c r="D3395">
        <v>1328.48</v>
      </c>
      <c r="E3395" s="4">
        <v>45089</v>
      </c>
      <c r="F3395" s="4">
        <v>45392</v>
      </c>
      <c r="G3395">
        <v>0</v>
      </c>
      <c r="H3395" t="s">
        <v>7211</v>
      </c>
      <c r="I3395" t="s">
        <v>8016</v>
      </c>
      <c r="J3395" t="s">
        <v>8002</v>
      </c>
      <c r="L3395">
        <f>VLOOKUP(T_Boleto[[#This Row],[Acionista]], t_carne!$B$2:$L$292,11,0)</f>
        <v>283</v>
      </c>
      <c r="M3395" t="str">
        <f>"insert into t_boleto values(" &amp; L3395 &amp; ", " &amp; T_Boleto[[#This Row],[SeqID]] &amp; ", " &amp; SUBSTITUTE(T_Boleto[[#This Row],[Valor]],",",".",1) &amp; ", '" &amp; TEXT(T_Boleto[[#This Row],[DataVencimento]],"aaaa-mm-dd") &amp; "');"</f>
        <v>insert into t_boleto values(283, 137393, 1328.48, '2024-04-10');</v>
      </c>
    </row>
    <row r="3396" spans="1:13">
      <c r="A3396">
        <v>137394</v>
      </c>
      <c r="B3396">
        <v>470</v>
      </c>
      <c r="C3396">
        <v>2</v>
      </c>
      <c r="D3396">
        <v>1328.48</v>
      </c>
      <c r="E3396" s="4">
        <v>45089</v>
      </c>
      <c r="F3396" s="4">
        <v>45422</v>
      </c>
      <c r="G3396">
        <v>0</v>
      </c>
      <c r="H3396" t="s">
        <v>7211</v>
      </c>
      <c r="I3396" t="s">
        <v>8016</v>
      </c>
      <c r="J3396" t="s">
        <v>8003</v>
      </c>
      <c r="L3396">
        <f>VLOOKUP(T_Boleto[[#This Row],[Acionista]], t_carne!$B$2:$L$292,11,0)</f>
        <v>283</v>
      </c>
      <c r="M3396" t="str">
        <f>"insert into t_boleto values(" &amp; L3396 &amp; ", " &amp; T_Boleto[[#This Row],[SeqID]] &amp; ", " &amp; SUBSTITUTE(T_Boleto[[#This Row],[Valor]],",",".",1) &amp; ", '" &amp; TEXT(T_Boleto[[#This Row],[DataVencimento]],"aaaa-mm-dd") &amp; "');"</f>
        <v>insert into t_boleto values(283, 137394, 1328.48, '2024-05-10');</v>
      </c>
    </row>
    <row r="3397" spans="1:13">
      <c r="A3397">
        <v>137395</v>
      </c>
      <c r="B3397">
        <v>470</v>
      </c>
      <c r="C3397">
        <v>2</v>
      </c>
      <c r="D3397">
        <v>1328.48</v>
      </c>
      <c r="E3397" s="4">
        <v>45089</v>
      </c>
      <c r="F3397" s="4">
        <v>45453</v>
      </c>
      <c r="G3397">
        <v>0</v>
      </c>
      <c r="H3397" t="s">
        <v>7211</v>
      </c>
      <c r="I3397" t="s">
        <v>8016</v>
      </c>
      <c r="J3397" t="s">
        <v>8004</v>
      </c>
      <c r="L3397">
        <f>VLOOKUP(T_Boleto[[#This Row],[Acionista]], t_carne!$B$2:$L$292,11,0)</f>
        <v>283</v>
      </c>
      <c r="M3397" t="str">
        <f>"insert into t_boleto values(" &amp; L3397 &amp; ", " &amp; T_Boleto[[#This Row],[SeqID]] &amp; ", " &amp; SUBSTITUTE(T_Boleto[[#This Row],[Valor]],",",".",1) &amp; ", '" &amp; TEXT(T_Boleto[[#This Row],[DataVencimento]],"aaaa-mm-dd") &amp; "');"</f>
        <v>insert into t_boleto values(283, 137395, 1328.48, '2024-06-10');</v>
      </c>
    </row>
    <row r="3398" spans="1:13">
      <c r="A3398">
        <v>137396</v>
      </c>
      <c r="B3398">
        <v>511</v>
      </c>
      <c r="C3398">
        <v>2</v>
      </c>
      <c r="D3398">
        <v>456.14</v>
      </c>
      <c r="E3398" s="4">
        <v>45089</v>
      </c>
      <c r="F3398" s="4">
        <v>45117</v>
      </c>
      <c r="G3398">
        <v>0</v>
      </c>
      <c r="H3398" t="s">
        <v>7167</v>
      </c>
      <c r="I3398" t="s">
        <v>8000</v>
      </c>
      <c r="J3398" t="s">
        <v>8006</v>
      </c>
      <c r="L3398">
        <f>VLOOKUP(T_Boleto[[#This Row],[Acionista]], t_carne!$B$2:$L$292,11,0)</f>
        <v>284</v>
      </c>
      <c r="M3398" t="str">
        <f>"insert into t_boleto values(" &amp; L3398 &amp; ", " &amp; T_Boleto[[#This Row],[SeqID]] &amp; ", " &amp; SUBSTITUTE(T_Boleto[[#This Row],[Valor]],",",".",1) &amp; ", '" &amp; TEXT(T_Boleto[[#This Row],[DataVencimento]],"aaaa-mm-dd") &amp; "');"</f>
        <v>insert into t_boleto values(284, 137396, 456.14, '2023-07-10');</v>
      </c>
    </row>
    <row r="3399" spans="1:13">
      <c r="A3399">
        <v>137397</v>
      </c>
      <c r="B3399">
        <v>511</v>
      </c>
      <c r="C3399">
        <v>2</v>
      </c>
      <c r="D3399">
        <v>456.14</v>
      </c>
      <c r="E3399" s="4">
        <v>45089</v>
      </c>
      <c r="F3399" s="4">
        <v>45148</v>
      </c>
      <c r="G3399">
        <v>0</v>
      </c>
      <c r="H3399" t="s">
        <v>7167</v>
      </c>
      <c r="I3399" t="s">
        <v>8000</v>
      </c>
      <c r="J3399" t="s">
        <v>8007</v>
      </c>
      <c r="L3399">
        <f>VLOOKUP(T_Boleto[[#This Row],[Acionista]], t_carne!$B$2:$L$292,11,0)</f>
        <v>284</v>
      </c>
      <c r="M3399" t="str">
        <f>"insert into t_boleto values(" &amp; L3399 &amp; ", " &amp; T_Boleto[[#This Row],[SeqID]] &amp; ", " &amp; SUBSTITUTE(T_Boleto[[#This Row],[Valor]],",",".",1) &amp; ", '" &amp; TEXT(T_Boleto[[#This Row],[DataVencimento]],"aaaa-mm-dd") &amp; "');"</f>
        <v>insert into t_boleto values(284, 137397, 456.14, '2023-08-10');</v>
      </c>
    </row>
    <row r="3400" spans="1:13">
      <c r="A3400">
        <v>137398</v>
      </c>
      <c r="B3400">
        <v>511</v>
      </c>
      <c r="C3400">
        <v>2</v>
      </c>
      <c r="D3400">
        <v>456.14</v>
      </c>
      <c r="E3400" s="4">
        <v>45089</v>
      </c>
      <c r="F3400" s="4">
        <v>45179</v>
      </c>
      <c r="G3400">
        <v>0</v>
      </c>
      <c r="H3400" t="s">
        <v>7167</v>
      </c>
      <c r="I3400" t="s">
        <v>8000</v>
      </c>
      <c r="J3400" t="s">
        <v>8008</v>
      </c>
      <c r="L3400">
        <f>VLOOKUP(T_Boleto[[#This Row],[Acionista]], t_carne!$B$2:$L$292,11,0)</f>
        <v>284</v>
      </c>
      <c r="M3400" t="str">
        <f>"insert into t_boleto values(" &amp; L3400 &amp; ", " &amp; T_Boleto[[#This Row],[SeqID]] &amp; ", " &amp; SUBSTITUTE(T_Boleto[[#This Row],[Valor]],",",".",1) &amp; ", '" &amp; TEXT(T_Boleto[[#This Row],[DataVencimento]],"aaaa-mm-dd") &amp; "');"</f>
        <v>insert into t_boleto values(284, 137398, 456.14, '2023-09-10');</v>
      </c>
    </row>
    <row r="3401" spans="1:13">
      <c r="A3401">
        <v>137399</v>
      </c>
      <c r="B3401">
        <v>511</v>
      </c>
      <c r="C3401">
        <v>2</v>
      </c>
      <c r="D3401">
        <v>456.14</v>
      </c>
      <c r="E3401" s="4">
        <v>45089</v>
      </c>
      <c r="F3401" s="4">
        <v>45209</v>
      </c>
      <c r="G3401">
        <v>0</v>
      </c>
      <c r="H3401" t="s">
        <v>7167</v>
      </c>
      <c r="I3401" t="s">
        <v>8000</v>
      </c>
      <c r="J3401" t="s">
        <v>8009</v>
      </c>
      <c r="L3401">
        <f>VLOOKUP(T_Boleto[[#This Row],[Acionista]], t_carne!$B$2:$L$292,11,0)</f>
        <v>284</v>
      </c>
      <c r="M3401" t="str">
        <f>"insert into t_boleto values(" &amp; L3401 &amp; ", " &amp; T_Boleto[[#This Row],[SeqID]] &amp; ", " &amp; SUBSTITUTE(T_Boleto[[#This Row],[Valor]],",",".",1) &amp; ", '" &amp; TEXT(T_Boleto[[#This Row],[DataVencimento]],"aaaa-mm-dd") &amp; "');"</f>
        <v>insert into t_boleto values(284, 137399, 456.14, '2023-10-10');</v>
      </c>
    </row>
    <row r="3402" spans="1:13">
      <c r="A3402">
        <v>137400</v>
      </c>
      <c r="B3402">
        <v>511</v>
      </c>
      <c r="C3402">
        <v>2</v>
      </c>
      <c r="D3402">
        <v>456.14</v>
      </c>
      <c r="E3402" s="4">
        <v>45089</v>
      </c>
      <c r="F3402" s="4">
        <v>45240</v>
      </c>
      <c r="G3402">
        <v>0</v>
      </c>
      <c r="H3402" t="s">
        <v>7167</v>
      </c>
      <c r="I3402" t="s">
        <v>8000</v>
      </c>
      <c r="J3402" t="s">
        <v>8010</v>
      </c>
      <c r="L3402">
        <f>VLOOKUP(T_Boleto[[#This Row],[Acionista]], t_carne!$B$2:$L$292,11,0)</f>
        <v>284</v>
      </c>
      <c r="M3402" t="str">
        <f>"insert into t_boleto values(" &amp; L3402 &amp; ", " &amp; T_Boleto[[#This Row],[SeqID]] &amp; ", " &amp; SUBSTITUTE(T_Boleto[[#This Row],[Valor]],",",".",1) &amp; ", '" &amp; TEXT(T_Boleto[[#This Row],[DataVencimento]],"aaaa-mm-dd") &amp; "');"</f>
        <v>insert into t_boleto values(284, 137400, 456.14, '2023-11-10');</v>
      </c>
    </row>
    <row r="3403" spans="1:13">
      <c r="A3403">
        <v>137401</v>
      </c>
      <c r="B3403">
        <v>511</v>
      </c>
      <c r="C3403">
        <v>2</v>
      </c>
      <c r="D3403">
        <v>456.14</v>
      </c>
      <c r="E3403" s="4">
        <v>45089</v>
      </c>
      <c r="F3403" s="4">
        <v>45270</v>
      </c>
      <c r="G3403">
        <v>0</v>
      </c>
      <c r="H3403" t="s">
        <v>7167</v>
      </c>
      <c r="I3403" t="s">
        <v>8000</v>
      </c>
      <c r="J3403" t="s">
        <v>8011</v>
      </c>
      <c r="L3403">
        <f>VLOOKUP(T_Boleto[[#This Row],[Acionista]], t_carne!$B$2:$L$292,11,0)</f>
        <v>284</v>
      </c>
      <c r="M3403" t="str">
        <f>"insert into t_boleto values(" &amp; L3403 &amp; ", " &amp; T_Boleto[[#This Row],[SeqID]] &amp; ", " &amp; SUBSTITUTE(T_Boleto[[#This Row],[Valor]],",",".",1) &amp; ", '" &amp; TEXT(T_Boleto[[#This Row],[DataVencimento]],"aaaa-mm-dd") &amp; "');"</f>
        <v>insert into t_boleto values(284, 137401, 456.14, '2023-12-10');</v>
      </c>
    </row>
    <row r="3404" spans="1:13">
      <c r="A3404">
        <v>137402</v>
      </c>
      <c r="B3404">
        <v>511</v>
      </c>
      <c r="C3404">
        <v>2</v>
      </c>
      <c r="D3404">
        <v>456.14</v>
      </c>
      <c r="E3404" s="4">
        <v>45089</v>
      </c>
      <c r="F3404" s="4">
        <v>45301</v>
      </c>
      <c r="G3404">
        <v>0</v>
      </c>
      <c r="H3404" t="s">
        <v>7167</v>
      </c>
      <c r="I3404" t="s">
        <v>8000</v>
      </c>
      <c r="J3404" t="s">
        <v>8012</v>
      </c>
      <c r="L3404">
        <f>VLOOKUP(T_Boleto[[#This Row],[Acionista]], t_carne!$B$2:$L$292,11,0)</f>
        <v>284</v>
      </c>
      <c r="M3404" t="str">
        <f>"insert into t_boleto values(" &amp; L3404 &amp; ", " &amp; T_Boleto[[#This Row],[SeqID]] &amp; ", " &amp; SUBSTITUTE(T_Boleto[[#This Row],[Valor]],",",".",1) &amp; ", '" &amp; TEXT(T_Boleto[[#This Row],[DataVencimento]],"aaaa-mm-dd") &amp; "');"</f>
        <v>insert into t_boleto values(284, 137402, 456.14, '2024-01-10');</v>
      </c>
    </row>
    <row r="3405" spans="1:13">
      <c r="A3405">
        <v>137403</v>
      </c>
      <c r="B3405">
        <v>511</v>
      </c>
      <c r="C3405">
        <v>2</v>
      </c>
      <c r="D3405">
        <v>456.14</v>
      </c>
      <c r="E3405" s="4">
        <v>45089</v>
      </c>
      <c r="F3405" s="4">
        <v>45332</v>
      </c>
      <c r="G3405">
        <v>0</v>
      </c>
      <c r="H3405" t="s">
        <v>7167</v>
      </c>
      <c r="I3405" t="s">
        <v>8000</v>
      </c>
      <c r="J3405" t="s">
        <v>8013</v>
      </c>
      <c r="L3405">
        <f>VLOOKUP(T_Boleto[[#This Row],[Acionista]], t_carne!$B$2:$L$292,11,0)</f>
        <v>284</v>
      </c>
      <c r="M3405" t="str">
        <f>"insert into t_boleto values(" &amp; L3405 &amp; ", " &amp; T_Boleto[[#This Row],[SeqID]] &amp; ", " &amp; SUBSTITUTE(T_Boleto[[#This Row],[Valor]],",",".",1) &amp; ", '" &amp; TEXT(T_Boleto[[#This Row],[DataVencimento]],"aaaa-mm-dd") &amp; "');"</f>
        <v>insert into t_boleto values(284, 137403, 456.14, '2024-02-10');</v>
      </c>
    </row>
    <row r="3406" spans="1:13">
      <c r="A3406">
        <v>137404</v>
      </c>
      <c r="B3406">
        <v>511</v>
      </c>
      <c r="C3406">
        <v>2</v>
      </c>
      <c r="D3406">
        <v>456.14</v>
      </c>
      <c r="E3406" s="4">
        <v>45089</v>
      </c>
      <c r="F3406" s="4">
        <v>45361</v>
      </c>
      <c r="G3406">
        <v>0</v>
      </c>
      <c r="H3406" t="s">
        <v>7167</v>
      </c>
      <c r="I3406" t="s">
        <v>8000</v>
      </c>
      <c r="J3406" t="s">
        <v>8001</v>
      </c>
      <c r="L3406">
        <f>VLOOKUP(T_Boleto[[#This Row],[Acionista]], t_carne!$B$2:$L$292,11,0)</f>
        <v>284</v>
      </c>
      <c r="M3406" t="str">
        <f>"insert into t_boleto values(" &amp; L3406 &amp; ", " &amp; T_Boleto[[#This Row],[SeqID]] &amp; ", " &amp; SUBSTITUTE(T_Boleto[[#This Row],[Valor]],",",".",1) &amp; ", '" &amp; TEXT(T_Boleto[[#This Row],[DataVencimento]],"aaaa-mm-dd") &amp; "');"</f>
        <v>insert into t_boleto values(284, 137404, 456.14, '2024-03-10');</v>
      </c>
    </row>
    <row r="3407" spans="1:13">
      <c r="A3407">
        <v>137405</v>
      </c>
      <c r="B3407">
        <v>511</v>
      </c>
      <c r="C3407">
        <v>2</v>
      </c>
      <c r="D3407">
        <v>456.14</v>
      </c>
      <c r="E3407" s="4">
        <v>45089</v>
      </c>
      <c r="F3407" s="4">
        <v>45392</v>
      </c>
      <c r="G3407">
        <v>0</v>
      </c>
      <c r="H3407" t="s">
        <v>7167</v>
      </c>
      <c r="I3407" t="s">
        <v>8000</v>
      </c>
      <c r="J3407" t="s">
        <v>8002</v>
      </c>
      <c r="L3407">
        <f>VLOOKUP(T_Boleto[[#This Row],[Acionista]], t_carne!$B$2:$L$292,11,0)</f>
        <v>284</v>
      </c>
      <c r="M3407" t="str">
        <f>"insert into t_boleto values(" &amp; L3407 &amp; ", " &amp; T_Boleto[[#This Row],[SeqID]] &amp; ", " &amp; SUBSTITUTE(T_Boleto[[#This Row],[Valor]],",",".",1) &amp; ", '" &amp; TEXT(T_Boleto[[#This Row],[DataVencimento]],"aaaa-mm-dd") &amp; "');"</f>
        <v>insert into t_boleto values(284, 137405, 456.14, '2024-04-10');</v>
      </c>
    </row>
    <row r="3408" spans="1:13">
      <c r="A3408">
        <v>137406</v>
      </c>
      <c r="B3408">
        <v>511</v>
      </c>
      <c r="C3408">
        <v>2</v>
      </c>
      <c r="D3408">
        <v>456.14</v>
      </c>
      <c r="E3408" s="4">
        <v>45089</v>
      </c>
      <c r="F3408" s="4">
        <v>45422</v>
      </c>
      <c r="G3408">
        <v>0</v>
      </c>
      <c r="H3408" t="s">
        <v>7167</v>
      </c>
      <c r="I3408" t="s">
        <v>8000</v>
      </c>
      <c r="J3408" t="s">
        <v>8003</v>
      </c>
      <c r="L3408">
        <f>VLOOKUP(T_Boleto[[#This Row],[Acionista]], t_carne!$B$2:$L$292,11,0)</f>
        <v>284</v>
      </c>
      <c r="M3408" t="str">
        <f>"insert into t_boleto values(" &amp; L3408 &amp; ", " &amp; T_Boleto[[#This Row],[SeqID]] &amp; ", " &amp; SUBSTITUTE(T_Boleto[[#This Row],[Valor]],",",".",1) &amp; ", '" &amp; TEXT(T_Boleto[[#This Row],[DataVencimento]],"aaaa-mm-dd") &amp; "');"</f>
        <v>insert into t_boleto values(284, 137406, 456.14, '2024-05-10');</v>
      </c>
    </row>
    <row r="3409" spans="1:13">
      <c r="A3409">
        <v>137407</v>
      </c>
      <c r="B3409">
        <v>511</v>
      </c>
      <c r="C3409">
        <v>2</v>
      </c>
      <c r="D3409">
        <v>456.14</v>
      </c>
      <c r="E3409" s="4">
        <v>45089</v>
      </c>
      <c r="F3409" s="4">
        <v>45453</v>
      </c>
      <c r="G3409">
        <v>0</v>
      </c>
      <c r="H3409" t="s">
        <v>7167</v>
      </c>
      <c r="I3409" t="s">
        <v>8000</v>
      </c>
      <c r="J3409" t="s">
        <v>8004</v>
      </c>
      <c r="L3409">
        <f>VLOOKUP(T_Boleto[[#This Row],[Acionista]], t_carne!$B$2:$L$292,11,0)</f>
        <v>284</v>
      </c>
      <c r="M3409" t="str">
        <f>"insert into t_boleto values(" &amp; L3409 &amp; ", " &amp; T_Boleto[[#This Row],[SeqID]] &amp; ", " &amp; SUBSTITUTE(T_Boleto[[#This Row],[Valor]],",",".",1) &amp; ", '" &amp; TEXT(T_Boleto[[#This Row],[DataVencimento]],"aaaa-mm-dd") &amp; "');"</f>
        <v>insert into t_boleto values(284, 137407, 456.14, '2024-06-10');</v>
      </c>
    </row>
    <row r="3410" spans="1:13">
      <c r="A3410">
        <v>137408</v>
      </c>
      <c r="B3410">
        <v>1033</v>
      </c>
      <c r="C3410">
        <v>2</v>
      </c>
      <c r="D3410">
        <v>456.14</v>
      </c>
      <c r="E3410" s="4">
        <v>45089</v>
      </c>
      <c r="F3410" s="4">
        <v>45117</v>
      </c>
      <c r="G3410">
        <v>0</v>
      </c>
      <c r="H3410" t="s">
        <v>7497</v>
      </c>
      <c r="I3410" t="s">
        <v>8000</v>
      </c>
      <c r="J3410" t="s">
        <v>8006</v>
      </c>
      <c r="L3410">
        <f>VLOOKUP(T_Boleto[[#This Row],[Acionista]], t_carne!$B$2:$L$292,11,0)</f>
        <v>285</v>
      </c>
      <c r="M3410" t="str">
        <f>"insert into t_boleto values(" &amp; L3410 &amp; ", " &amp; T_Boleto[[#This Row],[SeqID]] &amp; ", " &amp; SUBSTITUTE(T_Boleto[[#This Row],[Valor]],",",".",1) &amp; ", '" &amp; TEXT(T_Boleto[[#This Row],[DataVencimento]],"aaaa-mm-dd") &amp; "');"</f>
        <v>insert into t_boleto values(285, 137408, 456.14, '2023-07-10');</v>
      </c>
    </row>
    <row r="3411" spans="1:13">
      <c r="A3411">
        <v>137409</v>
      </c>
      <c r="B3411">
        <v>1033</v>
      </c>
      <c r="C3411">
        <v>2</v>
      </c>
      <c r="D3411">
        <v>456.14</v>
      </c>
      <c r="E3411" s="4">
        <v>45089</v>
      </c>
      <c r="F3411" s="4">
        <v>45148</v>
      </c>
      <c r="G3411">
        <v>0</v>
      </c>
      <c r="H3411" t="s">
        <v>7497</v>
      </c>
      <c r="I3411" t="s">
        <v>8000</v>
      </c>
      <c r="J3411" t="s">
        <v>8007</v>
      </c>
      <c r="L3411">
        <f>VLOOKUP(T_Boleto[[#This Row],[Acionista]], t_carne!$B$2:$L$292,11,0)</f>
        <v>285</v>
      </c>
      <c r="M3411" t="str">
        <f>"insert into t_boleto values(" &amp; L3411 &amp; ", " &amp; T_Boleto[[#This Row],[SeqID]] &amp; ", " &amp; SUBSTITUTE(T_Boleto[[#This Row],[Valor]],",",".",1) &amp; ", '" &amp; TEXT(T_Boleto[[#This Row],[DataVencimento]],"aaaa-mm-dd") &amp; "');"</f>
        <v>insert into t_boleto values(285, 137409, 456.14, '2023-08-10');</v>
      </c>
    </row>
    <row r="3412" spans="1:13">
      <c r="A3412">
        <v>137410</v>
      </c>
      <c r="B3412">
        <v>1033</v>
      </c>
      <c r="C3412">
        <v>2</v>
      </c>
      <c r="D3412">
        <v>456.14</v>
      </c>
      <c r="E3412" s="4">
        <v>45089</v>
      </c>
      <c r="F3412" s="4">
        <v>45179</v>
      </c>
      <c r="G3412">
        <v>0</v>
      </c>
      <c r="H3412" t="s">
        <v>7497</v>
      </c>
      <c r="I3412" t="s">
        <v>8000</v>
      </c>
      <c r="J3412" t="s">
        <v>8008</v>
      </c>
      <c r="L3412">
        <f>VLOOKUP(T_Boleto[[#This Row],[Acionista]], t_carne!$B$2:$L$292,11,0)</f>
        <v>285</v>
      </c>
      <c r="M3412" t="str">
        <f>"insert into t_boleto values(" &amp; L3412 &amp; ", " &amp; T_Boleto[[#This Row],[SeqID]] &amp; ", " &amp; SUBSTITUTE(T_Boleto[[#This Row],[Valor]],",",".",1) &amp; ", '" &amp; TEXT(T_Boleto[[#This Row],[DataVencimento]],"aaaa-mm-dd") &amp; "');"</f>
        <v>insert into t_boleto values(285, 137410, 456.14, '2023-09-10');</v>
      </c>
    </row>
    <row r="3413" spans="1:13">
      <c r="A3413">
        <v>137411</v>
      </c>
      <c r="B3413">
        <v>1033</v>
      </c>
      <c r="C3413">
        <v>2</v>
      </c>
      <c r="D3413">
        <v>456.14</v>
      </c>
      <c r="E3413" s="4">
        <v>45089</v>
      </c>
      <c r="F3413" s="4">
        <v>45209</v>
      </c>
      <c r="G3413">
        <v>0</v>
      </c>
      <c r="H3413" t="s">
        <v>7497</v>
      </c>
      <c r="I3413" t="s">
        <v>8000</v>
      </c>
      <c r="J3413" t="s">
        <v>8009</v>
      </c>
      <c r="L3413">
        <f>VLOOKUP(T_Boleto[[#This Row],[Acionista]], t_carne!$B$2:$L$292,11,0)</f>
        <v>285</v>
      </c>
      <c r="M3413" t="str">
        <f>"insert into t_boleto values(" &amp; L3413 &amp; ", " &amp; T_Boleto[[#This Row],[SeqID]] &amp; ", " &amp; SUBSTITUTE(T_Boleto[[#This Row],[Valor]],",",".",1) &amp; ", '" &amp; TEXT(T_Boleto[[#This Row],[DataVencimento]],"aaaa-mm-dd") &amp; "');"</f>
        <v>insert into t_boleto values(285, 137411, 456.14, '2023-10-10');</v>
      </c>
    </row>
    <row r="3414" spans="1:13">
      <c r="A3414">
        <v>137412</v>
      </c>
      <c r="B3414">
        <v>1033</v>
      </c>
      <c r="C3414">
        <v>2</v>
      </c>
      <c r="D3414">
        <v>456.14</v>
      </c>
      <c r="E3414" s="4">
        <v>45089</v>
      </c>
      <c r="F3414" s="4">
        <v>45240</v>
      </c>
      <c r="G3414">
        <v>0</v>
      </c>
      <c r="H3414" t="s">
        <v>7497</v>
      </c>
      <c r="I3414" t="s">
        <v>8000</v>
      </c>
      <c r="J3414" t="s">
        <v>8010</v>
      </c>
      <c r="L3414">
        <f>VLOOKUP(T_Boleto[[#This Row],[Acionista]], t_carne!$B$2:$L$292,11,0)</f>
        <v>285</v>
      </c>
      <c r="M3414" t="str">
        <f>"insert into t_boleto values(" &amp; L3414 &amp; ", " &amp; T_Boleto[[#This Row],[SeqID]] &amp; ", " &amp; SUBSTITUTE(T_Boleto[[#This Row],[Valor]],",",".",1) &amp; ", '" &amp; TEXT(T_Boleto[[#This Row],[DataVencimento]],"aaaa-mm-dd") &amp; "');"</f>
        <v>insert into t_boleto values(285, 137412, 456.14, '2023-11-10');</v>
      </c>
    </row>
    <row r="3415" spans="1:13">
      <c r="A3415">
        <v>137413</v>
      </c>
      <c r="B3415">
        <v>1033</v>
      </c>
      <c r="C3415">
        <v>2</v>
      </c>
      <c r="D3415">
        <v>456.14</v>
      </c>
      <c r="E3415" s="4">
        <v>45089</v>
      </c>
      <c r="F3415" s="4">
        <v>45270</v>
      </c>
      <c r="G3415">
        <v>0</v>
      </c>
      <c r="H3415" t="s">
        <v>7497</v>
      </c>
      <c r="I3415" t="s">
        <v>8000</v>
      </c>
      <c r="J3415" t="s">
        <v>8011</v>
      </c>
      <c r="L3415">
        <f>VLOOKUP(T_Boleto[[#This Row],[Acionista]], t_carne!$B$2:$L$292,11,0)</f>
        <v>285</v>
      </c>
      <c r="M3415" t="str">
        <f>"insert into t_boleto values(" &amp; L3415 &amp; ", " &amp; T_Boleto[[#This Row],[SeqID]] &amp; ", " &amp; SUBSTITUTE(T_Boleto[[#This Row],[Valor]],",",".",1) &amp; ", '" &amp; TEXT(T_Boleto[[#This Row],[DataVencimento]],"aaaa-mm-dd") &amp; "');"</f>
        <v>insert into t_boleto values(285, 137413, 456.14, '2023-12-10');</v>
      </c>
    </row>
    <row r="3416" spans="1:13">
      <c r="A3416">
        <v>137414</v>
      </c>
      <c r="B3416">
        <v>1033</v>
      </c>
      <c r="C3416">
        <v>2</v>
      </c>
      <c r="D3416">
        <v>456.14</v>
      </c>
      <c r="E3416" s="4">
        <v>45089</v>
      </c>
      <c r="F3416" s="4">
        <v>45301</v>
      </c>
      <c r="G3416">
        <v>0</v>
      </c>
      <c r="H3416" t="s">
        <v>7497</v>
      </c>
      <c r="I3416" t="s">
        <v>8000</v>
      </c>
      <c r="J3416" t="s">
        <v>8012</v>
      </c>
      <c r="L3416">
        <f>VLOOKUP(T_Boleto[[#This Row],[Acionista]], t_carne!$B$2:$L$292,11,0)</f>
        <v>285</v>
      </c>
      <c r="M3416" t="str">
        <f>"insert into t_boleto values(" &amp; L3416 &amp; ", " &amp; T_Boleto[[#This Row],[SeqID]] &amp; ", " &amp; SUBSTITUTE(T_Boleto[[#This Row],[Valor]],",",".",1) &amp; ", '" &amp; TEXT(T_Boleto[[#This Row],[DataVencimento]],"aaaa-mm-dd") &amp; "');"</f>
        <v>insert into t_boleto values(285, 137414, 456.14, '2024-01-10');</v>
      </c>
    </row>
    <row r="3417" spans="1:13">
      <c r="A3417">
        <v>137415</v>
      </c>
      <c r="B3417">
        <v>1033</v>
      </c>
      <c r="C3417">
        <v>2</v>
      </c>
      <c r="D3417">
        <v>456.14</v>
      </c>
      <c r="E3417" s="4">
        <v>45089</v>
      </c>
      <c r="F3417" s="4">
        <v>45332</v>
      </c>
      <c r="G3417">
        <v>0</v>
      </c>
      <c r="H3417" t="s">
        <v>7497</v>
      </c>
      <c r="I3417" t="s">
        <v>8000</v>
      </c>
      <c r="J3417" t="s">
        <v>8013</v>
      </c>
      <c r="L3417">
        <f>VLOOKUP(T_Boleto[[#This Row],[Acionista]], t_carne!$B$2:$L$292,11,0)</f>
        <v>285</v>
      </c>
      <c r="M3417" t="str">
        <f>"insert into t_boleto values(" &amp; L3417 &amp; ", " &amp; T_Boleto[[#This Row],[SeqID]] &amp; ", " &amp; SUBSTITUTE(T_Boleto[[#This Row],[Valor]],",",".",1) &amp; ", '" &amp; TEXT(T_Boleto[[#This Row],[DataVencimento]],"aaaa-mm-dd") &amp; "');"</f>
        <v>insert into t_boleto values(285, 137415, 456.14, '2024-02-10');</v>
      </c>
    </row>
    <row r="3418" spans="1:13">
      <c r="A3418">
        <v>137416</v>
      </c>
      <c r="B3418">
        <v>1033</v>
      </c>
      <c r="C3418">
        <v>2</v>
      </c>
      <c r="D3418">
        <v>456.14</v>
      </c>
      <c r="E3418" s="4">
        <v>45089</v>
      </c>
      <c r="F3418" s="4">
        <v>45361</v>
      </c>
      <c r="G3418">
        <v>0</v>
      </c>
      <c r="H3418" t="s">
        <v>7497</v>
      </c>
      <c r="I3418" t="s">
        <v>8000</v>
      </c>
      <c r="J3418" t="s">
        <v>8001</v>
      </c>
      <c r="L3418">
        <f>VLOOKUP(T_Boleto[[#This Row],[Acionista]], t_carne!$B$2:$L$292,11,0)</f>
        <v>285</v>
      </c>
      <c r="M3418" t="str">
        <f>"insert into t_boleto values(" &amp; L3418 &amp; ", " &amp; T_Boleto[[#This Row],[SeqID]] &amp; ", " &amp; SUBSTITUTE(T_Boleto[[#This Row],[Valor]],",",".",1) &amp; ", '" &amp; TEXT(T_Boleto[[#This Row],[DataVencimento]],"aaaa-mm-dd") &amp; "');"</f>
        <v>insert into t_boleto values(285, 137416, 456.14, '2024-03-10');</v>
      </c>
    </row>
    <row r="3419" spans="1:13">
      <c r="A3419">
        <v>137417</v>
      </c>
      <c r="B3419">
        <v>1033</v>
      </c>
      <c r="C3419">
        <v>2</v>
      </c>
      <c r="D3419">
        <v>456.14</v>
      </c>
      <c r="E3419" s="4">
        <v>45089</v>
      </c>
      <c r="F3419" s="4">
        <v>45392</v>
      </c>
      <c r="G3419">
        <v>0</v>
      </c>
      <c r="H3419" t="s">
        <v>7497</v>
      </c>
      <c r="I3419" t="s">
        <v>8000</v>
      </c>
      <c r="J3419" t="s">
        <v>8002</v>
      </c>
      <c r="L3419">
        <f>VLOOKUP(T_Boleto[[#This Row],[Acionista]], t_carne!$B$2:$L$292,11,0)</f>
        <v>285</v>
      </c>
      <c r="M3419" t="str">
        <f>"insert into t_boleto values(" &amp; L3419 &amp; ", " &amp; T_Boleto[[#This Row],[SeqID]] &amp; ", " &amp; SUBSTITUTE(T_Boleto[[#This Row],[Valor]],",",".",1) &amp; ", '" &amp; TEXT(T_Boleto[[#This Row],[DataVencimento]],"aaaa-mm-dd") &amp; "');"</f>
        <v>insert into t_boleto values(285, 137417, 456.14, '2024-04-10');</v>
      </c>
    </row>
    <row r="3420" spans="1:13">
      <c r="A3420">
        <v>137418</v>
      </c>
      <c r="B3420">
        <v>1033</v>
      </c>
      <c r="C3420">
        <v>2</v>
      </c>
      <c r="D3420">
        <v>456.14</v>
      </c>
      <c r="E3420" s="4">
        <v>45089</v>
      </c>
      <c r="F3420" s="4">
        <v>45422</v>
      </c>
      <c r="G3420">
        <v>0</v>
      </c>
      <c r="H3420" t="s">
        <v>7497</v>
      </c>
      <c r="I3420" t="s">
        <v>8000</v>
      </c>
      <c r="J3420" t="s">
        <v>8003</v>
      </c>
      <c r="L3420">
        <f>VLOOKUP(T_Boleto[[#This Row],[Acionista]], t_carne!$B$2:$L$292,11,0)</f>
        <v>285</v>
      </c>
      <c r="M3420" t="str">
        <f>"insert into t_boleto values(" &amp; L3420 &amp; ", " &amp; T_Boleto[[#This Row],[SeqID]] &amp; ", " &amp; SUBSTITUTE(T_Boleto[[#This Row],[Valor]],",",".",1) &amp; ", '" &amp; TEXT(T_Boleto[[#This Row],[DataVencimento]],"aaaa-mm-dd") &amp; "');"</f>
        <v>insert into t_boleto values(285, 137418, 456.14, '2024-05-10');</v>
      </c>
    </row>
    <row r="3421" spans="1:13">
      <c r="A3421">
        <v>137419</v>
      </c>
      <c r="B3421">
        <v>1033</v>
      </c>
      <c r="C3421">
        <v>2</v>
      </c>
      <c r="D3421">
        <v>456.14</v>
      </c>
      <c r="E3421" s="4">
        <v>45089</v>
      </c>
      <c r="F3421" s="4">
        <v>45453</v>
      </c>
      <c r="G3421">
        <v>0</v>
      </c>
      <c r="H3421" t="s">
        <v>7497</v>
      </c>
      <c r="I3421" t="s">
        <v>8000</v>
      </c>
      <c r="J3421" t="s">
        <v>8004</v>
      </c>
      <c r="L3421">
        <f>VLOOKUP(T_Boleto[[#This Row],[Acionista]], t_carne!$B$2:$L$292,11,0)</f>
        <v>285</v>
      </c>
      <c r="M3421" t="str">
        <f>"insert into t_boleto values(" &amp; L3421 &amp; ", " &amp; T_Boleto[[#This Row],[SeqID]] &amp; ", " &amp; SUBSTITUTE(T_Boleto[[#This Row],[Valor]],",",".",1) &amp; ", '" &amp; TEXT(T_Boleto[[#This Row],[DataVencimento]],"aaaa-mm-dd") &amp; "');"</f>
        <v>insert into t_boleto values(285, 137419, 456.14, '2024-06-10');</v>
      </c>
    </row>
    <row r="3422" spans="1:13">
      <c r="A3422">
        <v>137420</v>
      </c>
      <c r="B3422">
        <v>1005</v>
      </c>
      <c r="C3422">
        <v>2</v>
      </c>
      <c r="D3422">
        <v>839.28</v>
      </c>
      <c r="E3422" s="4">
        <v>45089</v>
      </c>
      <c r="F3422" s="4">
        <v>45117</v>
      </c>
      <c r="G3422">
        <v>0</v>
      </c>
      <c r="H3422" t="s">
        <v>7475</v>
      </c>
      <c r="I3422" t="s">
        <v>8005</v>
      </c>
      <c r="J3422" t="s">
        <v>8006</v>
      </c>
      <c r="L3422">
        <f>VLOOKUP(T_Boleto[[#This Row],[Acionista]], t_carne!$B$2:$L$292,11,0)</f>
        <v>286</v>
      </c>
      <c r="M3422" t="str">
        <f>"insert into t_boleto values(" &amp; L3422 &amp; ", " &amp; T_Boleto[[#This Row],[SeqID]] &amp; ", " &amp; SUBSTITUTE(T_Boleto[[#This Row],[Valor]],",",".",1) &amp; ", '" &amp; TEXT(T_Boleto[[#This Row],[DataVencimento]],"aaaa-mm-dd") &amp; "');"</f>
        <v>insert into t_boleto values(286, 137420, 839.28, '2023-07-10');</v>
      </c>
    </row>
    <row r="3423" spans="1:13">
      <c r="A3423">
        <v>137421</v>
      </c>
      <c r="B3423">
        <v>1005</v>
      </c>
      <c r="C3423">
        <v>2</v>
      </c>
      <c r="D3423">
        <v>839.28</v>
      </c>
      <c r="E3423" s="4">
        <v>45089</v>
      </c>
      <c r="F3423" s="4">
        <v>45148</v>
      </c>
      <c r="G3423">
        <v>0</v>
      </c>
      <c r="H3423" t="s">
        <v>7475</v>
      </c>
      <c r="I3423" t="s">
        <v>8005</v>
      </c>
      <c r="J3423" t="s">
        <v>8007</v>
      </c>
      <c r="L3423">
        <f>VLOOKUP(T_Boleto[[#This Row],[Acionista]], t_carne!$B$2:$L$292,11,0)</f>
        <v>286</v>
      </c>
      <c r="M3423" t="str">
        <f>"insert into t_boleto values(" &amp; L3423 &amp; ", " &amp; T_Boleto[[#This Row],[SeqID]] &amp; ", " &amp; SUBSTITUTE(T_Boleto[[#This Row],[Valor]],",",".",1) &amp; ", '" &amp; TEXT(T_Boleto[[#This Row],[DataVencimento]],"aaaa-mm-dd") &amp; "');"</f>
        <v>insert into t_boleto values(286, 137421, 839.28, '2023-08-10');</v>
      </c>
    </row>
    <row r="3424" spans="1:13">
      <c r="A3424">
        <v>137422</v>
      </c>
      <c r="B3424">
        <v>1005</v>
      </c>
      <c r="C3424">
        <v>2</v>
      </c>
      <c r="D3424">
        <v>839.28</v>
      </c>
      <c r="E3424" s="4">
        <v>45089</v>
      </c>
      <c r="F3424" s="4">
        <v>45179</v>
      </c>
      <c r="G3424">
        <v>0</v>
      </c>
      <c r="H3424" t="s">
        <v>7475</v>
      </c>
      <c r="I3424" t="s">
        <v>8005</v>
      </c>
      <c r="J3424" t="s">
        <v>8008</v>
      </c>
      <c r="L3424">
        <f>VLOOKUP(T_Boleto[[#This Row],[Acionista]], t_carne!$B$2:$L$292,11,0)</f>
        <v>286</v>
      </c>
      <c r="M3424" t="str">
        <f>"insert into t_boleto values(" &amp; L3424 &amp; ", " &amp; T_Boleto[[#This Row],[SeqID]] &amp; ", " &amp; SUBSTITUTE(T_Boleto[[#This Row],[Valor]],",",".",1) &amp; ", '" &amp; TEXT(T_Boleto[[#This Row],[DataVencimento]],"aaaa-mm-dd") &amp; "');"</f>
        <v>insert into t_boleto values(286, 137422, 839.28, '2023-09-10');</v>
      </c>
    </row>
    <row r="3425" spans="1:13">
      <c r="A3425">
        <v>137423</v>
      </c>
      <c r="B3425">
        <v>1005</v>
      </c>
      <c r="C3425">
        <v>2</v>
      </c>
      <c r="D3425">
        <v>839.28</v>
      </c>
      <c r="E3425" s="4">
        <v>45089</v>
      </c>
      <c r="F3425" s="4">
        <v>45209</v>
      </c>
      <c r="G3425">
        <v>0</v>
      </c>
      <c r="H3425" t="s">
        <v>7475</v>
      </c>
      <c r="I3425" t="s">
        <v>8005</v>
      </c>
      <c r="J3425" t="s">
        <v>8009</v>
      </c>
      <c r="L3425">
        <f>VLOOKUP(T_Boleto[[#This Row],[Acionista]], t_carne!$B$2:$L$292,11,0)</f>
        <v>286</v>
      </c>
      <c r="M3425" t="str">
        <f>"insert into t_boleto values(" &amp; L3425 &amp; ", " &amp; T_Boleto[[#This Row],[SeqID]] &amp; ", " &amp; SUBSTITUTE(T_Boleto[[#This Row],[Valor]],",",".",1) &amp; ", '" &amp; TEXT(T_Boleto[[#This Row],[DataVencimento]],"aaaa-mm-dd") &amp; "');"</f>
        <v>insert into t_boleto values(286, 137423, 839.28, '2023-10-10');</v>
      </c>
    </row>
    <row r="3426" spans="1:13">
      <c r="A3426">
        <v>137424</v>
      </c>
      <c r="B3426">
        <v>1005</v>
      </c>
      <c r="C3426">
        <v>2</v>
      </c>
      <c r="D3426">
        <v>839.28</v>
      </c>
      <c r="E3426" s="4">
        <v>45089</v>
      </c>
      <c r="F3426" s="4">
        <v>45240</v>
      </c>
      <c r="G3426">
        <v>0</v>
      </c>
      <c r="H3426" t="s">
        <v>7475</v>
      </c>
      <c r="I3426" t="s">
        <v>8005</v>
      </c>
      <c r="J3426" t="s">
        <v>8010</v>
      </c>
      <c r="L3426">
        <f>VLOOKUP(T_Boleto[[#This Row],[Acionista]], t_carne!$B$2:$L$292,11,0)</f>
        <v>286</v>
      </c>
      <c r="M3426" t="str">
        <f>"insert into t_boleto values(" &amp; L3426 &amp; ", " &amp; T_Boleto[[#This Row],[SeqID]] &amp; ", " &amp; SUBSTITUTE(T_Boleto[[#This Row],[Valor]],",",".",1) &amp; ", '" &amp; TEXT(T_Boleto[[#This Row],[DataVencimento]],"aaaa-mm-dd") &amp; "');"</f>
        <v>insert into t_boleto values(286, 137424, 839.28, '2023-11-10');</v>
      </c>
    </row>
    <row r="3427" spans="1:13">
      <c r="A3427">
        <v>137425</v>
      </c>
      <c r="B3427">
        <v>1005</v>
      </c>
      <c r="C3427">
        <v>2</v>
      </c>
      <c r="D3427">
        <v>839.28</v>
      </c>
      <c r="E3427" s="4">
        <v>45089</v>
      </c>
      <c r="F3427" s="4">
        <v>45270</v>
      </c>
      <c r="G3427">
        <v>0</v>
      </c>
      <c r="H3427" t="s">
        <v>7475</v>
      </c>
      <c r="I3427" t="s">
        <v>8005</v>
      </c>
      <c r="J3427" t="s">
        <v>8011</v>
      </c>
      <c r="L3427">
        <f>VLOOKUP(T_Boleto[[#This Row],[Acionista]], t_carne!$B$2:$L$292,11,0)</f>
        <v>286</v>
      </c>
      <c r="M3427" t="str">
        <f>"insert into t_boleto values(" &amp; L3427 &amp; ", " &amp; T_Boleto[[#This Row],[SeqID]] &amp; ", " &amp; SUBSTITUTE(T_Boleto[[#This Row],[Valor]],",",".",1) &amp; ", '" &amp; TEXT(T_Boleto[[#This Row],[DataVencimento]],"aaaa-mm-dd") &amp; "');"</f>
        <v>insert into t_boleto values(286, 137425, 839.28, '2023-12-10');</v>
      </c>
    </row>
    <row r="3428" spans="1:13">
      <c r="A3428">
        <v>137426</v>
      </c>
      <c r="B3428">
        <v>1005</v>
      </c>
      <c r="C3428">
        <v>2</v>
      </c>
      <c r="D3428">
        <v>839.28</v>
      </c>
      <c r="E3428" s="4">
        <v>45089</v>
      </c>
      <c r="F3428" s="4">
        <v>45301</v>
      </c>
      <c r="G3428">
        <v>0</v>
      </c>
      <c r="H3428" t="s">
        <v>7475</v>
      </c>
      <c r="I3428" t="s">
        <v>8005</v>
      </c>
      <c r="J3428" t="s">
        <v>8012</v>
      </c>
      <c r="L3428">
        <f>VLOOKUP(T_Boleto[[#This Row],[Acionista]], t_carne!$B$2:$L$292,11,0)</f>
        <v>286</v>
      </c>
      <c r="M3428" t="str">
        <f>"insert into t_boleto values(" &amp; L3428 &amp; ", " &amp; T_Boleto[[#This Row],[SeqID]] &amp; ", " &amp; SUBSTITUTE(T_Boleto[[#This Row],[Valor]],",",".",1) &amp; ", '" &amp; TEXT(T_Boleto[[#This Row],[DataVencimento]],"aaaa-mm-dd") &amp; "');"</f>
        <v>insert into t_boleto values(286, 137426, 839.28, '2024-01-10');</v>
      </c>
    </row>
    <row r="3429" spans="1:13">
      <c r="A3429">
        <v>137427</v>
      </c>
      <c r="B3429">
        <v>1005</v>
      </c>
      <c r="C3429">
        <v>2</v>
      </c>
      <c r="D3429">
        <v>839.28</v>
      </c>
      <c r="E3429" s="4">
        <v>45089</v>
      </c>
      <c r="F3429" s="4">
        <v>45332</v>
      </c>
      <c r="G3429">
        <v>0</v>
      </c>
      <c r="H3429" t="s">
        <v>7475</v>
      </c>
      <c r="I3429" t="s">
        <v>8005</v>
      </c>
      <c r="J3429" t="s">
        <v>8013</v>
      </c>
      <c r="L3429">
        <f>VLOOKUP(T_Boleto[[#This Row],[Acionista]], t_carne!$B$2:$L$292,11,0)</f>
        <v>286</v>
      </c>
      <c r="M3429" t="str">
        <f>"insert into t_boleto values(" &amp; L3429 &amp; ", " &amp; T_Boleto[[#This Row],[SeqID]] &amp; ", " &amp; SUBSTITUTE(T_Boleto[[#This Row],[Valor]],",",".",1) &amp; ", '" &amp; TEXT(T_Boleto[[#This Row],[DataVencimento]],"aaaa-mm-dd") &amp; "');"</f>
        <v>insert into t_boleto values(286, 137427, 839.28, '2024-02-10');</v>
      </c>
    </row>
    <row r="3430" spans="1:13">
      <c r="A3430">
        <v>137428</v>
      </c>
      <c r="B3430">
        <v>1005</v>
      </c>
      <c r="C3430">
        <v>2</v>
      </c>
      <c r="D3430">
        <v>839.28</v>
      </c>
      <c r="E3430" s="4">
        <v>45089</v>
      </c>
      <c r="F3430" s="4">
        <v>45361</v>
      </c>
      <c r="G3430">
        <v>0</v>
      </c>
      <c r="H3430" t="s">
        <v>7475</v>
      </c>
      <c r="I3430" t="s">
        <v>8005</v>
      </c>
      <c r="J3430" t="s">
        <v>8001</v>
      </c>
      <c r="L3430">
        <f>VLOOKUP(T_Boleto[[#This Row],[Acionista]], t_carne!$B$2:$L$292,11,0)</f>
        <v>286</v>
      </c>
      <c r="M3430" t="str">
        <f>"insert into t_boleto values(" &amp; L3430 &amp; ", " &amp; T_Boleto[[#This Row],[SeqID]] &amp; ", " &amp; SUBSTITUTE(T_Boleto[[#This Row],[Valor]],",",".",1) &amp; ", '" &amp; TEXT(T_Boleto[[#This Row],[DataVencimento]],"aaaa-mm-dd") &amp; "');"</f>
        <v>insert into t_boleto values(286, 137428, 839.28, '2024-03-10');</v>
      </c>
    </row>
    <row r="3431" spans="1:13">
      <c r="A3431">
        <v>137429</v>
      </c>
      <c r="B3431">
        <v>1005</v>
      </c>
      <c r="C3431">
        <v>2</v>
      </c>
      <c r="D3431">
        <v>839.28</v>
      </c>
      <c r="E3431" s="4">
        <v>45089</v>
      </c>
      <c r="F3431" s="4">
        <v>45392</v>
      </c>
      <c r="G3431">
        <v>0</v>
      </c>
      <c r="H3431" t="s">
        <v>7475</v>
      </c>
      <c r="I3431" t="s">
        <v>8005</v>
      </c>
      <c r="J3431" t="s">
        <v>8002</v>
      </c>
      <c r="L3431">
        <f>VLOOKUP(T_Boleto[[#This Row],[Acionista]], t_carne!$B$2:$L$292,11,0)</f>
        <v>286</v>
      </c>
      <c r="M3431" t="str">
        <f>"insert into t_boleto values(" &amp; L3431 &amp; ", " &amp; T_Boleto[[#This Row],[SeqID]] &amp; ", " &amp; SUBSTITUTE(T_Boleto[[#This Row],[Valor]],",",".",1) &amp; ", '" &amp; TEXT(T_Boleto[[#This Row],[DataVencimento]],"aaaa-mm-dd") &amp; "');"</f>
        <v>insert into t_boleto values(286, 137429, 839.28, '2024-04-10');</v>
      </c>
    </row>
    <row r="3432" spans="1:13">
      <c r="A3432">
        <v>137430</v>
      </c>
      <c r="B3432">
        <v>1005</v>
      </c>
      <c r="C3432">
        <v>2</v>
      </c>
      <c r="D3432">
        <v>839.28</v>
      </c>
      <c r="E3432" s="4">
        <v>45089</v>
      </c>
      <c r="F3432" s="4">
        <v>45422</v>
      </c>
      <c r="G3432">
        <v>0</v>
      </c>
      <c r="H3432" t="s">
        <v>7475</v>
      </c>
      <c r="I3432" t="s">
        <v>8005</v>
      </c>
      <c r="J3432" t="s">
        <v>8003</v>
      </c>
      <c r="L3432">
        <f>VLOOKUP(T_Boleto[[#This Row],[Acionista]], t_carne!$B$2:$L$292,11,0)</f>
        <v>286</v>
      </c>
      <c r="M3432" t="str">
        <f>"insert into t_boleto values(" &amp; L3432 &amp; ", " &amp; T_Boleto[[#This Row],[SeqID]] &amp; ", " &amp; SUBSTITUTE(T_Boleto[[#This Row],[Valor]],",",".",1) &amp; ", '" &amp; TEXT(T_Boleto[[#This Row],[DataVencimento]],"aaaa-mm-dd") &amp; "');"</f>
        <v>insert into t_boleto values(286, 137430, 839.28, '2024-05-10');</v>
      </c>
    </row>
    <row r="3433" spans="1:13">
      <c r="A3433">
        <v>137431</v>
      </c>
      <c r="B3433">
        <v>1005</v>
      </c>
      <c r="C3433">
        <v>2</v>
      </c>
      <c r="D3433">
        <v>839.28</v>
      </c>
      <c r="E3433" s="4">
        <v>45089</v>
      </c>
      <c r="F3433" s="4">
        <v>45453</v>
      </c>
      <c r="G3433">
        <v>0</v>
      </c>
      <c r="H3433" t="s">
        <v>7475</v>
      </c>
      <c r="I3433" t="s">
        <v>8005</v>
      </c>
      <c r="J3433" t="s">
        <v>8004</v>
      </c>
      <c r="L3433">
        <f>VLOOKUP(T_Boleto[[#This Row],[Acionista]], t_carne!$B$2:$L$292,11,0)</f>
        <v>286</v>
      </c>
      <c r="M3433" t="str">
        <f>"insert into t_boleto values(" &amp; L3433 &amp; ", " &amp; T_Boleto[[#This Row],[SeqID]] &amp; ", " &amp; SUBSTITUTE(T_Boleto[[#This Row],[Valor]],",",".",1) &amp; ", '" &amp; TEXT(T_Boleto[[#This Row],[DataVencimento]],"aaaa-mm-dd") &amp; "');"</f>
        <v>insert into t_boleto values(286, 137431, 839.28, '2024-06-10');</v>
      </c>
    </row>
    <row r="3434" spans="1:13">
      <c r="A3434">
        <v>137432</v>
      </c>
      <c r="B3434">
        <v>932</v>
      </c>
      <c r="C3434">
        <v>2</v>
      </c>
      <c r="D3434">
        <v>839.28</v>
      </c>
      <c r="E3434" s="4">
        <v>45089</v>
      </c>
      <c r="F3434" s="4">
        <v>45117</v>
      </c>
      <c r="G3434">
        <v>0</v>
      </c>
      <c r="H3434" t="s">
        <v>7417</v>
      </c>
      <c r="I3434" t="s">
        <v>8005</v>
      </c>
      <c r="J3434" t="s">
        <v>8006</v>
      </c>
      <c r="L3434">
        <f>VLOOKUP(T_Boleto[[#This Row],[Acionista]], t_carne!$B$2:$L$292,11,0)</f>
        <v>287</v>
      </c>
      <c r="M3434" t="str">
        <f>"insert into t_boleto values(" &amp; L3434 &amp; ", " &amp; T_Boleto[[#This Row],[SeqID]] &amp; ", " &amp; SUBSTITUTE(T_Boleto[[#This Row],[Valor]],",",".",1) &amp; ", '" &amp; TEXT(T_Boleto[[#This Row],[DataVencimento]],"aaaa-mm-dd") &amp; "');"</f>
        <v>insert into t_boleto values(287, 137432, 839.28, '2023-07-10');</v>
      </c>
    </row>
    <row r="3435" spans="1:13">
      <c r="A3435">
        <v>137433</v>
      </c>
      <c r="B3435">
        <v>932</v>
      </c>
      <c r="C3435">
        <v>2</v>
      </c>
      <c r="D3435">
        <v>839.28</v>
      </c>
      <c r="E3435" s="4">
        <v>45089</v>
      </c>
      <c r="F3435" s="4">
        <v>45148</v>
      </c>
      <c r="G3435">
        <v>0</v>
      </c>
      <c r="H3435" t="s">
        <v>7417</v>
      </c>
      <c r="I3435" t="s">
        <v>8005</v>
      </c>
      <c r="J3435" t="s">
        <v>8007</v>
      </c>
      <c r="L3435">
        <f>VLOOKUP(T_Boleto[[#This Row],[Acionista]], t_carne!$B$2:$L$292,11,0)</f>
        <v>287</v>
      </c>
      <c r="M3435" t="str">
        <f>"insert into t_boleto values(" &amp; L3435 &amp; ", " &amp; T_Boleto[[#This Row],[SeqID]] &amp; ", " &amp; SUBSTITUTE(T_Boleto[[#This Row],[Valor]],",",".",1) &amp; ", '" &amp; TEXT(T_Boleto[[#This Row],[DataVencimento]],"aaaa-mm-dd") &amp; "');"</f>
        <v>insert into t_boleto values(287, 137433, 839.28, '2023-08-10');</v>
      </c>
    </row>
    <row r="3436" spans="1:13">
      <c r="A3436">
        <v>137434</v>
      </c>
      <c r="B3436">
        <v>932</v>
      </c>
      <c r="C3436">
        <v>2</v>
      </c>
      <c r="D3436">
        <v>839.28</v>
      </c>
      <c r="E3436" s="4">
        <v>45089</v>
      </c>
      <c r="F3436" s="4">
        <v>45179</v>
      </c>
      <c r="G3436">
        <v>0</v>
      </c>
      <c r="H3436" t="s">
        <v>7417</v>
      </c>
      <c r="I3436" t="s">
        <v>8005</v>
      </c>
      <c r="J3436" t="s">
        <v>8008</v>
      </c>
      <c r="L3436">
        <f>VLOOKUP(T_Boleto[[#This Row],[Acionista]], t_carne!$B$2:$L$292,11,0)</f>
        <v>287</v>
      </c>
      <c r="M3436" t="str">
        <f>"insert into t_boleto values(" &amp; L3436 &amp; ", " &amp; T_Boleto[[#This Row],[SeqID]] &amp; ", " &amp; SUBSTITUTE(T_Boleto[[#This Row],[Valor]],",",".",1) &amp; ", '" &amp; TEXT(T_Boleto[[#This Row],[DataVencimento]],"aaaa-mm-dd") &amp; "');"</f>
        <v>insert into t_boleto values(287, 137434, 839.28, '2023-09-10');</v>
      </c>
    </row>
    <row r="3437" spans="1:13">
      <c r="A3437">
        <v>137435</v>
      </c>
      <c r="B3437">
        <v>932</v>
      </c>
      <c r="C3437">
        <v>2</v>
      </c>
      <c r="D3437">
        <v>839.28</v>
      </c>
      <c r="E3437" s="4">
        <v>45089</v>
      </c>
      <c r="F3437" s="4">
        <v>45209</v>
      </c>
      <c r="G3437">
        <v>0</v>
      </c>
      <c r="H3437" t="s">
        <v>7417</v>
      </c>
      <c r="I3437" t="s">
        <v>8005</v>
      </c>
      <c r="J3437" t="s">
        <v>8009</v>
      </c>
      <c r="L3437">
        <f>VLOOKUP(T_Boleto[[#This Row],[Acionista]], t_carne!$B$2:$L$292,11,0)</f>
        <v>287</v>
      </c>
      <c r="M3437" t="str">
        <f>"insert into t_boleto values(" &amp; L3437 &amp; ", " &amp; T_Boleto[[#This Row],[SeqID]] &amp; ", " &amp; SUBSTITUTE(T_Boleto[[#This Row],[Valor]],",",".",1) &amp; ", '" &amp; TEXT(T_Boleto[[#This Row],[DataVencimento]],"aaaa-mm-dd") &amp; "');"</f>
        <v>insert into t_boleto values(287, 137435, 839.28, '2023-10-10');</v>
      </c>
    </row>
    <row r="3438" spans="1:13">
      <c r="A3438">
        <v>137436</v>
      </c>
      <c r="B3438">
        <v>932</v>
      </c>
      <c r="C3438">
        <v>2</v>
      </c>
      <c r="D3438">
        <v>839.28</v>
      </c>
      <c r="E3438" s="4">
        <v>45089</v>
      </c>
      <c r="F3438" s="4">
        <v>45240</v>
      </c>
      <c r="G3438">
        <v>0</v>
      </c>
      <c r="H3438" t="s">
        <v>7417</v>
      </c>
      <c r="I3438" t="s">
        <v>8005</v>
      </c>
      <c r="J3438" t="s">
        <v>8010</v>
      </c>
      <c r="L3438">
        <f>VLOOKUP(T_Boleto[[#This Row],[Acionista]], t_carne!$B$2:$L$292,11,0)</f>
        <v>287</v>
      </c>
      <c r="M3438" t="str">
        <f>"insert into t_boleto values(" &amp; L3438 &amp; ", " &amp; T_Boleto[[#This Row],[SeqID]] &amp; ", " &amp; SUBSTITUTE(T_Boleto[[#This Row],[Valor]],",",".",1) &amp; ", '" &amp; TEXT(T_Boleto[[#This Row],[DataVencimento]],"aaaa-mm-dd") &amp; "');"</f>
        <v>insert into t_boleto values(287, 137436, 839.28, '2023-11-10');</v>
      </c>
    </row>
    <row r="3439" spans="1:13">
      <c r="A3439">
        <v>137437</v>
      </c>
      <c r="B3439">
        <v>932</v>
      </c>
      <c r="C3439">
        <v>2</v>
      </c>
      <c r="D3439">
        <v>839.28</v>
      </c>
      <c r="E3439" s="4">
        <v>45089</v>
      </c>
      <c r="F3439" s="4">
        <v>45270</v>
      </c>
      <c r="G3439">
        <v>0</v>
      </c>
      <c r="H3439" t="s">
        <v>7417</v>
      </c>
      <c r="I3439" t="s">
        <v>8005</v>
      </c>
      <c r="J3439" t="s">
        <v>8011</v>
      </c>
      <c r="L3439">
        <f>VLOOKUP(T_Boleto[[#This Row],[Acionista]], t_carne!$B$2:$L$292,11,0)</f>
        <v>287</v>
      </c>
      <c r="M3439" t="str">
        <f>"insert into t_boleto values(" &amp; L3439 &amp; ", " &amp; T_Boleto[[#This Row],[SeqID]] &amp; ", " &amp; SUBSTITUTE(T_Boleto[[#This Row],[Valor]],",",".",1) &amp; ", '" &amp; TEXT(T_Boleto[[#This Row],[DataVencimento]],"aaaa-mm-dd") &amp; "');"</f>
        <v>insert into t_boleto values(287, 137437, 839.28, '2023-12-10');</v>
      </c>
    </row>
    <row r="3440" spans="1:13">
      <c r="A3440">
        <v>137438</v>
      </c>
      <c r="B3440">
        <v>932</v>
      </c>
      <c r="C3440">
        <v>2</v>
      </c>
      <c r="D3440">
        <v>839.28</v>
      </c>
      <c r="E3440" s="4">
        <v>45089</v>
      </c>
      <c r="F3440" s="4">
        <v>45301</v>
      </c>
      <c r="G3440">
        <v>0</v>
      </c>
      <c r="H3440" t="s">
        <v>7417</v>
      </c>
      <c r="I3440" t="s">
        <v>8005</v>
      </c>
      <c r="J3440" t="s">
        <v>8012</v>
      </c>
      <c r="L3440">
        <f>VLOOKUP(T_Boleto[[#This Row],[Acionista]], t_carne!$B$2:$L$292,11,0)</f>
        <v>287</v>
      </c>
      <c r="M3440" t="str">
        <f>"insert into t_boleto values(" &amp; L3440 &amp; ", " &amp; T_Boleto[[#This Row],[SeqID]] &amp; ", " &amp; SUBSTITUTE(T_Boleto[[#This Row],[Valor]],",",".",1) &amp; ", '" &amp; TEXT(T_Boleto[[#This Row],[DataVencimento]],"aaaa-mm-dd") &amp; "');"</f>
        <v>insert into t_boleto values(287, 137438, 839.28, '2024-01-10');</v>
      </c>
    </row>
    <row r="3441" spans="1:13">
      <c r="A3441">
        <v>137439</v>
      </c>
      <c r="B3441">
        <v>932</v>
      </c>
      <c r="C3441">
        <v>2</v>
      </c>
      <c r="D3441">
        <v>839.28</v>
      </c>
      <c r="E3441" s="4">
        <v>45089</v>
      </c>
      <c r="F3441" s="4">
        <v>45332</v>
      </c>
      <c r="G3441">
        <v>0</v>
      </c>
      <c r="H3441" t="s">
        <v>7417</v>
      </c>
      <c r="I3441" t="s">
        <v>8005</v>
      </c>
      <c r="J3441" t="s">
        <v>8013</v>
      </c>
      <c r="L3441">
        <f>VLOOKUP(T_Boleto[[#This Row],[Acionista]], t_carne!$B$2:$L$292,11,0)</f>
        <v>287</v>
      </c>
      <c r="M3441" t="str">
        <f>"insert into t_boleto values(" &amp; L3441 &amp; ", " &amp; T_Boleto[[#This Row],[SeqID]] &amp; ", " &amp; SUBSTITUTE(T_Boleto[[#This Row],[Valor]],",",".",1) &amp; ", '" &amp; TEXT(T_Boleto[[#This Row],[DataVencimento]],"aaaa-mm-dd") &amp; "');"</f>
        <v>insert into t_boleto values(287, 137439, 839.28, '2024-02-10');</v>
      </c>
    </row>
    <row r="3442" spans="1:13">
      <c r="A3442">
        <v>137440</v>
      </c>
      <c r="B3442">
        <v>932</v>
      </c>
      <c r="C3442">
        <v>2</v>
      </c>
      <c r="D3442">
        <v>839.28</v>
      </c>
      <c r="E3442" s="4">
        <v>45089</v>
      </c>
      <c r="F3442" s="4">
        <v>45361</v>
      </c>
      <c r="G3442">
        <v>0</v>
      </c>
      <c r="H3442" t="s">
        <v>7417</v>
      </c>
      <c r="I3442" t="s">
        <v>8005</v>
      </c>
      <c r="J3442" t="s">
        <v>8001</v>
      </c>
      <c r="L3442">
        <f>VLOOKUP(T_Boleto[[#This Row],[Acionista]], t_carne!$B$2:$L$292,11,0)</f>
        <v>287</v>
      </c>
      <c r="M3442" t="str">
        <f>"insert into t_boleto values(" &amp; L3442 &amp; ", " &amp; T_Boleto[[#This Row],[SeqID]] &amp; ", " &amp; SUBSTITUTE(T_Boleto[[#This Row],[Valor]],",",".",1) &amp; ", '" &amp; TEXT(T_Boleto[[#This Row],[DataVencimento]],"aaaa-mm-dd") &amp; "');"</f>
        <v>insert into t_boleto values(287, 137440, 839.28, '2024-03-10');</v>
      </c>
    </row>
    <row r="3443" spans="1:13">
      <c r="A3443">
        <v>137441</v>
      </c>
      <c r="B3443">
        <v>932</v>
      </c>
      <c r="C3443">
        <v>2</v>
      </c>
      <c r="D3443">
        <v>839.28</v>
      </c>
      <c r="E3443" s="4">
        <v>45089</v>
      </c>
      <c r="F3443" s="4">
        <v>45392</v>
      </c>
      <c r="G3443">
        <v>0</v>
      </c>
      <c r="H3443" t="s">
        <v>7417</v>
      </c>
      <c r="I3443" t="s">
        <v>8005</v>
      </c>
      <c r="J3443" t="s">
        <v>8002</v>
      </c>
      <c r="L3443">
        <f>VLOOKUP(T_Boleto[[#This Row],[Acionista]], t_carne!$B$2:$L$292,11,0)</f>
        <v>287</v>
      </c>
      <c r="M3443" t="str">
        <f>"insert into t_boleto values(" &amp; L3443 &amp; ", " &amp; T_Boleto[[#This Row],[SeqID]] &amp; ", " &amp; SUBSTITUTE(T_Boleto[[#This Row],[Valor]],",",".",1) &amp; ", '" &amp; TEXT(T_Boleto[[#This Row],[DataVencimento]],"aaaa-mm-dd") &amp; "');"</f>
        <v>insert into t_boleto values(287, 137441, 839.28, '2024-04-10');</v>
      </c>
    </row>
    <row r="3444" spans="1:13">
      <c r="A3444">
        <v>137442</v>
      </c>
      <c r="B3444">
        <v>932</v>
      </c>
      <c r="C3444">
        <v>2</v>
      </c>
      <c r="D3444">
        <v>839.28</v>
      </c>
      <c r="E3444" s="4">
        <v>45089</v>
      </c>
      <c r="F3444" s="4">
        <v>45422</v>
      </c>
      <c r="G3444">
        <v>0</v>
      </c>
      <c r="H3444" t="s">
        <v>7417</v>
      </c>
      <c r="I3444" t="s">
        <v>8005</v>
      </c>
      <c r="J3444" t="s">
        <v>8003</v>
      </c>
      <c r="L3444">
        <f>VLOOKUP(T_Boleto[[#This Row],[Acionista]], t_carne!$B$2:$L$292,11,0)</f>
        <v>287</v>
      </c>
      <c r="M3444" t="str">
        <f>"insert into t_boleto values(" &amp; L3444 &amp; ", " &amp; T_Boleto[[#This Row],[SeqID]] &amp; ", " &amp; SUBSTITUTE(T_Boleto[[#This Row],[Valor]],",",".",1) &amp; ", '" &amp; TEXT(T_Boleto[[#This Row],[DataVencimento]],"aaaa-mm-dd") &amp; "');"</f>
        <v>insert into t_boleto values(287, 137442, 839.28, '2024-05-10');</v>
      </c>
    </row>
    <row r="3445" spans="1:13">
      <c r="A3445">
        <v>137443</v>
      </c>
      <c r="B3445">
        <v>932</v>
      </c>
      <c r="C3445">
        <v>2</v>
      </c>
      <c r="D3445">
        <v>839.28</v>
      </c>
      <c r="E3445" s="4">
        <v>45089</v>
      </c>
      <c r="F3445" s="4">
        <v>45453</v>
      </c>
      <c r="G3445">
        <v>0</v>
      </c>
      <c r="H3445" t="s">
        <v>7417</v>
      </c>
      <c r="I3445" t="s">
        <v>8005</v>
      </c>
      <c r="J3445" t="s">
        <v>8004</v>
      </c>
      <c r="L3445">
        <f>VLOOKUP(T_Boleto[[#This Row],[Acionista]], t_carne!$B$2:$L$292,11,0)</f>
        <v>287</v>
      </c>
      <c r="M3445" t="str">
        <f>"insert into t_boleto values(" &amp; L3445 &amp; ", " &amp; T_Boleto[[#This Row],[SeqID]] &amp; ", " &amp; SUBSTITUTE(T_Boleto[[#This Row],[Valor]],",",".",1) &amp; ", '" &amp; TEXT(T_Boleto[[#This Row],[DataVencimento]],"aaaa-mm-dd") &amp; "');"</f>
        <v>insert into t_boleto values(287, 137443, 839.28, '2024-06-10');</v>
      </c>
    </row>
    <row r="3446" spans="1:13">
      <c r="A3446">
        <v>137444</v>
      </c>
      <c r="B3446">
        <v>790</v>
      </c>
      <c r="C3446">
        <v>2</v>
      </c>
      <c r="D3446">
        <v>700.74</v>
      </c>
      <c r="E3446" s="4">
        <v>45089</v>
      </c>
      <c r="F3446" s="4">
        <v>45117</v>
      </c>
      <c r="G3446">
        <v>0</v>
      </c>
      <c r="H3446" t="s">
        <v>7303</v>
      </c>
      <c r="I3446" t="s">
        <v>8014</v>
      </c>
      <c r="J3446" t="s">
        <v>8006</v>
      </c>
      <c r="L3446">
        <f>VLOOKUP(T_Boleto[[#This Row],[Acionista]], t_carne!$B$2:$L$292,11,0)</f>
        <v>288</v>
      </c>
      <c r="M3446" t="str">
        <f>"insert into t_boleto values(" &amp; L3446 &amp; ", " &amp; T_Boleto[[#This Row],[SeqID]] &amp; ", " &amp; SUBSTITUTE(T_Boleto[[#This Row],[Valor]],",",".",1) &amp; ", '" &amp; TEXT(T_Boleto[[#This Row],[DataVencimento]],"aaaa-mm-dd") &amp; "');"</f>
        <v>insert into t_boleto values(288, 137444, 700.74, '2023-07-10');</v>
      </c>
    </row>
    <row r="3447" spans="1:13">
      <c r="A3447">
        <v>137445</v>
      </c>
      <c r="B3447">
        <v>790</v>
      </c>
      <c r="C3447">
        <v>2</v>
      </c>
      <c r="D3447">
        <v>700.74</v>
      </c>
      <c r="E3447" s="4">
        <v>45089</v>
      </c>
      <c r="F3447" s="4">
        <v>45148</v>
      </c>
      <c r="G3447">
        <v>0</v>
      </c>
      <c r="H3447" t="s">
        <v>7303</v>
      </c>
      <c r="I3447" t="s">
        <v>8014</v>
      </c>
      <c r="J3447" t="s">
        <v>8007</v>
      </c>
      <c r="L3447">
        <f>VLOOKUP(T_Boleto[[#This Row],[Acionista]], t_carne!$B$2:$L$292,11,0)</f>
        <v>288</v>
      </c>
      <c r="M3447" t="str">
        <f>"insert into t_boleto values(" &amp; L3447 &amp; ", " &amp; T_Boleto[[#This Row],[SeqID]] &amp; ", " &amp; SUBSTITUTE(T_Boleto[[#This Row],[Valor]],",",".",1) &amp; ", '" &amp; TEXT(T_Boleto[[#This Row],[DataVencimento]],"aaaa-mm-dd") &amp; "');"</f>
        <v>insert into t_boleto values(288, 137445, 700.74, '2023-08-10');</v>
      </c>
    </row>
    <row r="3448" spans="1:13">
      <c r="A3448">
        <v>137446</v>
      </c>
      <c r="B3448">
        <v>790</v>
      </c>
      <c r="C3448">
        <v>2</v>
      </c>
      <c r="D3448">
        <v>700.74</v>
      </c>
      <c r="E3448" s="4">
        <v>45089</v>
      </c>
      <c r="F3448" s="4">
        <v>45179</v>
      </c>
      <c r="G3448">
        <v>0</v>
      </c>
      <c r="H3448" t="s">
        <v>7303</v>
      </c>
      <c r="I3448" t="s">
        <v>8014</v>
      </c>
      <c r="J3448" t="s">
        <v>8008</v>
      </c>
      <c r="L3448">
        <f>VLOOKUP(T_Boleto[[#This Row],[Acionista]], t_carne!$B$2:$L$292,11,0)</f>
        <v>288</v>
      </c>
      <c r="M3448" t="str">
        <f>"insert into t_boleto values(" &amp; L3448 &amp; ", " &amp; T_Boleto[[#This Row],[SeqID]] &amp; ", " &amp; SUBSTITUTE(T_Boleto[[#This Row],[Valor]],",",".",1) &amp; ", '" &amp; TEXT(T_Boleto[[#This Row],[DataVencimento]],"aaaa-mm-dd") &amp; "');"</f>
        <v>insert into t_boleto values(288, 137446, 700.74, '2023-09-10');</v>
      </c>
    </row>
    <row r="3449" spans="1:13">
      <c r="A3449">
        <v>137447</v>
      </c>
      <c r="B3449">
        <v>790</v>
      </c>
      <c r="C3449">
        <v>2</v>
      </c>
      <c r="D3449">
        <v>700.74</v>
      </c>
      <c r="E3449" s="4">
        <v>45089</v>
      </c>
      <c r="F3449" s="4">
        <v>45209</v>
      </c>
      <c r="G3449">
        <v>0</v>
      </c>
      <c r="H3449" t="s">
        <v>7303</v>
      </c>
      <c r="I3449" t="s">
        <v>8014</v>
      </c>
      <c r="J3449" t="s">
        <v>8009</v>
      </c>
      <c r="L3449">
        <f>VLOOKUP(T_Boleto[[#This Row],[Acionista]], t_carne!$B$2:$L$292,11,0)</f>
        <v>288</v>
      </c>
      <c r="M3449" t="str">
        <f>"insert into t_boleto values(" &amp; L3449 &amp; ", " &amp; T_Boleto[[#This Row],[SeqID]] &amp; ", " &amp; SUBSTITUTE(T_Boleto[[#This Row],[Valor]],",",".",1) &amp; ", '" &amp; TEXT(T_Boleto[[#This Row],[DataVencimento]],"aaaa-mm-dd") &amp; "');"</f>
        <v>insert into t_boleto values(288, 137447, 700.74, '2023-10-10');</v>
      </c>
    </row>
    <row r="3450" spans="1:13">
      <c r="A3450">
        <v>137448</v>
      </c>
      <c r="B3450">
        <v>790</v>
      </c>
      <c r="C3450">
        <v>2</v>
      </c>
      <c r="D3450">
        <v>700.74</v>
      </c>
      <c r="E3450" s="4">
        <v>45089</v>
      </c>
      <c r="F3450" s="4">
        <v>45240</v>
      </c>
      <c r="G3450">
        <v>0</v>
      </c>
      <c r="H3450" t="s">
        <v>7303</v>
      </c>
      <c r="I3450" t="s">
        <v>8014</v>
      </c>
      <c r="J3450" t="s">
        <v>8010</v>
      </c>
      <c r="L3450">
        <f>VLOOKUP(T_Boleto[[#This Row],[Acionista]], t_carne!$B$2:$L$292,11,0)</f>
        <v>288</v>
      </c>
      <c r="M3450" t="str">
        <f>"insert into t_boleto values(" &amp; L3450 &amp; ", " &amp; T_Boleto[[#This Row],[SeqID]] &amp; ", " &amp; SUBSTITUTE(T_Boleto[[#This Row],[Valor]],",",".",1) &amp; ", '" &amp; TEXT(T_Boleto[[#This Row],[DataVencimento]],"aaaa-mm-dd") &amp; "');"</f>
        <v>insert into t_boleto values(288, 137448, 700.74, '2023-11-10');</v>
      </c>
    </row>
    <row r="3451" spans="1:13">
      <c r="A3451">
        <v>137449</v>
      </c>
      <c r="B3451">
        <v>790</v>
      </c>
      <c r="C3451">
        <v>2</v>
      </c>
      <c r="D3451">
        <v>700.74</v>
      </c>
      <c r="E3451" s="4">
        <v>45089</v>
      </c>
      <c r="F3451" s="4">
        <v>45270</v>
      </c>
      <c r="G3451">
        <v>0</v>
      </c>
      <c r="H3451" t="s">
        <v>7303</v>
      </c>
      <c r="I3451" t="s">
        <v>8014</v>
      </c>
      <c r="J3451" t="s">
        <v>8011</v>
      </c>
      <c r="L3451">
        <f>VLOOKUP(T_Boleto[[#This Row],[Acionista]], t_carne!$B$2:$L$292,11,0)</f>
        <v>288</v>
      </c>
      <c r="M3451" t="str">
        <f>"insert into t_boleto values(" &amp; L3451 &amp; ", " &amp; T_Boleto[[#This Row],[SeqID]] &amp; ", " &amp; SUBSTITUTE(T_Boleto[[#This Row],[Valor]],",",".",1) &amp; ", '" &amp; TEXT(T_Boleto[[#This Row],[DataVencimento]],"aaaa-mm-dd") &amp; "');"</f>
        <v>insert into t_boleto values(288, 137449, 700.74, '2023-12-10');</v>
      </c>
    </row>
    <row r="3452" spans="1:13">
      <c r="A3452">
        <v>137450</v>
      </c>
      <c r="B3452">
        <v>790</v>
      </c>
      <c r="C3452">
        <v>2</v>
      </c>
      <c r="D3452">
        <v>700.74</v>
      </c>
      <c r="E3452" s="4">
        <v>45089</v>
      </c>
      <c r="F3452" s="4">
        <v>45301</v>
      </c>
      <c r="G3452">
        <v>0</v>
      </c>
      <c r="H3452" t="s">
        <v>7303</v>
      </c>
      <c r="I3452" t="s">
        <v>8014</v>
      </c>
      <c r="J3452" t="s">
        <v>8012</v>
      </c>
      <c r="L3452">
        <f>VLOOKUP(T_Boleto[[#This Row],[Acionista]], t_carne!$B$2:$L$292,11,0)</f>
        <v>288</v>
      </c>
      <c r="M3452" t="str">
        <f>"insert into t_boleto values(" &amp; L3452 &amp; ", " &amp; T_Boleto[[#This Row],[SeqID]] &amp; ", " &amp; SUBSTITUTE(T_Boleto[[#This Row],[Valor]],",",".",1) &amp; ", '" &amp; TEXT(T_Boleto[[#This Row],[DataVencimento]],"aaaa-mm-dd") &amp; "');"</f>
        <v>insert into t_boleto values(288, 137450, 700.74, '2024-01-10');</v>
      </c>
    </row>
    <row r="3453" spans="1:13">
      <c r="A3453">
        <v>137451</v>
      </c>
      <c r="B3453">
        <v>790</v>
      </c>
      <c r="C3453">
        <v>2</v>
      </c>
      <c r="D3453">
        <v>700.74</v>
      </c>
      <c r="E3453" s="4">
        <v>45089</v>
      </c>
      <c r="F3453" s="4">
        <v>45332</v>
      </c>
      <c r="G3453">
        <v>0</v>
      </c>
      <c r="H3453" t="s">
        <v>7303</v>
      </c>
      <c r="I3453" t="s">
        <v>8014</v>
      </c>
      <c r="J3453" t="s">
        <v>8013</v>
      </c>
      <c r="L3453">
        <f>VLOOKUP(T_Boleto[[#This Row],[Acionista]], t_carne!$B$2:$L$292,11,0)</f>
        <v>288</v>
      </c>
      <c r="M3453" t="str">
        <f>"insert into t_boleto values(" &amp; L3453 &amp; ", " &amp; T_Boleto[[#This Row],[SeqID]] &amp; ", " &amp; SUBSTITUTE(T_Boleto[[#This Row],[Valor]],",",".",1) &amp; ", '" &amp; TEXT(T_Boleto[[#This Row],[DataVencimento]],"aaaa-mm-dd") &amp; "');"</f>
        <v>insert into t_boleto values(288, 137451, 700.74, '2024-02-10');</v>
      </c>
    </row>
    <row r="3454" spans="1:13">
      <c r="A3454">
        <v>137452</v>
      </c>
      <c r="B3454">
        <v>790</v>
      </c>
      <c r="C3454">
        <v>2</v>
      </c>
      <c r="D3454">
        <v>700.74</v>
      </c>
      <c r="E3454" s="4">
        <v>45089</v>
      </c>
      <c r="F3454" s="4">
        <v>45361</v>
      </c>
      <c r="G3454">
        <v>0</v>
      </c>
      <c r="H3454" t="s">
        <v>7303</v>
      </c>
      <c r="I3454" t="s">
        <v>8014</v>
      </c>
      <c r="J3454" t="s">
        <v>8001</v>
      </c>
      <c r="L3454">
        <f>VLOOKUP(T_Boleto[[#This Row],[Acionista]], t_carne!$B$2:$L$292,11,0)</f>
        <v>288</v>
      </c>
      <c r="M3454" t="str">
        <f>"insert into t_boleto values(" &amp; L3454 &amp; ", " &amp; T_Boleto[[#This Row],[SeqID]] &amp; ", " &amp; SUBSTITUTE(T_Boleto[[#This Row],[Valor]],",",".",1) &amp; ", '" &amp; TEXT(T_Boleto[[#This Row],[DataVencimento]],"aaaa-mm-dd") &amp; "');"</f>
        <v>insert into t_boleto values(288, 137452, 700.74, '2024-03-10');</v>
      </c>
    </row>
    <row r="3455" spans="1:13">
      <c r="A3455">
        <v>137453</v>
      </c>
      <c r="B3455">
        <v>790</v>
      </c>
      <c r="C3455">
        <v>2</v>
      </c>
      <c r="D3455">
        <v>700.74</v>
      </c>
      <c r="E3455" s="4">
        <v>45089</v>
      </c>
      <c r="F3455" s="4">
        <v>45392</v>
      </c>
      <c r="G3455">
        <v>0</v>
      </c>
      <c r="H3455" t="s">
        <v>7303</v>
      </c>
      <c r="I3455" t="s">
        <v>8014</v>
      </c>
      <c r="J3455" t="s">
        <v>8002</v>
      </c>
      <c r="L3455">
        <f>VLOOKUP(T_Boleto[[#This Row],[Acionista]], t_carne!$B$2:$L$292,11,0)</f>
        <v>288</v>
      </c>
      <c r="M3455" t="str">
        <f>"insert into t_boleto values(" &amp; L3455 &amp; ", " &amp; T_Boleto[[#This Row],[SeqID]] &amp; ", " &amp; SUBSTITUTE(T_Boleto[[#This Row],[Valor]],",",".",1) &amp; ", '" &amp; TEXT(T_Boleto[[#This Row],[DataVencimento]],"aaaa-mm-dd") &amp; "');"</f>
        <v>insert into t_boleto values(288, 137453, 700.74, '2024-04-10');</v>
      </c>
    </row>
    <row r="3456" spans="1:13">
      <c r="A3456">
        <v>137454</v>
      </c>
      <c r="B3456">
        <v>790</v>
      </c>
      <c r="C3456">
        <v>2</v>
      </c>
      <c r="D3456">
        <v>700.74</v>
      </c>
      <c r="E3456" s="4">
        <v>45089</v>
      </c>
      <c r="F3456" s="4">
        <v>45422</v>
      </c>
      <c r="G3456">
        <v>0</v>
      </c>
      <c r="H3456" t="s">
        <v>7303</v>
      </c>
      <c r="I3456" t="s">
        <v>8014</v>
      </c>
      <c r="J3456" t="s">
        <v>8003</v>
      </c>
      <c r="L3456">
        <f>VLOOKUP(T_Boleto[[#This Row],[Acionista]], t_carne!$B$2:$L$292,11,0)</f>
        <v>288</v>
      </c>
      <c r="M3456" t="str">
        <f>"insert into t_boleto values(" &amp; L3456 &amp; ", " &amp; T_Boleto[[#This Row],[SeqID]] &amp; ", " &amp; SUBSTITUTE(T_Boleto[[#This Row],[Valor]],",",".",1) &amp; ", '" &amp; TEXT(T_Boleto[[#This Row],[DataVencimento]],"aaaa-mm-dd") &amp; "');"</f>
        <v>insert into t_boleto values(288, 137454, 700.74, '2024-05-10');</v>
      </c>
    </row>
    <row r="3457" spans="1:13">
      <c r="A3457">
        <v>137455</v>
      </c>
      <c r="B3457">
        <v>790</v>
      </c>
      <c r="C3457">
        <v>2</v>
      </c>
      <c r="D3457">
        <v>700.74</v>
      </c>
      <c r="E3457" s="4">
        <v>45089</v>
      </c>
      <c r="F3457" s="4">
        <v>45453</v>
      </c>
      <c r="G3457">
        <v>0</v>
      </c>
      <c r="H3457" t="s">
        <v>7303</v>
      </c>
      <c r="I3457" t="s">
        <v>8014</v>
      </c>
      <c r="J3457" t="s">
        <v>8004</v>
      </c>
      <c r="L3457">
        <f>VLOOKUP(T_Boleto[[#This Row],[Acionista]], t_carne!$B$2:$L$292,11,0)</f>
        <v>288</v>
      </c>
      <c r="M3457" t="str">
        <f>"insert into t_boleto values(" &amp; L3457 &amp; ", " &amp; T_Boleto[[#This Row],[SeqID]] &amp; ", " &amp; SUBSTITUTE(T_Boleto[[#This Row],[Valor]],",",".",1) &amp; ", '" &amp; TEXT(T_Boleto[[#This Row],[DataVencimento]],"aaaa-mm-dd") &amp; "');"</f>
        <v>insert into t_boleto values(288, 137455, 700.74, '2024-06-10');</v>
      </c>
    </row>
    <row r="3458" spans="1:13">
      <c r="A3458">
        <v>137456</v>
      </c>
      <c r="B3458">
        <v>984</v>
      </c>
      <c r="C3458">
        <v>2</v>
      </c>
      <c r="D3458">
        <v>1328.48</v>
      </c>
      <c r="E3458" s="4">
        <v>45089</v>
      </c>
      <c r="F3458" s="4">
        <v>45117</v>
      </c>
      <c r="G3458">
        <v>0</v>
      </c>
      <c r="H3458" t="s">
        <v>7464</v>
      </c>
      <c r="I3458" t="s">
        <v>8016</v>
      </c>
      <c r="J3458" t="s">
        <v>8006</v>
      </c>
      <c r="L3458">
        <f>VLOOKUP(T_Boleto[[#This Row],[Acionista]], t_carne!$B$2:$L$292,11,0)</f>
        <v>289</v>
      </c>
      <c r="M3458" t="str">
        <f>"insert into t_boleto values(" &amp; L3458 &amp; ", " &amp; T_Boleto[[#This Row],[SeqID]] &amp; ", " &amp; SUBSTITUTE(T_Boleto[[#This Row],[Valor]],",",".",1) &amp; ", '" &amp; TEXT(T_Boleto[[#This Row],[DataVencimento]],"aaaa-mm-dd") &amp; "');"</f>
        <v>insert into t_boleto values(289, 137456, 1328.48, '2023-07-10');</v>
      </c>
    </row>
    <row r="3459" spans="1:13">
      <c r="A3459">
        <v>137457</v>
      </c>
      <c r="B3459">
        <v>984</v>
      </c>
      <c r="C3459">
        <v>2</v>
      </c>
      <c r="D3459">
        <v>1328.48</v>
      </c>
      <c r="E3459" s="4">
        <v>45089</v>
      </c>
      <c r="F3459" s="4">
        <v>45148</v>
      </c>
      <c r="G3459">
        <v>0</v>
      </c>
      <c r="H3459" t="s">
        <v>7464</v>
      </c>
      <c r="I3459" t="s">
        <v>8016</v>
      </c>
      <c r="J3459" t="s">
        <v>8007</v>
      </c>
      <c r="L3459">
        <f>VLOOKUP(T_Boleto[[#This Row],[Acionista]], t_carne!$B$2:$L$292,11,0)</f>
        <v>289</v>
      </c>
      <c r="M3459" t="str">
        <f>"insert into t_boleto values(" &amp; L3459 &amp; ", " &amp; T_Boleto[[#This Row],[SeqID]] &amp; ", " &amp; SUBSTITUTE(T_Boleto[[#This Row],[Valor]],",",".",1) &amp; ", '" &amp; TEXT(T_Boleto[[#This Row],[DataVencimento]],"aaaa-mm-dd") &amp; "');"</f>
        <v>insert into t_boleto values(289, 137457, 1328.48, '2023-08-10');</v>
      </c>
    </row>
    <row r="3460" spans="1:13">
      <c r="A3460">
        <v>137458</v>
      </c>
      <c r="B3460">
        <v>984</v>
      </c>
      <c r="C3460">
        <v>2</v>
      </c>
      <c r="D3460">
        <v>1328.48</v>
      </c>
      <c r="E3460" s="4">
        <v>45089</v>
      </c>
      <c r="F3460" s="4">
        <v>45179</v>
      </c>
      <c r="G3460">
        <v>0</v>
      </c>
      <c r="H3460" t="s">
        <v>7464</v>
      </c>
      <c r="I3460" t="s">
        <v>8016</v>
      </c>
      <c r="J3460" t="s">
        <v>8008</v>
      </c>
      <c r="L3460">
        <f>VLOOKUP(T_Boleto[[#This Row],[Acionista]], t_carne!$B$2:$L$292,11,0)</f>
        <v>289</v>
      </c>
      <c r="M3460" t="str">
        <f>"insert into t_boleto values(" &amp; L3460 &amp; ", " &amp; T_Boleto[[#This Row],[SeqID]] &amp; ", " &amp; SUBSTITUTE(T_Boleto[[#This Row],[Valor]],",",".",1) &amp; ", '" &amp; TEXT(T_Boleto[[#This Row],[DataVencimento]],"aaaa-mm-dd") &amp; "');"</f>
        <v>insert into t_boleto values(289, 137458, 1328.48, '2023-09-10');</v>
      </c>
    </row>
    <row r="3461" spans="1:13">
      <c r="A3461">
        <v>137459</v>
      </c>
      <c r="B3461">
        <v>984</v>
      </c>
      <c r="C3461">
        <v>2</v>
      </c>
      <c r="D3461">
        <v>1328.48</v>
      </c>
      <c r="E3461" s="4">
        <v>45089</v>
      </c>
      <c r="F3461" s="4">
        <v>45209</v>
      </c>
      <c r="G3461">
        <v>0</v>
      </c>
      <c r="H3461" t="s">
        <v>7464</v>
      </c>
      <c r="I3461" t="s">
        <v>8016</v>
      </c>
      <c r="J3461" t="s">
        <v>8009</v>
      </c>
      <c r="L3461">
        <f>VLOOKUP(T_Boleto[[#This Row],[Acionista]], t_carne!$B$2:$L$292,11,0)</f>
        <v>289</v>
      </c>
      <c r="M3461" t="str">
        <f>"insert into t_boleto values(" &amp; L3461 &amp; ", " &amp; T_Boleto[[#This Row],[SeqID]] &amp; ", " &amp; SUBSTITUTE(T_Boleto[[#This Row],[Valor]],",",".",1) &amp; ", '" &amp; TEXT(T_Boleto[[#This Row],[DataVencimento]],"aaaa-mm-dd") &amp; "');"</f>
        <v>insert into t_boleto values(289, 137459, 1328.48, '2023-10-10');</v>
      </c>
    </row>
    <row r="3462" spans="1:13">
      <c r="A3462">
        <v>137460</v>
      </c>
      <c r="B3462">
        <v>984</v>
      </c>
      <c r="C3462">
        <v>2</v>
      </c>
      <c r="D3462">
        <v>1328.48</v>
      </c>
      <c r="E3462" s="4">
        <v>45089</v>
      </c>
      <c r="F3462" s="4">
        <v>45240</v>
      </c>
      <c r="G3462">
        <v>0</v>
      </c>
      <c r="H3462" t="s">
        <v>7464</v>
      </c>
      <c r="I3462" t="s">
        <v>8016</v>
      </c>
      <c r="J3462" t="s">
        <v>8010</v>
      </c>
      <c r="L3462">
        <f>VLOOKUP(T_Boleto[[#This Row],[Acionista]], t_carne!$B$2:$L$292,11,0)</f>
        <v>289</v>
      </c>
      <c r="M3462" t="str">
        <f>"insert into t_boleto values(" &amp; L3462 &amp; ", " &amp; T_Boleto[[#This Row],[SeqID]] &amp; ", " &amp; SUBSTITUTE(T_Boleto[[#This Row],[Valor]],",",".",1) &amp; ", '" &amp; TEXT(T_Boleto[[#This Row],[DataVencimento]],"aaaa-mm-dd") &amp; "');"</f>
        <v>insert into t_boleto values(289, 137460, 1328.48, '2023-11-10');</v>
      </c>
    </row>
    <row r="3463" spans="1:13">
      <c r="A3463">
        <v>137461</v>
      </c>
      <c r="B3463">
        <v>984</v>
      </c>
      <c r="C3463">
        <v>2</v>
      </c>
      <c r="D3463">
        <v>1328.48</v>
      </c>
      <c r="E3463" s="4">
        <v>45089</v>
      </c>
      <c r="F3463" s="4">
        <v>45270</v>
      </c>
      <c r="G3463">
        <v>0</v>
      </c>
      <c r="H3463" t="s">
        <v>7464</v>
      </c>
      <c r="I3463" t="s">
        <v>8016</v>
      </c>
      <c r="J3463" t="s">
        <v>8011</v>
      </c>
      <c r="L3463">
        <f>VLOOKUP(T_Boleto[[#This Row],[Acionista]], t_carne!$B$2:$L$292,11,0)</f>
        <v>289</v>
      </c>
      <c r="M3463" t="str">
        <f>"insert into t_boleto values(" &amp; L3463 &amp; ", " &amp; T_Boleto[[#This Row],[SeqID]] &amp; ", " &amp; SUBSTITUTE(T_Boleto[[#This Row],[Valor]],",",".",1) &amp; ", '" &amp; TEXT(T_Boleto[[#This Row],[DataVencimento]],"aaaa-mm-dd") &amp; "');"</f>
        <v>insert into t_boleto values(289, 137461, 1328.48, '2023-12-10');</v>
      </c>
    </row>
    <row r="3464" spans="1:13">
      <c r="A3464">
        <v>137462</v>
      </c>
      <c r="B3464">
        <v>984</v>
      </c>
      <c r="C3464">
        <v>2</v>
      </c>
      <c r="D3464">
        <v>1328.48</v>
      </c>
      <c r="E3464" s="4">
        <v>45089</v>
      </c>
      <c r="F3464" s="4">
        <v>45301</v>
      </c>
      <c r="G3464">
        <v>0</v>
      </c>
      <c r="H3464" t="s">
        <v>7464</v>
      </c>
      <c r="I3464" t="s">
        <v>8016</v>
      </c>
      <c r="J3464" t="s">
        <v>8012</v>
      </c>
      <c r="L3464">
        <f>VLOOKUP(T_Boleto[[#This Row],[Acionista]], t_carne!$B$2:$L$292,11,0)</f>
        <v>289</v>
      </c>
      <c r="M3464" t="str">
        <f>"insert into t_boleto values(" &amp; L3464 &amp; ", " &amp; T_Boleto[[#This Row],[SeqID]] &amp; ", " &amp; SUBSTITUTE(T_Boleto[[#This Row],[Valor]],",",".",1) &amp; ", '" &amp; TEXT(T_Boleto[[#This Row],[DataVencimento]],"aaaa-mm-dd") &amp; "');"</f>
        <v>insert into t_boleto values(289, 137462, 1328.48, '2024-01-10');</v>
      </c>
    </row>
    <row r="3465" spans="1:13">
      <c r="A3465">
        <v>137463</v>
      </c>
      <c r="B3465">
        <v>984</v>
      </c>
      <c r="C3465">
        <v>2</v>
      </c>
      <c r="D3465">
        <v>1328.48</v>
      </c>
      <c r="E3465" s="4">
        <v>45089</v>
      </c>
      <c r="F3465" s="4">
        <v>45332</v>
      </c>
      <c r="G3465">
        <v>0</v>
      </c>
      <c r="H3465" t="s">
        <v>7464</v>
      </c>
      <c r="I3465" t="s">
        <v>8016</v>
      </c>
      <c r="J3465" t="s">
        <v>8013</v>
      </c>
      <c r="L3465">
        <f>VLOOKUP(T_Boleto[[#This Row],[Acionista]], t_carne!$B$2:$L$292,11,0)</f>
        <v>289</v>
      </c>
      <c r="M3465" t="str">
        <f>"insert into t_boleto values(" &amp; L3465 &amp; ", " &amp; T_Boleto[[#This Row],[SeqID]] &amp; ", " &amp; SUBSTITUTE(T_Boleto[[#This Row],[Valor]],",",".",1) &amp; ", '" &amp; TEXT(T_Boleto[[#This Row],[DataVencimento]],"aaaa-mm-dd") &amp; "');"</f>
        <v>insert into t_boleto values(289, 137463, 1328.48, '2024-02-10');</v>
      </c>
    </row>
    <row r="3466" spans="1:13">
      <c r="A3466">
        <v>137464</v>
      </c>
      <c r="B3466">
        <v>984</v>
      </c>
      <c r="C3466">
        <v>2</v>
      </c>
      <c r="D3466">
        <v>1328.48</v>
      </c>
      <c r="E3466" s="4">
        <v>45089</v>
      </c>
      <c r="F3466" s="4">
        <v>45361</v>
      </c>
      <c r="G3466">
        <v>0</v>
      </c>
      <c r="H3466" t="s">
        <v>7464</v>
      </c>
      <c r="I3466" t="s">
        <v>8016</v>
      </c>
      <c r="J3466" t="s">
        <v>8001</v>
      </c>
      <c r="L3466">
        <f>VLOOKUP(T_Boleto[[#This Row],[Acionista]], t_carne!$B$2:$L$292,11,0)</f>
        <v>289</v>
      </c>
      <c r="M3466" t="str">
        <f>"insert into t_boleto values(" &amp; L3466 &amp; ", " &amp; T_Boleto[[#This Row],[SeqID]] &amp; ", " &amp; SUBSTITUTE(T_Boleto[[#This Row],[Valor]],",",".",1) &amp; ", '" &amp; TEXT(T_Boleto[[#This Row],[DataVencimento]],"aaaa-mm-dd") &amp; "');"</f>
        <v>insert into t_boleto values(289, 137464, 1328.48, '2024-03-10');</v>
      </c>
    </row>
    <row r="3467" spans="1:13">
      <c r="A3467">
        <v>137465</v>
      </c>
      <c r="B3467">
        <v>984</v>
      </c>
      <c r="C3467">
        <v>2</v>
      </c>
      <c r="D3467">
        <v>1328.48</v>
      </c>
      <c r="E3467" s="4">
        <v>45089</v>
      </c>
      <c r="F3467" s="4">
        <v>45392</v>
      </c>
      <c r="G3467">
        <v>0</v>
      </c>
      <c r="H3467" t="s">
        <v>7464</v>
      </c>
      <c r="I3467" t="s">
        <v>8016</v>
      </c>
      <c r="J3467" t="s">
        <v>8002</v>
      </c>
      <c r="L3467">
        <f>VLOOKUP(T_Boleto[[#This Row],[Acionista]], t_carne!$B$2:$L$292,11,0)</f>
        <v>289</v>
      </c>
      <c r="M3467" t="str">
        <f>"insert into t_boleto values(" &amp; L3467 &amp; ", " &amp; T_Boleto[[#This Row],[SeqID]] &amp; ", " &amp; SUBSTITUTE(T_Boleto[[#This Row],[Valor]],",",".",1) &amp; ", '" &amp; TEXT(T_Boleto[[#This Row],[DataVencimento]],"aaaa-mm-dd") &amp; "');"</f>
        <v>insert into t_boleto values(289, 137465, 1328.48, '2024-04-10');</v>
      </c>
    </row>
    <row r="3468" spans="1:13">
      <c r="A3468">
        <v>137466</v>
      </c>
      <c r="B3468">
        <v>984</v>
      </c>
      <c r="C3468">
        <v>2</v>
      </c>
      <c r="D3468">
        <v>1328.48</v>
      </c>
      <c r="E3468" s="4">
        <v>45089</v>
      </c>
      <c r="F3468" s="4">
        <v>45422</v>
      </c>
      <c r="G3468">
        <v>0</v>
      </c>
      <c r="H3468" t="s">
        <v>7464</v>
      </c>
      <c r="I3468" t="s">
        <v>8016</v>
      </c>
      <c r="J3468" t="s">
        <v>8003</v>
      </c>
      <c r="L3468">
        <f>VLOOKUP(T_Boleto[[#This Row],[Acionista]], t_carne!$B$2:$L$292,11,0)</f>
        <v>289</v>
      </c>
      <c r="M3468" t="str">
        <f>"insert into t_boleto values(" &amp; L3468 &amp; ", " &amp; T_Boleto[[#This Row],[SeqID]] &amp; ", " &amp; SUBSTITUTE(T_Boleto[[#This Row],[Valor]],",",".",1) &amp; ", '" &amp; TEXT(T_Boleto[[#This Row],[DataVencimento]],"aaaa-mm-dd") &amp; "');"</f>
        <v>insert into t_boleto values(289, 137466, 1328.48, '2024-05-10');</v>
      </c>
    </row>
    <row r="3469" spans="1:13">
      <c r="A3469">
        <v>137467</v>
      </c>
      <c r="B3469">
        <v>984</v>
      </c>
      <c r="C3469">
        <v>2</v>
      </c>
      <c r="D3469">
        <v>1328.48</v>
      </c>
      <c r="E3469" s="4">
        <v>45089</v>
      </c>
      <c r="F3469" s="4">
        <v>45453</v>
      </c>
      <c r="G3469">
        <v>0</v>
      </c>
      <c r="H3469" t="s">
        <v>7464</v>
      </c>
      <c r="I3469" t="s">
        <v>8016</v>
      </c>
      <c r="J3469" t="s">
        <v>8004</v>
      </c>
      <c r="L3469">
        <f>VLOOKUP(T_Boleto[[#This Row],[Acionista]], t_carne!$B$2:$L$292,11,0)</f>
        <v>289</v>
      </c>
      <c r="M3469" t="str">
        <f>"insert into t_boleto values(" &amp; L3469 &amp; ", " &amp; T_Boleto[[#This Row],[SeqID]] &amp; ", " &amp; SUBSTITUTE(T_Boleto[[#This Row],[Valor]],",",".",1) &amp; ", '" &amp; TEXT(T_Boleto[[#This Row],[DataVencimento]],"aaaa-mm-dd") &amp; "');"</f>
        <v>insert into t_boleto values(289, 137467, 1328.48, '2024-06-10');</v>
      </c>
    </row>
    <row r="3470" spans="1:13">
      <c r="A3470">
        <v>137468</v>
      </c>
      <c r="B3470">
        <v>562</v>
      </c>
      <c r="C3470">
        <v>2</v>
      </c>
      <c r="D3470">
        <v>700.74</v>
      </c>
      <c r="E3470" s="4">
        <v>45089</v>
      </c>
      <c r="F3470" s="4">
        <v>45117</v>
      </c>
      <c r="G3470">
        <v>0</v>
      </c>
      <c r="H3470" t="s">
        <v>7194</v>
      </c>
      <c r="I3470" t="s">
        <v>8014</v>
      </c>
      <c r="J3470" t="s">
        <v>8006</v>
      </c>
      <c r="L3470">
        <f>VLOOKUP(T_Boleto[[#This Row],[Acionista]], t_carne!$B$2:$L$292,11,0)</f>
        <v>290</v>
      </c>
      <c r="M3470" t="str">
        <f>"insert into t_boleto values(" &amp; L3470 &amp; ", " &amp; T_Boleto[[#This Row],[SeqID]] &amp; ", " &amp; SUBSTITUTE(T_Boleto[[#This Row],[Valor]],",",".",1) &amp; ", '" &amp; TEXT(T_Boleto[[#This Row],[DataVencimento]],"aaaa-mm-dd") &amp; "');"</f>
        <v>insert into t_boleto values(290, 137468, 700.74, '2023-07-10');</v>
      </c>
    </row>
    <row r="3471" spans="1:13">
      <c r="A3471">
        <v>137469</v>
      </c>
      <c r="B3471">
        <v>562</v>
      </c>
      <c r="C3471">
        <v>2</v>
      </c>
      <c r="D3471">
        <v>700.74</v>
      </c>
      <c r="E3471" s="4">
        <v>45089</v>
      </c>
      <c r="F3471" s="4">
        <v>45148</v>
      </c>
      <c r="G3471">
        <v>0</v>
      </c>
      <c r="H3471" t="s">
        <v>7194</v>
      </c>
      <c r="I3471" t="s">
        <v>8014</v>
      </c>
      <c r="J3471" t="s">
        <v>8007</v>
      </c>
      <c r="L3471">
        <f>VLOOKUP(T_Boleto[[#This Row],[Acionista]], t_carne!$B$2:$L$292,11,0)</f>
        <v>290</v>
      </c>
      <c r="M3471" t="str">
        <f>"insert into t_boleto values(" &amp; L3471 &amp; ", " &amp; T_Boleto[[#This Row],[SeqID]] &amp; ", " &amp; SUBSTITUTE(T_Boleto[[#This Row],[Valor]],",",".",1) &amp; ", '" &amp; TEXT(T_Boleto[[#This Row],[DataVencimento]],"aaaa-mm-dd") &amp; "');"</f>
        <v>insert into t_boleto values(290, 137469, 700.74, '2023-08-10');</v>
      </c>
    </row>
    <row r="3472" spans="1:13">
      <c r="A3472">
        <v>137470</v>
      </c>
      <c r="B3472">
        <v>562</v>
      </c>
      <c r="C3472">
        <v>2</v>
      </c>
      <c r="D3472">
        <v>700.74</v>
      </c>
      <c r="E3472" s="4">
        <v>45089</v>
      </c>
      <c r="F3472" s="4">
        <v>45179</v>
      </c>
      <c r="G3472">
        <v>0</v>
      </c>
      <c r="H3472" t="s">
        <v>7194</v>
      </c>
      <c r="I3472" t="s">
        <v>8014</v>
      </c>
      <c r="J3472" t="s">
        <v>8008</v>
      </c>
      <c r="L3472">
        <f>VLOOKUP(T_Boleto[[#This Row],[Acionista]], t_carne!$B$2:$L$292,11,0)</f>
        <v>290</v>
      </c>
      <c r="M3472" t="str">
        <f>"insert into t_boleto values(" &amp; L3472 &amp; ", " &amp; T_Boleto[[#This Row],[SeqID]] &amp; ", " &amp; SUBSTITUTE(T_Boleto[[#This Row],[Valor]],",",".",1) &amp; ", '" &amp; TEXT(T_Boleto[[#This Row],[DataVencimento]],"aaaa-mm-dd") &amp; "');"</f>
        <v>insert into t_boleto values(290, 137470, 700.74, '2023-09-10');</v>
      </c>
    </row>
    <row r="3473" spans="1:13">
      <c r="A3473">
        <v>137471</v>
      </c>
      <c r="B3473">
        <v>562</v>
      </c>
      <c r="C3473">
        <v>2</v>
      </c>
      <c r="D3473">
        <v>700.74</v>
      </c>
      <c r="E3473" s="4">
        <v>45089</v>
      </c>
      <c r="F3473" s="4">
        <v>45209</v>
      </c>
      <c r="G3473">
        <v>0</v>
      </c>
      <c r="H3473" t="s">
        <v>7194</v>
      </c>
      <c r="I3473" t="s">
        <v>8014</v>
      </c>
      <c r="J3473" t="s">
        <v>8009</v>
      </c>
      <c r="L3473">
        <f>VLOOKUP(T_Boleto[[#This Row],[Acionista]], t_carne!$B$2:$L$292,11,0)</f>
        <v>290</v>
      </c>
      <c r="M3473" t="str">
        <f>"insert into t_boleto values(" &amp; L3473 &amp; ", " &amp; T_Boleto[[#This Row],[SeqID]] &amp; ", " &amp; SUBSTITUTE(T_Boleto[[#This Row],[Valor]],",",".",1) &amp; ", '" &amp; TEXT(T_Boleto[[#This Row],[DataVencimento]],"aaaa-mm-dd") &amp; "');"</f>
        <v>insert into t_boleto values(290, 137471, 700.74, '2023-10-10');</v>
      </c>
    </row>
    <row r="3474" spans="1:13">
      <c r="A3474">
        <v>137472</v>
      </c>
      <c r="B3474">
        <v>562</v>
      </c>
      <c r="C3474">
        <v>2</v>
      </c>
      <c r="D3474">
        <v>700.74</v>
      </c>
      <c r="E3474" s="4">
        <v>45089</v>
      </c>
      <c r="F3474" s="4">
        <v>45240</v>
      </c>
      <c r="G3474">
        <v>0</v>
      </c>
      <c r="H3474" t="s">
        <v>7194</v>
      </c>
      <c r="I3474" t="s">
        <v>8014</v>
      </c>
      <c r="J3474" t="s">
        <v>8010</v>
      </c>
      <c r="L3474">
        <f>VLOOKUP(T_Boleto[[#This Row],[Acionista]], t_carne!$B$2:$L$292,11,0)</f>
        <v>290</v>
      </c>
      <c r="M3474" t="str">
        <f>"insert into t_boleto values(" &amp; L3474 &amp; ", " &amp; T_Boleto[[#This Row],[SeqID]] &amp; ", " &amp; SUBSTITUTE(T_Boleto[[#This Row],[Valor]],",",".",1) &amp; ", '" &amp; TEXT(T_Boleto[[#This Row],[DataVencimento]],"aaaa-mm-dd") &amp; "');"</f>
        <v>insert into t_boleto values(290, 137472, 700.74, '2023-11-10');</v>
      </c>
    </row>
    <row r="3475" spans="1:13">
      <c r="A3475">
        <v>137473</v>
      </c>
      <c r="B3475">
        <v>562</v>
      </c>
      <c r="C3475">
        <v>2</v>
      </c>
      <c r="D3475">
        <v>700.74</v>
      </c>
      <c r="E3475" s="4">
        <v>45089</v>
      </c>
      <c r="F3475" s="4">
        <v>45270</v>
      </c>
      <c r="G3475">
        <v>0</v>
      </c>
      <c r="H3475" t="s">
        <v>7194</v>
      </c>
      <c r="I3475" t="s">
        <v>8014</v>
      </c>
      <c r="J3475" t="s">
        <v>8011</v>
      </c>
      <c r="L3475">
        <f>VLOOKUP(T_Boleto[[#This Row],[Acionista]], t_carne!$B$2:$L$292,11,0)</f>
        <v>290</v>
      </c>
      <c r="M3475" t="str">
        <f>"insert into t_boleto values(" &amp; L3475 &amp; ", " &amp; T_Boleto[[#This Row],[SeqID]] &amp; ", " &amp; SUBSTITUTE(T_Boleto[[#This Row],[Valor]],",",".",1) &amp; ", '" &amp; TEXT(T_Boleto[[#This Row],[DataVencimento]],"aaaa-mm-dd") &amp; "');"</f>
        <v>insert into t_boleto values(290, 137473, 700.74, '2023-12-10');</v>
      </c>
    </row>
    <row r="3476" spans="1:13">
      <c r="A3476">
        <v>137474</v>
      </c>
      <c r="B3476">
        <v>562</v>
      </c>
      <c r="C3476">
        <v>2</v>
      </c>
      <c r="D3476">
        <v>700.74</v>
      </c>
      <c r="E3476" s="4">
        <v>45089</v>
      </c>
      <c r="F3476" s="4">
        <v>45301</v>
      </c>
      <c r="G3476">
        <v>0</v>
      </c>
      <c r="H3476" t="s">
        <v>7194</v>
      </c>
      <c r="I3476" t="s">
        <v>8014</v>
      </c>
      <c r="J3476" t="s">
        <v>8012</v>
      </c>
      <c r="L3476">
        <f>VLOOKUP(T_Boleto[[#This Row],[Acionista]], t_carne!$B$2:$L$292,11,0)</f>
        <v>290</v>
      </c>
      <c r="M3476" t="str">
        <f>"insert into t_boleto values(" &amp; L3476 &amp; ", " &amp; T_Boleto[[#This Row],[SeqID]] &amp; ", " &amp; SUBSTITUTE(T_Boleto[[#This Row],[Valor]],",",".",1) &amp; ", '" &amp; TEXT(T_Boleto[[#This Row],[DataVencimento]],"aaaa-mm-dd") &amp; "');"</f>
        <v>insert into t_boleto values(290, 137474, 700.74, '2024-01-10');</v>
      </c>
    </row>
    <row r="3477" spans="1:13">
      <c r="A3477">
        <v>137475</v>
      </c>
      <c r="B3477">
        <v>562</v>
      </c>
      <c r="C3477">
        <v>2</v>
      </c>
      <c r="D3477">
        <v>700.74</v>
      </c>
      <c r="E3477" s="4">
        <v>45089</v>
      </c>
      <c r="F3477" s="4">
        <v>45332</v>
      </c>
      <c r="G3477">
        <v>0</v>
      </c>
      <c r="H3477" t="s">
        <v>7194</v>
      </c>
      <c r="I3477" t="s">
        <v>8014</v>
      </c>
      <c r="J3477" t="s">
        <v>8013</v>
      </c>
      <c r="L3477">
        <f>VLOOKUP(T_Boleto[[#This Row],[Acionista]], t_carne!$B$2:$L$292,11,0)</f>
        <v>290</v>
      </c>
      <c r="M3477" t="str">
        <f>"insert into t_boleto values(" &amp; L3477 &amp; ", " &amp; T_Boleto[[#This Row],[SeqID]] &amp; ", " &amp; SUBSTITUTE(T_Boleto[[#This Row],[Valor]],",",".",1) &amp; ", '" &amp; TEXT(T_Boleto[[#This Row],[DataVencimento]],"aaaa-mm-dd") &amp; "');"</f>
        <v>insert into t_boleto values(290, 137475, 700.74, '2024-02-10');</v>
      </c>
    </row>
    <row r="3478" spans="1:13">
      <c r="A3478">
        <v>137476</v>
      </c>
      <c r="B3478">
        <v>562</v>
      </c>
      <c r="C3478">
        <v>2</v>
      </c>
      <c r="D3478">
        <v>700.74</v>
      </c>
      <c r="E3478" s="4">
        <v>45089</v>
      </c>
      <c r="F3478" s="4">
        <v>45361</v>
      </c>
      <c r="G3478">
        <v>0</v>
      </c>
      <c r="H3478" t="s">
        <v>7194</v>
      </c>
      <c r="I3478" t="s">
        <v>8014</v>
      </c>
      <c r="J3478" t="s">
        <v>8001</v>
      </c>
      <c r="L3478">
        <f>VLOOKUP(T_Boleto[[#This Row],[Acionista]], t_carne!$B$2:$L$292,11,0)</f>
        <v>290</v>
      </c>
      <c r="M3478" t="str">
        <f>"insert into t_boleto values(" &amp; L3478 &amp; ", " &amp; T_Boleto[[#This Row],[SeqID]] &amp; ", " &amp; SUBSTITUTE(T_Boleto[[#This Row],[Valor]],",",".",1) &amp; ", '" &amp; TEXT(T_Boleto[[#This Row],[DataVencimento]],"aaaa-mm-dd") &amp; "');"</f>
        <v>insert into t_boleto values(290, 137476, 700.74, '2024-03-10');</v>
      </c>
    </row>
    <row r="3479" spans="1:13">
      <c r="A3479">
        <v>137477</v>
      </c>
      <c r="B3479">
        <v>562</v>
      </c>
      <c r="C3479">
        <v>2</v>
      </c>
      <c r="D3479">
        <v>700.74</v>
      </c>
      <c r="E3479" s="4">
        <v>45089</v>
      </c>
      <c r="F3479" s="4">
        <v>45392</v>
      </c>
      <c r="G3479">
        <v>0</v>
      </c>
      <c r="H3479" t="s">
        <v>7194</v>
      </c>
      <c r="I3479" t="s">
        <v>8014</v>
      </c>
      <c r="J3479" t="s">
        <v>8002</v>
      </c>
      <c r="L3479">
        <f>VLOOKUP(T_Boleto[[#This Row],[Acionista]], t_carne!$B$2:$L$292,11,0)</f>
        <v>290</v>
      </c>
      <c r="M3479" t="str">
        <f>"insert into t_boleto values(" &amp; L3479 &amp; ", " &amp; T_Boleto[[#This Row],[SeqID]] &amp; ", " &amp; SUBSTITUTE(T_Boleto[[#This Row],[Valor]],",",".",1) &amp; ", '" &amp; TEXT(T_Boleto[[#This Row],[DataVencimento]],"aaaa-mm-dd") &amp; "');"</f>
        <v>insert into t_boleto values(290, 137477, 700.74, '2024-04-10');</v>
      </c>
    </row>
    <row r="3480" spans="1:13">
      <c r="A3480">
        <v>137478</v>
      </c>
      <c r="B3480">
        <v>562</v>
      </c>
      <c r="C3480">
        <v>2</v>
      </c>
      <c r="D3480">
        <v>700.74</v>
      </c>
      <c r="E3480" s="4">
        <v>45089</v>
      </c>
      <c r="F3480" s="4">
        <v>45422</v>
      </c>
      <c r="G3480">
        <v>0</v>
      </c>
      <c r="H3480" t="s">
        <v>7194</v>
      </c>
      <c r="I3480" t="s">
        <v>8014</v>
      </c>
      <c r="J3480" t="s">
        <v>8003</v>
      </c>
      <c r="L3480">
        <f>VLOOKUP(T_Boleto[[#This Row],[Acionista]], t_carne!$B$2:$L$292,11,0)</f>
        <v>290</v>
      </c>
      <c r="M3480" t="str">
        <f>"insert into t_boleto values(" &amp; L3480 &amp; ", " &amp; T_Boleto[[#This Row],[SeqID]] &amp; ", " &amp; SUBSTITUTE(T_Boleto[[#This Row],[Valor]],",",".",1) &amp; ", '" &amp; TEXT(T_Boleto[[#This Row],[DataVencimento]],"aaaa-mm-dd") &amp; "');"</f>
        <v>insert into t_boleto values(290, 137478, 700.74, '2024-05-10');</v>
      </c>
    </row>
    <row r="3481" spans="1:13">
      <c r="A3481">
        <v>137479</v>
      </c>
      <c r="B3481">
        <v>562</v>
      </c>
      <c r="C3481">
        <v>2</v>
      </c>
      <c r="D3481">
        <v>700.74</v>
      </c>
      <c r="E3481" s="4">
        <v>45089</v>
      </c>
      <c r="F3481" s="4">
        <v>45453</v>
      </c>
      <c r="G3481">
        <v>0</v>
      </c>
      <c r="H3481" t="s">
        <v>7194</v>
      </c>
      <c r="I3481" t="s">
        <v>8014</v>
      </c>
      <c r="J3481" t="s">
        <v>8004</v>
      </c>
      <c r="L3481">
        <f>VLOOKUP(T_Boleto[[#This Row],[Acionista]], t_carne!$B$2:$L$292,11,0)</f>
        <v>290</v>
      </c>
      <c r="M3481" t="str">
        <f>"insert into t_boleto values(" &amp; L3481 &amp; ", " &amp; T_Boleto[[#This Row],[SeqID]] &amp; ", " &amp; SUBSTITUTE(T_Boleto[[#This Row],[Valor]],",",".",1) &amp; ", '" &amp; TEXT(T_Boleto[[#This Row],[DataVencimento]],"aaaa-mm-dd") &amp; "');"</f>
        <v>insert into t_boleto values(290, 137479, 700.74, '2024-06-10');</v>
      </c>
    </row>
    <row r="3482" spans="1:13">
      <c r="A3482">
        <v>137480</v>
      </c>
      <c r="B3482">
        <v>849</v>
      </c>
      <c r="C3482">
        <v>2</v>
      </c>
      <c r="D3482">
        <v>456.14</v>
      </c>
      <c r="E3482" s="4">
        <v>45089</v>
      </c>
      <c r="F3482" s="4">
        <v>45117</v>
      </c>
      <c r="G3482">
        <v>0</v>
      </c>
      <c r="H3482" t="s">
        <v>7342</v>
      </c>
      <c r="I3482" t="s">
        <v>8000</v>
      </c>
      <c r="J3482" t="s">
        <v>8006</v>
      </c>
      <c r="L3482">
        <f>VLOOKUP(T_Boleto[[#This Row],[Acionista]], t_carne!$B$2:$L$292,11,0)</f>
        <v>291</v>
      </c>
      <c r="M3482" t="str">
        <f>"insert into t_boleto values(" &amp; L3482 &amp; ", " &amp; T_Boleto[[#This Row],[SeqID]] &amp; ", " &amp; SUBSTITUTE(T_Boleto[[#This Row],[Valor]],",",".",1) &amp; ", '" &amp; TEXT(T_Boleto[[#This Row],[DataVencimento]],"aaaa-mm-dd") &amp; "');"</f>
        <v>insert into t_boleto values(291, 137480, 456.14, '2023-07-10');</v>
      </c>
    </row>
    <row r="3483" spans="1:13">
      <c r="A3483">
        <v>137481</v>
      </c>
      <c r="B3483">
        <v>849</v>
      </c>
      <c r="C3483">
        <v>2</v>
      </c>
      <c r="D3483">
        <v>456.14</v>
      </c>
      <c r="E3483" s="4">
        <v>45089</v>
      </c>
      <c r="F3483" s="4">
        <v>45148</v>
      </c>
      <c r="G3483">
        <v>0</v>
      </c>
      <c r="H3483" t="s">
        <v>7342</v>
      </c>
      <c r="I3483" t="s">
        <v>8000</v>
      </c>
      <c r="J3483" t="s">
        <v>8007</v>
      </c>
      <c r="L3483">
        <f>VLOOKUP(T_Boleto[[#This Row],[Acionista]], t_carne!$B$2:$L$292,11,0)</f>
        <v>291</v>
      </c>
      <c r="M3483" t="str">
        <f>"insert into t_boleto values(" &amp; L3483 &amp; ", " &amp; T_Boleto[[#This Row],[SeqID]] &amp; ", " &amp; SUBSTITUTE(T_Boleto[[#This Row],[Valor]],",",".",1) &amp; ", '" &amp; TEXT(T_Boleto[[#This Row],[DataVencimento]],"aaaa-mm-dd") &amp; "');"</f>
        <v>insert into t_boleto values(291, 137481, 456.14, '2023-08-10');</v>
      </c>
    </row>
    <row r="3484" spans="1:13">
      <c r="A3484">
        <v>137482</v>
      </c>
      <c r="B3484">
        <v>849</v>
      </c>
      <c r="C3484">
        <v>2</v>
      </c>
      <c r="D3484">
        <v>456.14</v>
      </c>
      <c r="E3484" s="4">
        <v>45089</v>
      </c>
      <c r="F3484" s="4">
        <v>45179</v>
      </c>
      <c r="G3484">
        <v>0</v>
      </c>
      <c r="H3484" t="s">
        <v>7342</v>
      </c>
      <c r="I3484" t="s">
        <v>8000</v>
      </c>
      <c r="J3484" t="s">
        <v>8008</v>
      </c>
      <c r="L3484">
        <f>VLOOKUP(T_Boleto[[#This Row],[Acionista]], t_carne!$B$2:$L$292,11,0)</f>
        <v>291</v>
      </c>
      <c r="M3484" t="str">
        <f>"insert into t_boleto values(" &amp; L3484 &amp; ", " &amp; T_Boleto[[#This Row],[SeqID]] &amp; ", " &amp; SUBSTITUTE(T_Boleto[[#This Row],[Valor]],",",".",1) &amp; ", '" &amp; TEXT(T_Boleto[[#This Row],[DataVencimento]],"aaaa-mm-dd") &amp; "');"</f>
        <v>insert into t_boleto values(291, 137482, 456.14, '2023-09-10');</v>
      </c>
    </row>
    <row r="3485" spans="1:13">
      <c r="A3485">
        <v>137483</v>
      </c>
      <c r="B3485">
        <v>849</v>
      </c>
      <c r="C3485">
        <v>2</v>
      </c>
      <c r="D3485">
        <v>456.14</v>
      </c>
      <c r="E3485" s="4">
        <v>45089</v>
      </c>
      <c r="F3485" s="4">
        <v>45209</v>
      </c>
      <c r="G3485">
        <v>0</v>
      </c>
      <c r="H3485" t="s">
        <v>7342</v>
      </c>
      <c r="I3485" t="s">
        <v>8000</v>
      </c>
      <c r="J3485" t="s">
        <v>8009</v>
      </c>
      <c r="L3485">
        <f>VLOOKUP(T_Boleto[[#This Row],[Acionista]], t_carne!$B$2:$L$292,11,0)</f>
        <v>291</v>
      </c>
      <c r="M3485" t="str">
        <f>"insert into t_boleto values(" &amp; L3485 &amp; ", " &amp; T_Boleto[[#This Row],[SeqID]] &amp; ", " &amp; SUBSTITUTE(T_Boleto[[#This Row],[Valor]],",",".",1) &amp; ", '" &amp; TEXT(T_Boleto[[#This Row],[DataVencimento]],"aaaa-mm-dd") &amp; "');"</f>
        <v>insert into t_boleto values(291, 137483, 456.14, '2023-10-10');</v>
      </c>
    </row>
    <row r="3486" spans="1:13">
      <c r="A3486">
        <v>137484</v>
      </c>
      <c r="B3486">
        <v>849</v>
      </c>
      <c r="C3486">
        <v>2</v>
      </c>
      <c r="D3486">
        <v>456.14</v>
      </c>
      <c r="E3486" s="4">
        <v>45089</v>
      </c>
      <c r="F3486" s="4">
        <v>45240</v>
      </c>
      <c r="G3486">
        <v>0</v>
      </c>
      <c r="H3486" t="s">
        <v>7342</v>
      </c>
      <c r="I3486" t="s">
        <v>8000</v>
      </c>
      <c r="J3486" t="s">
        <v>8010</v>
      </c>
      <c r="L3486">
        <f>VLOOKUP(T_Boleto[[#This Row],[Acionista]], t_carne!$B$2:$L$292,11,0)</f>
        <v>291</v>
      </c>
      <c r="M3486" t="str">
        <f>"insert into t_boleto values(" &amp; L3486 &amp; ", " &amp; T_Boleto[[#This Row],[SeqID]] &amp; ", " &amp; SUBSTITUTE(T_Boleto[[#This Row],[Valor]],",",".",1) &amp; ", '" &amp; TEXT(T_Boleto[[#This Row],[DataVencimento]],"aaaa-mm-dd") &amp; "');"</f>
        <v>insert into t_boleto values(291, 137484, 456.14, '2023-11-10');</v>
      </c>
    </row>
    <row r="3487" spans="1:13">
      <c r="A3487">
        <v>137485</v>
      </c>
      <c r="B3487">
        <v>849</v>
      </c>
      <c r="C3487">
        <v>2</v>
      </c>
      <c r="D3487">
        <v>456.14</v>
      </c>
      <c r="E3487" s="4">
        <v>45089</v>
      </c>
      <c r="F3487" s="4">
        <v>45270</v>
      </c>
      <c r="G3487">
        <v>0</v>
      </c>
      <c r="H3487" t="s">
        <v>7342</v>
      </c>
      <c r="I3487" t="s">
        <v>8000</v>
      </c>
      <c r="J3487" t="s">
        <v>8011</v>
      </c>
      <c r="L3487">
        <f>VLOOKUP(T_Boleto[[#This Row],[Acionista]], t_carne!$B$2:$L$292,11,0)</f>
        <v>291</v>
      </c>
      <c r="M3487" t="str">
        <f>"insert into t_boleto values(" &amp; L3487 &amp; ", " &amp; T_Boleto[[#This Row],[SeqID]] &amp; ", " &amp; SUBSTITUTE(T_Boleto[[#This Row],[Valor]],",",".",1) &amp; ", '" &amp; TEXT(T_Boleto[[#This Row],[DataVencimento]],"aaaa-mm-dd") &amp; "');"</f>
        <v>insert into t_boleto values(291, 137485, 456.14, '2023-12-10');</v>
      </c>
    </row>
    <row r="3488" spans="1:13">
      <c r="A3488">
        <v>137486</v>
      </c>
      <c r="B3488">
        <v>849</v>
      </c>
      <c r="C3488">
        <v>2</v>
      </c>
      <c r="D3488">
        <v>456.14</v>
      </c>
      <c r="E3488" s="4">
        <v>45089</v>
      </c>
      <c r="F3488" s="4">
        <v>45301</v>
      </c>
      <c r="G3488">
        <v>0</v>
      </c>
      <c r="H3488" t="s">
        <v>7342</v>
      </c>
      <c r="I3488" t="s">
        <v>8000</v>
      </c>
      <c r="J3488" t="s">
        <v>8012</v>
      </c>
      <c r="L3488">
        <f>VLOOKUP(T_Boleto[[#This Row],[Acionista]], t_carne!$B$2:$L$292,11,0)</f>
        <v>291</v>
      </c>
      <c r="M3488" t="str">
        <f>"insert into t_boleto values(" &amp; L3488 &amp; ", " &amp; T_Boleto[[#This Row],[SeqID]] &amp; ", " &amp; SUBSTITUTE(T_Boleto[[#This Row],[Valor]],",",".",1) &amp; ", '" &amp; TEXT(T_Boleto[[#This Row],[DataVencimento]],"aaaa-mm-dd") &amp; "');"</f>
        <v>insert into t_boleto values(291, 137486, 456.14, '2024-01-10');</v>
      </c>
    </row>
    <row r="3489" spans="1:13">
      <c r="A3489">
        <v>137487</v>
      </c>
      <c r="B3489">
        <v>849</v>
      </c>
      <c r="C3489">
        <v>2</v>
      </c>
      <c r="D3489">
        <v>456.14</v>
      </c>
      <c r="E3489" s="4">
        <v>45089</v>
      </c>
      <c r="F3489" s="4">
        <v>45332</v>
      </c>
      <c r="G3489">
        <v>0</v>
      </c>
      <c r="H3489" t="s">
        <v>7342</v>
      </c>
      <c r="I3489" t="s">
        <v>8000</v>
      </c>
      <c r="J3489" t="s">
        <v>8013</v>
      </c>
      <c r="L3489">
        <f>VLOOKUP(T_Boleto[[#This Row],[Acionista]], t_carne!$B$2:$L$292,11,0)</f>
        <v>291</v>
      </c>
      <c r="M3489" t="str">
        <f>"insert into t_boleto values(" &amp; L3489 &amp; ", " &amp; T_Boleto[[#This Row],[SeqID]] &amp; ", " &amp; SUBSTITUTE(T_Boleto[[#This Row],[Valor]],",",".",1) &amp; ", '" &amp; TEXT(T_Boleto[[#This Row],[DataVencimento]],"aaaa-mm-dd") &amp; "');"</f>
        <v>insert into t_boleto values(291, 137487, 456.14, '2024-02-10');</v>
      </c>
    </row>
    <row r="3490" spans="1:13">
      <c r="A3490">
        <v>137488</v>
      </c>
      <c r="B3490">
        <v>849</v>
      </c>
      <c r="C3490">
        <v>2</v>
      </c>
      <c r="D3490">
        <v>456.14</v>
      </c>
      <c r="E3490" s="4">
        <v>45089</v>
      </c>
      <c r="F3490" s="4">
        <v>45361</v>
      </c>
      <c r="G3490">
        <v>0</v>
      </c>
      <c r="H3490" t="s">
        <v>7342</v>
      </c>
      <c r="I3490" t="s">
        <v>8000</v>
      </c>
      <c r="J3490" t="s">
        <v>8001</v>
      </c>
      <c r="L3490">
        <f>VLOOKUP(T_Boleto[[#This Row],[Acionista]], t_carne!$B$2:$L$292,11,0)</f>
        <v>291</v>
      </c>
      <c r="M3490" t="str">
        <f>"insert into t_boleto values(" &amp; L3490 &amp; ", " &amp; T_Boleto[[#This Row],[SeqID]] &amp; ", " &amp; SUBSTITUTE(T_Boleto[[#This Row],[Valor]],",",".",1) &amp; ", '" &amp; TEXT(T_Boleto[[#This Row],[DataVencimento]],"aaaa-mm-dd") &amp; "');"</f>
        <v>insert into t_boleto values(291, 137488, 456.14, '2024-03-10');</v>
      </c>
    </row>
    <row r="3491" spans="1:13">
      <c r="A3491">
        <v>137489</v>
      </c>
      <c r="B3491">
        <v>849</v>
      </c>
      <c r="C3491">
        <v>2</v>
      </c>
      <c r="D3491">
        <v>456.14</v>
      </c>
      <c r="E3491" s="4">
        <v>45089</v>
      </c>
      <c r="F3491" s="4">
        <v>45392</v>
      </c>
      <c r="G3491">
        <v>0</v>
      </c>
      <c r="H3491" t="s">
        <v>7342</v>
      </c>
      <c r="I3491" t="s">
        <v>8000</v>
      </c>
      <c r="J3491" t="s">
        <v>8002</v>
      </c>
      <c r="L3491">
        <f>VLOOKUP(T_Boleto[[#This Row],[Acionista]], t_carne!$B$2:$L$292,11,0)</f>
        <v>291</v>
      </c>
      <c r="M3491" t="str">
        <f>"insert into t_boleto values(" &amp; L3491 &amp; ", " &amp; T_Boleto[[#This Row],[SeqID]] &amp; ", " &amp; SUBSTITUTE(T_Boleto[[#This Row],[Valor]],",",".",1) &amp; ", '" &amp; TEXT(T_Boleto[[#This Row],[DataVencimento]],"aaaa-mm-dd") &amp; "');"</f>
        <v>insert into t_boleto values(291, 137489, 456.14, '2024-04-10');</v>
      </c>
    </row>
    <row r="3492" spans="1:13">
      <c r="A3492">
        <v>137490</v>
      </c>
      <c r="B3492">
        <v>849</v>
      </c>
      <c r="C3492">
        <v>2</v>
      </c>
      <c r="D3492">
        <v>456.14</v>
      </c>
      <c r="E3492" s="4">
        <v>45089</v>
      </c>
      <c r="F3492" s="4">
        <v>45422</v>
      </c>
      <c r="G3492">
        <v>0</v>
      </c>
      <c r="H3492" t="s">
        <v>7342</v>
      </c>
      <c r="I3492" t="s">
        <v>8000</v>
      </c>
      <c r="J3492" t="s">
        <v>8003</v>
      </c>
      <c r="L3492">
        <f>VLOOKUP(T_Boleto[[#This Row],[Acionista]], t_carne!$B$2:$L$292,11,0)</f>
        <v>291</v>
      </c>
      <c r="M3492" t="str">
        <f>"insert into t_boleto values(" &amp; L3492 &amp; ", " &amp; T_Boleto[[#This Row],[SeqID]] &amp; ", " &amp; SUBSTITUTE(T_Boleto[[#This Row],[Valor]],",",".",1) &amp; ", '" &amp; TEXT(T_Boleto[[#This Row],[DataVencimento]],"aaaa-mm-dd") &amp; "');"</f>
        <v>insert into t_boleto values(291, 137490, 456.14, '2024-05-10');</v>
      </c>
    </row>
    <row r="3493" spans="1:13">
      <c r="A3493">
        <v>137491</v>
      </c>
      <c r="B3493">
        <v>849</v>
      </c>
      <c r="C3493">
        <v>2</v>
      </c>
      <c r="D3493">
        <v>456.14</v>
      </c>
      <c r="E3493" s="4">
        <v>45089</v>
      </c>
      <c r="F3493" s="4">
        <v>45453</v>
      </c>
      <c r="G3493">
        <v>0</v>
      </c>
      <c r="H3493" t="s">
        <v>7342</v>
      </c>
      <c r="I3493" t="s">
        <v>8000</v>
      </c>
      <c r="J3493" t="s">
        <v>8004</v>
      </c>
      <c r="L3493">
        <f>VLOOKUP(T_Boleto[[#This Row],[Acionista]], t_carne!$B$2:$L$292,11,0)</f>
        <v>291</v>
      </c>
      <c r="M3493" t="str">
        <f>"insert into t_boleto values(" &amp; L3493 &amp; ", " &amp; T_Boleto[[#This Row],[SeqID]] &amp; ", " &amp; SUBSTITUTE(T_Boleto[[#This Row],[Valor]],",",".",1) &amp; ", '" &amp; TEXT(T_Boleto[[#This Row],[DataVencimento]],"aaaa-mm-dd") &amp; "');"</f>
        <v>insert into t_boleto values(291, 137491, 456.14, '2024-06-10');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4EABFF-0E35-4C0D-AD56-E039FDA49D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t_cidade</vt:lpstr>
      <vt:lpstr>t_acionista</vt:lpstr>
      <vt:lpstr>t_contato</vt:lpstr>
      <vt:lpstr>t_conta</vt:lpstr>
      <vt:lpstr>t_planopreco</vt:lpstr>
      <vt:lpstr>t_planosaude</vt:lpstr>
      <vt:lpstr>t_planoacionista</vt:lpstr>
      <vt:lpstr>t_planodependente</vt:lpstr>
      <vt:lpstr>t_docsite</vt:lpstr>
      <vt:lpstr>t_movano</vt:lpstr>
      <vt:lpstr>t_carne</vt:lpstr>
      <vt:lpstr>t_boleto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Sognatore</dc:creator>
  <cp:lastModifiedBy>Sognatore</cp:lastModifiedBy>
  <dcterms:created xsi:type="dcterms:W3CDTF">2023-09-24T22:02:00Z</dcterms:created>
  <dcterms:modified xsi:type="dcterms:W3CDTF">2024-02-08T00:30:05Z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1A284FD61FE74FEBBDE339A48F02B6E3_12</vt:lpwstr>
  </property>
  <property fmtid="{D5CDD505-2E9C-101B-9397-08002B2CF9AE}" pid="3" name="KSOProductBuildVer">
    <vt:lpwstr>1046-12.2.0.13215</vt:lpwstr>
  </property>
</Properties>
</file>